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https://ecoemballages.sharepoint.com/sites/Restreint/Documents partages/2023_STRATEGIE5%/Financements du réemploi/4_AAP ENCORE 2026/3_Dossier de candidature/Dossier de candidature Citeo 2026/"/>
    </mc:Choice>
  </mc:AlternateContent>
  <xr:revisionPtr revIDLastSave="15006" documentId="8_{303A01C1-CCD2-45D2-B256-D6E126AB44E8}" xr6:coauthVersionLast="47" xr6:coauthVersionMax="47" xr10:uidLastSave="{64D3799B-0CB5-4BAA-BB4A-87B17FB5311B}"/>
  <workbookProtection workbookAlgorithmName="SHA-512" workbookHashValue="sw6mMfkmZk0j92ipJGi9yK8FUy+6oc5V7nN67B/txzRLRwEOa+TrPkxYd8Q3ssFgwnlILKKFjlL+38deRZqyZw==" workbookSaltValue="W1YyNg5ygC3Ybb3ZCwGt5g==" workbookSpinCount="100000" lockStructure="1"/>
  <bookViews>
    <workbookView xWindow="-110" yWindow="-110" windowWidth="23260" windowHeight="14860" tabRatio="798" firstSheet="1" activeTab="2" xr2:uid="{ADD4DC5C-179F-48ED-8A59-C3057319578A}"/>
  </bookViews>
  <sheets>
    <sheet name="Listes" sheetId="11" state="hidden" r:id="rId1"/>
    <sheet name="Mode d'emploi" sheetId="31" r:id="rId2"/>
    <sheet name="1.Fiche candidature (à remplir)" sheetId="10" r:id="rId3"/>
    <sheet name="2.Fiche infos clés (à remplir) " sheetId="35" r:id="rId4"/>
    <sheet name="3.Liste onglets à compléter" sheetId="19" r:id="rId5"/>
    <sheet name="a.Equipe projet" sheetId="22" r:id="rId6"/>
    <sheet name="b.Groupement" sheetId="23" r:id="rId7"/>
    <sheet name="c.Prestataires" sheetId="24" r:id="rId8"/>
    <sheet name="d.Points de vente&amp;récupération" sheetId="27" r:id="rId9"/>
    <sheet name="ConsolidationDonnees" sheetId="36" state="hidden" r:id="rId10"/>
  </sheets>
  <definedNames>
    <definedName name="_xlnm._FilterDatabase" localSheetId="5" hidden="1">'a.Equipe projet'!$D$22:$L$22</definedName>
    <definedName name="_xlnm._FilterDatabase" localSheetId="6" hidden="1">b.Groupement!$D$25:$I$26</definedName>
    <definedName name="_xlnm._FilterDatabase" localSheetId="7" hidden="1">'c.Prestataires'!$D$21:$H$21</definedName>
    <definedName name="_xlnm._FilterDatabase" localSheetId="8" hidden="1">'d.Points de vente&amp;récupération'!$D$23:$K$23</definedName>
    <definedName name="_ftn1" localSheetId="0">Listes!#REF!</definedName>
    <definedName name="_ftnref1" localSheetId="0">Listes!#REF!</definedName>
    <definedName name="_Toc126600291" localSheetId="0">Listes!#REF!</definedName>
    <definedName name="_Toc126600293" localSheetId="0">Listes!#REF!</definedName>
    <definedName name="_Toc126600294" localSheetId="0">Listes!#REF!</definedName>
    <definedName name="_Toc129342432" localSheetId="0">Listes!#REF!</definedName>
    <definedName name="_xlchart.v5.0" hidden="1">'2.Fiche infos clés (à remplir) '!$O$29</definedName>
    <definedName name="_xlchart.v5.1" hidden="1">'2.Fiche infos clés (à remplir) '!$O$30:$O$42</definedName>
    <definedName name="_xlchart.v5.2" hidden="1">'2.Fiche infos clés (à remplir) '!$P$29</definedName>
    <definedName name="_xlchart.v5.3" hidden="1">'2.Fiche infos clés (à remplir) '!$P$30:$P$42</definedName>
    <definedName name="A_choisir">Listes!#REF!</definedName>
    <definedName name="AAA">#REF!</definedName>
    <definedName name="Autre" localSheetId="0">Listes!#REF!</definedName>
    <definedName name="Autre">#REF!</definedName>
    <definedName name="Campagne_marketing" localSheetId="0">Listes!#REF!</definedName>
    <definedName name="Campagne_marketing">#REF!</definedName>
    <definedName name="Etude" localSheetId="0">Listes!#REF!</definedName>
    <definedName name="Etude">#REF!</definedName>
    <definedName name="Expérimentation" localSheetId="0">Listes!#REF!</definedName>
    <definedName name="Expérimentation">#REF!</definedName>
    <definedName name="Machines">#REF!</definedName>
    <definedName name="Mois">#REF!</definedName>
    <definedName name="Num_dép">#REF!</definedName>
    <definedName name="Passage_à_l_échelle" localSheetId="0">Listes!#REF!</definedName>
    <definedName name="Passage_à_l_échelle">#REF!</definedName>
    <definedName name="Perf_FPL">#REF!</definedName>
    <definedName name="Perf_légers">#REF!</definedName>
    <definedName name="Perf_verre">#REF!</definedName>
    <definedName name="période_sélectionnée">#REF!</definedName>
    <definedName name="PériodeDansPlan">#REF!=MEDIAN(#REF!,#REF!,#REF!+#REF!-1)</definedName>
    <definedName name="PériodeDansRéel">#REF!=MEDIAN(#REF!,#REF!,#REF!+#REF!-1)</definedName>
    <definedName name="Plan">PériodeDansPlan*(#REF!&gt;0)</definedName>
    <definedName name="PourcentageAccompli">PourcentageAccompliAuDelà*PériodeDansPlan</definedName>
    <definedName name="PourcentageAccompliAuDelà">(#REF!=MEDIAN(#REF!,#REF!,#REF!+#REF!)*(#REF!&gt;0))*((#REF!&lt;(INT(#REF!+#REF!*#REF!)))+(#REF!=#REF!))*(#REF!&gt;0)</definedName>
    <definedName name="Prixreprise">#REF!</definedName>
    <definedName name="Prod_capsule_digitale">Listes!#REF!</definedName>
    <definedName name="Prod_copy_audio">Listes!#REF!</definedName>
    <definedName name="Prod_copy_videos">Listes!#REF!</definedName>
    <definedName name="Prod_print">Listes!#REF!</definedName>
    <definedName name="Réel">(PériodeDansRéel*(#REF!&gt;0))*PériodeDansPlan</definedName>
    <definedName name="RéelAuDelà">PériodeDansRéel*(#REF!&gt;0)</definedName>
    <definedName name="Régions">#REF!</definedName>
    <definedName name="_xlnm.Print_Area" localSheetId="2">'1.Fiche candidature (à remplir)'!$A$1:$N$1426</definedName>
    <definedName name="_xlnm.Print_Area" localSheetId="3">'2.Fiche infos clés (à remplir) '!$A$1:$T$44</definedName>
    <definedName name="_xlnm.Print_Area" localSheetId="4">'3.Liste onglets à compléter'!$A$1:$F$25</definedName>
    <definedName name="_xlnm.Print_Area" localSheetId="5">'a.Equipe projet'!$A$1:$L$127</definedName>
    <definedName name="_xlnm.Print_Area" localSheetId="6">b.Groupement!$A$1:$I$111</definedName>
    <definedName name="_xlnm.Print_Area" localSheetId="7">'c.Prestataires'!$A$1:$H$175</definedName>
    <definedName name="_xlnm.Print_Area" localSheetId="8">'d.Points de vente&amp;récupération'!$A$1:$L$823</definedName>
    <definedName name="_xlnm.Print_Area" localSheetId="1">'Mode d''emploi'!$A$1:$O$52</definedName>
  </definedNames>
  <calcPr calcId="191028" iterate="1" iterateCount="10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A5" i="36" l="1"/>
  <c r="BB5" i="36"/>
  <c r="BC5" i="36"/>
  <c r="BD5" i="36"/>
  <c r="BE5" i="36"/>
  <c r="BF5" i="36"/>
  <c r="BG5" i="36"/>
  <c r="BH5" i="36"/>
  <c r="BA6" i="36"/>
  <c r="BB6" i="36"/>
  <c r="BC6" i="36"/>
  <c r="BD6" i="36"/>
  <c r="BE6" i="36"/>
  <c r="BF6" i="36"/>
  <c r="BG6" i="36"/>
  <c r="BH6" i="36"/>
  <c r="BA7" i="36"/>
  <c r="BB7" i="36"/>
  <c r="BC7" i="36"/>
  <c r="BD7" i="36"/>
  <c r="BE7" i="36"/>
  <c r="BF7" i="36"/>
  <c r="BG7" i="36"/>
  <c r="BH7" i="36"/>
  <c r="BA8" i="36"/>
  <c r="BB8" i="36"/>
  <c r="BC8" i="36"/>
  <c r="BD8" i="36"/>
  <c r="BE8" i="36"/>
  <c r="BF8" i="36"/>
  <c r="BG8" i="36"/>
  <c r="BH8" i="36"/>
  <c r="BA9" i="36"/>
  <c r="BB9" i="36"/>
  <c r="BC9" i="36"/>
  <c r="BD9" i="36"/>
  <c r="BE9" i="36"/>
  <c r="BF9" i="36"/>
  <c r="BG9" i="36"/>
  <c r="BH9" i="36"/>
  <c r="BA10" i="36"/>
  <c r="BB10" i="36"/>
  <c r="BC10" i="36"/>
  <c r="BD10" i="36"/>
  <c r="BE10" i="36"/>
  <c r="BF10" i="36"/>
  <c r="BG10" i="36"/>
  <c r="BH10" i="36"/>
  <c r="BA11" i="36"/>
  <c r="BB11" i="36"/>
  <c r="BC11" i="36"/>
  <c r="BD11" i="36"/>
  <c r="BE11" i="36"/>
  <c r="BF11" i="36"/>
  <c r="BG11" i="36"/>
  <c r="BH11" i="36"/>
  <c r="BA12" i="36"/>
  <c r="BB12" i="36"/>
  <c r="BC12" i="36"/>
  <c r="BD12" i="36"/>
  <c r="BE12" i="36"/>
  <c r="BF12" i="36"/>
  <c r="BG12" i="36"/>
  <c r="BH12" i="36"/>
  <c r="BA13" i="36"/>
  <c r="BB13" i="36"/>
  <c r="BC13" i="36"/>
  <c r="BD13" i="36"/>
  <c r="BE13" i="36"/>
  <c r="BF13" i="36"/>
  <c r="BG13" i="36"/>
  <c r="BH13" i="36"/>
  <c r="BA14" i="36"/>
  <c r="BB14" i="36"/>
  <c r="BC14" i="36"/>
  <c r="BD14" i="36"/>
  <c r="BE14" i="36"/>
  <c r="BF14" i="36"/>
  <c r="BG14" i="36"/>
  <c r="BH14" i="36"/>
  <c r="BA15" i="36"/>
  <c r="BB15" i="36"/>
  <c r="BC15" i="36"/>
  <c r="BD15" i="36"/>
  <c r="BE15" i="36"/>
  <c r="BF15" i="36"/>
  <c r="BG15" i="36"/>
  <c r="BH15" i="36"/>
  <c r="BA16" i="36"/>
  <c r="BB16" i="36"/>
  <c r="BC16" i="36"/>
  <c r="BD16" i="36"/>
  <c r="BE16" i="36"/>
  <c r="BF16" i="36"/>
  <c r="BG16" i="36"/>
  <c r="BH16" i="36"/>
  <c r="BA17" i="36"/>
  <c r="BB17" i="36"/>
  <c r="BC17" i="36"/>
  <c r="BD17" i="36"/>
  <c r="BE17" i="36"/>
  <c r="BF17" i="36"/>
  <c r="BG17" i="36"/>
  <c r="BH17" i="36"/>
  <c r="BA18" i="36"/>
  <c r="BB18" i="36"/>
  <c r="BC18" i="36"/>
  <c r="BD18" i="36"/>
  <c r="BE18" i="36"/>
  <c r="BF18" i="36"/>
  <c r="BG18" i="36"/>
  <c r="BH18" i="36"/>
  <c r="BA19" i="36"/>
  <c r="BB19" i="36"/>
  <c r="BC19" i="36"/>
  <c r="BD19" i="36"/>
  <c r="BE19" i="36"/>
  <c r="BF19" i="36"/>
  <c r="BG19" i="36"/>
  <c r="BH19" i="36"/>
  <c r="BA20" i="36"/>
  <c r="BB20" i="36"/>
  <c r="BC20" i="36"/>
  <c r="BD20" i="36"/>
  <c r="BE20" i="36"/>
  <c r="BF20" i="36"/>
  <c r="BG20" i="36"/>
  <c r="BH20" i="36"/>
  <c r="BA21" i="36"/>
  <c r="BB21" i="36"/>
  <c r="BC21" i="36"/>
  <c r="BD21" i="36"/>
  <c r="BE21" i="36"/>
  <c r="BF21" i="36"/>
  <c r="BG21" i="36"/>
  <c r="BH21" i="36"/>
  <c r="BA22" i="36"/>
  <c r="BB22" i="36"/>
  <c r="BC22" i="36"/>
  <c r="BD22" i="36"/>
  <c r="BE22" i="36"/>
  <c r="BF22" i="36"/>
  <c r="BG22" i="36"/>
  <c r="BH22" i="36"/>
  <c r="BA23" i="36"/>
  <c r="BB23" i="36"/>
  <c r="BC23" i="36"/>
  <c r="BD23" i="36"/>
  <c r="BE23" i="36"/>
  <c r="BF23" i="36"/>
  <c r="BG23" i="36"/>
  <c r="BH23" i="36"/>
  <c r="BA24" i="36"/>
  <c r="BB24" i="36"/>
  <c r="BC24" i="36"/>
  <c r="BD24" i="36"/>
  <c r="BE24" i="36"/>
  <c r="BF24" i="36"/>
  <c r="BG24" i="36"/>
  <c r="BH24" i="36"/>
  <c r="BA25" i="36"/>
  <c r="BB25" i="36"/>
  <c r="BC25" i="36"/>
  <c r="BD25" i="36"/>
  <c r="BE25" i="36"/>
  <c r="BF25" i="36"/>
  <c r="BG25" i="36"/>
  <c r="BH25" i="36"/>
  <c r="BA26" i="36"/>
  <c r="BB26" i="36"/>
  <c r="BC26" i="36"/>
  <c r="BD26" i="36"/>
  <c r="BE26" i="36"/>
  <c r="BF26" i="36"/>
  <c r="BG26" i="36"/>
  <c r="BH26" i="36"/>
  <c r="BA27" i="36"/>
  <c r="BB27" i="36"/>
  <c r="BC27" i="36"/>
  <c r="BD27" i="36"/>
  <c r="BE27" i="36"/>
  <c r="BF27" i="36"/>
  <c r="BG27" i="36"/>
  <c r="BH27" i="36"/>
  <c r="BA28" i="36"/>
  <c r="BB28" i="36"/>
  <c r="BC28" i="36"/>
  <c r="BD28" i="36"/>
  <c r="BE28" i="36"/>
  <c r="BF28" i="36"/>
  <c r="BG28" i="36"/>
  <c r="BH28" i="36"/>
  <c r="BA29" i="36"/>
  <c r="BB29" i="36"/>
  <c r="BC29" i="36"/>
  <c r="BD29" i="36"/>
  <c r="BE29" i="36"/>
  <c r="BF29" i="36"/>
  <c r="BG29" i="36"/>
  <c r="BH29" i="36"/>
  <c r="BA30" i="36"/>
  <c r="BB30" i="36"/>
  <c r="BC30" i="36"/>
  <c r="BD30" i="36"/>
  <c r="BE30" i="36"/>
  <c r="BF30" i="36"/>
  <c r="BG30" i="36"/>
  <c r="BH30" i="36"/>
  <c r="BA31" i="36"/>
  <c r="BB31" i="36"/>
  <c r="BC31" i="36"/>
  <c r="BD31" i="36"/>
  <c r="BE31" i="36"/>
  <c r="BF31" i="36"/>
  <c r="BG31" i="36"/>
  <c r="BH31" i="36"/>
  <c r="BA32" i="36"/>
  <c r="BB32" i="36"/>
  <c r="BC32" i="36"/>
  <c r="BD32" i="36"/>
  <c r="BE32" i="36"/>
  <c r="BF32" i="36"/>
  <c r="BG32" i="36"/>
  <c r="BH32" i="36"/>
  <c r="BA33" i="36"/>
  <c r="BB33" i="36"/>
  <c r="BC33" i="36"/>
  <c r="BD33" i="36"/>
  <c r="BE33" i="36"/>
  <c r="BF33" i="36"/>
  <c r="BG33" i="36"/>
  <c r="BH33" i="36"/>
  <c r="BA34" i="36"/>
  <c r="BB34" i="36"/>
  <c r="BC34" i="36"/>
  <c r="BD34" i="36"/>
  <c r="BE34" i="36"/>
  <c r="BF34" i="36"/>
  <c r="BG34" i="36"/>
  <c r="BH34" i="36"/>
  <c r="BA35" i="36"/>
  <c r="BB35" i="36"/>
  <c r="BC35" i="36"/>
  <c r="BD35" i="36"/>
  <c r="BE35" i="36"/>
  <c r="BF35" i="36"/>
  <c r="BG35" i="36"/>
  <c r="BH35" i="36"/>
  <c r="BA36" i="36"/>
  <c r="BB36" i="36"/>
  <c r="BC36" i="36"/>
  <c r="BD36" i="36"/>
  <c r="BE36" i="36"/>
  <c r="BF36" i="36"/>
  <c r="BG36" i="36"/>
  <c r="BH36" i="36"/>
  <c r="BA37" i="36"/>
  <c r="BB37" i="36"/>
  <c r="BC37" i="36"/>
  <c r="BD37" i="36"/>
  <c r="BE37" i="36"/>
  <c r="BF37" i="36"/>
  <c r="BG37" i="36"/>
  <c r="BH37" i="36"/>
  <c r="BA38" i="36"/>
  <c r="BB38" i="36"/>
  <c r="BC38" i="36"/>
  <c r="BD38" i="36"/>
  <c r="BE38" i="36"/>
  <c r="BF38" i="36"/>
  <c r="BG38" i="36"/>
  <c r="BH38" i="36"/>
  <c r="BA39" i="36"/>
  <c r="BB39" i="36"/>
  <c r="BC39" i="36"/>
  <c r="BD39" i="36"/>
  <c r="BE39" i="36"/>
  <c r="BF39" i="36"/>
  <c r="BG39" i="36"/>
  <c r="BH39" i="36"/>
  <c r="BA40" i="36"/>
  <c r="BB40" i="36"/>
  <c r="BC40" i="36"/>
  <c r="BD40" i="36"/>
  <c r="BE40" i="36"/>
  <c r="BF40" i="36"/>
  <c r="BG40" i="36"/>
  <c r="BH40" i="36"/>
  <c r="BA41" i="36"/>
  <c r="BB41" i="36"/>
  <c r="BC41" i="36"/>
  <c r="BD41" i="36"/>
  <c r="BE41" i="36"/>
  <c r="BF41" i="36"/>
  <c r="BG41" i="36"/>
  <c r="BH41" i="36"/>
  <c r="BA42" i="36"/>
  <c r="BB42" i="36"/>
  <c r="BC42" i="36"/>
  <c r="BD42" i="36"/>
  <c r="BE42" i="36"/>
  <c r="BF42" i="36"/>
  <c r="BG42" i="36"/>
  <c r="BH42" i="36"/>
  <c r="BA43" i="36"/>
  <c r="BB43" i="36"/>
  <c r="BC43" i="36"/>
  <c r="BD43" i="36"/>
  <c r="BE43" i="36"/>
  <c r="BF43" i="36"/>
  <c r="BG43" i="36"/>
  <c r="BH43" i="36"/>
  <c r="BA44" i="36"/>
  <c r="BB44" i="36"/>
  <c r="BC44" i="36"/>
  <c r="BD44" i="36"/>
  <c r="BE44" i="36"/>
  <c r="BF44" i="36"/>
  <c r="BG44" i="36"/>
  <c r="BH44" i="36"/>
  <c r="BA45" i="36"/>
  <c r="BB45" i="36"/>
  <c r="BC45" i="36"/>
  <c r="BD45" i="36"/>
  <c r="BE45" i="36"/>
  <c r="BF45" i="36"/>
  <c r="BG45" i="36"/>
  <c r="BH45" i="36"/>
  <c r="BA46" i="36"/>
  <c r="BB46" i="36"/>
  <c r="BC46" i="36"/>
  <c r="BD46" i="36"/>
  <c r="BE46" i="36"/>
  <c r="BF46" i="36"/>
  <c r="BG46" i="36"/>
  <c r="BH46" i="36"/>
  <c r="BA47" i="36"/>
  <c r="BB47" i="36"/>
  <c r="BC47" i="36"/>
  <c r="BD47" i="36"/>
  <c r="BE47" i="36"/>
  <c r="BF47" i="36"/>
  <c r="BG47" i="36"/>
  <c r="BH47" i="36"/>
  <c r="BA48" i="36"/>
  <c r="BB48" i="36"/>
  <c r="BC48" i="36"/>
  <c r="BD48" i="36"/>
  <c r="BE48" i="36"/>
  <c r="BF48" i="36"/>
  <c r="BG48" i="36"/>
  <c r="BH48" i="36"/>
  <c r="BA49" i="36"/>
  <c r="BB49" i="36"/>
  <c r="BC49" i="36"/>
  <c r="BD49" i="36"/>
  <c r="BE49" i="36"/>
  <c r="BF49" i="36"/>
  <c r="BG49" i="36"/>
  <c r="BH49" i="36"/>
  <c r="BA50" i="36"/>
  <c r="BB50" i="36"/>
  <c r="BC50" i="36"/>
  <c r="BD50" i="36"/>
  <c r="BE50" i="36"/>
  <c r="BF50" i="36"/>
  <c r="BG50" i="36"/>
  <c r="BH50" i="36"/>
  <c r="BA51" i="36"/>
  <c r="BB51" i="36"/>
  <c r="BC51" i="36"/>
  <c r="BD51" i="36"/>
  <c r="BE51" i="36"/>
  <c r="BF51" i="36"/>
  <c r="BG51" i="36"/>
  <c r="BH51" i="36"/>
  <c r="BA52" i="36"/>
  <c r="BB52" i="36"/>
  <c r="BC52" i="36"/>
  <c r="BD52" i="36"/>
  <c r="BE52" i="36"/>
  <c r="BF52" i="36"/>
  <c r="BG52" i="36"/>
  <c r="BH52" i="36"/>
  <c r="BA53" i="36"/>
  <c r="BB53" i="36"/>
  <c r="BC53" i="36"/>
  <c r="BD53" i="36"/>
  <c r="BE53" i="36"/>
  <c r="BF53" i="36"/>
  <c r="BG53" i="36"/>
  <c r="BH53" i="36"/>
  <c r="BA54" i="36"/>
  <c r="BB54" i="36"/>
  <c r="BC54" i="36"/>
  <c r="BD54" i="36"/>
  <c r="BE54" i="36"/>
  <c r="BF54" i="36"/>
  <c r="BG54" i="36"/>
  <c r="BH54" i="36"/>
  <c r="BA55" i="36"/>
  <c r="BB55" i="36"/>
  <c r="BC55" i="36"/>
  <c r="BD55" i="36"/>
  <c r="BE55" i="36"/>
  <c r="BF55" i="36"/>
  <c r="BG55" i="36"/>
  <c r="BH55" i="36"/>
  <c r="BA56" i="36"/>
  <c r="BB56" i="36"/>
  <c r="BC56" i="36"/>
  <c r="BD56" i="36"/>
  <c r="BE56" i="36"/>
  <c r="BF56" i="36"/>
  <c r="BG56" i="36"/>
  <c r="BH56" i="36"/>
  <c r="BA57" i="36"/>
  <c r="BB57" i="36"/>
  <c r="BC57" i="36"/>
  <c r="BD57" i="36"/>
  <c r="BE57" i="36"/>
  <c r="BF57" i="36"/>
  <c r="BG57" i="36"/>
  <c r="BH57" i="36"/>
  <c r="BA58" i="36"/>
  <c r="BB58" i="36"/>
  <c r="BC58" i="36"/>
  <c r="BD58" i="36"/>
  <c r="BE58" i="36"/>
  <c r="BF58" i="36"/>
  <c r="BG58" i="36"/>
  <c r="BH58" i="36"/>
  <c r="BA59" i="36"/>
  <c r="BB59" i="36"/>
  <c r="BC59" i="36"/>
  <c r="BD59" i="36"/>
  <c r="BE59" i="36"/>
  <c r="BF59" i="36"/>
  <c r="BG59" i="36"/>
  <c r="BH59" i="36"/>
  <c r="BA60" i="36"/>
  <c r="BB60" i="36"/>
  <c r="BC60" i="36"/>
  <c r="BD60" i="36"/>
  <c r="BE60" i="36"/>
  <c r="BF60" i="36"/>
  <c r="BG60" i="36"/>
  <c r="BH60" i="36"/>
  <c r="BA61" i="36"/>
  <c r="BB61" i="36"/>
  <c r="BC61" i="36"/>
  <c r="BD61" i="36"/>
  <c r="BE61" i="36"/>
  <c r="BF61" i="36"/>
  <c r="BG61" i="36"/>
  <c r="BH61" i="36"/>
  <c r="BA62" i="36"/>
  <c r="BB62" i="36"/>
  <c r="BC62" i="36"/>
  <c r="BD62" i="36"/>
  <c r="BE62" i="36"/>
  <c r="BF62" i="36"/>
  <c r="BG62" i="36"/>
  <c r="BH62" i="36"/>
  <c r="BA63" i="36"/>
  <c r="BB63" i="36"/>
  <c r="BC63" i="36"/>
  <c r="BD63" i="36"/>
  <c r="BE63" i="36"/>
  <c r="BF63" i="36"/>
  <c r="BG63" i="36"/>
  <c r="BH63" i="36"/>
  <c r="BA64" i="36"/>
  <c r="BB64" i="36"/>
  <c r="BC64" i="36"/>
  <c r="BD64" i="36"/>
  <c r="BE64" i="36"/>
  <c r="BF64" i="36"/>
  <c r="BG64" i="36"/>
  <c r="BH64" i="36"/>
  <c r="BA65" i="36"/>
  <c r="BB65" i="36"/>
  <c r="BC65" i="36"/>
  <c r="BD65" i="36"/>
  <c r="BE65" i="36"/>
  <c r="BF65" i="36"/>
  <c r="BG65" i="36"/>
  <c r="BH65" i="36"/>
  <c r="BA66" i="36"/>
  <c r="BB66" i="36"/>
  <c r="BC66" i="36"/>
  <c r="BD66" i="36"/>
  <c r="BE66" i="36"/>
  <c r="BF66" i="36"/>
  <c r="BG66" i="36"/>
  <c r="BH66" i="36"/>
  <c r="BA67" i="36"/>
  <c r="BB67" i="36"/>
  <c r="BC67" i="36"/>
  <c r="BD67" i="36"/>
  <c r="BE67" i="36"/>
  <c r="BF67" i="36"/>
  <c r="BG67" i="36"/>
  <c r="BH67" i="36"/>
  <c r="BA68" i="36"/>
  <c r="BB68" i="36"/>
  <c r="BC68" i="36"/>
  <c r="BD68" i="36"/>
  <c r="BE68" i="36"/>
  <c r="BF68" i="36"/>
  <c r="BG68" i="36"/>
  <c r="BH68" i="36"/>
  <c r="BA69" i="36"/>
  <c r="BB69" i="36"/>
  <c r="BC69" i="36"/>
  <c r="BD69" i="36"/>
  <c r="BE69" i="36"/>
  <c r="BF69" i="36"/>
  <c r="BG69" i="36"/>
  <c r="BH69" i="36"/>
  <c r="BA70" i="36"/>
  <c r="BB70" i="36"/>
  <c r="BC70" i="36"/>
  <c r="BD70" i="36"/>
  <c r="BE70" i="36"/>
  <c r="BF70" i="36"/>
  <c r="BG70" i="36"/>
  <c r="BH70" i="36"/>
  <c r="BA71" i="36"/>
  <c r="BB71" i="36"/>
  <c r="BC71" i="36"/>
  <c r="BD71" i="36"/>
  <c r="BE71" i="36"/>
  <c r="BF71" i="36"/>
  <c r="BG71" i="36"/>
  <c r="BH71" i="36"/>
  <c r="BA72" i="36"/>
  <c r="BB72" i="36"/>
  <c r="BC72" i="36"/>
  <c r="BD72" i="36"/>
  <c r="BE72" i="36"/>
  <c r="BF72" i="36"/>
  <c r="BG72" i="36"/>
  <c r="BH72" i="36"/>
  <c r="BA73" i="36"/>
  <c r="BB73" i="36"/>
  <c r="BC73" i="36"/>
  <c r="BD73" i="36"/>
  <c r="BE73" i="36"/>
  <c r="BF73" i="36"/>
  <c r="BG73" i="36"/>
  <c r="BH73" i="36"/>
  <c r="BA74" i="36"/>
  <c r="BB74" i="36"/>
  <c r="BC74" i="36"/>
  <c r="BD74" i="36"/>
  <c r="BE74" i="36"/>
  <c r="BF74" i="36"/>
  <c r="BG74" i="36"/>
  <c r="BH74" i="36"/>
  <c r="BA75" i="36"/>
  <c r="BB75" i="36"/>
  <c r="BC75" i="36"/>
  <c r="BD75" i="36"/>
  <c r="BE75" i="36"/>
  <c r="BF75" i="36"/>
  <c r="BG75" i="36"/>
  <c r="BH75" i="36"/>
  <c r="BA76" i="36"/>
  <c r="BB76" i="36"/>
  <c r="BC76" i="36"/>
  <c r="BD76" i="36"/>
  <c r="BE76" i="36"/>
  <c r="BF76" i="36"/>
  <c r="BG76" i="36"/>
  <c r="BH76" i="36"/>
  <c r="BA77" i="36"/>
  <c r="BB77" i="36"/>
  <c r="BC77" i="36"/>
  <c r="BD77" i="36"/>
  <c r="BE77" i="36"/>
  <c r="BF77" i="36"/>
  <c r="BG77" i="36"/>
  <c r="BH77" i="36"/>
  <c r="BA78" i="36"/>
  <c r="BB78" i="36"/>
  <c r="BC78" i="36"/>
  <c r="BD78" i="36"/>
  <c r="BE78" i="36"/>
  <c r="BF78" i="36"/>
  <c r="BG78" i="36"/>
  <c r="BH78" i="36"/>
  <c r="BA79" i="36"/>
  <c r="BB79" i="36"/>
  <c r="BC79" i="36"/>
  <c r="BD79" i="36"/>
  <c r="BE79" i="36"/>
  <c r="BF79" i="36"/>
  <c r="BG79" i="36"/>
  <c r="BH79" i="36"/>
  <c r="BA80" i="36"/>
  <c r="BB80" i="36"/>
  <c r="BC80" i="36"/>
  <c r="BD80" i="36"/>
  <c r="BE80" i="36"/>
  <c r="BF80" i="36"/>
  <c r="BG80" i="36"/>
  <c r="BH80" i="36"/>
  <c r="BA81" i="36"/>
  <c r="BB81" i="36"/>
  <c r="BC81" i="36"/>
  <c r="BD81" i="36"/>
  <c r="BE81" i="36"/>
  <c r="BF81" i="36"/>
  <c r="BG81" i="36"/>
  <c r="BH81" i="36"/>
  <c r="BA82" i="36"/>
  <c r="BB82" i="36"/>
  <c r="BC82" i="36"/>
  <c r="BD82" i="36"/>
  <c r="BE82" i="36"/>
  <c r="BF82" i="36"/>
  <c r="BG82" i="36"/>
  <c r="BH82" i="36"/>
  <c r="BA83" i="36"/>
  <c r="BB83" i="36"/>
  <c r="BC83" i="36"/>
  <c r="BD83" i="36"/>
  <c r="BE83" i="36"/>
  <c r="BF83" i="36"/>
  <c r="BG83" i="36"/>
  <c r="BH83" i="36"/>
  <c r="BA84" i="36"/>
  <c r="BB84" i="36"/>
  <c r="BC84" i="36"/>
  <c r="BD84" i="36"/>
  <c r="BE84" i="36"/>
  <c r="BF84" i="36"/>
  <c r="BG84" i="36"/>
  <c r="BH84" i="36"/>
  <c r="BA85" i="36"/>
  <c r="BB85" i="36"/>
  <c r="BC85" i="36"/>
  <c r="BD85" i="36"/>
  <c r="BE85" i="36"/>
  <c r="BF85" i="36"/>
  <c r="BG85" i="36"/>
  <c r="BH85" i="36"/>
  <c r="BA86" i="36"/>
  <c r="BB86" i="36"/>
  <c r="BC86" i="36"/>
  <c r="BD86" i="36"/>
  <c r="BE86" i="36"/>
  <c r="BF86" i="36"/>
  <c r="BG86" i="36"/>
  <c r="BH86" i="36"/>
  <c r="BA87" i="36"/>
  <c r="BB87" i="36"/>
  <c r="BC87" i="36"/>
  <c r="BD87" i="36"/>
  <c r="BE87" i="36"/>
  <c r="BF87" i="36"/>
  <c r="BG87" i="36"/>
  <c r="BH87" i="36"/>
  <c r="BA88" i="36"/>
  <c r="BB88" i="36"/>
  <c r="BC88" i="36"/>
  <c r="BD88" i="36"/>
  <c r="BE88" i="36"/>
  <c r="BF88" i="36"/>
  <c r="BG88" i="36"/>
  <c r="BH88" i="36"/>
  <c r="BA89" i="36"/>
  <c r="BB89" i="36"/>
  <c r="BC89" i="36"/>
  <c r="BD89" i="36"/>
  <c r="BE89" i="36"/>
  <c r="BF89" i="36"/>
  <c r="BG89" i="36"/>
  <c r="BH89" i="36"/>
  <c r="BA90" i="36"/>
  <c r="BB90" i="36"/>
  <c r="BC90" i="36"/>
  <c r="BD90" i="36"/>
  <c r="BE90" i="36"/>
  <c r="BF90" i="36"/>
  <c r="BG90" i="36"/>
  <c r="BH90" i="36"/>
  <c r="BA91" i="36"/>
  <c r="BB91" i="36"/>
  <c r="BC91" i="36"/>
  <c r="BD91" i="36"/>
  <c r="BE91" i="36"/>
  <c r="BF91" i="36"/>
  <c r="BG91" i="36"/>
  <c r="BH91" i="36"/>
  <c r="BA92" i="36"/>
  <c r="BB92" i="36"/>
  <c r="BC92" i="36"/>
  <c r="BD92" i="36"/>
  <c r="BE92" i="36"/>
  <c r="BF92" i="36"/>
  <c r="BG92" i="36"/>
  <c r="BH92" i="36"/>
  <c r="BA93" i="36"/>
  <c r="BB93" i="36"/>
  <c r="BC93" i="36"/>
  <c r="BD93" i="36"/>
  <c r="BE93" i="36"/>
  <c r="BF93" i="36"/>
  <c r="BG93" i="36"/>
  <c r="BH93" i="36"/>
  <c r="BA94" i="36"/>
  <c r="BB94" i="36"/>
  <c r="BC94" i="36"/>
  <c r="BD94" i="36"/>
  <c r="BE94" i="36"/>
  <c r="BF94" i="36"/>
  <c r="BG94" i="36"/>
  <c r="BH94" i="36"/>
  <c r="BA95" i="36"/>
  <c r="BB95" i="36"/>
  <c r="BC95" i="36"/>
  <c r="BD95" i="36"/>
  <c r="BE95" i="36"/>
  <c r="BF95" i="36"/>
  <c r="BG95" i="36"/>
  <c r="BH95" i="36"/>
  <c r="BA96" i="36"/>
  <c r="BB96" i="36"/>
  <c r="BC96" i="36"/>
  <c r="BD96" i="36"/>
  <c r="BE96" i="36"/>
  <c r="BF96" i="36"/>
  <c r="BG96" i="36"/>
  <c r="BH96" i="36"/>
  <c r="BA97" i="36"/>
  <c r="BB97" i="36"/>
  <c r="BC97" i="36"/>
  <c r="BD97" i="36"/>
  <c r="BE97" i="36"/>
  <c r="BF97" i="36"/>
  <c r="BG97" i="36"/>
  <c r="BH97" i="36"/>
  <c r="BA98" i="36"/>
  <c r="BB98" i="36"/>
  <c r="BC98" i="36"/>
  <c r="BD98" i="36"/>
  <c r="BE98" i="36"/>
  <c r="BF98" i="36"/>
  <c r="BG98" i="36"/>
  <c r="BH98" i="36"/>
  <c r="BA99" i="36"/>
  <c r="BB99" i="36"/>
  <c r="BC99" i="36"/>
  <c r="BD99" i="36"/>
  <c r="BE99" i="36"/>
  <c r="BF99" i="36"/>
  <c r="BG99" i="36"/>
  <c r="BH99" i="36"/>
  <c r="BA100" i="36"/>
  <c r="BB100" i="36"/>
  <c r="BC100" i="36"/>
  <c r="BD100" i="36"/>
  <c r="BE100" i="36"/>
  <c r="BF100" i="36"/>
  <c r="BG100" i="36"/>
  <c r="BH100" i="36"/>
  <c r="BA101" i="36"/>
  <c r="BB101" i="36"/>
  <c r="BC101" i="36"/>
  <c r="BD101" i="36"/>
  <c r="BE101" i="36"/>
  <c r="BF101" i="36"/>
  <c r="BG101" i="36"/>
  <c r="BH101" i="36"/>
  <c r="BA102" i="36"/>
  <c r="BB102" i="36"/>
  <c r="BC102" i="36"/>
  <c r="BD102" i="36"/>
  <c r="BE102" i="36"/>
  <c r="BF102" i="36"/>
  <c r="BG102" i="36"/>
  <c r="BH102" i="36"/>
  <c r="BA103" i="36"/>
  <c r="BB103" i="36"/>
  <c r="BC103" i="36"/>
  <c r="BD103" i="36"/>
  <c r="BE103" i="36"/>
  <c r="BF103" i="36"/>
  <c r="BG103" i="36"/>
  <c r="BH103" i="36"/>
  <c r="BA104" i="36"/>
  <c r="BB104" i="36"/>
  <c r="BC104" i="36"/>
  <c r="BD104" i="36"/>
  <c r="BE104" i="36"/>
  <c r="BF104" i="36"/>
  <c r="BG104" i="36"/>
  <c r="BH104" i="36"/>
  <c r="BA105" i="36"/>
  <c r="BB105" i="36"/>
  <c r="BC105" i="36"/>
  <c r="BD105" i="36"/>
  <c r="BE105" i="36"/>
  <c r="BF105" i="36"/>
  <c r="BG105" i="36"/>
  <c r="BH105" i="36"/>
  <c r="BA106" i="36"/>
  <c r="BB106" i="36"/>
  <c r="BC106" i="36"/>
  <c r="BD106" i="36"/>
  <c r="BE106" i="36"/>
  <c r="BF106" i="36"/>
  <c r="BG106" i="36"/>
  <c r="BH106" i="36"/>
  <c r="BA107" i="36"/>
  <c r="BB107" i="36"/>
  <c r="BC107" i="36"/>
  <c r="BD107" i="36"/>
  <c r="BE107" i="36"/>
  <c r="BF107" i="36"/>
  <c r="BG107" i="36"/>
  <c r="BH107" i="36"/>
  <c r="BA108" i="36"/>
  <c r="BB108" i="36"/>
  <c r="BC108" i="36"/>
  <c r="BD108" i="36"/>
  <c r="BE108" i="36"/>
  <c r="BF108" i="36"/>
  <c r="BG108" i="36"/>
  <c r="BH108" i="36"/>
  <c r="BA109" i="36"/>
  <c r="BB109" i="36"/>
  <c r="BC109" i="36"/>
  <c r="BD109" i="36"/>
  <c r="BE109" i="36"/>
  <c r="BF109" i="36"/>
  <c r="BG109" i="36"/>
  <c r="BH109" i="36"/>
  <c r="BA110" i="36"/>
  <c r="BB110" i="36"/>
  <c r="BC110" i="36"/>
  <c r="BD110" i="36"/>
  <c r="BE110" i="36"/>
  <c r="BF110" i="36"/>
  <c r="BG110" i="36"/>
  <c r="BH110" i="36"/>
  <c r="BA111" i="36"/>
  <c r="BB111" i="36"/>
  <c r="BC111" i="36"/>
  <c r="BD111" i="36"/>
  <c r="BE111" i="36"/>
  <c r="BF111" i="36"/>
  <c r="BG111" i="36"/>
  <c r="BH111" i="36"/>
  <c r="BA112" i="36"/>
  <c r="BB112" i="36"/>
  <c r="BC112" i="36"/>
  <c r="BD112" i="36"/>
  <c r="BE112" i="36"/>
  <c r="BF112" i="36"/>
  <c r="BG112" i="36"/>
  <c r="BH112" i="36"/>
  <c r="BA113" i="36"/>
  <c r="BB113" i="36"/>
  <c r="BC113" i="36"/>
  <c r="BD113" i="36"/>
  <c r="BE113" i="36"/>
  <c r="BF113" i="36"/>
  <c r="BG113" i="36"/>
  <c r="BH113" i="36"/>
  <c r="BA114" i="36"/>
  <c r="BB114" i="36"/>
  <c r="BC114" i="36"/>
  <c r="BD114" i="36"/>
  <c r="BE114" i="36"/>
  <c r="BF114" i="36"/>
  <c r="BG114" i="36"/>
  <c r="BH114" i="36"/>
  <c r="BA115" i="36"/>
  <c r="BB115" i="36"/>
  <c r="BC115" i="36"/>
  <c r="BD115" i="36"/>
  <c r="BE115" i="36"/>
  <c r="BF115" i="36"/>
  <c r="BG115" i="36"/>
  <c r="BH115" i="36"/>
  <c r="BA116" i="36"/>
  <c r="BB116" i="36"/>
  <c r="BC116" i="36"/>
  <c r="BD116" i="36"/>
  <c r="BE116" i="36"/>
  <c r="BF116" i="36"/>
  <c r="BG116" i="36"/>
  <c r="BH116" i="36"/>
  <c r="BA117" i="36"/>
  <c r="BB117" i="36"/>
  <c r="BC117" i="36"/>
  <c r="BD117" i="36"/>
  <c r="BE117" i="36"/>
  <c r="BF117" i="36"/>
  <c r="BG117" i="36"/>
  <c r="BH117" i="36"/>
  <c r="BA118" i="36"/>
  <c r="BB118" i="36"/>
  <c r="BC118" i="36"/>
  <c r="BD118" i="36"/>
  <c r="BE118" i="36"/>
  <c r="BF118" i="36"/>
  <c r="BG118" i="36"/>
  <c r="BH118" i="36"/>
  <c r="BA119" i="36"/>
  <c r="BB119" i="36"/>
  <c r="BC119" i="36"/>
  <c r="BD119" i="36"/>
  <c r="BE119" i="36"/>
  <c r="BF119" i="36"/>
  <c r="BG119" i="36"/>
  <c r="BH119" i="36"/>
  <c r="BA120" i="36"/>
  <c r="BB120" i="36"/>
  <c r="BC120" i="36"/>
  <c r="BD120" i="36"/>
  <c r="BE120" i="36"/>
  <c r="BF120" i="36"/>
  <c r="BG120" i="36"/>
  <c r="BH120" i="36"/>
  <c r="BA121" i="36"/>
  <c r="BB121" i="36"/>
  <c r="BC121" i="36"/>
  <c r="BD121" i="36"/>
  <c r="BE121" i="36"/>
  <c r="BF121" i="36"/>
  <c r="BG121" i="36"/>
  <c r="BH121" i="36"/>
  <c r="BA122" i="36"/>
  <c r="BB122" i="36"/>
  <c r="BC122" i="36"/>
  <c r="BD122" i="36"/>
  <c r="BE122" i="36"/>
  <c r="BF122" i="36"/>
  <c r="BG122" i="36"/>
  <c r="BH122" i="36"/>
  <c r="BA123" i="36"/>
  <c r="BB123" i="36"/>
  <c r="BC123" i="36"/>
  <c r="BD123" i="36"/>
  <c r="BE123" i="36"/>
  <c r="BF123" i="36"/>
  <c r="BG123" i="36"/>
  <c r="BH123" i="36"/>
  <c r="BA124" i="36"/>
  <c r="BB124" i="36"/>
  <c r="BC124" i="36"/>
  <c r="BD124" i="36"/>
  <c r="BE124" i="36"/>
  <c r="BF124" i="36"/>
  <c r="BG124" i="36"/>
  <c r="BH124" i="36"/>
  <c r="BA125" i="36"/>
  <c r="BB125" i="36"/>
  <c r="BC125" i="36"/>
  <c r="BD125" i="36"/>
  <c r="BE125" i="36"/>
  <c r="BF125" i="36"/>
  <c r="BG125" i="36"/>
  <c r="BH125" i="36"/>
  <c r="BA126" i="36"/>
  <c r="BB126" i="36"/>
  <c r="BC126" i="36"/>
  <c r="BD126" i="36"/>
  <c r="BE126" i="36"/>
  <c r="BF126" i="36"/>
  <c r="BG126" i="36"/>
  <c r="BH126" i="36"/>
  <c r="BA127" i="36"/>
  <c r="BB127" i="36"/>
  <c r="BC127" i="36"/>
  <c r="BD127" i="36"/>
  <c r="BE127" i="36"/>
  <c r="BF127" i="36"/>
  <c r="BG127" i="36"/>
  <c r="BH127" i="36"/>
  <c r="BA128" i="36"/>
  <c r="BB128" i="36"/>
  <c r="BC128" i="36"/>
  <c r="BD128" i="36"/>
  <c r="BE128" i="36"/>
  <c r="BF128" i="36"/>
  <c r="BG128" i="36"/>
  <c r="BH128" i="36"/>
  <c r="BA129" i="36"/>
  <c r="BB129" i="36"/>
  <c r="BC129" i="36"/>
  <c r="BD129" i="36"/>
  <c r="BE129" i="36"/>
  <c r="BF129" i="36"/>
  <c r="BG129" i="36"/>
  <c r="BH129" i="36"/>
  <c r="BA130" i="36"/>
  <c r="BB130" i="36"/>
  <c r="BC130" i="36"/>
  <c r="BD130" i="36"/>
  <c r="BE130" i="36"/>
  <c r="BF130" i="36"/>
  <c r="BG130" i="36"/>
  <c r="BH130" i="36"/>
  <c r="BA131" i="36"/>
  <c r="BB131" i="36"/>
  <c r="BC131" i="36"/>
  <c r="BD131" i="36"/>
  <c r="BE131" i="36"/>
  <c r="BF131" i="36"/>
  <c r="BG131" i="36"/>
  <c r="BH131" i="36"/>
  <c r="BA132" i="36"/>
  <c r="BB132" i="36"/>
  <c r="BC132" i="36"/>
  <c r="BD132" i="36"/>
  <c r="BE132" i="36"/>
  <c r="BF132" i="36"/>
  <c r="BG132" i="36"/>
  <c r="BH132" i="36"/>
  <c r="BA133" i="36"/>
  <c r="BB133" i="36"/>
  <c r="BC133" i="36"/>
  <c r="BD133" i="36"/>
  <c r="BE133" i="36"/>
  <c r="BF133" i="36"/>
  <c r="BG133" i="36"/>
  <c r="BH133" i="36"/>
  <c r="BA134" i="36"/>
  <c r="BB134" i="36"/>
  <c r="BC134" i="36"/>
  <c r="BD134" i="36"/>
  <c r="BE134" i="36"/>
  <c r="BF134" i="36"/>
  <c r="BG134" i="36"/>
  <c r="BH134" i="36"/>
  <c r="BA135" i="36"/>
  <c r="BB135" i="36"/>
  <c r="BC135" i="36"/>
  <c r="BD135" i="36"/>
  <c r="BE135" i="36"/>
  <c r="BF135" i="36"/>
  <c r="BG135" i="36"/>
  <c r="BH135" i="36"/>
  <c r="BA136" i="36"/>
  <c r="BB136" i="36"/>
  <c r="BC136" i="36"/>
  <c r="BD136" i="36"/>
  <c r="BE136" i="36"/>
  <c r="BF136" i="36"/>
  <c r="BG136" i="36"/>
  <c r="BH136" i="36"/>
  <c r="BA137" i="36"/>
  <c r="BB137" i="36"/>
  <c r="BC137" i="36"/>
  <c r="BD137" i="36"/>
  <c r="BE137" i="36"/>
  <c r="BF137" i="36"/>
  <c r="BG137" i="36"/>
  <c r="BH137" i="36"/>
  <c r="BA138" i="36"/>
  <c r="BB138" i="36"/>
  <c r="BC138" i="36"/>
  <c r="BD138" i="36"/>
  <c r="BE138" i="36"/>
  <c r="BF138" i="36"/>
  <c r="BG138" i="36"/>
  <c r="BH138" i="36"/>
  <c r="BA139" i="36"/>
  <c r="BB139" i="36"/>
  <c r="BC139" i="36"/>
  <c r="BD139" i="36"/>
  <c r="BE139" i="36"/>
  <c r="BF139" i="36"/>
  <c r="BG139" i="36"/>
  <c r="BH139" i="36"/>
  <c r="BA140" i="36"/>
  <c r="BB140" i="36"/>
  <c r="BC140" i="36"/>
  <c r="BD140" i="36"/>
  <c r="BE140" i="36"/>
  <c r="BF140" i="36"/>
  <c r="BG140" i="36"/>
  <c r="BH140" i="36"/>
  <c r="BA141" i="36"/>
  <c r="BB141" i="36"/>
  <c r="BC141" i="36"/>
  <c r="BD141" i="36"/>
  <c r="BE141" i="36"/>
  <c r="BF141" i="36"/>
  <c r="BG141" i="36"/>
  <c r="BH141" i="36"/>
  <c r="BA142" i="36"/>
  <c r="BB142" i="36"/>
  <c r="BC142" i="36"/>
  <c r="BD142" i="36"/>
  <c r="BE142" i="36"/>
  <c r="BF142" i="36"/>
  <c r="BG142" i="36"/>
  <c r="BH142" i="36"/>
  <c r="BA143" i="36"/>
  <c r="BB143" i="36"/>
  <c r="BC143" i="36"/>
  <c r="BD143" i="36"/>
  <c r="BE143" i="36"/>
  <c r="BF143" i="36"/>
  <c r="BG143" i="36"/>
  <c r="BH143" i="36"/>
  <c r="BA144" i="36"/>
  <c r="BB144" i="36"/>
  <c r="BC144" i="36"/>
  <c r="BD144" i="36"/>
  <c r="BE144" i="36"/>
  <c r="BF144" i="36"/>
  <c r="BG144" i="36"/>
  <c r="BH144" i="36"/>
  <c r="BA145" i="36"/>
  <c r="BB145" i="36"/>
  <c r="BC145" i="36"/>
  <c r="BD145" i="36"/>
  <c r="BE145" i="36"/>
  <c r="BF145" i="36"/>
  <c r="BG145" i="36"/>
  <c r="BH145" i="36"/>
  <c r="BA146" i="36"/>
  <c r="BB146" i="36"/>
  <c r="BC146" i="36"/>
  <c r="BD146" i="36"/>
  <c r="BE146" i="36"/>
  <c r="BF146" i="36"/>
  <c r="BG146" i="36"/>
  <c r="BH146" i="36"/>
  <c r="BA147" i="36"/>
  <c r="BB147" i="36"/>
  <c r="BC147" i="36"/>
  <c r="BD147" i="36"/>
  <c r="BE147" i="36"/>
  <c r="BF147" i="36"/>
  <c r="BG147" i="36"/>
  <c r="BH147" i="36"/>
  <c r="BA148" i="36"/>
  <c r="BB148" i="36"/>
  <c r="BC148" i="36"/>
  <c r="BD148" i="36"/>
  <c r="BE148" i="36"/>
  <c r="BF148" i="36"/>
  <c r="BG148" i="36"/>
  <c r="BH148" i="36"/>
  <c r="BA149" i="36"/>
  <c r="BB149" i="36"/>
  <c r="BC149" i="36"/>
  <c r="BD149" i="36"/>
  <c r="BE149" i="36"/>
  <c r="BF149" i="36"/>
  <c r="BG149" i="36"/>
  <c r="BH149" i="36"/>
  <c r="BA150" i="36"/>
  <c r="BB150" i="36"/>
  <c r="BC150" i="36"/>
  <c r="BD150" i="36"/>
  <c r="BE150" i="36"/>
  <c r="BF150" i="36"/>
  <c r="BG150" i="36"/>
  <c r="BH150" i="36"/>
  <c r="BA151" i="36"/>
  <c r="BB151" i="36"/>
  <c r="BC151" i="36"/>
  <c r="BD151" i="36"/>
  <c r="BE151" i="36"/>
  <c r="BF151" i="36"/>
  <c r="BG151" i="36"/>
  <c r="BH151" i="36"/>
  <c r="BA152" i="36"/>
  <c r="BB152" i="36"/>
  <c r="BC152" i="36"/>
  <c r="BD152" i="36"/>
  <c r="BE152" i="36"/>
  <c r="BF152" i="36"/>
  <c r="BG152" i="36"/>
  <c r="BH152" i="36"/>
  <c r="BA153" i="36"/>
  <c r="BB153" i="36"/>
  <c r="BC153" i="36"/>
  <c r="BD153" i="36"/>
  <c r="BE153" i="36"/>
  <c r="BF153" i="36"/>
  <c r="BG153" i="36"/>
  <c r="BH153" i="36"/>
  <c r="BA154" i="36"/>
  <c r="BB154" i="36"/>
  <c r="BC154" i="36"/>
  <c r="BD154" i="36"/>
  <c r="BE154" i="36"/>
  <c r="BF154" i="36"/>
  <c r="BG154" i="36"/>
  <c r="BH154" i="36"/>
  <c r="BA155" i="36"/>
  <c r="BB155" i="36"/>
  <c r="BC155" i="36"/>
  <c r="BD155" i="36"/>
  <c r="BE155" i="36"/>
  <c r="BF155" i="36"/>
  <c r="BG155" i="36"/>
  <c r="BH155" i="36"/>
  <c r="BA156" i="36"/>
  <c r="BB156" i="36"/>
  <c r="BC156" i="36"/>
  <c r="BD156" i="36"/>
  <c r="BE156" i="36"/>
  <c r="BF156" i="36"/>
  <c r="BG156" i="36"/>
  <c r="BH156" i="36"/>
  <c r="BA157" i="36"/>
  <c r="BB157" i="36"/>
  <c r="BC157" i="36"/>
  <c r="BD157" i="36"/>
  <c r="BE157" i="36"/>
  <c r="BF157" i="36"/>
  <c r="BG157" i="36"/>
  <c r="BH157" i="36"/>
  <c r="BA158" i="36"/>
  <c r="BB158" i="36"/>
  <c r="BC158" i="36"/>
  <c r="BD158" i="36"/>
  <c r="BE158" i="36"/>
  <c r="BF158" i="36"/>
  <c r="BG158" i="36"/>
  <c r="BH158" i="36"/>
  <c r="BA159" i="36"/>
  <c r="BB159" i="36"/>
  <c r="BC159" i="36"/>
  <c r="BD159" i="36"/>
  <c r="BE159" i="36"/>
  <c r="BF159" i="36"/>
  <c r="BG159" i="36"/>
  <c r="BH159" i="36"/>
  <c r="BA160" i="36"/>
  <c r="BB160" i="36"/>
  <c r="BC160" i="36"/>
  <c r="BD160" i="36"/>
  <c r="BE160" i="36"/>
  <c r="BF160" i="36"/>
  <c r="BG160" i="36"/>
  <c r="BH160" i="36"/>
  <c r="BA161" i="36"/>
  <c r="BB161" i="36"/>
  <c r="BC161" i="36"/>
  <c r="BD161" i="36"/>
  <c r="BE161" i="36"/>
  <c r="BF161" i="36"/>
  <c r="BG161" i="36"/>
  <c r="BH161" i="36"/>
  <c r="BA162" i="36"/>
  <c r="BB162" i="36"/>
  <c r="BC162" i="36"/>
  <c r="BD162" i="36"/>
  <c r="BE162" i="36"/>
  <c r="BF162" i="36"/>
  <c r="BG162" i="36"/>
  <c r="BH162" i="36"/>
  <c r="BA163" i="36"/>
  <c r="BB163" i="36"/>
  <c r="BC163" i="36"/>
  <c r="BD163" i="36"/>
  <c r="BE163" i="36"/>
  <c r="BF163" i="36"/>
  <c r="BG163" i="36"/>
  <c r="BH163" i="36"/>
  <c r="BA164" i="36"/>
  <c r="BB164" i="36"/>
  <c r="BC164" i="36"/>
  <c r="BD164" i="36"/>
  <c r="BE164" i="36"/>
  <c r="BF164" i="36"/>
  <c r="BG164" i="36"/>
  <c r="BH164" i="36"/>
  <c r="BA165" i="36"/>
  <c r="BB165" i="36"/>
  <c r="BC165" i="36"/>
  <c r="BD165" i="36"/>
  <c r="BE165" i="36"/>
  <c r="BF165" i="36"/>
  <c r="BG165" i="36"/>
  <c r="BH165" i="36"/>
  <c r="BA166" i="36"/>
  <c r="BB166" i="36"/>
  <c r="BC166" i="36"/>
  <c r="BD166" i="36"/>
  <c r="BE166" i="36"/>
  <c r="BF166" i="36"/>
  <c r="BG166" i="36"/>
  <c r="BH166" i="36"/>
  <c r="BA167" i="36"/>
  <c r="BB167" i="36"/>
  <c r="BC167" i="36"/>
  <c r="BD167" i="36"/>
  <c r="BE167" i="36"/>
  <c r="BF167" i="36"/>
  <c r="BG167" i="36"/>
  <c r="BH167" i="36"/>
  <c r="BA168" i="36"/>
  <c r="BB168" i="36"/>
  <c r="BC168" i="36"/>
  <c r="BD168" i="36"/>
  <c r="BE168" i="36"/>
  <c r="BF168" i="36"/>
  <c r="BG168" i="36"/>
  <c r="BH168" i="36"/>
  <c r="BA169" i="36"/>
  <c r="BB169" i="36"/>
  <c r="BC169" i="36"/>
  <c r="BD169" i="36"/>
  <c r="BE169" i="36"/>
  <c r="BF169" i="36"/>
  <c r="BG169" i="36"/>
  <c r="BH169" i="36"/>
  <c r="BA170" i="36"/>
  <c r="BB170" i="36"/>
  <c r="BC170" i="36"/>
  <c r="BD170" i="36"/>
  <c r="BE170" i="36"/>
  <c r="BF170" i="36"/>
  <c r="BG170" i="36"/>
  <c r="BH170" i="36"/>
  <c r="BA171" i="36"/>
  <c r="BB171" i="36"/>
  <c r="BC171" i="36"/>
  <c r="BD171" i="36"/>
  <c r="BE171" i="36"/>
  <c r="BF171" i="36"/>
  <c r="BG171" i="36"/>
  <c r="BH171" i="36"/>
  <c r="BA172" i="36"/>
  <c r="BB172" i="36"/>
  <c r="BC172" i="36"/>
  <c r="BD172" i="36"/>
  <c r="BE172" i="36"/>
  <c r="BF172" i="36"/>
  <c r="BG172" i="36"/>
  <c r="BH172" i="36"/>
  <c r="BA173" i="36"/>
  <c r="BB173" i="36"/>
  <c r="BC173" i="36"/>
  <c r="BD173" i="36"/>
  <c r="BE173" i="36"/>
  <c r="BF173" i="36"/>
  <c r="BG173" i="36"/>
  <c r="BH173" i="36"/>
  <c r="BA174" i="36"/>
  <c r="BB174" i="36"/>
  <c r="BC174" i="36"/>
  <c r="BD174" i="36"/>
  <c r="BE174" i="36"/>
  <c r="BF174" i="36"/>
  <c r="BG174" i="36"/>
  <c r="BH174" i="36"/>
  <c r="BA175" i="36"/>
  <c r="BB175" i="36"/>
  <c r="BC175" i="36"/>
  <c r="BD175" i="36"/>
  <c r="BE175" i="36"/>
  <c r="BF175" i="36"/>
  <c r="BG175" i="36"/>
  <c r="BH175" i="36"/>
  <c r="BA176" i="36"/>
  <c r="BB176" i="36"/>
  <c r="BC176" i="36"/>
  <c r="BD176" i="36"/>
  <c r="BE176" i="36"/>
  <c r="BF176" i="36"/>
  <c r="BG176" i="36"/>
  <c r="BH176" i="36"/>
  <c r="BA177" i="36"/>
  <c r="BB177" i="36"/>
  <c r="BC177" i="36"/>
  <c r="BD177" i="36"/>
  <c r="BE177" i="36"/>
  <c r="BF177" i="36"/>
  <c r="BG177" i="36"/>
  <c r="BH177" i="36"/>
  <c r="BA178" i="36"/>
  <c r="BB178" i="36"/>
  <c r="BC178" i="36"/>
  <c r="BD178" i="36"/>
  <c r="BE178" i="36"/>
  <c r="BF178" i="36"/>
  <c r="BG178" i="36"/>
  <c r="BH178" i="36"/>
  <c r="BA179" i="36"/>
  <c r="BB179" i="36"/>
  <c r="BC179" i="36"/>
  <c r="BD179" i="36"/>
  <c r="BE179" i="36"/>
  <c r="BF179" i="36"/>
  <c r="BG179" i="36"/>
  <c r="BH179" i="36"/>
  <c r="BA180" i="36"/>
  <c r="BB180" i="36"/>
  <c r="BC180" i="36"/>
  <c r="BD180" i="36"/>
  <c r="BE180" i="36"/>
  <c r="BF180" i="36"/>
  <c r="BG180" i="36"/>
  <c r="BH180" i="36"/>
  <c r="BA181" i="36"/>
  <c r="BB181" i="36"/>
  <c r="BC181" i="36"/>
  <c r="BD181" i="36"/>
  <c r="BE181" i="36"/>
  <c r="BF181" i="36"/>
  <c r="BG181" i="36"/>
  <c r="BH181" i="36"/>
  <c r="BA182" i="36"/>
  <c r="BB182" i="36"/>
  <c r="BC182" i="36"/>
  <c r="BD182" i="36"/>
  <c r="BE182" i="36"/>
  <c r="BF182" i="36"/>
  <c r="BG182" i="36"/>
  <c r="BH182" i="36"/>
  <c r="BA183" i="36"/>
  <c r="BB183" i="36"/>
  <c r="BC183" i="36"/>
  <c r="BD183" i="36"/>
  <c r="BE183" i="36"/>
  <c r="BF183" i="36"/>
  <c r="BG183" i="36"/>
  <c r="BH183" i="36"/>
  <c r="BA184" i="36"/>
  <c r="BB184" i="36"/>
  <c r="BC184" i="36"/>
  <c r="BD184" i="36"/>
  <c r="BE184" i="36"/>
  <c r="BF184" i="36"/>
  <c r="BG184" i="36"/>
  <c r="BH184" i="36"/>
  <c r="BA185" i="36"/>
  <c r="BB185" i="36"/>
  <c r="BC185" i="36"/>
  <c r="BD185" i="36"/>
  <c r="BE185" i="36"/>
  <c r="BF185" i="36"/>
  <c r="BG185" i="36"/>
  <c r="BH185" i="36"/>
  <c r="BA186" i="36"/>
  <c r="BB186" i="36"/>
  <c r="BC186" i="36"/>
  <c r="BD186" i="36"/>
  <c r="BE186" i="36"/>
  <c r="BF186" i="36"/>
  <c r="BG186" i="36"/>
  <c r="BH186" i="36"/>
  <c r="BA187" i="36"/>
  <c r="BB187" i="36"/>
  <c r="BC187" i="36"/>
  <c r="BD187" i="36"/>
  <c r="BE187" i="36"/>
  <c r="BF187" i="36"/>
  <c r="BG187" i="36"/>
  <c r="BH187" i="36"/>
  <c r="BA188" i="36"/>
  <c r="BB188" i="36"/>
  <c r="BC188" i="36"/>
  <c r="BD188" i="36"/>
  <c r="BE188" i="36"/>
  <c r="BF188" i="36"/>
  <c r="BG188" i="36"/>
  <c r="BH188" i="36"/>
  <c r="BA189" i="36"/>
  <c r="BB189" i="36"/>
  <c r="BC189" i="36"/>
  <c r="BD189" i="36"/>
  <c r="BE189" i="36"/>
  <c r="BF189" i="36"/>
  <c r="BG189" i="36"/>
  <c r="BH189" i="36"/>
  <c r="BA190" i="36"/>
  <c r="BB190" i="36"/>
  <c r="BC190" i="36"/>
  <c r="BD190" i="36"/>
  <c r="BE190" i="36"/>
  <c r="BF190" i="36"/>
  <c r="BG190" i="36"/>
  <c r="BH190" i="36"/>
  <c r="BA191" i="36"/>
  <c r="BB191" i="36"/>
  <c r="BC191" i="36"/>
  <c r="BD191" i="36"/>
  <c r="BE191" i="36"/>
  <c r="BF191" i="36"/>
  <c r="BG191" i="36"/>
  <c r="BH191" i="36"/>
  <c r="BA192" i="36"/>
  <c r="BB192" i="36"/>
  <c r="BC192" i="36"/>
  <c r="BD192" i="36"/>
  <c r="BE192" i="36"/>
  <c r="BF192" i="36"/>
  <c r="BG192" i="36"/>
  <c r="BH192" i="36"/>
  <c r="BA193" i="36"/>
  <c r="BB193" i="36"/>
  <c r="BC193" i="36"/>
  <c r="BD193" i="36"/>
  <c r="BE193" i="36"/>
  <c r="BF193" i="36"/>
  <c r="BG193" i="36"/>
  <c r="BH193" i="36"/>
  <c r="BA194" i="36"/>
  <c r="BB194" i="36"/>
  <c r="BC194" i="36"/>
  <c r="BD194" i="36"/>
  <c r="BE194" i="36"/>
  <c r="BF194" i="36"/>
  <c r="BG194" i="36"/>
  <c r="BH194" i="36"/>
  <c r="BA195" i="36"/>
  <c r="BB195" i="36"/>
  <c r="BC195" i="36"/>
  <c r="BD195" i="36"/>
  <c r="BE195" i="36"/>
  <c r="BF195" i="36"/>
  <c r="BG195" i="36"/>
  <c r="BH195" i="36"/>
  <c r="BA196" i="36"/>
  <c r="BB196" i="36"/>
  <c r="BC196" i="36"/>
  <c r="BD196" i="36"/>
  <c r="BE196" i="36"/>
  <c r="BF196" i="36"/>
  <c r="BG196" i="36"/>
  <c r="BH196" i="36"/>
  <c r="BA197" i="36"/>
  <c r="BB197" i="36"/>
  <c r="BC197" i="36"/>
  <c r="BD197" i="36"/>
  <c r="BE197" i="36"/>
  <c r="BF197" i="36"/>
  <c r="BG197" i="36"/>
  <c r="BH197" i="36"/>
  <c r="BA198" i="36"/>
  <c r="BB198" i="36"/>
  <c r="BC198" i="36"/>
  <c r="BD198" i="36"/>
  <c r="BE198" i="36"/>
  <c r="BF198" i="36"/>
  <c r="BG198" i="36"/>
  <c r="BH198" i="36"/>
  <c r="BA199" i="36"/>
  <c r="BB199" i="36"/>
  <c r="BC199" i="36"/>
  <c r="BD199" i="36"/>
  <c r="BE199" i="36"/>
  <c r="BF199" i="36"/>
  <c r="BG199" i="36"/>
  <c r="BH199" i="36"/>
  <c r="BA200" i="36"/>
  <c r="BB200" i="36"/>
  <c r="BC200" i="36"/>
  <c r="BD200" i="36"/>
  <c r="BE200" i="36"/>
  <c r="BF200" i="36"/>
  <c r="BG200" i="36"/>
  <c r="BH200" i="36"/>
  <c r="BA201" i="36"/>
  <c r="BB201" i="36"/>
  <c r="BC201" i="36"/>
  <c r="BD201" i="36"/>
  <c r="BE201" i="36"/>
  <c r="BF201" i="36"/>
  <c r="BG201" i="36"/>
  <c r="BH201" i="36"/>
  <c r="BA202" i="36"/>
  <c r="BB202" i="36"/>
  <c r="BC202" i="36"/>
  <c r="BD202" i="36"/>
  <c r="BE202" i="36"/>
  <c r="BF202" i="36"/>
  <c r="BG202" i="36"/>
  <c r="BH202" i="36"/>
  <c r="BA203" i="36"/>
  <c r="BB203" i="36"/>
  <c r="BC203" i="36"/>
  <c r="BD203" i="36"/>
  <c r="BE203" i="36"/>
  <c r="BF203" i="36"/>
  <c r="BG203" i="36"/>
  <c r="BH203" i="36"/>
  <c r="BA204" i="36"/>
  <c r="BB204" i="36"/>
  <c r="BC204" i="36"/>
  <c r="BD204" i="36"/>
  <c r="BE204" i="36"/>
  <c r="BF204" i="36"/>
  <c r="BG204" i="36"/>
  <c r="BH204" i="36"/>
  <c r="BA205" i="36"/>
  <c r="BB205" i="36"/>
  <c r="BC205" i="36"/>
  <c r="BD205" i="36"/>
  <c r="BE205" i="36"/>
  <c r="BF205" i="36"/>
  <c r="BG205" i="36"/>
  <c r="BH205" i="36"/>
  <c r="BA206" i="36"/>
  <c r="BB206" i="36"/>
  <c r="BC206" i="36"/>
  <c r="BD206" i="36"/>
  <c r="BE206" i="36"/>
  <c r="BF206" i="36"/>
  <c r="BG206" i="36"/>
  <c r="BH206" i="36"/>
  <c r="BA207" i="36"/>
  <c r="BB207" i="36"/>
  <c r="BC207" i="36"/>
  <c r="BD207" i="36"/>
  <c r="BE207" i="36"/>
  <c r="BF207" i="36"/>
  <c r="BG207" i="36"/>
  <c r="BH207" i="36"/>
  <c r="BA208" i="36"/>
  <c r="BB208" i="36"/>
  <c r="BC208" i="36"/>
  <c r="BD208" i="36"/>
  <c r="BE208" i="36"/>
  <c r="BF208" i="36"/>
  <c r="BG208" i="36"/>
  <c r="BH208" i="36"/>
  <c r="BA209" i="36"/>
  <c r="BB209" i="36"/>
  <c r="BC209" i="36"/>
  <c r="BD209" i="36"/>
  <c r="BE209" i="36"/>
  <c r="BF209" i="36"/>
  <c r="BG209" i="36"/>
  <c r="BH209" i="36"/>
  <c r="BA210" i="36"/>
  <c r="BB210" i="36"/>
  <c r="BC210" i="36"/>
  <c r="BD210" i="36"/>
  <c r="BE210" i="36"/>
  <c r="BF210" i="36"/>
  <c r="BG210" i="36"/>
  <c r="BH210" i="36"/>
  <c r="BA211" i="36"/>
  <c r="BB211" i="36"/>
  <c r="BC211" i="36"/>
  <c r="BD211" i="36"/>
  <c r="BE211" i="36"/>
  <c r="BF211" i="36"/>
  <c r="BG211" i="36"/>
  <c r="BH211" i="36"/>
  <c r="BA212" i="36"/>
  <c r="BB212" i="36"/>
  <c r="BC212" i="36"/>
  <c r="BD212" i="36"/>
  <c r="BE212" i="36"/>
  <c r="BF212" i="36"/>
  <c r="BG212" i="36"/>
  <c r="BH212" i="36"/>
  <c r="BA213" i="36"/>
  <c r="BB213" i="36"/>
  <c r="BC213" i="36"/>
  <c r="BD213" i="36"/>
  <c r="BE213" i="36"/>
  <c r="BF213" i="36"/>
  <c r="BG213" i="36"/>
  <c r="BH213" i="36"/>
  <c r="BA214" i="36"/>
  <c r="BB214" i="36"/>
  <c r="BC214" i="36"/>
  <c r="BD214" i="36"/>
  <c r="BE214" i="36"/>
  <c r="BF214" i="36"/>
  <c r="BG214" i="36"/>
  <c r="BH214" i="36"/>
  <c r="BA215" i="36"/>
  <c r="BB215" i="36"/>
  <c r="BC215" i="36"/>
  <c r="BD215" i="36"/>
  <c r="BE215" i="36"/>
  <c r="BF215" i="36"/>
  <c r="BG215" i="36"/>
  <c r="BH215" i="36"/>
  <c r="BA216" i="36"/>
  <c r="BB216" i="36"/>
  <c r="BC216" i="36"/>
  <c r="BD216" i="36"/>
  <c r="BE216" i="36"/>
  <c r="BF216" i="36"/>
  <c r="BG216" i="36"/>
  <c r="BH216" i="36"/>
  <c r="BA217" i="36"/>
  <c r="BB217" i="36"/>
  <c r="BC217" i="36"/>
  <c r="BD217" i="36"/>
  <c r="BE217" i="36"/>
  <c r="BF217" i="36"/>
  <c r="BG217" i="36"/>
  <c r="BH217" i="36"/>
  <c r="BA218" i="36"/>
  <c r="BB218" i="36"/>
  <c r="BC218" i="36"/>
  <c r="BD218" i="36"/>
  <c r="BE218" i="36"/>
  <c r="BF218" i="36"/>
  <c r="BG218" i="36"/>
  <c r="BH218" i="36"/>
  <c r="BA219" i="36"/>
  <c r="BB219" i="36"/>
  <c r="BC219" i="36"/>
  <c r="BD219" i="36"/>
  <c r="BE219" i="36"/>
  <c r="BF219" i="36"/>
  <c r="BG219" i="36"/>
  <c r="BH219" i="36"/>
  <c r="BA220" i="36"/>
  <c r="BB220" i="36"/>
  <c r="BC220" i="36"/>
  <c r="BD220" i="36"/>
  <c r="BE220" i="36"/>
  <c r="BF220" i="36"/>
  <c r="BG220" i="36"/>
  <c r="BH220" i="36"/>
  <c r="BA221" i="36"/>
  <c r="BB221" i="36"/>
  <c r="BC221" i="36"/>
  <c r="BD221" i="36"/>
  <c r="BE221" i="36"/>
  <c r="BF221" i="36"/>
  <c r="BG221" i="36"/>
  <c r="BH221" i="36"/>
  <c r="BA222" i="36"/>
  <c r="BB222" i="36"/>
  <c r="BC222" i="36"/>
  <c r="BD222" i="36"/>
  <c r="BE222" i="36"/>
  <c r="BF222" i="36"/>
  <c r="BG222" i="36"/>
  <c r="BH222" i="36"/>
  <c r="BA223" i="36"/>
  <c r="BB223" i="36"/>
  <c r="BC223" i="36"/>
  <c r="BD223" i="36"/>
  <c r="BE223" i="36"/>
  <c r="BF223" i="36"/>
  <c r="BG223" i="36"/>
  <c r="BH223" i="36"/>
  <c r="BA224" i="36"/>
  <c r="BB224" i="36"/>
  <c r="BC224" i="36"/>
  <c r="BD224" i="36"/>
  <c r="BE224" i="36"/>
  <c r="BF224" i="36"/>
  <c r="BG224" i="36"/>
  <c r="BH224" i="36"/>
  <c r="BA225" i="36"/>
  <c r="BB225" i="36"/>
  <c r="BC225" i="36"/>
  <c r="BD225" i="36"/>
  <c r="BE225" i="36"/>
  <c r="BF225" i="36"/>
  <c r="BG225" i="36"/>
  <c r="BH225" i="36"/>
  <c r="BA226" i="36"/>
  <c r="BB226" i="36"/>
  <c r="BC226" i="36"/>
  <c r="BD226" i="36"/>
  <c r="BE226" i="36"/>
  <c r="BF226" i="36"/>
  <c r="BG226" i="36"/>
  <c r="BH226" i="36"/>
  <c r="BA227" i="36"/>
  <c r="BB227" i="36"/>
  <c r="BC227" i="36"/>
  <c r="BD227" i="36"/>
  <c r="BE227" i="36"/>
  <c r="BF227" i="36"/>
  <c r="BG227" i="36"/>
  <c r="BH227" i="36"/>
  <c r="BA228" i="36"/>
  <c r="BB228" i="36"/>
  <c r="BC228" i="36"/>
  <c r="BD228" i="36"/>
  <c r="BE228" i="36"/>
  <c r="BF228" i="36"/>
  <c r="BG228" i="36"/>
  <c r="BH228" i="36"/>
  <c r="BA229" i="36"/>
  <c r="BB229" i="36"/>
  <c r="BC229" i="36"/>
  <c r="BD229" i="36"/>
  <c r="BE229" i="36"/>
  <c r="BF229" i="36"/>
  <c r="BG229" i="36"/>
  <c r="BH229" i="36"/>
  <c r="BA230" i="36"/>
  <c r="BB230" i="36"/>
  <c r="BC230" i="36"/>
  <c r="BD230" i="36"/>
  <c r="BE230" i="36"/>
  <c r="BF230" i="36"/>
  <c r="BG230" i="36"/>
  <c r="BH230" i="36"/>
  <c r="BA231" i="36"/>
  <c r="BB231" i="36"/>
  <c r="BC231" i="36"/>
  <c r="BD231" i="36"/>
  <c r="BE231" i="36"/>
  <c r="BF231" i="36"/>
  <c r="BG231" i="36"/>
  <c r="BH231" i="36"/>
  <c r="BA232" i="36"/>
  <c r="BB232" i="36"/>
  <c r="BC232" i="36"/>
  <c r="BD232" i="36"/>
  <c r="BE232" i="36"/>
  <c r="BF232" i="36"/>
  <c r="BG232" i="36"/>
  <c r="BH232" i="36"/>
  <c r="BA233" i="36"/>
  <c r="BB233" i="36"/>
  <c r="BC233" i="36"/>
  <c r="BD233" i="36"/>
  <c r="BE233" i="36"/>
  <c r="BF233" i="36"/>
  <c r="BG233" i="36"/>
  <c r="BH233" i="36"/>
  <c r="BA234" i="36"/>
  <c r="BB234" i="36"/>
  <c r="BC234" i="36"/>
  <c r="BD234" i="36"/>
  <c r="BE234" i="36"/>
  <c r="BF234" i="36"/>
  <c r="BG234" i="36"/>
  <c r="BH234" i="36"/>
  <c r="BA235" i="36"/>
  <c r="BB235" i="36"/>
  <c r="BC235" i="36"/>
  <c r="BD235" i="36"/>
  <c r="BE235" i="36"/>
  <c r="BF235" i="36"/>
  <c r="BG235" i="36"/>
  <c r="BH235" i="36"/>
  <c r="BA236" i="36"/>
  <c r="BB236" i="36"/>
  <c r="BC236" i="36"/>
  <c r="BD236" i="36"/>
  <c r="BE236" i="36"/>
  <c r="BF236" i="36"/>
  <c r="BG236" i="36"/>
  <c r="BH236" i="36"/>
  <c r="BA237" i="36"/>
  <c r="BB237" i="36"/>
  <c r="BC237" i="36"/>
  <c r="BD237" i="36"/>
  <c r="BE237" i="36"/>
  <c r="BF237" i="36"/>
  <c r="BG237" i="36"/>
  <c r="BH237" i="36"/>
  <c r="BA238" i="36"/>
  <c r="BB238" i="36"/>
  <c r="BC238" i="36"/>
  <c r="BD238" i="36"/>
  <c r="BE238" i="36"/>
  <c r="BF238" i="36"/>
  <c r="BG238" i="36"/>
  <c r="BH238" i="36"/>
  <c r="BA239" i="36"/>
  <c r="BB239" i="36"/>
  <c r="BC239" i="36"/>
  <c r="BD239" i="36"/>
  <c r="BE239" i="36"/>
  <c r="BF239" i="36"/>
  <c r="BG239" i="36"/>
  <c r="BH239" i="36"/>
  <c r="BA240" i="36"/>
  <c r="BB240" i="36"/>
  <c r="BC240" i="36"/>
  <c r="BD240" i="36"/>
  <c r="BE240" i="36"/>
  <c r="BF240" i="36"/>
  <c r="BG240" i="36"/>
  <c r="BH240" i="36"/>
  <c r="BA241" i="36"/>
  <c r="BB241" i="36"/>
  <c r="BC241" i="36"/>
  <c r="BD241" i="36"/>
  <c r="BE241" i="36"/>
  <c r="BF241" i="36"/>
  <c r="BG241" i="36"/>
  <c r="BH241" i="36"/>
  <c r="BA242" i="36"/>
  <c r="BB242" i="36"/>
  <c r="BC242" i="36"/>
  <c r="BD242" i="36"/>
  <c r="BE242" i="36"/>
  <c r="BF242" i="36"/>
  <c r="BG242" i="36"/>
  <c r="BH242" i="36"/>
  <c r="BA243" i="36"/>
  <c r="BB243" i="36"/>
  <c r="BC243" i="36"/>
  <c r="BD243" i="36"/>
  <c r="BE243" i="36"/>
  <c r="BF243" i="36"/>
  <c r="BG243" i="36"/>
  <c r="BH243" i="36"/>
  <c r="BA244" i="36"/>
  <c r="BB244" i="36"/>
  <c r="BC244" i="36"/>
  <c r="BD244" i="36"/>
  <c r="BE244" i="36"/>
  <c r="BF244" i="36"/>
  <c r="BG244" i="36"/>
  <c r="BH244" i="36"/>
  <c r="BA245" i="36"/>
  <c r="BB245" i="36"/>
  <c r="BC245" i="36"/>
  <c r="BD245" i="36"/>
  <c r="BE245" i="36"/>
  <c r="BF245" i="36"/>
  <c r="BG245" i="36"/>
  <c r="BH245" i="36"/>
  <c r="BA246" i="36"/>
  <c r="BB246" i="36"/>
  <c r="BC246" i="36"/>
  <c r="BD246" i="36"/>
  <c r="BE246" i="36"/>
  <c r="BF246" i="36"/>
  <c r="BG246" i="36"/>
  <c r="BH246" i="36"/>
  <c r="BA247" i="36"/>
  <c r="BB247" i="36"/>
  <c r="BC247" i="36"/>
  <c r="BD247" i="36"/>
  <c r="BE247" i="36"/>
  <c r="BF247" i="36"/>
  <c r="BG247" i="36"/>
  <c r="BH247" i="36"/>
  <c r="BA248" i="36"/>
  <c r="BB248" i="36"/>
  <c r="BC248" i="36"/>
  <c r="BD248" i="36"/>
  <c r="BE248" i="36"/>
  <c r="BF248" i="36"/>
  <c r="BG248" i="36"/>
  <c r="BH248" i="36"/>
  <c r="BA249" i="36"/>
  <c r="BB249" i="36"/>
  <c r="BC249" i="36"/>
  <c r="BD249" i="36"/>
  <c r="BE249" i="36"/>
  <c r="BF249" i="36"/>
  <c r="BG249" i="36"/>
  <c r="BH249" i="36"/>
  <c r="BA250" i="36"/>
  <c r="BB250" i="36"/>
  <c r="BC250" i="36"/>
  <c r="BD250" i="36"/>
  <c r="BE250" i="36"/>
  <c r="BF250" i="36"/>
  <c r="BG250" i="36"/>
  <c r="BH250" i="36"/>
  <c r="BA251" i="36"/>
  <c r="BB251" i="36"/>
  <c r="BC251" i="36"/>
  <c r="BD251" i="36"/>
  <c r="BE251" i="36"/>
  <c r="BF251" i="36"/>
  <c r="BG251" i="36"/>
  <c r="BH251" i="36"/>
  <c r="BA252" i="36"/>
  <c r="BB252" i="36"/>
  <c r="BC252" i="36"/>
  <c r="BD252" i="36"/>
  <c r="BE252" i="36"/>
  <c r="BF252" i="36"/>
  <c r="BG252" i="36"/>
  <c r="BH252" i="36"/>
  <c r="BA253" i="36"/>
  <c r="BB253" i="36"/>
  <c r="BC253" i="36"/>
  <c r="BD253" i="36"/>
  <c r="BE253" i="36"/>
  <c r="BF253" i="36"/>
  <c r="BG253" i="36"/>
  <c r="BH253" i="36"/>
  <c r="BA254" i="36"/>
  <c r="BB254" i="36"/>
  <c r="BC254" i="36"/>
  <c r="BD254" i="36"/>
  <c r="BE254" i="36"/>
  <c r="BF254" i="36"/>
  <c r="BG254" i="36"/>
  <c r="BH254" i="36"/>
  <c r="BA255" i="36"/>
  <c r="BB255" i="36"/>
  <c r="BC255" i="36"/>
  <c r="BD255" i="36"/>
  <c r="BE255" i="36"/>
  <c r="BF255" i="36"/>
  <c r="BG255" i="36"/>
  <c r="BH255" i="36"/>
  <c r="BA256" i="36"/>
  <c r="BB256" i="36"/>
  <c r="BC256" i="36"/>
  <c r="BD256" i="36"/>
  <c r="BE256" i="36"/>
  <c r="BF256" i="36"/>
  <c r="BG256" i="36"/>
  <c r="BH256" i="36"/>
  <c r="BA257" i="36"/>
  <c r="BB257" i="36"/>
  <c r="BC257" i="36"/>
  <c r="BD257" i="36"/>
  <c r="BE257" i="36"/>
  <c r="BF257" i="36"/>
  <c r="BG257" i="36"/>
  <c r="BH257" i="36"/>
  <c r="BA258" i="36"/>
  <c r="BB258" i="36"/>
  <c r="BC258" i="36"/>
  <c r="BD258" i="36"/>
  <c r="BE258" i="36"/>
  <c r="BF258" i="36"/>
  <c r="BG258" i="36"/>
  <c r="BH258" i="36"/>
  <c r="BA259" i="36"/>
  <c r="BB259" i="36"/>
  <c r="BC259" i="36"/>
  <c r="BD259" i="36"/>
  <c r="BE259" i="36"/>
  <c r="BF259" i="36"/>
  <c r="BG259" i="36"/>
  <c r="BH259" i="36"/>
  <c r="BA260" i="36"/>
  <c r="BB260" i="36"/>
  <c r="BC260" i="36"/>
  <c r="BD260" i="36"/>
  <c r="BE260" i="36"/>
  <c r="BF260" i="36"/>
  <c r="BG260" i="36"/>
  <c r="BH260" i="36"/>
  <c r="BA261" i="36"/>
  <c r="BB261" i="36"/>
  <c r="BC261" i="36"/>
  <c r="BD261" i="36"/>
  <c r="BE261" i="36"/>
  <c r="BF261" i="36"/>
  <c r="BG261" i="36"/>
  <c r="BH261" i="36"/>
  <c r="BA262" i="36"/>
  <c r="BB262" i="36"/>
  <c r="BC262" i="36"/>
  <c r="BD262" i="36"/>
  <c r="BE262" i="36"/>
  <c r="BF262" i="36"/>
  <c r="BG262" i="36"/>
  <c r="BH262" i="36"/>
  <c r="BA263" i="36"/>
  <c r="BB263" i="36"/>
  <c r="BC263" i="36"/>
  <c r="BD263" i="36"/>
  <c r="BE263" i="36"/>
  <c r="BF263" i="36"/>
  <c r="BG263" i="36"/>
  <c r="BH263" i="36"/>
  <c r="BA264" i="36"/>
  <c r="BB264" i="36"/>
  <c r="BC264" i="36"/>
  <c r="BD264" i="36"/>
  <c r="BE264" i="36"/>
  <c r="BF264" i="36"/>
  <c r="BG264" i="36"/>
  <c r="BH264" i="36"/>
  <c r="BA265" i="36"/>
  <c r="BB265" i="36"/>
  <c r="BC265" i="36"/>
  <c r="BD265" i="36"/>
  <c r="BE265" i="36"/>
  <c r="BF265" i="36"/>
  <c r="BG265" i="36"/>
  <c r="BH265" i="36"/>
  <c r="BA266" i="36"/>
  <c r="BB266" i="36"/>
  <c r="BC266" i="36"/>
  <c r="BD266" i="36"/>
  <c r="BE266" i="36"/>
  <c r="BF266" i="36"/>
  <c r="BG266" i="36"/>
  <c r="BH266" i="36"/>
  <c r="BA267" i="36"/>
  <c r="BB267" i="36"/>
  <c r="BC267" i="36"/>
  <c r="BD267" i="36"/>
  <c r="BE267" i="36"/>
  <c r="BF267" i="36"/>
  <c r="BG267" i="36"/>
  <c r="BH267" i="36"/>
  <c r="BA268" i="36"/>
  <c r="BB268" i="36"/>
  <c r="BC268" i="36"/>
  <c r="BD268" i="36"/>
  <c r="BE268" i="36"/>
  <c r="BF268" i="36"/>
  <c r="BG268" i="36"/>
  <c r="BH268" i="36"/>
  <c r="BA269" i="36"/>
  <c r="BB269" i="36"/>
  <c r="BC269" i="36"/>
  <c r="BD269" i="36"/>
  <c r="BE269" i="36"/>
  <c r="BF269" i="36"/>
  <c r="BG269" i="36"/>
  <c r="BH269" i="36"/>
  <c r="BA270" i="36"/>
  <c r="BB270" i="36"/>
  <c r="BC270" i="36"/>
  <c r="BD270" i="36"/>
  <c r="BE270" i="36"/>
  <c r="BF270" i="36"/>
  <c r="BG270" i="36"/>
  <c r="BH270" i="36"/>
  <c r="BA271" i="36"/>
  <c r="BB271" i="36"/>
  <c r="BC271" i="36"/>
  <c r="BD271" i="36"/>
  <c r="BE271" i="36"/>
  <c r="BF271" i="36"/>
  <c r="BG271" i="36"/>
  <c r="BH271" i="36"/>
  <c r="BA272" i="36"/>
  <c r="BB272" i="36"/>
  <c r="BC272" i="36"/>
  <c r="BD272" i="36"/>
  <c r="BE272" i="36"/>
  <c r="BF272" i="36"/>
  <c r="BG272" i="36"/>
  <c r="BH272" i="36"/>
  <c r="BA273" i="36"/>
  <c r="BB273" i="36"/>
  <c r="BC273" i="36"/>
  <c r="BD273" i="36"/>
  <c r="BE273" i="36"/>
  <c r="BF273" i="36"/>
  <c r="BG273" i="36"/>
  <c r="BH273" i="36"/>
  <c r="BA274" i="36"/>
  <c r="BB274" i="36"/>
  <c r="BC274" i="36"/>
  <c r="BD274" i="36"/>
  <c r="BE274" i="36"/>
  <c r="BF274" i="36"/>
  <c r="BG274" i="36"/>
  <c r="BH274" i="36"/>
  <c r="BA275" i="36"/>
  <c r="BB275" i="36"/>
  <c r="BC275" i="36"/>
  <c r="BD275" i="36"/>
  <c r="BE275" i="36"/>
  <c r="BF275" i="36"/>
  <c r="BG275" i="36"/>
  <c r="BH275" i="36"/>
  <c r="BA276" i="36"/>
  <c r="BB276" i="36"/>
  <c r="BC276" i="36"/>
  <c r="BD276" i="36"/>
  <c r="BE276" i="36"/>
  <c r="BF276" i="36"/>
  <c r="BG276" i="36"/>
  <c r="BH276" i="36"/>
  <c r="BA277" i="36"/>
  <c r="BB277" i="36"/>
  <c r="BC277" i="36"/>
  <c r="BD277" i="36"/>
  <c r="BE277" i="36"/>
  <c r="BF277" i="36"/>
  <c r="BG277" i="36"/>
  <c r="BH277" i="36"/>
  <c r="BA278" i="36"/>
  <c r="BB278" i="36"/>
  <c r="BC278" i="36"/>
  <c r="BD278" i="36"/>
  <c r="BE278" i="36"/>
  <c r="BF278" i="36"/>
  <c r="BG278" i="36"/>
  <c r="BH278" i="36"/>
  <c r="BA279" i="36"/>
  <c r="BB279" i="36"/>
  <c r="BC279" i="36"/>
  <c r="BD279" i="36"/>
  <c r="BE279" i="36"/>
  <c r="BF279" i="36"/>
  <c r="BG279" i="36"/>
  <c r="BH279" i="36"/>
  <c r="BA280" i="36"/>
  <c r="BB280" i="36"/>
  <c r="BC280" i="36"/>
  <c r="BD280" i="36"/>
  <c r="BE280" i="36"/>
  <c r="BF280" i="36"/>
  <c r="BG280" i="36"/>
  <c r="BH280" i="36"/>
  <c r="BA281" i="36"/>
  <c r="BB281" i="36"/>
  <c r="BC281" i="36"/>
  <c r="BD281" i="36"/>
  <c r="BE281" i="36"/>
  <c r="BF281" i="36"/>
  <c r="BG281" i="36"/>
  <c r="BH281" i="36"/>
  <c r="BA282" i="36"/>
  <c r="BB282" i="36"/>
  <c r="BC282" i="36"/>
  <c r="BD282" i="36"/>
  <c r="BE282" i="36"/>
  <c r="BF282" i="36"/>
  <c r="BG282" i="36"/>
  <c r="BH282" i="36"/>
  <c r="BA283" i="36"/>
  <c r="BB283" i="36"/>
  <c r="BC283" i="36"/>
  <c r="BD283" i="36"/>
  <c r="BE283" i="36"/>
  <c r="BF283" i="36"/>
  <c r="BG283" i="36"/>
  <c r="BH283" i="36"/>
  <c r="BA284" i="36"/>
  <c r="BB284" i="36"/>
  <c r="BC284" i="36"/>
  <c r="BD284" i="36"/>
  <c r="BE284" i="36"/>
  <c r="BF284" i="36"/>
  <c r="BG284" i="36"/>
  <c r="BH284" i="36"/>
  <c r="BA285" i="36"/>
  <c r="BB285" i="36"/>
  <c r="BC285" i="36"/>
  <c r="BD285" i="36"/>
  <c r="BE285" i="36"/>
  <c r="BF285" i="36"/>
  <c r="BG285" i="36"/>
  <c r="BH285" i="36"/>
  <c r="BA286" i="36"/>
  <c r="BB286" i="36"/>
  <c r="BC286" i="36"/>
  <c r="BD286" i="36"/>
  <c r="BE286" i="36"/>
  <c r="BF286" i="36"/>
  <c r="BG286" i="36"/>
  <c r="BH286" i="36"/>
  <c r="BA287" i="36"/>
  <c r="BB287" i="36"/>
  <c r="BC287" i="36"/>
  <c r="BD287" i="36"/>
  <c r="BE287" i="36"/>
  <c r="BF287" i="36"/>
  <c r="BG287" i="36"/>
  <c r="BH287" i="36"/>
  <c r="BA288" i="36"/>
  <c r="BB288" i="36"/>
  <c r="BC288" i="36"/>
  <c r="BD288" i="36"/>
  <c r="BE288" i="36"/>
  <c r="BF288" i="36"/>
  <c r="BG288" i="36"/>
  <c r="BH288" i="36"/>
  <c r="BA289" i="36"/>
  <c r="BB289" i="36"/>
  <c r="BC289" i="36"/>
  <c r="BD289" i="36"/>
  <c r="BE289" i="36"/>
  <c r="BF289" i="36"/>
  <c r="BG289" i="36"/>
  <c r="BH289" i="36"/>
  <c r="BA290" i="36"/>
  <c r="BB290" i="36"/>
  <c r="BC290" i="36"/>
  <c r="BD290" i="36"/>
  <c r="BE290" i="36"/>
  <c r="BF290" i="36"/>
  <c r="BG290" i="36"/>
  <c r="BH290" i="36"/>
  <c r="BA291" i="36"/>
  <c r="BB291" i="36"/>
  <c r="BC291" i="36"/>
  <c r="BD291" i="36"/>
  <c r="BE291" i="36"/>
  <c r="BF291" i="36"/>
  <c r="BG291" i="36"/>
  <c r="BH291" i="36"/>
  <c r="BA292" i="36"/>
  <c r="BB292" i="36"/>
  <c r="BC292" i="36"/>
  <c r="BD292" i="36"/>
  <c r="BE292" i="36"/>
  <c r="BF292" i="36"/>
  <c r="BG292" i="36"/>
  <c r="BH292" i="36"/>
  <c r="BA293" i="36"/>
  <c r="BB293" i="36"/>
  <c r="BC293" i="36"/>
  <c r="BD293" i="36"/>
  <c r="BE293" i="36"/>
  <c r="BF293" i="36"/>
  <c r="BG293" i="36"/>
  <c r="BH293" i="36"/>
  <c r="BA294" i="36"/>
  <c r="BB294" i="36"/>
  <c r="BC294" i="36"/>
  <c r="BD294" i="36"/>
  <c r="BE294" i="36"/>
  <c r="BF294" i="36"/>
  <c r="BG294" i="36"/>
  <c r="BH294" i="36"/>
  <c r="BA295" i="36"/>
  <c r="BB295" i="36"/>
  <c r="BC295" i="36"/>
  <c r="BD295" i="36"/>
  <c r="BE295" i="36"/>
  <c r="BF295" i="36"/>
  <c r="BG295" i="36"/>
  <c r="BH295" i="36"/>
  <c r="BA296" i="36"/>
  <c r="BB296" i="36"/>
  <c r="BC296" i="36"/>
  <c r="BD296" i="36"/>
  <c r="BE296" i="36"/>
  <c r="BF296" i="36"/>
  <c r="BG296" i="36"/>
  <c r="BH296" i="36"/>
  <c r="BA297" i="36"/>
  <c r="BB297" i="36"/>
  <c r="BC297" i="36"/>
  <c r="BD297" i="36"/>
  <c r="BE297" i="36"/>
  <c r="BF297" i="36"/>
  <c r="BG297" i="36"/>
  <c r="BH297" i="36"/>
  <c r="BA298" i="36"/>
  <c r="BB298" i="36"/>
  <c r="BC298" i="36"/>
  <c r="BD298" i="36"/>
  <c r="BE298" i="36"/>
  <c r="BF298" i="36"/>
  <c r="BG298" i="36"/>
  <c r="BH298" i="36"/>
  <c r="BA299" i="36"/>
  <c r="BB299" i="36"/>
  <c r="BC299" i="36"/>
  <c r="BD299" i="36"/>
  <c r="BE299" i="36"/>
  <c r="BF299" i="36"/>
  <c r="BG299" i="36"/>
  <c r="BH299" i="36"/>
  <c r="BA300" i="36"/>
  <c r="BB300" i="36"/>
  <c r="BC300" i="36"/>
  <c r="BD300" i="36"/>
  <c r="BE300" i="36"/>
  <c r="BF300" i="36"/>
  <c r="BG300" i="36"/>
  <c r="BH300" i="36"/>
  <c r="BA301" i="36"/>
  <c r="BB301" i="36"/>
  <c r="BC301" i="36"/>
  <c r="BD301" i="36"/>
  <c r="BE301" i="36"/>
  <c r="BF301" i="36"/>
  <c r="BG301" i="36"/>
  <c r="BH301" i="36"/>
  <c r="BA302" i="36"/>
  <c r="BB302" i="36"/>
  <c r="BC302" i="36"/>
  <c r="BD302" i="36"/>
  <c r="BE302" i="36"/>
  <c r="BF302" i="36"/>
  <c r="BG302" i="36"/>
  <c r="BH302" i="36"/>
  <c r="BA303" i="36"/>
  <c r="BB303" i="36"/>
  <c r="BC303" i="36"/>
  <c r="BD303" i="36"/>
  <c r="BE303" i="36"/>
  <c r="BF303" i="36"/>
  <c r="BG303" i="36"/>
  <c r="BH303" i="36"/>
  <c r="BA304" i="36"/>
  <c r="BB304" i="36"/>
  <c r="BC304" i="36"/>
  <c r="BD304" i="36"/>
  <c r="BE304" i="36"/>
  <c r="BF304" i="36"/>
  <c r="BG304" i="36"/>
  <c r="BH304" i="36"/>
  <c r="BA305" i="36"/>
  <c r="BB305" i="36"/>
  <c r="BC305" i="36"/>
  <c r="BD305" i="36"/>
  <c r="BE305" i="36"/>
  <c r="BF305" i="36"/>
  <c r="BG305" i="36"/>
  <c r="BH305" i="36"/>
  <c r="BA306" i="36"/>
  <c r="BB306" i="36"/>
  <c r="BC306" i="36"/>
  <c r="BD306" i="36"/>
  <c r="BE306" i="36"/>
  <c r="BF306" i="36"/>
  <c r="BG306" i="36"/>
  <c r="BH306" i="36"/>
  <c r="BA307" i="36"/>
  <c r="BB307" i="36"/>
  <c r="BC307" i="36"/>
  <c r="BD307" i="36"/>
  <c r="BE307" i="36"/>
  <c r="BF307" i="36"/>
  <c r="BG307" i="36"/>
  <c r="BH307" i="36"/>
  <c r="BA308" i="36"/>
  <c r="BB308" i="36"/>
  <c r="BC308" i="36"/>
  <c r="BD308" i="36"/>
  <c r="BE308" i="36"/>
  <c r="BF308" i="36"/>
  <c r="BG308" i="36"/>
  <c r="BH308" i="36"/>
  <c r="BA309" i="36"/>
  <c r="BB309" i="36"/>
  <c r="BC309" i="36"/>
  <c r="BD309" i="36"/>
  <c r="BE309" i="36"/>
  <c r="BF309" i="36"/>
  <c r="BG309" i="36"/>
  <c r="BH309" i="36"/>
  <c r="BA310" i="36"/>
  <c r="BB310" i="36"/>
  <c r="BC310" i="36"/>
  <c r="BD310" i="36"/>
  <c r="BE310" i="36"/>
  <c r="BF310" i="36"/>
  <c r="BG310" i="36"/>
  <c r="BH310" i="36"/>
  <c r="BA311" i="36"/>
  <c r="BB311" i="36"/>
  <c r="BC311" i="36"/>
  <c r="BD311" i="36"/>
  <c r="BE311" i="36"/>
  <c r="BF311" i="36"/>
  <c r="BG311" i="36"/>
  <c r="BH311" i="36"/>
  <c r="BA312" i="36"/>
  <c r="BB312" i="36"/>
  <c r="BC312" i="36"/>
  <c r="BD312" i="36"/>
  <c r="BE312" i="36"/>
  <c r="BF312" i="36"/>
  <c r="BG312" i="36"/>
  <c r="BH312" i="36"/>
  <c r="BA313" i="36"/>
  <c r="BB313" i="36"/>
  <c r="BC313" i="36"/>
  <c r="BD313" i="36"/>
  <c r="BE313" i="36"/>
  <c r="BF313" i="36"/>
  <c r="BG313" i="36"/>
  <c r="BH313" i="36"/>
  <c r="BA314" i="36"/>
  <c r="BB314" i="36"/>
  <c r="BC314" i="36"/>
  <c r="BD314" i="36"/>
  <c r="BE314" i="36"/>
  <c r="BF314" i="36"/>
  <c r="BG314" i="36"/>
  <c r="BH314" i="36"/>
  <c r="BA315" i="36"/>
  <c r="BB315" i="36"/>
  <c r="BC315" i="36"/>
  <c r="BD315" i="36"/>
  <c r="BE315" i="36"/>
  <c r="BF315" i="36"/>
  <c r="BG315" i="36"/>
  <c r="BH315" i="36"/>
  <c r="BA316" i="36"/>
  <c r="BB316" i="36"/>
  <c r="BC316" i="36"/>
  <c r="BD316" i="36"/>
  <c r="BE316" i="36"/>
  <c r="BF316" i="36"/>
  <c r="BG316" i="36"/>
  <c r="BH316" i="36"/>
  <c r="BA317" i="36"/>
  <c r="BB317" i="36"/>
  <c r="BC317" i="36"/>
  <c r="BD317" i="36"/>
  <c r="BE317" i="36"/>
  <c r="BF317" i="36"/>
  <c r="BG317" i="36"/>
  <c r="BH317" i="36"/>
  <c r="BA318" i="36"/>
  <c r="BB318" i="36"/>
  <c r="BC318" i="36"/>
  <c r="BD318" i="36"/>
  <c r="BE318" i="36"/>
  <c r="BF318" i="36"/>
  <c r="BG318" i="36"/>
  <c r="BH318" i="36"/>
  <c r="BA319" i="36"/>
  <c r="BB319" i="36"/>
  <c r="BC319" i="36"/>
  <c r="BD319" i="36"/>
  <c r="BE319" i="36"/>
  <c r="BF319" i="36"/>
  <c r="BG319" i="36"/>
  <c r="BH319" i="36"/>
  <c r="BA320" i="36"/>
  <c r="BB320" i="36"/>
  <c r="BC320" i="36"/>
  <c r="BD320" i="36"/>
  <c r="BE320" i="36"/>
  <c r="BF320" i="36"/>
  <c r="BG320" i="36"/>
  <c r="BH320" i="36"/>
  <c r="BA321" i="36"/>
  <c r="BB321" i="36"/>
  <c r="BC321" i="36"/>
  <c r="BD321" i="36"/>
  <c r="BE321" i="36"/>
  <c r="BF321" i="36"/>
  <c r="BG321" i="36"/>
  <c r="BH321" i="36"/>
  <c r="BA322" i="36"/>
  <c r="BB322" i="36"/>
  <c r="BC322" i="36"/>
  <c r="BD322" i="36"/>
  <c r="BE322" i="36"/>
  <c r="BF322" i="36"/>
  <c r="BG322" i="36"/>
  <c r="BH322" i="36"/>
  <c r="BA323" i="36"/>
  <c r="BB323" i="36"/>
  <c r="BC323" i="36"/>
  <c r="BD323" i="36"/>
  <c r="BE323" i="36"/>
  <c r="BF323" i="36"/>
  <c r="BG323" i="36"/>
  <c r="BH323" i="36"/>
  <c r="BA324" i="36"/>
  <c r="BB324" i="36"/>
  <c r="BC324" i="36"/>
  <c r="BD324" i="36"/>
  <c r="BE324" i="36"/>
  <c r="BF324" i="36"/>
  <c r="BG324" i="36"/>
  <c r="BH324" i="36"/>
  <c r="BA325" i="36"/>
  <c r="BB325" i="36"/>
  <c r="BC325" i="36"/>
  <c r="BD325" i="36"/>
  <c r="BE325" i="36"/>
  <c r="BF325" i="36"/>
  <c r="BG325" i="36"/>
  <c r="BH325" i="36"/>
  <c r="BA326" i="36"/>
  <c r="BB326" i="36"/>
  <c r="BC326" i="36"/>
  <c r="BD326" i="36"/>
  <c r="BE326" i="36"/>
  <c r="BF326" i="36"/>
  <c r="BG326" i="36"/>
  <c r="BH326" i="36"/>
  <c r="BA327" i="36"/>
  <c r="BB327" i="36"/>
  <c r="BC327" i="36"/>
  <c r="BD327" i="36"/>
  <c r="BE327" i="36"/>
  <c r="BF327" i="36"/>
  <c r="BG327" i="36"/>
  <c r="BH327" i="36"/>
  <c r="BA328" i="36"/>
  <c r="BB328" i="36"/>
  <c r="BC328" i="36"/>
  <c r="BD328" i="36"/>
  <c r="BE328" i="36"/>
  <c r="BF328" i="36"/>
  <c r="BG328" i="36"/>
  <c r="BH328" i="36"/>
  <c r="BA329" i="36"/>
  <c r="BB329" i="36"/>
  <c r="BC329" i="36"/>
  <c r="BD329" i="36"/>
  <c r="BE329" i="36"/>
  <c r="BF329" i="36"/>
  <c r="BG329" i="36"/>
  <c r="BH329" i="36"/>
  <c r="BA330" i="36"/>
  <c r="BB330" i="36"/>
  <c r="BC330" i="36"/>
  <c r="BD330" i="36"/>
  <c r="BE330" i="36"/>
  <c r="BF330" i="36"/>
  <c r="BG330" i="36"/>
  <c r="BH330" i="36"/>
  <c r="BA331" i="36"/>
  <c r="BB331" i="36"/>
  <c r="BC331" i="36"/>
  <c r="BD331" i="36"/>
  <c r="BE331" i="36"/>
  <c r="BF331" i="36"/>
  <c r="BG331" i="36"/>
  <c r="BH331" i="36"/>
  <c r="BA332" i="36"/>
  <c r="BB332" i="36"/>
  <c r="BC332" i="36"/>
  <c r="BD332" i="36"/>
  <c r="BE332" i="36"/>
  <c r="BF332" i="36"/>
  <c r="BG332" i="36"/>
  <c r="BH332" i="36"/>
  <c r="BA333" i="36"/>
  <c r="BB333" i="36"/>
  <c r="BC333" i="36"/>
  <c r="BD333" i="36"/>
  <c r="BE333" i="36"/>
  <c r="BF333" i="36"/>
  <c r="BG333" i="36"/>
  <c r="BH333" i="36"/>
  <c r="BA334" i="36"/>
  <c r="BB334" i="36"/>
  <c r="BC334" i="36"/>
  <c r="BD334" i="36"/>
  <c r="BE334" i="36"/>
  <c r="BF334" i="36"/>
  <c r="BG334" i="36"/>
  <c r="BH334" i="36"/>
  <c r="BA335" i="36"/>
  <c r="BB335" i="36"/>
  <c r="BC335" i="36"/>
  <c r="BD335" i="36"/>
  <c r="BE335" i="36"/>
  <c r="BF335" i="36"/>
  <c r="BG335" i="36"/>
  <c r="BH335" i="36"/>
  <c r="BA336" i="36"/>
  <c r="BB336" i="36"/>
  <c r="BC336" i="36"/>
  <c r="BD336" i="36"/>
  <c r="BE336" i="36"/>
  <c r="BF336" i="36"/>
  <c r="BG336" i="36"/>
  <c r="BH336" i="36"/>
  <c r="BA337" i="36"/>
  <c r="BB337" i="36"/>
  <c r="BC337" i="36"/>
  <c r="BD337" i="36"/>
  <c r="BE337" i="36"/>
  <c r="BF337" i="36"/>
  <c r="BG337" i="36"/>
  <c r="BH337" i="36"/>
  <c r="BA338" i="36"/>
  <c r="BB338" i="36"/>
  <c r="BC338" i="36"/>
  <c r="BD338" i="36"/>
  <c r="BE338" i="36"/>
  <c r="BF338" i="36"/>
  <c r="BG338" i="36"/>
  <c r="BH338" i="36"/>
  <c r="BA339" i="36"/>
  <c r="BB339" i="36"/>
  <c r="BC339" i="36"/>
  <c r="BD339" i="36"/>
  <c r="BE339" i="36"/>
  <c r="BF339" i="36"/>
  <c r="BG339" i="36"/>
  <c r="BH339" i="36"/>
  <c r="BA340" i="36"/>
  <c r="BB340" i="36"/>
  <c r="BC340" i="36"/>
  <c r="BD340" i="36"/>
  <c r="BE340" i="36"/>
  <c r="BF340" i="36"/>
  <c r="BG340" i="36"/>
  <c r="BH340" i="36"/>
  <c r="BA341" i="36"/>
  <c r="BB341" i="36"/>
  <c r="BC341" i="36"/>
  <c r="BD341" i="36"/>
  <c r="BE341" i="36"/>
  <c r="BF341" i="36"/>
  <c r="BG341" i="36"/>
  <c r="BH341" i="36"/>
  <c r="BA342" i="36"/>
  <c r="BB342" i="36"/>
  <c r="BC342" i="36"/>
  <c r="BD342" i="36"/>
  <c r="BE342" i="36"/>
  <c r="BF342" i="36"/>
  <c r="BG342" i="36"/>
  <c r="BH342" i="36"/>
  <c r="BA343" i="36"/>
  <c r="BB343" i="36"/>
  <c r="BC343" i="36"/>
  <c r="BD343" i="36"/>
  <c r="BE343" i="36"/>
  <c r="BF343" i="36"/>
  <c r="BG343" i="36"/>
  <c r="BH343" i="36"/>
  <c r="BA344" i="36"/>
  <c r="BB344" i="36"/>
  <c r="BC344" i="36"/>
  <c r="BD344" i="36"/>
  <c r="BE344" i="36"/>
  <c r="BF344" i="36"/>
  <c r="BG344" i="36"/>
  <c r="BH344" i="36"/>
  <c r="BA345" i="36"/>
  <c r="BB345" i="36"/>
  <c r="BC345" i="36"/>
  <c r="BD345" i="36"/>
  <c r="BE345" i="36"/>
  <c r="BF345" i="36"/>
  <c r="BG345" i="36"/>
  <c r="BH345" i="36"/>
  <c r="BA346" i="36"/>
  <c r="BB346" i="36"/>
  <c r="BC346" i="36"/>
  <c r="BD346" i="36"/>
  <c r="BE346" i="36"/>
  <c r="BF346" i="36"/>
  <c r="BG346" i="36"/>
  <c r="BH346" i="36"/>
  <c r="BA347" i="36"/>
  <c r="BB347" i="36"/>
  <c r="BC347" i="36"/>
  <c r="BD347" i="36"/>
  <c r="BE347" i="36"/>
  <c r="BF347" i="36"/>
  <c r="BG347" i="36"/>
  <c r="BH347" i="36"/>
  <c r="BA348" i="36"/>
  <c r="BB348" i="36"/>
  <c r="BC348" i="36"/>
  <c r="BD348" i="36"/>
  <c r="BE348" i="36"/>
  <c r="BF348" i="36"/>
  <c r="BG348" i="36"/>
  <c r="BH348" i="36"/>
  <c r="BA349" i="36"/>
  <c r="BB349" i="36"/>
  <c r="BC349" i="36"/>
  <c r="BD349" i="36"/>
  <c r="BE349" i="36"/>
  <c r="BF349" i="36"/>
  <c r="BG349" i="36"/>
  <c r="BH349" i="36"/>
  <c r="BA350" i="36"/>
  <c r="BB350" i="36"/>
  <c r="BC350" i="36"/>
  <c r="BD350" i="36"/>
  <c r="BE350" i="36"/>
  <c r="BF350" i="36"/>
  <c r="BG350" i="36"/>
  <c r="BH350" i="36"/>
  <c r="BA351" i="36"/>
  <c r="BB351" i="36"/>
  <c r="BC351" i="36"/>
  <c r="BD351" i="36"/>
  <c r="BE351" i="36"/>
  <c r="BF351" i="36"/>
  <c r="BG351" i="36"/>
  <c r="BH351" i="36"/>
  <c r="BA352" i="36"/>
  <c r="BB352" i="36"/>
  <c r="BC352" i="36"/>
  <c r="BD352" i="36"/>
  <c r="BE352" i="36"/>
  <c r="BF352" i="36"/>
  <c r="BG352" i="36"/>
  <c r="BH352" i="36"/>
  <c r="BA353" i="36"/>
  <c r="BB353" i="36"/>
  <c r="BC353" i="36"/>
  <c r="BD353" i="36"/>
  <c r="BE353" i="36"/>
  <c r="BF353" i="36"/>
  <c r="BG353" i="36"/>
  <c r="BH353" i="36"/>
  <c r="BA354" i="36"/>
  <c r="BB354" i="36"/>
  <c r="BC354" i="36"/>
  <c r="BD354" i="36"/>
  <c r="BE354" i="36"/>
  <c r="BF354" i="36"/>
  <c r="BG354" i="36"/>
  <c r="BH354" i="36"/>
  <c r="BA355" i="36"/>
  <c r="BB355" i="36"/>
  <c r="BC355" i="36"/>
  <c r="BD355" i="36"/>
  <c r="BE355" i="36"/>
  <c r="BF355" i="36"/>
  <c r="BG355" i="36"/>
  <c r="BH355" i="36"/>
  <c r="BA356" i="36"/>
  <c r="BB356" i="36"/>
  <c r="BC356" i="36"/>
  <c r="BD356" i="36"/>
  <c r="BE356" i="36"/>
  <c r="BF356" i="36"/>
  <c r="BG356" i="36"/>
  <c r="BH356" i="36"/>
  <c r="BA357" i="36"/>
  <c r="BB357" i="36"/>
  <c r="BC357" i="36"/>
  <c r="BD357" i="36"/>
  <c r="BE357" i="36"/>
  <c r="BF357" i="36"/>
  <c r="BG357" i="36"/>
  <c r="BH357" i="36"/>
  <c r="BA358" i="36"/>
  <c r="BB358" i="36"/>
  <c r="BC358" i="36"/>
  <c r="BD358" i="36"/>
  <c r="BE358" i="36"/>
  <c r="BF358" i="36"/>
  <c r="BG358" i="36"/>
  <c r="BH358" i="36"/>
  <c r="BA359" i="36"/>
  <c r="BB359" i="36"/>
  <c r="BC359" i="36"/>
  <c r="BD359" i="36"/>
  <c r="BE359" i="36"/>
  <c r="BF359" i="36"/>
  <c r="BG359" i="36"/>
  <c r="BH359" i="36"/>
  <c r="BA360" i="36"/>
  <c r="BB360" i="36"/>
  <c r="BC360" i="36"/>
  <c r="BD360" i="36"/>
  <c r="BE360" i="36"/>
  <c r="BF360" i="36"/>
  <c r="BG360" i="36"/>
  <c r="BH360" i="36"/>
  <c r="BA361" i="36"/>
  <c r="BB361" i="36"/>
  <c r="BC361" i="36"/>
  <c r="BD361" i="36"/>
  <c r="BE361" i="36"/>
  <c r="BF361" i="36"/>
  <c r="BG361" i="36"/>
  <c r="BH361" i="36"/>
  <c r="BA362" i="36"/>
  <c r="BB362" i="36"/>
  <c r="BC362" i="36"/>
  <c r="BD362" i="36"/>
  <c r="BE362" i="36"/>
  <c r="BF362" i="36"/>
  <c r="BG362" i="36"/>
  <c r="BH362" i="36"/>
  <c r="BA363" i="36"/>
  <c r="BB363" i="36"/>
  <c r="BC363" i="36"/>
  <c r="BD363" i="36"/>
  <c r="BE363" i="36"/>
  <c r="BF363" i="36"/>
  <c r="BG363" i="36"/>
  <c r="BH363" i="36"/>
  <c r="BA364" i="36"/>
  <c r="BB364" i="36"/>
  <c r="BC364" i="36"/>
  <c r="BD364" i="36"/>
  <c r="BE364" i="36"/>
  <c r="BF364" i="36"/>
  <c r="BG364" i="36"/>
  <c r="BH364" i="36"/>
  <c r="BA365" i="36"/>
  <c r="BB365" i="36"/>
  <c r="BC365" i="36"/>
  <c r="BD365" i="36"/>
  <c r="BE365" i="36"/>
  <c r="BF365" i="36"/>
  <c r="BG365" i="36"/>
  <c r="BH365" i="36"/>
  <c r="BA366" i="36"/>
  <c r="BB366" i="36"/>
  <c r="BC366" i="36"/>
  <c r="BD366" i="36"/>
  <c r="BE366" i="36"/>
  <c r="BF366" i="36"/>
  <c r="BG366" i="36"/>
  <c r="BH366" i="36"/>
  <c r="BA367" i="36"/>
  <c r="BB367" i="36"/>
  <c r="BC367" i="36"/>
  <c r="BD367" i="36"/>
  <c r="BE367" i="36"/>
  <c r="BF367" i="36"/>
  <c r="BG367" i="36"/>
  <c r="BH367" i="36"/>
  <c r="BA368" i="36"/>
  <c r="BB368" i="36"/>
  <c r="BC368" i="36"/>
  <c r="BD368" i="36"/>
  <c r="BE368" i="36"/>
  <c r="BF368" i="36"/>
  <c r="BG368" i="36"/>
  <c r="BH368" i="36"/>
  <c r="BA369" i="36"/>
  <c r="BB369" i="36"/>
  <c r="BC369" i="36"/>
  <c r="BD369" i="36"/>
  <c r="BE369" i="36"/>
  <c r="BF369" i="36"/>
  <c r="BG369" i="36"/>
  <c r="BH369" i="36"/>
  <c r="BA370" i="36"/>
  <c r="BB370" i="36"/>
  <c r="BC370" i="36"/>
  <c r="BD370" i="36"/>
  <c r="BE370" i="36"/>
  <c r="BF370" i="36"/>
  <c r="BG370" i="36"/>
  <c r="BH370" i="36"/>
  <c r="BA371" i="36"/>
  <c r="BB371" i="36"/>
  <c r="BC371" i="36"/>
  <c r="BD371" i="36"/>
  <c r="BE371" i="36"/>
  <c r="BF371" i="36"/>
  <c r="BG371" i="36"/>
  <c r="BH371" i="36"/>
  <c r="BA372" i="36"/>
  <c r="BB372" i="36"/>
  <c r="BC372" i="36"/>
  <c r="BD372" i="36"/>
  <c r="BE372" i="36"/>
  <c r="BF372" i="36"/>
  <c r="BG372" i="36"/>
  <c r="BH372" i="36"/>
  <c r="BA373" i="36"/>
  <c r="BB373" i="36"/>
  <c r="BC373" i="36"/>
  <c r="BD373" i="36"/>
  <c r="BE373" i="36"/>
  <c r="BF373" i="36"/>
  <c r="BG373" i="36"/>
  <c r="BH373" i="36"/>
  <c r="BA374" i="36"/>
  <c r="BB374" i="36"/>
  <c r="BC374" i="36"/>
  <c r="BD374" i="36"/>
  <c r="BE374" i="36"/>
  <c r="BF374" i="36"/>
  <c r="BG374" i="36"/>
  <c r="BH374" i="36"/>
  <c r="BA375" i="36"/>
  <c r="BB375" i="36"/>
  <c r="BC375" i="36"/>
  <c r="BD375" i="36"/>
  <c r="BE375" i="36"/>
  <c r="BF375" i="36"/>
  <c r="BG375" i="36"/>
  <c r="BH375" i="36"/>
  <c r="BA376" i="36"/>
  <c r="BB376" i="36"/>
  <c r="BC376" i="36"/>
  <c r="BD376" i="36"/>
  <c r="BE376" i="36"/>
  <c r="BF376" i="36"/>
  <c r="BG376" i="36"/>
  <c r="BH376" i="36"/>
  <c r="BA377" i="36"/>
  <c r="BB377" i="36"/>
  <c r="BC377" i="36"/>
  <c r="BD377" i="36"/>
  <c r="BE377" i="36"/>
  <c r="BF377" i="36"/>
  <c r="BG377" i="36"/>
  <c r="BH377" i="36"/>
  <c r="BA378" i="36"/>
  <c r="BB378" i="36"/>
  <c r="BC378" i="36"/>
  <c r="BD378" i="36"/>
  <c r="BE378" i="36"/>
  <c r="BF378" i="36"/>
  <c r="BG378" i="36"/>
  <c r="BH378" i="36"/>
  <c r="BA379" i="36"/>
  <c r="BB379" i="36"/>
  <c r="BC379" i="36"/>
  <c r="BD379" i="36"/>
  <c r="BE379" i="36"/>
  <c r="BF379" i="36"/>
  <c r="BG379" i="36"/>
  <c r="BH379" i="36"/>
  <c r="BA380" i="36"/>
  <c r="BB380" i="36"/>
  <c r="BC380" i="36"/>
  <c r="BD380" i="36"/>
  <c r="BE380" i="36"/>
  <c r="BF380" i="36"/>
  <c r="BG380" i="36"/>
  <c r="BH380" i="36"/>
  <c r="BA381" i="36"/>
  <c r="BB381" i="36"/>
  <c r="BC381" i="36"/>
  <c r="BD381" i="36"/>
  <c r="BE381" i="36"/>
  <c r="BF381" i="36"/>
  <c r="BG381" i="36"/>
  <c r="BH381" i="36"/>
  <c r="BA382" i="36"/>
  <c r="BB382" i="36"/>
  <c r="BC382" i="36"/>
  <c r="BD382" i="36"/>
  <c r="BE382" i="36"/>
  <c r="BF382" i="36"/>
  <c r="BG382" i="36"/>
  <c r="BH382" i="36"/>
  <c r="BA383" i="36"/>
  <c r="BB383" i="36"/>
  <c r="BC383" i="36"/>
  <c r="BD383" i="36"/>
  <c r="BE383" i="36"/>
  <c r="BF383" i="36"/>
  <c r="BG383" i="36"/>
  <c r="BH383" i="36"/>
  <c r="BA384" i="36"/>
  <c r="BB384" i="36"/>
  <c r="BC384" i="36"/>
  <c r="BD384" i="36"/>
  <c r="BE384" i="36"/>
  <c r="BF384" i="36"/>
  <c r="BG384" i="36"/>
  <c r="BH384" i="36"/>
  <c r="BA385" i="36"/>
  <c r="BB385" i="36"/>
  <c r="BC385" i="36"/>
  <c r="BD385" i="36"/>
  <c r="BE385" i="36"/>
  <c r="BF385" i="36"/>
  <c r="BG385" i="36"/>
  <c r="BH385" i="36"/>
  <c r="BA386" i="36"/>
  <c r="BB386" i="36"/>
  <c r="BC386" i="36"/>
  <c r="BD386" i="36"/>
  <c r="BE386" i="36"/>
  <c r="BF386" i="36"/>
  <c r="BG386" i="36"/>
  <c r="BH386" i="36"/>
  <c r="BA387" i="36"/>
  <c r="BB387" i="36"/>
  <c r="BC387" i="36"/>
  <c r="BD387" i="36"/>
  <c r="BE387" i="36"/>
  <c r="BF387" i="36"/>
  <c r="BG387" i="36"/>
  <c r="BH387" i="36"/>
  <c r="BA388" i="36"/>
  <c r="BB388" i="36"/>
  <c r="BC388" i="36"/>
  <c r="BD388" i="36"/>
  <c r="BE388" i="36"/>
  <c r="BF388" i="36"/>
  <c r="BG388" i="36"/>
  <c r="BH388" i="36"/>
  <c r="BA389" i="36"/>
  <c r="BB389" i="36"/>
  <c r="BC389" i="36"/>
  <c r="BD389" i="36"/>
  <c r="BE389" i="36"/>
  <c r="BF389" i="36"/>
  <c r="BG389" i="36"/>
  <c r="BH389" i="36"/>
  <c r="BA390" i="36"/>
  <c r="BB390" i="36"/>
  <c r="BC390" i="36"/>
  <c r="BD390" i="36"/>
  <c r="BE390" i="36"/>
  <c r="BF390" i="36"/>
  <c r="BG390" i="36"/>
  <c r="BH390" i="36"/>
  <c r="BA391" i="36"/>
  <c r="BB391" i="36"/>
  <c r="BC391" i="36"/>
  <c r="BD391" i="36"/>
  <c r="BE391" i="36"/>
  <c r="BF391" i="36"/>
  <c r="BG391" i="36"/>
  <c r="BH391" i="36"/>
  <c r="BA392" i="36"/>
  <c r="BB392" i="36"/>
  <c r="BC392" i="36"/>
  <c r="BD392" i="36"/>
  <c r="BE392" i="36"/>
  <c r="BF392" i="36"/>
  <c r="BG392" i="36"/>
  <c r="BH392" i="36"/>
  <c r="BA393" i="36"/>
  <c r="BB393" i="36"/>
  <c r="BC393" i="36"/>
  <c r="BD393" i="36"/>
  <c r="BE393" i="36"/>
  <c r="BF393" i="36"/>
  <c r="BG393" i="36"/>
  <c r="BH393" i="36"/>
  <c r="BA394" i="36"/>
  <c r="BB394" i="36"/>
  <c r="BC394" i="36"/>
  <c r="BD394" i="36"/>
  <c r="BE394" i="36"/>
  <c r="BF394" i="36"/>
  <c r="BG394" i="36"/>
  <c r="BH394" i="36"/>
  <c r="BA395" i="36"/>
  <c r="BB395" i="36"/>
  <c r="BC395" i="36"/>
  <c r="BD395" i="36"/>
  <c r="BE395" i="36"/>
  <c r="BF395" i="36"/>
  <c r="BG395" i="36"/>
  <c r="BH395" i="36"/>
  <c r="BA396" i="36"/>
  <c r="BB396" i="36"/>
  <c r="BC396" i="36"/>
  <c r="BD396" i="36"/>
  <c r="BE396" i="36"/>
  <c r="BF396" i="36"/>
  <c r="BG396" i="36"/>
  <c r="BH396" i="36"/>
  <c r="BA397" i="36"/>
  <c r="BB397" i="36"/>
  <c r="BC397" i="36"/>
  <c r="BD397" i="36"/>
  <c r="BE397" i="36"/>
  <c r="BF397" i="36"/>
  <c r="BG397" i="36"/>
  <c r="BH397" i="36"/>
  <c r="BA398" i="36"/>
  <c r="BB398" i="36"/>
  <c r="BC398" i="36"/>
  <c r="BD398" i="36"/>
  <c r="BE398" i="36"/>
  <c r="BF398" i="36"/>
  <c r="BG398" i="36"/>
  <c r="BH398" i="36"/>
  <c r="BA399" i="36"/>
  <c r="BB399" i="36"/>
  <c r="BC399" i="36"/>
  <c r="BD399" i="36"/>
  <c r="BE399" i="36"/>
  <c r="BF399" i="36"/>
  <c r="BG399" i="36"/>
  <c r="BH399" i="36"/>
  <c r="BA400" i="36"/>
  <c r="BB400" i="36"/>
  <c r="BC400" i="36"/>
  <c r="BD400" i="36"/>
  <c r="BE400" i="36"/>
  <c r="BF400" i="36"/>
  <c r="BG400" i="36"/>
  <c r="BH400" i="36"/>
  <c r="BA401" i="36"/>
  <c r="BB401" i="36"/>
  <c r="BC401" i="36"/>
  <c r="BD401" i="36"/>
  <c r="BE401" i="36"/>
  <c r="BF401" i="36"/>
  <c r="BG401" i="36"/>
  <c r="BH401" i="36"/>
  <c r="BA402" i="36"/>
  <c r="BB402" i="36"/>
  <c r="BC402" i="36"/>
  <c r="BD402" i="36"/>
  <c r="BE402" i="36"/>
  <c r="BF402" i="36"/>
  <c r="BG402" i="36"/>
  <c r="BH402" i="36"/>
  <c r="BA403" i="36"/>
  <c r="BB403" i="36"/>
  <c r="BC403" i="36"/>
  <c r="BD403" i="36"/>
  <c r="BE403" i="36"/>
  <c r="BF403" i="36"/>
  <c r="BG403" i="36"/>
  <c r="BH403" i="36"/>
  <c r="BA404" i="36"/>
  <c r="BB404" i="36"/>
  <c r="BC404" i="36"/>
  <c r="BD404" i="36"/>
  <c r="BE404" i="36"/>
  <c r="BF404" i="36"/>
  <c r="BG404" i="36"/>
  <c r="BH404" i="36"/>
  <c r="BA405" i="36"/>
  <c r="BB405" i="36"/>
  <c r="BC405" i="36"/>
  <c r="BD405" i="36"/>
  <c r="BE405" i="36"/>
  <c r="BF405" i="36"/>
  <c r="BG405" i="36"/>
  <c r="BH405" i="36"/>
  <c r="BA406" i="36"/>
  <c r="BB406" i="36"/>
  <c r="BC406" i="36"/>
  <c r="BD406" i="36"/>
  <c r="BE406" i="36"/>
  <c r="BF406" i="36"/>
  <c r="BG406" i="36"/>
  <c r="BH406" i="36"/>
  <c r="BA407" i="36"/>
  <c r="BB407" i="36"/>
  <c r="BC407" i="36"/>
  <c r="BD407" i="36"/>
  <c r="BE407" i="36"/>
  <c r="BF407" i="36"/>
  <c r="BG407" i="36"/>
  <c r="BH407" i="36"/>
  <c r="BA408" i="36"/>
  <c r="BB408" i="36"/>
  <c r="BC408" i="36"/>
  <c r="BD408" i="36"/>
  <c r="BE408" i="36"/>
  <c r="BF408" i="36"/>
  <c r="BG408" i="36"/>
  <c r="BH408" i="36"/>
  <c r="BA409" i="36"/>
  <c r="BB409" i="36"/>
  <c r="BC409" i="36"/>
  <c r="BD409" i="36"/>
  <c r="BE409" i="36"/>
  <c r="BF409" i="36"/>
  <c r="BG409" i="36"/>
  <c r="BH409" i="36"/>
  <c r="BA410" i="36"/>
  <c r="BB410" i="36"/>
  <c r="BC410" i="36"/>
  <c r="BD410" i="36"/>
  <c r="BE410" i="36"/>
  <c r="BF410" i="36"/>
  <c r="BG410" i="36"/>
  <c r="BH410" i="36"/>
  <c r="BA411" i="36"/>
  <c r="BB411" i="36"/>
  <c r="BC411" i="36"/>
  <c r="BD411" i="36"/>
  <c r="BE411" i="36"/>
  <c r="BF411" i="36"/>
  <c r="BG411" i="36"/>
  <c r="BH411" i="36"/>
  <c r="BA412" i="36"/>
  <c r="BB412" i="36"/>
  <c r="BC412" i="36"/>
  <c r="BD412" i="36"/>
  <c r="BE412" i="36"/>
  <c r="BF412" i="36"/>
  <c r="BG412" i="36"/>
  <c r="BH412" i="36"/>
  <c r="BA413" i="36"/>
  <c r="BB413" i="36"/>
  <c r="BC413" i="36"/>
  <c r="BD413" i="36"/>
  <c r="BE413" i="36"/>
  <c r="BF413" i="36"/>
  <c r="BG413" i="36"/>
  <c r="BH413" i="36"/>
  <c r="BA414" i="36"/>
  <c r="BB414" i="36"/>
  <c r="BC414" i="36"/>
  <c r="BD414" i="36"/>
  <c r="BE414" i="36"/>
  <c r="BF414" i="36"/>
  <c r="BG414" i="36"/>
  <c r="BH414" i="36"/>
  <c r="BA415" i="36"/>
  <c r="BB415" i="36"/>
  <c r="BC415" i="36"/>
  <c r="BD415" i="36"/>
  <c r="BE415" i="36"/>
  <c r="BF415" i="36"/>
  <c r="BG415" i="36"/>
  <c r="BH415" i="36"/>
  <c r="BA416" i="36"/>
  <c r="BB416" i="36"/>
  <c r="BC416" i="36"/>
  <c r="BD416" i="36"/>
  <c r="BE416" i="36"/>
  <c r="BF416" i="36"/>
  <c r="BG416" i="36"/>
  <c r="BH416" i="36"/>
  <c r="BA417" i="36"/>
  <c r="BB417" i="36"/>
  <c r="BC417" i="36"/>
  <c r="BD417" i="36"/>
  <c r="BE417" i="36"/>
  <c r="BF417" i="36"/>
  <c r="BG417" i="36"/>
  <c r="BH417" i="36"/>
  <c r="BA418" i="36"/>
  <c r="BB418" i="36"/>
  <c r="BC418" i="36"/>
  <c r="BD418" i="36"/>
  <c r="BE418" i="36"/>
  <c r="BF418" i="36"/>
  <c r="BG418" i="36"/>
  <c r="BH418" i="36"/>
  <c r="BA419" i="36"/>
  <c r="BB419" i="36"/>
  <c r="BC419" i="36"/>
  <c r="BD419" i="36"/>
  <c r="BE419" i="36"/>
  <c r="BF419" i="36"/>
  <c r="BG419" i="36"/>
  <c r="BH419" i="36"/>
  <c r="BA420" i="36"/>
  <c r="BB420" i="36"/>
  <c r="BC420" i="36"/>
  <c r="BD420" i="36"/>
  <c r="BE420" i="36"/>
  <c r="BF420" i="36"/>
  <c r="BG420" i="36"/>
  <c r="BH420" i="36"/>
  <c r="BA421" i="36"/>
  <c r="BB421" i="36"/>
  <c r="BC421" i="36"/>
  <c r="BD421" i="36"/>
  <c r="BE421" i="36"/>
  <c r="BF421" i="36"/>
  <c r="BG421" i="36"/>
  <c r="BH421" i="36"/>
  <c r="BA422" i="36"/>
  <c r="BB422" i="36"/>
  <c r="BC422" i="36"/>
  <c r="BD422" i="36"/>
  <c r="BE422" i="36"/>
  <c r="BF422" i="36"/>
  <c r="BG422" i="36"/>
  <c r="BH422" i="36"/>
  <c r="BA423" i="36"/>
  <c r="BB423" i="36"/>
  <c r="BC423" i="36"/>
  <c r="BD423" i="36"/>
  <c r="BE423" i="36"/>
  <c r="BF423" i="36"/>
  <c r="BG423" i="36"/>
  <c r="BH423" i="36"/>
  <c r="BA424" i="36"/>
  <c r="BB424" i="36"/>
  <c r="BC424" i="36"/>
  <c r="BD424" i="36"/>
  <c r="BE424" i="36"/>
  <c r="BF424" i="36"/>
  <c r="BG424" i="36"/>
  <c r="BH424" i="36"/>
  <c r="BA425" i="36"/>
  <c r="BB425" i="36"/>
  <c r="BC425" i="36"/>
  <c r="BD425" i="36"/>
  <c r="BE425" i="36"/>
  <c r="BF425" i="36"/>
  <c r="BG425" i="36"/>
  <c r="BH425" i="36"/>
  <c r="BA426" i="36"/>
  <c r="BB426" i="36"/>
  <c r="BC426" i="36"/>
  <c r="BD426" i="36"/>
  <c r="BE426" i="36"/>
  <c r="BF426" i="36"/>
  <c r="BG426" i="36"/>
  <c r="BH426" i="36"/>
  <c r="BA427" i="36"/>
  <c r="BB427" i="36"/>
  <c r="BC427" i="36"/>
  <c r="BD427" i="36"/>
  <c r="BE427" i="36"/>
  <c r="BF427" i="36"/>
  <c r="BG427" i="36"/>
  <c r="BH427" i="36"/>
  <c r="BA428" i="36"/>
  <c r="BB428" i="36"/>
  <c r="BC428" i="36"/>
  <c r="BD428" i="36"/>
  <c r="BE428" i="36"/>
  <c r="BF428" i="36"/>
  <c r="BG428" i="36"/>
  <c r="BH428" i="36"/>
  <c r="BA429" i="36"/>
  <c r="BB429" i="36"/>
  <c r="BC429" i="36"/>
  <c r="BD429" i="36"/>
  <c r="BE429" i="36"/>
  <c r="BF429" i="36"/>
  <c r="BG429" i="36"/>
  <c r="BH429" i="36"/>
  <c r="BA430" i="36"/>
  <c r="BB430" i="36"/>
  <c r="BC430" i="36"/>
  <c r="BD430" i="36"/>
  <c r="BE430" i="36"/>
  <c r="BF430" i="36"/>
  <c r="BG430" i="36"/>
  <c r="BH430" i="36"/>
  <c r="BA431" i="36"/>
  <c r="BB431" i="36"/>
  <c r="BC431" i="36"/>
  <c r="BD431" i="36"/>
  <c r="BE431" i="36"/>
  <c r="BF431" i="36"/>
  <c r="BG431" i="36"/>
  <c r="BH431" i="36"/>
  <c r="BA432" i="36"/>
  <c r="BB432" i="36"/>
  <c r="BC432" i="36"/>
  <c r="BD432" i="36"/>
  <c r="BE432" i="36"/>
  <c r="BF432" i="36"/>
  <c r="BG432" i="36"/>
  <c r="BH432" i="36"/>
  <c r="BA433" i="36"/>
  <c r="BB433" i="36"/>
  <c r="BC433" i="36"/>
  <c r="BD433" i="36"/>
  <c r="BE433" i="36"/>
  <c r="BF433" i="36"/>
  <c r="BG433" i="36"/>
  <c r="BH433" i="36"/>
  <c r="BA434" i="36"/>
  <c r="BB434" i="36"/>
  <c r="BC434" i="36"/>
  <c r="BD434" i="36"/>
  <c r="BE434" i="36"/>
  <c r="BF434" i="36"/>
  <c r="BG434" i="36"/>
  <c r="BH434" i="36"/>
  <c r="BA435" i="36"/>
  <c r="BB435" i="36"/>
  <c r="BC435" i="36"/>
  <c r="BD435" i="36"/>
  <c r="BE435" i="36"/>
  <c r="BF435" i="36"/>
  <c r="BG435" i="36"/>
  <c r="BH435" i="36"/>
  <c r="BA436" i="36"/>
  <c r="BB436" i="36"/>
  <c r="BC436" i="36"/>
  <c r="BD436" i="36"/>
  <c r="BE436" i="36"/>
  <c r="BF436" i="36"/>
  <c r="BG436" i="36"/>
  <c r="BH436" i="36"/>
  <c r="BA437" i="36"/>
  <c r="BB437" i="36"/>
  <c r="BC437" i="36"/>
  <c r="BD437" i="36"/>
  <c r="BE437" i="36"/>
  <c r="BF437" i="36"/>
  <c r="BG437" i="36"/>
  <c r="BH437" i="36"/>
  <c r="BA438" i="36"/>
  <c r="BB438" i="36"/>
  <c r="BC438" i="36"/>
  <c r="BD438" i="36"/>
  <c r="BE438" i="36"/>
  <c r="BF438" i="36"/>
  <c r="BG438" i="36"/>
  <c r="BH438" i="36"/>
  <c r="BA439" i="36"/>
  <c r="BB439" i="36"/>
  <c r="BC439" i="36"/>
  <c r="BD439" i="36"/>
  <c r="BE439" i="36"/>
  <c r="BF439" i="36"/>
  <c r="BG439" i="36"/>
  <c r="BH439" i="36"/>
  <c r="BA440" i="36"/>
  <c r="BB440" i="36"/>
  <c r="BC440" i="36"/>
  <c r="BD440" i="36"/>
  <c r="BE440" i="36"/>
  <c r="BF440" i="36"/>
  <c r="BG440" i="36"/>
  <c r="BH440" i="36"/>
  <c r="BA441" i="36"/>
  <c r="BB441" i="36"/>
  <c r="BC441" i="36"/>
  <c r="BD441" i="36"/>
  <c r="BE441" i="36"/>
  <c r="BF441" i="36"/>
  <c r="BG441" i="36"/>
  <c r="BH441" i="36"/>
  <c r="BA442" i="36"/>
  <c r="BB442" i="36"/>
  <c r="BC442" i="36"/>
  <c r="BD442" i="36"/>
  <c r="BE442" i="36"/>
  <c r="BF442" i="36"/>
  <c r="BG442" i="36"/>
  <c r="BH442" i="36"/>
  <c r="BA443" i="36"/>
  <c r="BB443" i="36"/>
  <c r="BC443" i="36"/>
  <c r="BD443" i="36"/>
  <c r="BE443" i="36"/>
  <c r="BF443" i="36"/>
  <c r="BG443" i="36"/>
  <c r="BH443" i="36"/>
  <c r="BA444" i="36"/>
  <c r="BB444" i="36"/>
  <c r="BC444" i="36"/>
  <c r="BD444" i="36"/>
  <c r="BE444" i="36"/>
  <c r="BF444" i="36"/>
  <c r="BG444" i="36"/>
  <c r="BH444" i="36"/>
  <c r="BA445" i="36"/>
  <c r="BB445" i="36"/>
  <c r="BC445" i="36"/>
  <c r="BD445" i="36"/>
  <c r="BE445" i="36"/>
  <c r="BF445" i="36"/>
  <c r="BG445" i="36"/>
  <c r="BH445" i="36"/>
  <c r="BA446" i="36"/>
  <c r="BB446" i="36"/>
  <c r="BC446" i="36"/>
  <c r="BD446" i="36"/>
  <c r="BE446" i="36"/>
  <c r="BF446" i="36"/>
  <c r="BG446" i="36"/>
  <c r="BH446" i="36"/>
  <c r="BA447" i="36"/>
  <c r="BB447" i="36"/>
  <c r="BC447" i="36"/>
  <c r="BD447" i="36"/>
  <c r="BE447" i="36"/>
  <c r="BF447" i="36"/>
  <c r="BG447" i="36"/>
  <c r="BH447" i="36"/>
  <c r="BA448" i="36"/>
  <c r="BB448" i="36"/>
  <c r="BC448" i="36"/>
  <c r="BD448" i="36"/>
  <c r="BE448" i="36"/>
  <c r="BF448" i="36"/>
  <c r="BG448" i="36"/>
  <c r="BH448" i="36"/>
  <c r="BA449" i="36"/>
  <c r="BB449" i="36"/>
  <c r="BC449" i="36"/>
  <c r="BD449" i="36"/>
  <c r="BE449" i="36"/>
  <c r="BF449" i="36"/>
  <c r="BG449" i="36"/>
  <c r="BH449" i="36"/>
  <c r="BA450" i="36"/>
  <c r="BB450" i="36"/>
  <c r="BC450" i="36"/>
  <c r="BD450" i="36"/>
  <c r="BE450" i="36"/>
  <c r="BF450" i="36"/>
  <c r="BG450" i="36"/>
  <c r="BH450" i="36"/>
  <c r="BA451" i="36"/>
  <c r="BB451" i="36"/>
  <c r="BC451" i="36"/>
  <c r="BD451" i="36"/>
  <c r="BE451" i="36"/>
  <c r="BF451" i="36"/>
  <c r="BG451" i="36"/>
  <c r="BH451" i="36"/>
  <c r="BA452" i="36"/>
  <c r="BB452" i="36"/>
  <c r="BC452" i="36"/>
  <c r="BD452" i="36"/>
  <c r="BE452" i="36"/>
  <c r="BF452" i="36"/>
  <c r="BG452" i="36"/>
  <c r="BH452" i="36"/>
  <c r="BA453" i="36"/>
  <c r="BB453" i="36"/>
  <c r="BC453" i="36"/>
  <c r="BD453" i="36"/>
  <c r="BE453" i="36"/>
  <c r="BF453" i="36"/>
  <c r="BG453" i="36"/>
  <c r="BH453" i="36"/>
  <c r="BA454" i="36"/>
  <c r="BB454" i="36"/>
  <c r="BC454" i="36"/>
  <c r="BD454" i="36"/>
  <c r="BE454" i="36"/>
  <c r="BF454" i="36"/>
  <c r="BG454" i="36"/>
  <c r="BH454" i="36"/>
  <c r="BA455" i="36"/>
  <c r="BB455" i="36"/>
  <c r="BC455" i="36"/>
  <c r="BD455" i="36"/>
  <c r="BE455" i="36"/>
  <c r="BF455" i="36"/>
  <c r="BG455" i="36"/>
  <c r="BH455" i="36"/>
  <c r="BA456" i="36"/>
  <c r="BB456" i="36"/>
  <c r="BC456" i="36"/>
  <c r="BD456" i="36"/>
  <c r="BE456" i="36"/>
  <c r="BF456" i="36"/>
  <c r="BG456" i="36"/>
  <c r="BH456" i="36"/>
  <c r="BA457" i="36"/>
  <c r="BB457" i="36"/>
  <c r="BC457" i="36"/>
  <c r="BD457" i="36"/>
  <c r="BE457" i="36"/>
  <c r="BF457" i="36"/>
  <c r="BG457" i="36"/>
  <c r="BH457" i="36"/>
  <c r="BA458" i="36"/>
  <c r="BB458" i="36"/>
  <c r="BC458" i="36"/>
  <c r="BD458" i="36"/>
  <c r="BE458" i="36"/>
  <c r="BF458" i="36"/>
  <c r="BG458" i="36"/>
  <c r="BH458" i="36"/>
  <c r="BA459" i="36"/>
  <c r="BB459" i="36"/>
  <c r="BC459" i="36"/>
  <c r="BD459" i="36"/>
  <c r="BE459" i="36"/>
  <c r="BF459" i="36"/>
  <c r="BG459" i="36"/>
  <c r="BH459" i="36"/>
  <c r="BA460" i="36"/>
  <c r="BB460" i="36"/>
  <c r="BC460" i="36"/>
  <c r="BD460" i="36"/>
  <c r="BE460" i="36"/>
  <c r="BF460" i="36"/>
  <c r="BG460" i="36"/>
  <c r="BH460" i="36"/>
  <c r="BA461" i="36"/>
  <c r="BB461" i="36"/>
  <c r="BC461" i="36"/>
  <c r="BD461" i="36"/>
  <c r="BE461" i="36"/>
  <c r="BF461" i="36"/>
  <c r="BG461" i="36"/>
  <c r="BH461" i="36"/>
  <c r="BA462" i="36"/>
  <c r="BB462" i="36"/>
  <c r="BC462" i="36"/>
  <c r="BD462" i="36"/>
  <c r="BE462" i="36"/>
  <c r="BF462" i="36"/>
  <c r="BG462" i="36"/>
  <c r="BH462" i="36"/>
  <c r="BA463" i="36"/>
  <c r="BB463" i="36"/>
  <c r="BC463" i="36"/>
  <c r="BD463" i="36"/>
  <c r="BE463" i="36"/>
  <c r="BF463" i="36"/>
  <c r="BG463" i="36"/>
  <c r="BH463" i="36"/>
  <c r="BA464" i="36"/>
  <c r="BB464" i="36"/>
  <c r="BC464" i="36"/>
  <c r="BD464" i="36"/>
  <c r="BE464" i="36"/>
  <c r="BF464" i="36"/>
  <c r="BG464" i="36"/>
  <c r="BH464" i="36"/>
  <c r="BA465" i="36"/>
  <c r="BB465" i="36"/>
  <c r="BC465" i="36"/>
  <c r="BD465" i="36"/>
  <c r="BE465" i="36"/>
  <c r="BF465" i="36"/>
  <c r="BG465" i="36"/>
  <c r="BH465" i="36"/>
  <c r="BA466" i="36"/>
  <c r="BB466" i="36"/>
  <c r="BC466" i="36"/>
  <c r="BD466" i="36"/>
  <c r="BE466" i="36"/>
  <c r="BF466" i="36"/>
  <c r="BG466" i="36"/>
  <c r="BH466" i="36"/>
  <c r="BA467" i="36"/>
  <c r="BB467" i="36"/>
  <c r="BC467" i="36"/>
  <c r="BD467" i="36"/>
  <c r="BE467" i="36"/>
  <c r="BF467" i="36"/>
  <c r="BG467" i="36"/>
  <c r="BH467" i="36"/>
  <c r="BA468" i="36"/>
  <c r="BB468" i="36"/>
  <c r="BC468" i="36"/>
  <c r="BD468" i="36"/>
  <c r="BE468" i="36"/>
  <c r="BF468" i="36"/>
  <c r="BG468" i="36"/>
  <c r="BH468" i="36"/>
  <c r="BA469" i="36"/>
  <c r="BB469" i="36"/>
  <c r="BC469" i="36"/>
  <c r="BD469" i="36"/>
  <c r="BE469" i="36"/>
  <c r="BF469" i="36"/>
  <c r="BG469" i="36"/>
  <c r="BH469" i="36"/>
  <c r="BA470" i="36"/>
  <c r="BB470" i="36"/>
  <c r="BC470" i="36"/>
  <c r="BD470" i="36"/>
  <c r="BE470" i="36"/>
  <c r="BF470" i="36"/>
  <c r="BG470" i="36"/>
  <c r="BH470" i="36"/>
  <c r="BA471" i="36"/>
  <c r="BB471" i="36"/>
  <c r="BC471" i="36"/>
  <c r="BD471" i="36"/>
  <c r="BE471" i="36"/>
  <c r="BF471" i="36"/>
  <c r="BG471" i="36"/>
  <c r="BH471" i="36"/>
  <c r="BA472" i="36"/>
  <c r="BB472" i="36"/>
  <c r="BC472" i="36"/>
  <c r="BD472" i="36"/>
  <c r="BE472" i="36"/>
  <c r="BF472" i="36"/>
  <c r="BG472" i="36"/>
  <c r="BH472" i="36"/>
  <c r="BA473" i="36"/>
  <c r="BB473" i="36"/>
  <c r="BC473" i="36"/>
  <c r="BD473" i="36"/>
  <c r="BE473" i="36"/>
  <c r="BF473" i="36"/>
  <c r="BG473" i="36"/>
  <c r="BH473" i="36"/>
  <c r="BA474" i="36"/>
  <c r="BB474" i="36"/>
  <c r="BC474" i="36"/>
  <c r="BD474" i="36"/>
  <c r="BE474" i="36"/>
  <c r="BF474" i="36"/>
  <c r="BG474" i="36"/>
  <c r="BH474" i="36"/>
  <c r="BA475" i="36"/>
  <c r="BB475" i="36"/>
  <c r="BC475" i="36"/>
  <c r="BD475" i="36"/>
  <c r="BE475" i="36"/>
  <c r="BF475" i="36"/>
  <c r="BG475" i="36"/>
  <c r="BH475" i="36"/>
  <c r="BA476" i="36"/>
  <c r="BB476" i="36"/>
  <c r="BC476" i="36"/>
  <c r="BD476" i="36"/>
  <c r="BE476" i="36"/>
  <c r="BF476" i="36"/>
  <c r="BG476" i="36"/>
  <c r="BH476" i="36"/>
  <c r="BA477" i="36"/>
  <c r="BB477" i="36"/>
  <c r="BC477" i="36"/>
  <c r="BD477" i="36"/>
  <c r="BE477" i="36"/>
  <c r="BF477" i="36"/>
  <c r="BG477" i="36"/>
  <c r="BH477" i="36"/>
  <c r="BA478" i="36"/>
  <c r="BB478" i="36"/>
  <c r="BC478" i="36"/>
  <c r="BD478" i="36"/>
  <c r="BE478" i="36"/>
  <c r="BF478" i="36"/>
  <c r="BG478" i="36"/>
  <c r="BH478" i="36"/>
  <c r="BA479" i="36"/>
  <c r="BB479" i="36"/>
  <c r="BC479" i="36"/>
  <c r="BD479" i="36"/>
  <c r="BE479" i="36"/>
  <c r="BF479" i="36"/>
  <c r="BG479" i="36"/>
  <c r="BH479" i="36"/>
  <c r="BA480" i="36"/>
  <c r="BB480" i="36"/>
  <c r="BC480" i="36"/>
  <c r="BD480" i="36"/>
  <c r="BE480" i="36"/>
  <c r="BF480" i="36"/>
  <c r="BG480" i="36"/>
  <c r="BH480" i="36"/>
  <c r="BA481" i="36"/>
  <c r="BB481" i="36"/>
  <c r="BC481" i="36"/>
  <c r="BD481" i="36"/>
  <c r="BE481" i="36"/>
  <c r="BF481" i="36"/>
  <c r="BG481" i="36"/>
  <c r="BH481" i="36"/>
  <c r="BA482" i="36"/>
  <c r="BB482" i="36"/>
  <c r="BC482" i="36"/>
  <c r="BD482" i="36"/>
  <c r="BE482" i="36"/>
  <c r="BF482" i="36"/>
  <c r="BG482" i="36"/>
  <c r="BH482" i="36"/>
  <c r="BA483" i="36"/>
  <c r="BB483" i="36"/>
  <c r="BC483" i="36"/>
  <c r="BD483" i="36"/>
  <c r="BE483" i="36"/>
  <c r="BF483" i="36"/>
  <c r="BG483" i="36"/>
  <c r="BH483" i="36"/>
  <c r="BA484" i="36"/>
  <c r="BB484" i="36"/>
  <c r="BC484" i="36"/>
  <c r="BD484" i="36"/>
  <c r="BE484" i="36"/>
  <c r="BF484" i="36"/>
  <c r="BG484" i="36"/>
  <c r="BH484" i="36"/>
  <c r="BA485" i="36"/>
  <c r="BB485" i="36"/>
  <c r="BC485" i="36"/>
  <c r="BD485" i="36"/>
  <c r="BE485" i="36"/>
  <c r="BF485" i="36"/>
  <c r="BG485" i="36"/>
  <c r="BH485" i="36"/>
  <c r="BA486" i="36"/>
  <c r="BB486" i="36"/>
  <c r="BC486" i="36"/>
  <c r="BD486" i="36"/>
  <c r="BE486" i="36"/>
  <c r="BF486" i="36"/>
  <c r="BG486" i="36"/>
  <c r="BH486" i="36"/>
  <c r="BA487" i="36"/>
  <c r="BB487" i="36"/>
  <c r="BC487" i="36"/>
  <c r="BD487" i="36"/>
  <c r="BE487" i="36"/>
  <c r="BF487" i="36"/>
  <c r="BG487" i="36"/>
  <c r="BH487" i="36"/>
  <c r="BA488" i="36"/>
  <c r="BB488" i="36"/>
  <c r="BC488" i="36"/>
  <c r="BD488" i="36"/>
  <c r="BE488" i="36"/>
  <c r="BF488" i="36"/>
  <c r="BG488" i="36"/>
  <c r="BH488" i="36"/>
  <c r="BA489" i="36"/>
  <c r="BB489" i="36"/>
  <c r="BC489" i="36"/>
  <c r="BD489" i="36"/>
  <c r="BE489" i="36"/>
  <c r="BF489" i="36"/>
  <c r="BG489" i="36"/>
  <c r="BH489" i="36"/>
  <c r="BA490" i="36"/>
  <c r="BB490" i="36"/>
  <c r="BC490" i="36"/>
  <c r="BD490" i="36"/>
  <c r="BE490" i="36"/>
  <c r="BF490" i="36"/>
  <c r="BG490" i="36"/>
  <c r="BH490" i="36"/>
  <c r="BA491" i="36"/>
  <c r="BB491" i="36"/>
  <c r="BC491" i="36"/>
  <c r="BD491" i="36"/>
  <c r="BE491" i="36"/>
  <c r="BF491" i="36"/>
  <c r="BG491" i="36"/>
  <c r="BH491" i="36"/>
  <c r="BA492" i="36"/>
  <c r="BB492" i="36"/>
  <c r="BC492" i="36"/>
  <c r="BD492" i="36"/>
  <c r="BE492" i="36"/>
  <c r="BF492" i="36"/>
  <c r="BG492" i="36"/>
  <c r="BH492" i="36"/>
  <c r="BA493" i="36"/>
  <c r="BB493" i="36"/>
  <c r="BC493" i="36"/>
  <c r="BD493" i="36"/>
  <c r="BE493" i="36"/>
  <c r="BF493" i="36"/>
  <c r="BG493" i="36"/>
  <c r="BH493" i="36"/>
  <c r="BA494" i="36"/>
  <c r="BB494" i="36"/>
  <c r="BC494" i="36"/>
  <c r="BD494" i="36"/>
  <c r="BE494" i="36"/>
  <c r="BF494" i="36"/>
  <c r="BG494" i="36"/>
  <c r="BH494" i="36"/>
  <c r="BA495" i="36"/>
  <c r="BB495" i="36"/>
  <c r="BC495" i="36"/>
  <c r="BD495" i="36"/>
  <c r="BE495" i="36"/>
  <c r="BF495" i="36"/>
  <c r="BG495" i="36"/>
  <c r="BH495" i="36"/>
  <c r="BA496" i="36"/>
  <c r="BB496" i="36"/>
  <c r="BC496" i="36"/>
  <c r="BD496" i="36"/>
  <c r="BE496" i="36"/>
  <c r="BF496" i="36"/>
  <c r="BG496" i="36"/>
  <c r="BH496" i="36"/>
  <c r="BA497" i="36"/>
  <c r="BB497" i="36"/>
  <c r="BC497" i="36"/>
  <c r="BD497" i="36"/>
  <c r="BE497" i="36"/>
  <c r="BF497" i="36"/>
  <c r="BG497" i="36"/>
  <c r="BH497" i="36"/>
  <c r="BA498" i="36"/>
  <c r="BB498" i="36"/>
  <c r="BC498" i="36"/>
  <c r="BD498" i="36"/>
  <c r="BE498" i="36"/>
  <c r="BF498" i="36"/>
  <c r="BG498" i="36"/>
  <c r="BH498" i="36"/>
  <c r="BA499" i="36"/>
  <c r="BB499" i="36"/>
  <c r="BC499" i="36"/>
  <c r="BD499" i="36"/>
  <c r="BE499" i="36"/>
  <c r="BF499" i="36"/>
  <c r="BG499" i="36"/>
  <c r="BH499" i="36"/>
  <c r="BA500" i="36"/>
  <c r="BB500" i="36"/>
  <c r="BC500" i="36"/>
  <c r="BD500" i="36"/>
  <c r="BE500" i="36"/>
  <c r="BF500" i="36"/>
  <c r="BG500" i="36"/>
  <c r="BH500" i="36"/>
  <c r="BA501" i="36"/>
  <c r="BB501" i="36"/>
  <c r="BC501" i="36"/>
  <c r="BD501" i="36"/>
  <c r="BE501" i="36"/>
  <c r="BF501" i="36"/>
  <c r="BG501" i="36"/>
  <c r="BH501" i="36"/>
  <c r="BA502" i="36"/>
  <c r="BB502" i="36"/>
  <c r="BC502" i="36"/>
  <c r="BD502" i="36"/>
  <c r="BE502" i="36"/>
  <c r="BF502" i="36"/>
  <c r="BG502" i="36"/>
  <c r="BH502" i="36"/>
  <c r="BA503" i="36"/>
  <c r="BB503" i="36"/>
  <c r="BC503" i="36"/>
  <c r="BD503" i="36"/>
  <c r="BE503" i="36"/>
  <c r="BF503" i="36"/>
  <c r="BG503" i="36"/>
  <c r="BH503" i="36"/>
  <c r="BA504" i="36"/>
  <c r="BB504" i="36"/>
  <c r="BC504" i="36"/>
  <c r="BD504" i="36"/>
  <c r="BE504" i="36"/>
  <c r="BF504" i="36"/>
  <c r="BG504" i="36"/>
  <c r="BH504" i="36"/>
  <c r="BA505" i="36"/>
  <c r="BB505" i="36"/>
  <c r="BC505" i="36"/>
  <c r="BD505" i="36"/>
  <c r="BE505" i="36"/>
  <c r="BF505" i="36"/>
  <c r="BG505" i="36"/>
  <c r="BH505" i="36"/>
  <c r="BA506" i="36"/>
  <c r="BB506" i="36"/>
  <c r="BC506" i="36"/>
  <c r="BD506" i="36"/>
  <c r="BE506" i="36"/>
  <c r="BF506" i="36"/>
  <c r="BG506" i="36"/>
  <c r="BH506" i="36"/>
  <c r="BA507" i="36"/>
  <c r="BB507" i="36"/>
  <c r="BC507" i="36"/>
  <c r="BD507" i="36"/>
  <c r="BE507" i="36"/>
  <c r="BF507" i="36"/>
  <c r="BG507" i="36"/>
  <c r="BH507" i="36"/>
  <c r="BA508" i="36"/>
  <c r="BB508" i="36"/>
  <c r="BC508" i="36"/>
  <c r="BD508" i="36"/>
  <c r="BE508" i="36"/>
  <c r="BF508" i="36"/>
  <c r="BG508" i="36"/>
  <c r="BH508" i="36"/>
  <c r="BA509" i="36"/>
  <c r="BB509" i="36"/>
  <c r="BC509" i="36"/>
  <c r="BD509" i="36"/>
  <c r="BE509" i="36"/>
  <c r="BF509" i="36"/>
  <c r="BG509" i="36"/>
  <c r="BH509" i="36"/>
  <c r="BA510" i="36"/>
  <c r="BB510" i="36"/>
  <c r="BC510" i="36"/>
  <c r="BD510" i="36"/>
  <c r="BE510" i="36"/>
  <c r="BF510" i="36"/>
  <c r="BG510" i="36"/>
  <c r="BH510" i="36"/>
  <c r="BA511" i="36"/>
  <c r="BB511" i="36"/>
  <c r="BC511" i="36"/>
  <c r="BD511" i="36"/>
  <c r="BE511" i="36"/>
  <c r="BF511" i="36"/>
  <c r="BG511" i="36"/>
  <c r="BH511" i="36"/>
  <c r="BA512" i="36"/>
  <c r="BB512" i="36"/>
  <c r="BC512" i="36"/>
  <c r="BD512" i="36"/>
  <c r="BE512" i="36"/>
  <c r="BF512" i="36"/>
  <c r="BG512" i="36"/>
  <c r="BH512" i="36"/>
  <c r="BA513" i="36"/>
  <c r="BB513" i="36"/>
  <c r="BC513" i="36"/>
  <c r="BD513" i="36"/>
  <c r="BE513" i="36"/>
  <c r="BF513" i="36"/>
  <c r="BG513" i="36"/>
  <c r="BH513" i="36"/>
  <c r="BA514" i="36"/>
  <c r="BB514" i="36"/>
  <c r="BC514" i="36"/>
  <c r="BD514" i="36"/>
  <c r="BE514" i="36"/>
  <c r="BF514" i="36"/>
  <c r="BG514" i="36"/>
  <c r="BH514" i="36"/>
  <c r="BA515" i="36"/>
  <c r="BB515" i="36"/>
  <c r="BC515" i="36"/>
  <c r="BD515" i="36"/>
  <c r="BE515" i="36"/>
  <c r="BF515" i="36"/>
  <c r="BG515" i="36"/>
  <c r="BH515" i="36"/>
  <c r="BA516" i="36"/>
  <c r="BB516" i="36"/>
  <c r="BC516" i="36"/>
  <c r="BD516" i="36"/>
  <c r="BE516" i="36"/>
  <c r="BF516" i="36"/>
  <c r="BG516" i="36"/>
  <c r="BH516" i="36"/>
  <c r="BA517" i="36"/>
  <c r="BB517" i="36"/>
  <c r="BC517" i="36"/>
  <c r="BD517" i="36"/>
  <c r="BE517" i="36"/>
  <c r="BF517" i="36"/>
  <c r="BG517" i="36"/>
  <c r="BH517" i="36"/>
  <c r="BA518" i="36"/>
  <c r="BB518" i="36"/>
  <c r="BC518" i="36"/>
  <c r="BD518" i="36"/>
  <c r="BE518" i="36"/>
  <c r="BF518" i="36"/>
  <c r="BG518" i="36"/>
  <c r="BH518" i="36"/>
  <c r="BA519" i="36"/>
  <c r="BB519" i="36"/>
  <c r="BC519" i="36"/>
  <c r="BD519" i="36"/>
  <c r="BE519" i="36"/>
  <c r="BF519" i="36"/>
  <c r="BG519" i="36"/>
  <c r="BH519" i="36"/>
  <c r="BA520" i="36"/>
  <c r="BB520" i="36"/>
  <c r="BC520" i="36"/>
  <c r="BD520" i="36"/>
  <c r="BE520" i="36"/>
  <c r="BF520" i="36"/>
  <c r="BG520" i="36"/>
  <c r="BH520" i="36"/>
  <c r="BA521" i="36"/>
  <c r="BB521" i="36"/>
  <c r="BC521" i="36"/>
  <c r="BD521" i="36"/>
  <c r="BE521" i="36"/>
  <c r="BF521" i="36"/>
  <c r="BG521" i="36"/>
  <c r="BH521" i="36"/>
  <c r="BA522" i="36"/>
  <c r="BB522" i="36"/>
  <c r="BC522" i="36"/>
  <c r="BD522" i="36"/>
  <c r="BE522" i="36"/>
  <c r="BF522" i="36"/>
  <c r="BG522" i="36"/>
  <c r="BH522" i="36"/>
  <c r="BA523" i="36"/>
  <c r="BB523" i="36"/>
  <c r="BC523" i="36"/>
  <c r="BD523" i="36"/>
  <c r="BE523" i="36"/>
  <c r="BF523" i="36"/>
  <c r="BG523" i="36"/>
  <c r="BH523" i="36"/>
  <c r="BA524" i="36"/>
  <c r="BB524" i="36"/>
  <c r="BC524" i="36"/>
  <c r="BD524" i="36"/>
  <c r="BE524" i="36"/>
  <c r="BF524" i="36"/>
  <c r="BG524" i="36"/>
  <c r="BH524" i="36"/>
  <c r="BA525" i="36"/>
  <c r="BB525" i="36"/>
  <c r="BC525" i="36"/>
  <c r="BD525" i="36"/>
  <c r="BE525" i="36"/>
  <c r="BF525" i="36"/>
  <c r="BG525" i="36"/>
  <c r="BH525" i="36"/>
  <c r="BA526" i="36"/>
  <c r="BB526" i="36"/>
  <c r="BC526" i="36"/>
  <c r="BD526" i="36"/>
  <c r="BE526" i="36"/>
  <c r="BF526" i="36"/>
  <c r="BG526" i="36"/>
  <c r="BH526" i="36"/>
  <c r="BA527" i="36"/>
  <c r="BB527" i="36"/>
  <c r="BC527" i="36"/>
  <c r="BD527" i="36"/>
  <c r="BE527" i="36"/>
  <c r="BF527" i="36"/>
  <c r="BG527" i="36"/>
  <c r="BH527" i="36"/>
  <c r="BA528" i="36"/>
  <c r="BB528" i="36"/>
  <c r="BC528" i="36"/>
  <c r="BD528" i="36"/>
  <c r="BE528" i="36"/>
  <c r="BF528" i="36"/>
  <c r="BG528" i="36"/>
  <c r="BH528" i="36"/>
  <c r="BA529" i="36"/>
  <c r="BB529" i="36"/>
  <c r="BC529" i="36"/>
  <c r="BD529" i="36"/>
  <c r="BE529" i="36"/>
  <c r="BF529" i="36"/>
  <c r="BG529" i="36"/>
  <c r="BH529" i="36"/>
  <c r="BA530" i="36"/>
  <c r="BB530" i="36"/>
  <c r="BC530" i="36"/>
  <c r="BD530" i="36"/>
  <c r="BE530" i="36"/>
  <c r="BF530" i="36"/>
  <c r="BG530" i="36"/>
  <c r="BH530" i="36"/>
  <c r="BA531" i="36"/>
  <c r="BB531" i="36"/>
  <c r="BC531" i="36"/>
  <c r="BD531" i="36"/>
  <c r="BE531" i="36"/>
  <c r="BF531" i="36"/>
  <c r="BG531" i="36"/>
  <c r="BH531" i="36"/>
  <c r="BA532" i="36"/>
  <c r="BB532" i="36"/>
  <c r="BC532" i="36"/>
  <c r="BD532" i="36"/>
  <c r="BE532" i="36"/>
  <c r="BF532" i="36"/>
  <c r="BG532" i="36"/>
  <c r="BH532" i="36"/>
  <c r="BA533" i="36"/>
  <c r="BB533" i="36"/>
  <c r="BC533" i="36"/>
  <c r="BD533" i="36"/>
  <c r="BE533" i="36"/>
  <c r="BF533" i="36"/>
  <c r="BG533" i="36"/>
  <c r="BH533" i="36"/>
  <c r="BA534" i="36"/>
  <c r="BB534" i="36"/>
  <c r="BC534" i="36"/>
  <c r="BD534" i="36"/>
  <c r="BE534" i="36"/>
  <c r="BF534" i="36"/>
  <c r="BG534" i="36"/>
  <c r="BH534" i="36"/>
  <c r="BA535" i="36"/>
  <c r="BB535" i="36"/>
  <c r="BC535" i="36"/>
  <c r="BD535" i="36"/>
  <c r="BE535" i="36"/>
  <c r="BF535" i="36"/>
  <c r="BG535" i="36"/>
  <c r="BH535" i="36"/>
  <c r="BA536" i="36"/>
  <c r="BB536" i="36"/>
  <c r="BC536" i="36"/>
  <c r="BD536" i="36"/>
  <c r="BE536" i="36"/>
  <c r="BF536" i="36"/>
  <c r="BG536" i="36"/>
  <c r="BH536" i="36"/>
  <c r="BA537" i="36"/>
  <c r="BB537" i="36"/>
  <c r="BC537" i="36"/>
  <c r="BD537" i="36"/>
  <c r="BE537" i="36"/>
  <c r="BF537" i="36"/>
  <c r="BG537" i="36"/>
  <c r="BH537" i="36"/>
  <c r="BA538" i="36"/>
  <c r="BB538" i="36"/>
  <c r="BC538" i="36"/>
  <c r="BD538" i="36"/>
  <c r="BE538" i="36"/>
  <c r="BF538" i="36"/>
  <c r="BG538" i="36"/>
  <c r="BH538" i="36"/>
  <c r="BA539" i="36"/>
  <c r="BB539" i="36"/>
  <c r="BC539" i="36"/>
  <c r="BD539" i="36"/>
  <c r="BE539" i="36"/>
  <c r="BF539" i="36"/>
  <c r="BG539" i="36"/>
  <c r="BH539" i="36"/>
  <c r="BA540" i="36"/>
  <c r="BB540" i="36"/>
  <c r="BC540" i="36"/>
  <c r="BD540" i="36"/>
  <c r="BE540" i="36"/>
  <c r="BF540" i="36"/>
  <c r="BG540" i="36"/>
  <c r="BH540" i="36"/>
  <c r="BA541" i="36"/>
  <c r="BB541" i="36"/>
  <c r="BC541" i="36"/>
  <c r="BD541" i="36"/>
  <c r="BE541" i="36"/>
  <c r="BF541" i="36"/>
  <c r="BG541" i="36"/>
  <c r="BH541" i="36"/>
  <c r="BA542" i="36"/>
  <c r="BB542" i="36"/>
  <c r="BC542" i="36"/>
  <c r="BD542" i="36"/>
  <c r="BE542" i="36"/>
  <c r="BF542" i="36"/>
  <c r="BG542" i="36"/>
  <c r="BH542" i="36"/>
  <c r="BA543" i="36"/>
  <c r="BB543" i="36"/>
  <c r="BC543" i="36"/>
  <c r="BD543" i="36"/>
  <c r="BE543" i="36"/>
  <c r="BF543" i="36"/>
  <c r="BG543" i="36"/>
  <c r="BH543" i="36"/>
  <c r="BA544" i="36"/>
  <c r="BB544" i="36"/>
  <c r="BC544" i="36"/>
  <c r="BD544" i="36"/>
  <c r="BE544" i="36"/>
  <c r="BF544" i="36"/>
  <c r="BG544" i="36"/>
  <c r="BH544" i="36"/>
  <c r="BA545" i="36"/>
  <c r="BB545" i="36"/>
  <c r="BC545" i="36"/>
  <c r="BD545" i="36"/>
  <c r="BE545" i="36"/>
  <c r="BF545" i="36"/>
  <c r="BG545" i="36"/>
  <c r="BH545" i="36"/>
  <c r="BA546" i="36"/>
  <c r="BB546" i="36"/>
  <c r="BC546" i="36"/>
  <c r="BD546" i="36"/>
  <c r="BE546" i="36"/>
  <c r="BF546" i="36"/>
  <c r="BG546" i="36"/>
  <c r="BH546" i="36"/>
  <c r="BA547" i="36"/>
  <c r="BB547" i="36"/>
  <c r="BC547" i="36"/>
  <c r="BD547" i="36"/>
  <c r="BE547" i="36"/>
  <c r="BF547" i="36"/>
  <c r="BG547" i="36"/>
  <c r="BH547" i="36"/>
  <c r="BA548" i="36"/>
  <c r="BB548" i="36"/>
  <c r="BC548" i="36"/>
  <c r="BD548" i="36"/>
  <c r="BE548" i="36"/>
  <c r="BF548" i="36"/>
  <c r="BG548" i="36"/>
  <c r="BH548" i="36"/>
  <c r="BA549" i="36"/>
  <c r="BB549" i="36"/>
  <c r="BC549" i="36"/>
  <c r="BD549" i="36"/>
  <c r="BE549" i="36"/>
  <c r="BF549" i="36"/>
  <c r="BG549" i="36"/>
  <c r="BH549" i="36"/>
  <c r="BA550" i="36"/>
  <c r="BB550" i="36"/>
  <c r="BC550" i="36"/>
  <c r="BD550" i="36"/>
  <c r="BE550" i="36"/>
  <c r="BF550" i="36"/>
  <c r="BG550" i="36"/>
  <c r="BH550" i="36"/>
  <c r="BA551" i="36"/>
  <c r="BB551" i="36"/>
  <c r="BC551" i="36"/>
  <c r="BD551" i="36"/>
  <c r="BE551" i="36"/>
  <c r="BF551" i="36"/>
  <c r="BG551" i="36"/>
  <c r="BH551" i="36"/>
  <c r="BA552" i="36"/>
  <c r="BB552" i="36"/>
  <c r="BC552" i="36"/>
  <c r="BD552" i="36"/>
  <c r="BE552" i="36"/>
  <c r="BF552" i="36"/>
  <c r="BG552" i="36"/>
  <c r="BH552" i="36"/>
  <c r="BA553" i="36"/>
  <c r="BB553" i="36"/>
  <c r="BC553" i="36"/>
  <c r="BD553" i="36"/>
  <c r="BE553" i="36"/>
  <c r="BF553" i="36"/>
  <c r="BG553" i="36"/>
  <c r="BH553" i="36"/>
  <c r="BA554" i="36"/>
  <c r="BB554" i="36"/>
  <c r="BC554" i="36"/>
  <c r="BD554" i="36"/>
  <c r="BE554" i="36"/>
  <c r="BF554" i="36"/>
  <c r="BG554" i="36"/>
  <c r="BH554" i="36"/>
  <c r="BA555" i="36"/>
  <c r="BB555" i="36"/>
  <c r="BC555" i="36"/>
  <c r="BD555" i="36"/>
  <c r="BE555" i="36"/>
  <c r="BF555" i="36"/>
  <c r="BG555" i="36"/>
  <c r="BH555" i="36"/>
  <c r="BA556" i="36"/>
  <c r="BB556" i="36"/>
  <c r="BC556" i="36"/>
  <c r="BD556" i="36"/>
  <c r="BE556" i="36"/>
  <c r="BF556" i="36"/>
  <c r="BG556" i="36"/>
  <c r="BH556" i="36"/>
  <c r="BA557" i="36"/>
  <c r="BB557" i="36"/>
  <c r="BC557" i="36"/>
  <c r="BD557" i="36"/>
  <c r="BE557" i="36"/>
  <c r="BF557" i="36"/>
  <c r="BG557" i="36"/>
  <c r="BH557" i="36"/>
  <c r="BA558" i="36"/>
  <c r="BB558" i="36"/>
  <c r="BC558" i="36"/>
  <c r="BD558" i="36"/>
  <c r="BE558" i="36"/>
  <c r="BF558" i="36"/>
  <c r="BG558" i="36"/>
  <c r="BH558" i="36"/>
  <c r="BA559" i="36"/>
  <c r="BB559" i="36"/>
  <c r="BC559" i="36"/>
  <c r="BD559" i="36"/>
  <c r="BE559" i="36"/>
  <c r="BF559" i="36"/>
  <c r="BG559" i="36"/>
  <c r="BH559" i="36"/>
  <c r="BA560" i="36"/>
  <c r="BB560" i="36"/>
  <c r="BC560" i="36"/>
  <c r="BD560" i="36"/>
  <c r="BE560" i="36"/>
  <c r="BF560" i="36"/>
  <c r="BG560" i="36"/>
  <c r="BH560" i="36"/>
  <c r="BA561" i="36"/>
  <c r="BB561" i="36"/>
  <c r="BC561" i="36"/>
  <c r="BD561" i="36"/>
  <c r="BE561" i="36"/>
  <c r="BF561" i="36"/>
  <c r="BG561" i="36"/>
  <c r="BH561" i="36"/>
  <c r="BA562" i="36"/>
  <c r="BB562" i="36"/>
  <c r="BC562" i="36"/>
  <c r="BD562" i="36"/>
  <c r="BE562" i="36"/>
  <c r="BF562" i="36"/>
  <c r="BG562" i="36"/>
  <c r="BH562" i="36"/>
  <c r="BA563" i="36"/>
  <c r="BB563" i="36"/>
  <c r="BC563" i="36"/>
  <c r="BD563" i="36"/>
  <c r="BE563" i="36"/>
  <c r="BF563" i="36"/>
  <c r="BG563" i="36"/>
  <c r="BH563" i="36"/>
  <c r="BA564" i="36"/>
  <c r="BB564" i="36"/>
  <c r="BC564" i="36"/>
  <c r="BD564" i="36"/>
  <c r="BE564" i="36"/>
  <c r="BF564" i="36"/>
  <c r="BG564" i="36"/>
  <c r="BH564" i="36"/>
  <c r="BA565" i="36"/>
  <c r="BB565" i="36"/>
  <c r="BC565" i="36"/>
  <c r="BD565" i="36"/>
  <c r="BE565" i="36"/>
  <c r="BF565" i="36"/>
  <c r="BG565" i="36"/>
  <c r="BH565" i="36"/>
  <c r="BA566" i="36"/>
  <c r="BB566" i="36"/>
  <c r="BC566" i="36"/>
  <c r="BD566" i="36"/>
  <c r="BE566" i="36"/>
  <c r="BF566" i="36"/>
  <c r="BG566" i="36"/>
  <c r="BH566" i="36"/>
  <c r="BA567" i="36"/>
  <c r="BB567" i="36"/>
  <c r="BC567" i="36"/>
  <c r="BD567" i="36"/>
  <c r="BE567" i="36"/>
  <c r="BF567" i="36"/>
  <c r="BG567" i="36"/>
  <c r="BH567" i="36"/>
  <c r="BA568" i="36"/>
  <c r="BB568" i="36"/>
  <c r="BC568" i="36"/>
  <c r="BD568" i="36"/>
  <c r="BE568" i="36"/>
  <c r="BF568" i="36"/>
  <c r="BG568" i="36"/>
  <c r="BH568" i="36"/>
  <c r="BA569" i="36"/>
  <c r="BB569" i="36"/>
  <c r="BC569" i="36"/>
  <c r="BD569" i="36"/>
  <c r="BE569" i="36"/>
  <c r="BF569" i="36"/>
  <c r="BG569" i="36"/>
  <c r="BH569" i="36"/>
  <c r="BA570" i="36"/>
  <c r="BB570" i="36"/>
  <c r="BC570" i="36"/>
  <c r="BD570" i="36"/>
  <c r="BE570" i="36"/>
  <c r="BF570" i="36"/>
  <c r="BG570" i="36"/>
  <c r="BH570" i="36"/>
  <c r="BA571" i="36"/>
  <c r="BB571" i="36"/>
  <c r="BC571" i="36"/>
  <c r="BD571" i="36"/>
  <c r="BE571" i="36"/>
  <c r="BF571" i="36"/>
  <c r="BG571" i="36"/>
  <c r="BH571" i="36"/>
  <c r="BA572" i="36"/>
  <c r="BB572" i="36"/>
  <c r="BC572" i="36"/>
  <c r="BD572" i="36"/>
  <c r="BE572" i="36"/>
  <c r="BF572" i="36"/>
  <c r="BG572" i="36"/>
  <c r="BH572" i="36"/>
  <c r="BA573" i="36"/>
  <c r="BB573" i="36"/>
  <c r="BC573" i="36"/>
  <c r="BD573" i="36"/>
  <c r="BE573" i="36"/>
  <c r="BF573" i="36"/>
  <c r="BG573" i="36"/>
  <c r="BH573" i="36"/>
  <c r="BA574" i="36"/>
  <c r="BB574" i="36"/>
  <c r="BC574" i="36"/>
  <c r="BD574" i="36"/>
  <c r="BE574" i="36"/>
  <c r="BF574" i="36"/>
  <c r="BG574" i="36"/>
  <c r="BH574" i="36"/>
  <c r="BA575" i="36"/>
  <c r="BB575" i="36"/>
  <c r="BC575" i="36"/>
  <c r="BD575" i="36"/>
  <c r="BE575" i="36"/>
  <c r="BF575" i="36"/>
  <c r="BG575" i="36"/>
  <c r="BH575" i="36"/>
  <c r="BA576" i="36"/>
  <c r="BB576" i="36"/>
  <c r="BC576" i="36"/>
  <c r="BD576" i="36"/>
  <c r="BE576" i="36"/>
  <c r="BF576" i="36"/>
  <c r="BG576" i="36"/>
  <c r="BH576" i="36"/>
  <c r="BA577" i="36"/>
  <c r="BB577" i="36"/>
  <c r="BC577" i="36"/>
  <c r="BD577" i="36"/>
  <c r="BE577" i="36"/>
  <c r="BF577" i="36"/>
  <c r="BG577" i="36"/>
  <c r="BH577" i="36"/>
  <c r="BA578" i="36"/>
  <c r="BB578" i="36"/>
  <c r="BC578" i="36"/>
  <c r="BD578" i="36"/>
  <c r="BE578" i="36"/>
  <c r="BF578" i="36"/>
  <c r="BG578" i="36"/>
  <c r="BH578" i="36"/>
  <c r="BA579" i="36"/>
  <c r="BB579" i="36"/>
  <c r="BC579" i="36"/>
  <c r="BD579" i="36"/>
  <c r="BE579" i="36"/>
  <c r="BF579" i="36"/>
  <c r="BG579" i="36"/>
  <c r="BH579" i="36"/>
  <c r="BA580" i="36"/>
  <c r="BB580" i="36"/>
  <c r="BC580" i="36"/>
  <c r="BD580" i="36"/>
  <c r="BE580" i="36"/>
  <c r="BF580" i="36"/>
  <c r="BG580" i="36"/>
  <c r="BH580" i="36"/>
  <c r="BA581" i="36"/>
  <c r="BB581" i="36"/>
  <c r="BC581" i="36"/>
  <c r="BD581" i="36"/>
  <c r="BE581" i="36"/>
  <c r="BF581" i="36"/>
  <c r="BG581" i="36"/>
  <c r="BH581" i="36"/>
  <c r="BA582" i="36"/>
  <c r="BB582" i="36"/>
  <c r="BC582" i="36"/>
  <c r="BD582" i="36"/>
  <c r="BE582" i="36"/>
  <c r="BF582" i="36"/>
  <c r="BG582" i="36"/>
  <c r="BH582" i="36"/>
  <c r="BA583" i="36"/>
  <c r="BB583" i="36"/>
  <c r="BC583" i="36"/>
  <c r="BD583" i="36"/>
  <c r="BE583" i="36"/>
  <c r="BF583" i="36"/>
  <c r="BG583" i="36"/>
  <c r="BH583" i="36"/>
  <c r="BA584" i="36"/>
  <c r="BB584" i="36"/>
  <c r="BC584" i="36"/>
  <c r="BD584" i="36"/>
  <c r="BE584" i="36"/>
  <c r="BF584" i="36"/>
  <c r="BG584" i="36"/>
  <c r="BH584" i="36"/>
  <c r="BA585" i="36"/>
  <c r="BB585" i="36"/>
  <c r="BC585" i="36"/>
  <c r="BD585" i="36"/>
  <c r="BE585" i="36"/>
  <c r="BF585" i="36"/>
  <c r="BG585" i="36"/>
  <c r="BH585" i="36"/>
  <c r="BA586" i="36"/>
  <c r="BB586" i="36"/>
  <c r="BC586" i="36"/>
  <c r="BD586" i="36"/>
  <c r="BE586" i="36"/>
  <c r="BF586" i="36"/>
  <c r="BG586" i="36"/>
  <c r="BH586" i="36"/>
  <c r="BA587" i="36"/>
  <c r="BB587" i="36"/>
  <c r="BC587" i="36"/>
  <c r="BD587" i="36"/>
  <c r="BE587" i="36"/>
  <c r="BF587" i="36"/>
  <c r="BG587" i="36"/>
  <c r="BH587" i="36"/>
  <c r="BA588" i="36"/>
  <c r="BB588" i="36"/>
  <c r="BC588" i="36"/>
  <c r="BD588" i="36"/>
  <c r="BE588" i="36"/>
  <c r="BF588" i="36"/>
  <c r="BG588" i="36"/>
  <c r="BH588" i="36"/>
  <c r="BA589" i="36"/>
  <c r="BB589" i="36"/>
  <c r="BC589" i="36"/>
  <c r="BD589" i="36"/>
  <c r="BE589" i="36"/>
  <c r="BF589" i="36"/>
  <c r="BG589" i="36"/>
  <c r="BH589" i="36"/>
  <c r="BA590" i="36"/>
  <c r="BB590" i="36"/>
  <c r="BC590" i="36"/>
  <c r="BD590" i="36"/>
  <c r="BE590" i="36"/>
  <c r="BF590" i="36"/>
  <c r="BG590" i="36"/>
  <c r="BH590" i="36"/>
  <c r="BA591" i="36"/>
  <c r="BB591" i="36"/>
  <c r="BC591" i="36"/>
  <c r="BD591" i="36"/>
  <c r="BE591" i="36"/>
  <c r="BF591" i="36"/>
  <c r="BG591" i="36"/>
  <c r="BH591" i="36"/>
  <c r="BA592" i="36"/>
  <c r="BB592" i="36"/>
  <c r="BC592" i="36"/>
  <c r="BD592" i="36"/>
  <c r="BE592" i="36"/>
  <c r="BF592" i="36"/>
  <c r="BG592" i="36"/>
  <c r="BH592" i="36"/>
  <c r="BA593" i="36"/>
  <c r="BB593" i="36"/>
  <c r="BC593" i="36"/>
  <c r="BD593" i="36"/>
  <c r="BE593" i="36"/>
  <c r="BF593" i="36"/>
  <c r="BG593" i="36"/>
  <c r="BH593" i="36"/>
  <c r="BA594" i="36"/>
  <c r="BB594" i="36"/>
  <c r="BC594" i="36"/>
  <c r="BD594" i="36"/>
  <c r="BE594" i="36"/>
  <c r="BF594" i="36"/>
  <c r="BG594" i="36"/>
  <c r="BH594" i="36"/>
  <c r="BA595" i="36"/>
  <c r="BB595" i="36"/>
  <c r="BC595" i="36"/>
  <c r="BD595" i="36"/>
  <c r="BE595" i="36"/>
  <c r="BF595" i="36"/>
  <c r="BG595" i="36"/>
  <c r="BH595" i="36"/>
  <c r="BA596" i="36"/>
  <c r="BB596" i="36"/>
  <c r="BC596" i="36"/>
  <c r="BD596" i="36"/>
  <c r="BE596" i="36"/>
  <c r="BF596" i="36"/>
  <c r="BG596" i="36"/>
  <c r="BH596" i="36"/>
  <c r="BA597" i="36"/>
  <c r="BB597" i="36"/>
  <c r="BC597" i="36"/>
  <c r="BD597" i="36"/>
  <c r="BE597" i="36"/>
  <c r="BF597" i="36"/>
  <c r="BG597" i="36"/>
  <c r="BH597" i="36"/>
  <c r="BA598" i="36"/>
  <c r="BB598" i="36"/>
  <c r="BC598" i="36"/>
  <c r="BD598" i="36"/>
  <c r="BE598" i="36"/>
  <c r="BF598" i="36"/>
  <c r="BG598" i="36"/>
  <c r="BH598" i="36"/>
  <c r="BA599" i="36"/>
  <c r="BB599" i="36"/>
  <c r="BC599" i="36"/>
  <c r="BD599" i="36"/>
  <c r="BE599" i="36"/>
  <c r="BF599" i="36"/>
  <c r="BG599" i="36"/>
  <c r="BH599" i="36"/>
  <c r="BA600" i="36"/>
  <c r="BB600" i="36"/>
  <c r="BC600" i="36"/>
  <c r="BD600" i="36"/>
  <c r="BE600" i="36"/>
  <c r="BF600" i="36"/>
  <c r="BG600" i="36"/>
  <c r="BH600" i="36"/>
  <c r="BA601" i="36"/>
  <c r="BB601" i="36"/>
  <c r="BC601" i="36"/>
  <c r="BD601" i="36"/>
  <c r="BE601" i="36"/>
  <c r="BF601" i="36"/>
  <c r="BG601" i="36"/>
  <c r="BH601" i="36"/>
  <c r="BA602" i="36"/>
  <c r="BB602" i="36"/>
  <c r="BC602" i="36"/>
  <c r="BD602" i="36"/>
  <c r="BE602" i="36"/>
  <c r="BF602" i="36"/>
  <c r="BG602" i="36"/>
  <c r="BH602" i="36"/>
  <c r="BA603" i="36"/>
  <c r="BB603" i="36"/>
  <c r="BC603" i="36"/>
  <c r="BD603" i="36"/>
  <c r="BE603" i="36"/>
  <c r="BF603" i="36"/>
  <c r="BG603" i="36"/>
  <c r="BH603" i="36"/>
  <c r="BA604" i="36"/>
  <c r="BB604" i="36"/>
  <c r="BC604" i="36"/>
  <c r="BD604" i="36"/>
  <c r="BE604" i="36"/>
  <c r="BF604" i="36"/>
  <c r="BG604" i="36"/>
  <c r="BH604" i="36"/>
  <c r="BA605" i="36"/>
  <c r="BB605" i="36"/>
  <c r="BC605" i="36"/>
  <c r="BD605" i="36"/>
  <c r="BE605" i="36"/>
  <c r="BF605" i="36"/>
  <c r="BG605" i="36"/>
  <c r="BH605" i="36"/>
  <c r="BA606" i="36"/>
  <c r="BB606" i="36"/>
  <c r="BC606" i="36"/>
  <c r="BD606" i="36"/>
  <c r="BE606" i="36"/>
  <c r="BF606" i="36"/>
  <c r="BG606" i="36"/>
  <c r="BH606" i="36"/>
  <c r="BA607" i="36"/>
  <c r="BB607" i="36"/>
  <c r="BC607" i="36"/>
  <c r="BD607" i="36"/>
  <c r="BE607" i="36"/>
  <c r="BF607" i="36"/>
  <c r="BG607" i="36"/>
  <c r="BH607" i="36"/>
  <c r="BA608" i="36"/>
  <c r="BB608" i="36"/>
  <c r="BC608" i="36"/>
  <c r="BD608" i="36"/>
  <c r="BE608" i="36"/>
  <c r="BF608" i="36"/>
  <c r="BG608" i="36"/>
  <c r="BH608" i="36"/>
  <c r="BA609" i="36"/>
  <c r="BB609" i="36"/>
  <c r="BC609" i="36"/>
  <c r="BD609" i="36"/>
  <c r="BE609" i="36"/>
  <c r="BF609" i="36"/>
  <c r="BG609" i="36"/>
  <c r="BH609" i="36"/>
  <c r="BA610" i="36"/>
  <c r="BB610" i="36"/>
  <c r="BC610" i="36"/>
  <c r="BD610" i="36"/>
  <c r="BE610" i="36"/>
  <c r="BF610" i="36"/>
  <c r="BG610" i="36"/>
  <c r="BH610" i="36"/>
  <c r="BA611" i="36"/>
  <c r="BB611" i="36"/>
  <c r="BC611" i="36"/>
  <c r="BD611" i="36"/>
  <c r="BE611" i="36"/>
  <c r="BF611" i="36"/>
  <c r="BG611" i="36"/>
  <c r="BH611" i="36"/>
  <c r="BA612" i="36"/>
  <c r="BB612" i="36"/>
  <c r="BC612" i="36"/>
  <c r="BD612" i="36"/>
  <c r="BE612" i="36"/>
  <c r="BF612" i="36"/>
  <c r="BG612" i="36"/>
  <c r="BH612" i="36"/>
  <c r="BA613" i="36"/>
  <c r="BB613" i="36"/>
  <c r="BC613" i="36"/>
  <c r="BD613" i="36"/>
  <c r="BE613" i="36"/>
  <c r="BF613" i="36"/>
  <c r="BG613" i="36"/>
  <c r="BH613" i="36"/>
  <c r="BA614" i="36"/>
  <c r="BB614" i="36"/>
  <c r="BC614" i="36"/>
  <c r="BD614" i="36"/>
  <c r="BE614" i="36"/>
  <c r="BF614" i="36"/>
  <c r="BG614" i="36"/>
  <c r="BH614" i="36"/>
  <c r="BA615" i="36"/>
  <c r="BB615" i="36"/>
  <c r="BC615" i="36"/>
  <c r="BD615" i="36"/>
  <c r="BE615" i="36"/>
  <c r="BF615" i="36"/>
  <c r="BG615" i="36"/>
  <c r="BH615" i="36"/>
  <c r="BA616" i="36"/>
  <c r="BB616" i="36"/>
  <c r="BC616" i="36"/>
  <c r="BD616" i="36"/>
  <c r="BE616" i="36"/>
  <c r="BF616" i="36"/>
  <c r="BG616" i="36"/>
  <c r="BH616" i="36"/>
  <c r="BA617" i="36"/>
  <c r="BB617" i="36"/>
  <c r="BC617" i="36"/>
  <c r="BD617" i="36"/>
  <c r="BE617" i="36"/>
  <c r="BF617" i="36"/>
  <c r="BG617" i="36"/>
  <c r="BH617" i="36"/>
  <c r="BA618" i="36"/>
  <c r="BB618" i="36"/>
  <c r="BC618" i="36"/>
  <c r="BD618" i="36"/>
  <c r="BE618" i="36"/>
  <c r="BF618" i="36"/>
  <c r="BG618" i="36"/>
  <c r="BH618" i="36"/>
  <c r="BA619" i="36"/>
  <c r="BB619" i="36"/>
  <c r="BC619" i="36"/>
  <c r="BD619" i="36"/>
  <c r="BE619" i="36"/>
  <c r="BF619" i="36"/>
  <c r="BG619" i="36"/>
  <c r="BH619" i="36"/>
  <c r="BA620" i="36"/>
  <c r="BB620" i="36"/>
  <c r="BC620" i="36"/>
  <c r="BD620" i="36"/>
  <c r="BE620" i="36"/>
  <c r="BF620" i="36"/>
  <c r="BG620" i="36"/>
  <c r="BH620" i="36"/>
  <c r="BA621" i="36"/>
  <c r="BB621" i="36"/>
  <c r="BC621" i="36"/>
  <c r="BD621" i="36"/>
  <c r="BE621" i="36"/>
  <c r="BF621" i="36"/>
  <c r="BG621" i="36"/>
  <c r="BH621" i="36"/>
  <c r="BA622" i="36"/>
  <c r="BB622" i="36"/>
  <c r="BC622" i="36"/>
  <c r="BD622" i="36"/>
  <c r="BE622" i="36"/>
  <c r="BF622" i="36"/>
  <c r="BG622" i="36"/>
  <c r="BH622" i="36"/>
  <c r="BA623" i="36"/>
  <c r="BB623" i="36"/>
  <c r="BC623" i="36"/>
  <c r="BD623" i="36"/>
  <c r="BE623" i="36"/>
  <c r="BF623" i="36"/>
  <c r="BG623" i="36"/>
  <c r="BH623" i="36"/>
  <c r="BA624" i="36"/>
  <c r="BB624" i="36"/>
  <c r="BC624" i="36"/>
  <c r="BD624" i="36"/>
  <c r="BE624" i="36"/>
  <c r="BF624" i="36"/>
  <c r="BG624" i="36"/>
  <c r="BH624" i="36"/>
  <c r="BA625" i="36"/>
  <c r="BB625" i="36"/>
  <c r="BC625" i="36"/>
  <c r="BD625" i="36"/>
  <c r="BE625" i="36"/>
  <c r="BF625" i="36"/>
  <c r="BG625" i="36"/>
  <c r="BH625" i="36"/>
  <c r="BA626" i="36"/>
  <c r="BB626" i="36"/>
  <c r="BC626" i="36"/>
  <c r="BD626" i="36"/>
  <c r="BE626" i="36"/>
  <c r="BF626" i="36"/>
  <c r="BG626" i="36"/>
  <c r="BH626" i="36"/>
  <c r="BA627" i="36"/>
  <c r="BB627" i="36"/>
  <c r="BC627" i="36"/>
  <c r="BD627" i="36"/>
  <c r="BE627" i="36"/>
  <c r="BF627" i="36"/>
  <c r="BG627" i="36"/>
  <c r="BH627" i="36"/>
  <c r="BA628" i="36"/>
  <c r="BB628" i="36"/>
  <c r="BC628" i="36"/>
  <c r="BD628" i="36"/>
  <c r="BE628" i="36"/>
  <c r="BF628" i="36"/>
  <c r="BG628" i="36"/>
  <c r="BH628" i="36"/>
  <c r="BA629" i="36"/>
  <c r="BB629" i="36"/>
  <c r="BC629" i="36"/>
  <c r="BD629" i="36"/>
  <c r="BE629" i="36"/>
  <c r="BF629" i="36"/>
  <c r="BG629" i="36"/>
  <c r="BH629" i="36"/>
  <c r="BA630" i="36"/>
  <c r="BB630" i="36"/>
  <c r="BC630" i="36"/>
  <c r="BD630" i="36"/>
  <c r="BE630" i="36"/>
  <c r="BF630" i="36"/>
  <c r="BG630" i="36"/>
  <c r="BH630" i="36"/>
  <c r="BA631" i="36"/>
  <c r="BB631" i="36"/>
  <c r="BC631" i="36"/>
  <c r="BD631" i="36"/>
  <c r="BE631" i="36"/>
  <c r="BF631" i="36"/>
  <c r="BG631" i="36"/>
  <c r="BH631" i="36"/>
  <c r="BA632" i="36"/>
  <c r="BB632" i="36"/>
  <c r="BC632" i="36"/>
  <c r="BD632" i="36"/>
  <c r="BE632" i="36"/>
  <c r="BF632" i="36"/>
  <c r="BG632" i="36"/>
  <c r="BH632" i="36"/>
  <c r="BA633" i="36"/>
  <c r="BB633" i="36"/>
  <c r="BC633" i="36"/>
  <c r="BD633" i="36"/>
  <c r="BE633" i="36"/>
  <c r="BF633" i="36"/>
  <c r="BG633" i="36"/>
  <c r="BH633" i="36"/>
  <c r="BA634" i="36"/>
  <c r="BB634" i="36"/>
  <c r="BC634" i="36"/>
  <c r="BD634" i="36"/>
  <c r="BE634" i="36"/>
  <c r="BF634" i="36"/>
  <c r="BG634" i="36"/>
  <c r="BH634" i="36"/>
  <c r="BA635" i="36"/>
  <c r="BB635" i="36"/>
  <c r="BC635" i="36"/>
  <c r="BD635" i="36"/>
  <c r="BE635" i="36"/>
  <c r="BF635" i="36"/>
  <c r="BG635" i="36"/>
  <c r="BH635" i="36"/>
  <c r="BA636" i="36"/>
  <c r="BB636" i="36"/>
  <c r="BC636" i="36"/>
  <c r="BD636" i="36"/>
  <c r="BE636" i="36"/>
  <c r="BF636" i="36"/>
  <c r="BG636" i="36"/>
  <c r="BH636" i="36"/>
  <c r="BA637" i="36"/>
  <c r="BB637" i="36"/>
  <c r="BC637" i="36"/>
  <c r="BD637" i="36"/>
  <c r="BE637" i="36"/>
  <c r="BF637" i="36"/>
  <c r="BG637" i="36"/>
  <c r="BH637" i="36"/>
  <c r="BA638" i="36"/>
  <c r="BB638" i="36"/>
  <c r="BC638" i="36"/>
  <c r="BD638" i="36"/>
  <c r="BE638" i="36"/>
  <c r="BF638" i="36"/>
  <c r="BG638" i="36"/>
  <c r="BH638" i="36"/>
  <c r="BA639" i="36"/>
  <c r="BB639" i="36"/>
  <c r="BC639" i="36"/>
  <c r="BD639" i="36"/>
  <c r="BE639" i="36"/>
  <c r="BF639" i="36"/>
  <c r="BG639" i="36"/>
  <c r="BH639" i="36"/>
  <c r="BA640" i="36"/>
  <c r="BB640" i="36"/>
  <c r="BC640" i="36"/>
  <c r="BD640" i="36"/>
  <c r="BE640" i="36"/>
  <c r="BF640" i="36"/>
  <c r="BG640" i="36"/>
  <c r="BH640" i="36"/>
  <c r="BA641" i="36"/>
  <c r="BB641" i="36"/>
  <c r="BC641" i="36"/>
  <c r="BD641" i="36"/>
  <c r="BE641" i="36"/>
  <c r="BF641" i="36"/>
  <c r="BG641" i="36"/>
  <c r="BH641" i="36"/>
  <c r="BA642" i="36"/>
  <c r="BB642" i="36"/>
  <c r="BC642" i="36"/>
  <c r="BD642" i="36"/>
  <c r="BE642" i="36"/>
  <c r="BF642" i="36"/>
  <c r="BG642" i="36"/>
  <c r="BH642" i="36"/>
  <c r="BA643" i="36"/>
  <c r="BB643" i="36"/>
  <c r="BC643" i="36"/>
  <c r="BD643" i="36"/>
  <c r="BE643" i="36"/>
  <c r="BF643" i="36"/>
  <c r="BG643" i="36"/>
  <c r="BH643" i="36"/>
  <c r="BA644" i="36"/>
  <c r="BB644" i="36"/>
  <c r="BC644" i="36"/>
  <c r="BD644" i="36"/>
  <c r="BE644" i="36"/>
  <c r="BF644" i="36"/>
  <c r="BG644" i="36"/>
  <c r="BH644" i="36"/>
  <c r="BA645" i="36"/>
  <c r="BB645" i="36"/>
  <c r="BC645" i="36"/>
  <c r="BD645" i="36"/>
  <c r="BE645" i="36"/>
  <c r="BF645" i="36"/>
  <c r="BG645" i="36"/>
  <c r="BH645" i="36"/>
  <c r="BA646" i="36"/>
  <c r="BB646" i="36"/>
  <c r="BC646" i="36"/>
  <c r="BD646" i="36"/>
  <c r="BE646" i="36"/>
  <c r="BF646" i="36"/>
  <c r="BG646" i="36"/>
  <c r="BH646" i="36"/>
  <c r="BA647" i="36"/>
  <c r="BB647" i="36"/>
  <c r="BC647" i="36"/>
  <c r="BD647" i="36"/>
  <c r="BE647" i="36"/>
  <c r="BF647" i="36"/>
  <c r="BG647" i="36"/>
  <c r="BH647" i="36"/>
  <c r="BA648" i="36"/>
  <c r="BB648" i="36"/>
  <c r="BC648" i="36"/>
  <c r="BD648" i="36"/>
  <c r="BE648" i="36"/>
  <c r="BF648" i="36"/>
  <c r="BG648" i="36"/>
  <c r="BH648" i="36"/>
  <c r="BA649" i="36"/>
  <c r="BB649" i="36"/>
  <c r="BC649" i="36"/>
  <c r="BD649" i="36"/>
  <c r="BE649" i="36"/>
  <c r="BF649" i="36"/>
  <c r="BG649" i="36"/>
  <c r="BH649" i="36"/>
  <c r="BA650" i="36"/>
  <c r="BB650" i="36"/>
  <c r="BC650" i="36"/>
  <c r="BD650" i="36"/>
  <c r="BE650" i="36"/>
  <c r="BF650" i="36"/>
  <c r="BG650" i="36"/>
  <c r="BH650" i="36"/>
  <c r="BA651" i="36"/>
  <c r="BB651" i="36"/>
  <c r="BC651" i="36"/>
  <c r="BD651" i="36"/>
  <c r="BE651" i="36"/>
  <c r="BF651" i="36"/>
  <c r="BG651" i="36"/>
  <c r="BH651" i="36"/>
  <c r="BA652" i="36"/>
  <c r="BB652" i="36"/>
  <c r="BC652" i="36"/>
  <c r="BD652" i="36"/>
  <c r="BE652" i="36"/>
  <c r="BF652" i="36"/>
  <c r="BG652" i="36"/>
  <c r="BH652" i="36"/>
  <c r="BA653" i="36"/>
  <c r="BB653" i="36"/>
  <c r="BC653" i="36"/>
  <c r="BD653" i="36"/>
  <c r="BE653" i="36"/>
  <c r="BF653" i="36"/>
  <c r="BG653" i="36"/>
  <c r="BH653" i="36"/>
  <c r="BA654" i="36"/>
  <c r="BB654" i="36"/>
  <c r="BC654" i="36"/>
  <c r="BD654" i="36"/>
  <c r="BE654" i="36"/>
  <c r="BF654" i="36"/>
  <c r="BG654" i="36"/>
  <c r="BH654" i="36"/>
  <c r="BA655" i="36"/>
  <c r="BB655" i="36"/>
  <c r="BC655" i="36"/>
  <c r="BD655" i="36"/>
  <c r="BE655" i="36"/>
  <c r="BF655" i="36"/>
  <c r="BG655" i="36"/>
  <c r="BH655" i="36"/>
  <c r="BA656" i="36"/>
  <c r="BB656" i="36"/>
  <c r="BC656" i="36"/>
  <c r="BD656" i="36"/>
  <c r="BE656" i="36"/>
  <c r="BF656" i="36"/>
  <c r="BG656" i="36"/>
  <c r="BH656" i="36"/>
  <c r="BA657" i="36"/>
  <c r="BB657" i="36"/>
  <c r="BC657" i="36"/>
  <c r="BD657" i="36"/>
  <c r="BE657" i="36"/>
  <c r="BF657" i="36"/>
  <c r="BG657" i="36"/>
  <c r="BH657" i="36"/>
  <c r="BA658" i="36"/>
  <c r="BB658" i="36"/>
  <c r="BC658" i="36"/>
  <c r="BD658" i="36"/>
  <c r="BE658" i="36"/>
  <c r="BF658" i="36"/>
  <c r="BG658" i="36"/>
  <c r="BH658" i="36"/>
  <c r="BA659" i="36"/>
  <c r="BB659" i="36"/>
  <c r="BC659" i="36"/>
  <c r="BD659" i="36"/>
  <c r="BE659" i="36"/>
  <c r="BF659" i="36"/>
  <c r="BG659" i="36"/>
  <c r="BH659" i="36"/>
  <c r="BA660" i="36"/>
  <c r="BB660" i="36"/>
  <c r="BC660" i="36"/>
  <c r="BD660" i="36"/>
  <c r="BE660" i="36"/>
  <c r="BF660" i="36"/>
  <c r="BG660" i="36"/>
  <c r="BH660" i="36"/>
  <c r="BA661" i="36"/>
  <c r="BB661" i="36"/>
  <c r="BC661" i="36"/>
  <c r="BD661" i="36"/>
  <c r="BE661" i="36"/>
  <c r="BF661" i="36"/>
  <c r="BG661" i="36"/>
  <c r="BH661" i="36"/>
  <c r="BA662" i="36"/>
  <c r="BB662" i="36"/>
  <c r="BC662" i="36"/>
  <c r="BD662" i="36"/>
  <c r="BE662" i="36"/>
  <c r="BF662" i="36"/>
  <c r="BG662" i="36"/>
  <c r="BH662" i="36"/>
  <c r="BA663" i="36"/>
  <c r="BB663" i="36"/>
  <c r="BC663" i="36"/>
  <c r="BD663" i="36"/>
  <c r="BE663" i="36"/>
  <c r="BF663" i="36"/>
  <c r="BG663" i="36"/>
  <c r="BH663" i="36"/>
  <c r="BA664" i="36"/>
  <c r="BB664" i="36"/>
  <c r="BC664" i="36"/>
  <c r="BD664" i="36"/>
  <c r="BE664" i="36"/>
  <c r="BF664" i="36"/>
  <c r="BG664" i="36"/>
  <c r="BH664" i="36"/>
  <c r="BA665" i="36"/>
  <c r="BB665" i="36"/>
  <c r="BC665" i="36"/>
  <c r="BD665" i="36"/>
  <c r="BE665" i="36"/>
  <c r="BF665" i="36"/>
  <c r="BG665" i="36"/>
  <c r="BH665" i="36"/>
  <c r="BA666" i="36"/>
  <c r="BB666" i="36"/>
  <c r="BC666" i="36"/>
  <c r="BD666" i="36"/>
  <c r="BE666" i="36"/>
  <c r="BF666" i="36"/>
  <c r="BG666" i="36"/>
  <c r="BH666" i="36"/>
  <c r="BA667" i="36"/>
  <c r="BB667" i="36"/>
  <c r="BC667" i="36"/>
  <c r="BD667" i="36"/>
  <c r="BE667" i="36"/>
  <c r="BF667" i="36"/>
  <c r="BG667" i="36"/>
  <c r="BH667" i="36"/>
  <c r="BA668" i="36"/>
  <c r="BB668" i="36"/>
  <c r="BC668" i="36"/>
  <c r="BD668" i="36"/>
  <c r="BE668" i="36"/>
  <c r="BF668" i="36"/>
  <c r="BG668" i="36"/>
  <c r="BH668" i="36"/>
  <c r="BA669" i="36"/>
  <c r="BB669" i="36"/>
  <c r="BC669" i="36"/>
  <c r="BD669" i="36"/>
  <c r="BE669" i="36"/>
  <c r="BF669" i="36"/>
  <c r="BG669" i="36"/>
  <c r="BH669" i="36"/>
  <c r="BA670" i="36"/>
  <c r="BB670" i="36"/>
  <c r="BC670" i="36"/>
  <c r="BD670" i="36"/>
  <c r="BE670" i="36"/>
  <c r="BF670" i="36"/>
  <c r="BG670" i="36"/>
  <c r="BH670" i="36"/>
  <c r="BA671" i="36"/>
  <c r="BB671" i="36"/>
  <c r="BC671" i="36"/>
  <c r="BD671" i="36"/>
  <c r="BE671" i="36"/>
  <c r="BF671" i="36"/>
  <c r="BG671" i="36"/>
  <c r="BH671" i="36"/>
  <c r="BA672" i="36"/>
  <c r="BB672" i="36"/>
  <c r="BC672" i="36"/>
  <c r="BD672" i="36"/>
  <c r="BE672" i="36"/>
  <c r="BF672" i="36"/>
  <c r="BG672" i="36"/>
  <c r="BH672" i="36"/>
  <c r="BA673" i="36"/>
  <c r="BB673" i="36"/>
  <c r="BC673" i="36"/>
  <c r="BD673" i="36"/>
  <c r="BE673" i="36"/>
  <c r="BF673" i="36"/>
  <c r="BG673" i="36"/>
  <c r="BH673" i="36"/>
  <c r="BA674" i="36"/>
  <c r="BB674" i="36"/>
  <c r="BC674" i="36"/>
  <c r="BD674" i="36"/>
  <c r="BE674" i="36"/>
  <c r="BF674" i="36"/>
  <c r="BG674" i="36"/>
  <c r="BH674" i="36"/>
  <c r="BA675" i="36"/>
  <c r="BB675" i="36"/>
  <c r="BC675" i="36"/>
  <c r="BD675" i="36"/>
  <c r="BE675" i="36"/>
  <c r="BF675" i="36"/>
  <c r="BG675" i="36"/>
  <c r="BH675" i="36"/>
  <c r="BA676" i="36"/>
  <c r="BB676" i="36"/>
  <c r="BC676" i="36"/>
  <c r="BD676" i="36"/>
  <c r="BE676" i="36"/>
  <c r="BF676" i="36"/>
  <c r="BG676" i="36"/>
  <c r="BH676" i="36"/>
  <c r="BA677" i="36"/>
  <c r="BB677" i="36"/>
  <c r="BC677" i="36"/>
  <c r="BD677" i="36"/>
  <c r="BE677" i="36"/>
  <c r="BF677" i="36"/>
  <c r="BG677" i="36"/>
  <c r="BH677" i="36"/>
  <c r="BA678" i="36"/>
  <c r="BB678" i="36"/>
  <c r="BC678" i="36"/>
  <c r="BD678" i="36"/>
  <c r="BE678" i="36"/>
  <c r="BF678" i="36"/>
  <c r="BG678" i="36"/>
  <c r="BH678" i="36"/>
  <c r="BA679" i="36"/>
  <c r="BB679" i="36"/>
  <c r="BC679" i="36"/>
  <c r="BD679" i="36"/>
  <c r="BE679" i="36"/>
  <c r="BF679" i="36"/>
  <c r="BG679" i="36"/>
  <c r="BH679" i="36"/>
  <c r="BA680" i="36"/>
  <c r="BB680" i="36"/>
  <c r="BC680" i="36"/>
  <c r="BD680" i="36"/>
  <c r="BE680" i="36"/>
  <c r="BF680" i="36"/>
  <c r="BG680" i="36"/>
  <c r="BH680" i="36"/>
  <c r="BA681" i="36"/>
  <c r="BB681" i="36"/>
  <c r="BC681" i="36"/>
  <c r="BD681" i="36"/>
  <c r="BE681" i="36"/>
  <c r="BF681" i="36"/>
  <c r="BG681" i="36"/>
  <c r="BH681" i="36"/>
  <c r="BA682" i="36"/>
  <c r="BB682" i="36"/>
  <c r="BC682" i="36"/>
  <c r="BD682" i="36"/>
  <c r="BE682" i="36"/>
  <c r="BF682" i="36"/>
  <c r="BG682" i="36"/>
  <c r="BH682" i="36"/>
  <c r="BA683" i="36"/>
  <c r="BB683" i="36"/>
  <c r="BC683" i="36"/>
  <c r="BD683" i="36"/>
  <c r="BE683" i="36"/>
  <c r="BF683" i="36"/>
  <c r="BG683" i="36"/>
  <c r="BH683" i="36"/>
  <c r="BA684" i="36"/>
  <c r="BB684" i="36"/>
  <c r="BC684" i="36"/>
  <c r="BD684" i="36"/>
  <c r="BE684" i="36"/>
  <c r="BF684" i="36"/>
  <c r="BG684" i="36"/>
  <c r="BH684" i="36"/>
  <c r="BA685" i="36"/>
  <c r="BB685" i="36"/>
  <c r="BC685" i="36"/>
  <c r="BD685" i="36"/>
  <c r="BE685" i="36"/>
  <c r="BF685" i="36"/>
  <c r="BG685" i="36"/>
  <c r="BH685" i="36"/>
  <c r="BA686" i="36"/>
  <c r="BB686" i="36"/>
  <c r="BC686" i="36"/>
  <c r="BD686" i="36"/>
  <c r="BE686" i="36"/>
  <c r="BF686" i="36"/>
  <c r="BG686" i="36"/>
  <c r="BH686" i="36"/>
  <c r="BA687" i="36"/>
  <c r="BB687" i="36"/>
  <c r="BC687" i="36"/>
  <c r="BD687" i="36"/>
  <c r="BE687" i="36"/>
  <c r="BF687" i="36"/>
  <c r="BG687" i="36"/>
  <c r="BH687" i="36"/>
  <c r="BA688" i="36"/>
  <c r="BB688" i="36"/>
  <c r="BC688" i="36"/>
  <c r="BD688" i="36"/>
  <c r="BE688" i="36"/>
  <c r="BF688" i="36"/>
  <c r="BG688" i="36"/>
  <c r="BH688" i="36"/>
  <c r="BA689" i="36"/>
  <c r="BB689" i="36"/>
  <c r="BC689" i="36"/>
  <c r="BD689" i="36"/>
  <c r="BE689" i="36"/>
  <c r="BF689" i="36"/>
  <c r="BG689" i="36"/>
  <c r="BH689" i="36"/>
  <c r="BA690" i="36"/>
  <c r="BB690" i="36"/>
  <c r="BC690" i="36"/>
  <c r="BD690" i="36"/>
  <c r="BE690" i="36"/>
  <c r="BF690" i="36"/>
  <c r="BG690" i="36"/>
  <c r="BH690" i="36"/>
  <c r="BA691" i="36"/>
  <c r="BB691" i="36"/>
  <c r="BC691" i="36"/>
  <c r="BD691" i="36"/>
  <c r="BE691" i="36"/>
  <c r="BF691" i="36"/>
  <c r="BG691" i="36"/>
  <c r="BH691" i="36"/>
  <c r="BA692" i="36"/>
  <c r="BB692" i="36"/>
  <c r="BC692" i="36"/>
  <c r="BD692" i="36"/>
  <c r="BE692" i="36"/>
  <c r="BF692" i="36"/>
  <c r="BG692" i="36"/>
  <c r="BH692" i="36"/>
  <c r="BA693" i="36"/>
  <c r="BB693" i="36"/>
  <c r="BC693" i="36"/>
  <c r="BD693" i="36"/>
  <c r="BE693" i="36"/>
  <c r="BF693" i="36"/>
  <c r="BG693" i="36"/>
  <c r="BH693" i="36"/>
  <c r="BA694" i="36"/>
  <c r="BB694" i="36"/>
  <c r="BC694" i="36"/>
  <c r="BD694" i="36"/>
  <c r="BE694" i="36"/>
  <c r="BF694" i="36"/>
  <c r="BG694" i="36"/>
  <c r="BH694" i="36"/>
  <c r="BA695" i="36"/>
  <c r="BB695" i="36"/>
  <c r="BC695" i="36"/>
  <c r="BD695" i="36"/>
  <c r="BE695" i="36"/>
  <c r="BF695" i="36"/>
  <c r="BG695" i="36"/>
  <c r="BH695" i="36"/>
  <c r="BA696" i="36"/>
  <c r="BB696" i="36"/>
  <c r="BC696" i="36"/>
  <c r="BD696" i="36"/>
  <c r="BE696" i="36"/>
  <c r="BF696" i="36"/>
  <c r="BG696" i="36"/>
  <c r="BH696" i="36"/>
  <c r="BA697" i="36"/>
  <c r="BB697" i="36"/>
  <c r="BC697" i="36"/>
  <c r="BD697" i="36"/>
  <c r="BE697" i="36"/>
  <c r="BF697" i="36"/>
  <c r="BG697" i="36"/>
  <c r="BH697" i="36"/>
  <c r="BA698" i="36"/>
  <c r="BB698" i="36"/>
  <c r="BC698" i="36"/>
  <c r="BD698" i="36"/>
  <c r="BE698" i="36"/>
  <c r="BF698" i="36"/>
  <c r="BG698" i="36"/>
  <c r="BH698" i="36"/>
  <c r="BA699" i="36"/>
  <c r="BB699" i="36"/>
  <c r="BC699" i="36"/>
  <c r="BD699" i="36"/>
  <c r="BE699" i="36"/>
  <c r="BF699" i="36"/>
  <c r="BG699" i="36"/>
  <c r="BH699" i="36"/>
  <c r="BA700" i="36"/>
  <c r="BB700" i="36"/>
  <c r="BC700" i="36"/>
  <c r="BD700" i="36"/>
  <c r="BE700" i="36"/>
  <c r="BF700" i="36"/>
  <c r="BG700" i="36"/>
  <c r="BH700" i="36"/>
  <c r="BA701" i="36"/>
  <c r="BB701" i="36"/>
  <c r="BC701" i="36"/>
  <c r="BD701" i="36"/>
  <c r="BE701" i="36"/>
  <c r="BF701" i="36"/>
  <c r="BG701" i="36"/>
  <c r="BH701" i="36"/>
  <c r="BA702" i="36"/>
  <c r="BB702" i="36"/>
  <c r="BC702" i="36"/>
  <c r="BD702" i="36"/>
  <c r="BE702" i="36"/>
  <c r="BF702" i="36"/>
  <c r="BG702" i="36"/>
  <c r="BH702" i="36"/>
  <c r="BA703" i="36"/>
  <c r="BB703" i="36"/>
  <c r="BC703" i="36"/>
  <c r="BD703" i="36"/>
  <c r="BE703" i="36"/>
  <c r="BF703" i="36"/>
  <c r="BG703" i="36"/>
  <c r="BH703" i="36"/>
  <c r="BA704" i="36"/>
  <c r="BB704" i="36"/>
  <c r="BC704" i="36"/>
  <c r="BD704" i="36"/>
  <c r="BE704" i="36"/>
  <c r="BF704" i="36"/>
  <c r="BG704" i="36"/>
  <c r="BH704" i="36"/>
  <c r="BA705" i="36"/>
  <c r="BB705" i="36"/>
  <c r="BC705" i="36"/>
  <c r="BD705" i="36"/>
  <c r="BE705" i="36"/>
  <c r="BF705" i="36"/>
  <c r="BG705" i="36"/>
  <c r="BH705" i="36"/>
  <c r="BA706" i="36"/>
  <c r="BB706" i="36"/>
  <c r="BC706" i="36"/>
  <c r="BD706" i="36"/>
  <c r="BE706" i="36"/>
  <c r="BF706" i="36"/>
  <c r="BG706" i="36"/>
  <c r="BH706" i="36"/>
  <c r="BA707" i="36"/>
  <c r="BB707" i="36"/>
  <c r="BC707" i="36"/>
  <c r="BD707" i="36"/>
  <c r="BE707" i="36"/>
  <c r="BF707" i="36"/>
  <c r="BG707" i="36"/>
  <c r="BH707" i="36"/>
  <c r="BA708" i="36"/>
  <c r="BB708" i="36"/>
  <c r="BC708" i="36"/>
  <c r="BD708" i="36"/>
  <c r="BE708" i="36"/>
  <c r="BF708" i="36"/>
  <c r="BG708" i="36"/>
  <c r="BH708" i="36"/>
  <c r="BA709" i="36"/>
  <c r="BB709" i="36"/>
  <c r="BC709" i="36"/>
  <c r="BD709" i="36"/>
  <c r="BE709" i="36"/>
  <c r="BF709" i="36"/>
  <c r="BG709" i="36"/>
  <c r="BH709" i="36"/>
  <c r="BA710" i="36"/>
  <c r="BB710" i="36"/>
  <c r="BC710" i="36"/>
  <c r="BD710" i="36"/>
  <c r="BE710" i="36"/>
  <c r="BF710" i="36"/>
  <c r="BG710" i="36"/>
  <c r="BH710" i="36"/>
  <c r="BA711" i="36"/>
  <c r="BB711" i="36"/>
  <c r="BC711" i="36"/>
  <c r="BD711" i="36"/>
  <c r="BE711" i="36"/>
  <c r="BF711" i="36"/>
  <c r="BG711" i="36"/>
  <c r="BH711" i="36"/>
  <c r="BA712" i="36"/>
  <c r="BB712" i="36"/>
  <c r="BC712" i="36"/>
  <c r="BD712" i="36"/>
  <c r="BE712" i="36"/>
  <c r="BF712" i="36"/>
  <c r="BG712" i="36"/>
  <c r="BH712" i="36"/>
  <c r="BA713" i="36"/>
  <c r="BB713" i="36"/>
  <c r="BC713" i="36"/>
  <c r="BD713" i="36"/>
  <c r="BE713" i="36"/>
  <c r="BF713" i="36"/>
  <c r="BG713" i="36"/>
  <c r="BH713" i="36"/>
  <c r="BA714" i="36"/>
  <c r="BB714" i="36"/>
  <c r="BC714" i="36"/>
  <c r="BD714" i="36"/>
  <c r="BE714" i="36"/>
  <c r="BF714" i="36"/>
  <c r="BG714" i="36"/>
  <c r="BH714" i="36"/>
  <c r="BA715" i="36"/>
  <c r="BB715" i="36"/>
  <c r="BC715" i="36"/>
  <c r="BD715" i="36"/>
  <c r="BE715" i="36"/>
  <c r="BF715" i="36"/>
  <c r="BG715" i="36"/>
  <c r="BH715" i="36"/>
  <c r="BA716" i="36"/>
  <c r="BB716" i="36"/>
  <c r="BC716" i="36"/>
  <c r="BD716" i="36"/>
  <c r="BE716" i="36"/>
  <c r="BF716" i="36"/>
  <c r="BG716" i="36"/>
  <c r="BH716" i="36"/>
  <c r="BA717" i="36"/>
  <c r="BB717" i="36"/>
  <c r="BC717" i="36"/>
  <c r="BD717" i="36"/>
  <c r="BE717" i="36"/>
  <c r="BF717" i="36"/>
  <c r="BG717" i="36"/>
  <c r="BH717" i="36"/>
  <c r="BA718" i="36"/>
  <c r="BB718" i="36"/>
  <c r="BC718" i="36"/>
  <c r="BD718" i="36"/>
  <c r="BE718" i="36"/>
  <c r="BF718" i="36"/>
  <c r="BG718" i="36"/>
  <c r="BH718" i="36"/>
  <c r="BA719" i="36"/>
  <c r="BB719" i="36"/>
  <c r="BC719" i="36"/>
  <c r="BD719" i="36"/>
  <c r="BE719" i="36"/>
  <c r="BF719" i="36"/>
  <c r="BG719" i="36"/>
  <c r="BH719" i="36"/>
  <c r="BA720" i="36"/>
  <c r="BB720" i="36"/>
  <c r="BC720" i="36"/>
  <c r="BD720" i="36"/>
  <c r="BE720" i="36"/>
  <c r="BF720" i="36"/>
  <c r="BG720" i="36"/>
  <c r="BH720" i="36"/>
  <c r="BA721" i="36"/>
  <c r="BB721" i="36"/>
  <c r="BC721" i="36"/>
  <c r="BD721" i="36"/>
  <c r="BE721" i="36"/>
  <c r="BF721" i="36"/>
  <c r="BG721" i="36"/>
  <c r="BH721" i="36"/>
  <c r="BA722" i="36"/>
  <c r="BB722" i="36"/>
  <c r="BC722" i="36"/>
  <c r="BD722" i="36"/>
  <c r="BE722" i="36"/>
  <c r="BF722" i="36"/>
  <c r="BG722" i="36"/>
  <c r="BH722" i="36"/>
  <c r="BA723" i="36"/>
  <c r="BB723" i="36"/>
  <c r="BC723" i="36"/>
  <c r="BD723" i="36"/>
  <c r="BE723" i="36"/>
  <c r="BF723" i="36"/>
  <c r="BG723" i="36"/>
  <c r="BH723" i="36"/>
  <c r="BA724" i="36"/>
  <c r="BB724" i="36"/>
  <c r="BC724" i="36"/>
  <c r="BD724" i="36"/>
  <c r="BE724" i="36"/>
  <c r="BF724" i="36"/>
  <c r="BG724" i="36"/>
  <c r="BH724" i="36"/>
  <c r="BA725" i="36"/>
  <c r="BB725" i="36"/>
  <c r="BC725" i="36"/>
  <c r="BD725" i="36"/>
  <c r="BE725" i="36"/>
  <c r="BF725" i="36"/>
  <c r="BG725" i="36"/>
  <c r="BH725" i="36"/>
  <c r="BA726" i="36"/>
  <c r="BB726" i="36"/>
  <c r="BC726" i="36"/>
  <c r="BD726" i="36"/>
  <c r="BE726" i="36"/>
  <c r="BF726" i="36"/>
  <c r="BG726" i="36"/>
  <c r="BH726" i="36"/>
  <c r="BA727" i="36"/>
  <c r="BB727" i="36"/>
  <c r="BC727" i="36"/>
  <c r="BD727" i="36"/>
  <c r="BE727" i="36"/>
  <c r="BF727" i="36"/>
  <c r="BG727" i="36"/>
  <c r="BH727" i="36"/>
  <c r="BA728" i="36"/>
  <c r="BB728" i="36"/>
  <c r="BC728" i="36"/>
  <c r="BD728" i="36"/>
  <c r="BE728" i="36"/>
  <c r="BF728" i="36"/>
  <c r="BG728" i="36"/>
  <c r="BH728" i="36"/>
  <c r="BA729" i="36"/>
  <c r="BB729" i="36"/>
  <c r="BC729" i="36"/>
  <c r="BD729" i="36"/>
  <c r="BE729" i="36"/>
  <c r="BF729" i="36"/>
  <c r="BG729" i="36"/>
  <c r="BH729" i="36"/>
  <c r="BA730" i="36"/>
  <c r="BB730" i="36"/>
  <c r="BC730" i="36"/>
  <c r="BD730" i="36"/>
  <c r="BE730" i="36"/>
  <c r="BF730" i="36"/>
  <c r="BG730" i="36"/>
  <c r="BH730" i="36"/>
  <c r="BA731" i="36"/>
  <c r="BB731" i="36"/>
  <c r="BC731" i="36"/>
  <c r="BD731" i="36"/>
  <c r="BE731" i="36"/>
  <c r="BF731" i="36"/>
  <c r="BG731" i="36"/>
  <c r="BH731" i="36"/>
  <c r="BA732" i="36"/>
  <c r="BB732" i="36"/>
  <c r="BC732" i="36"/>
  <c r="BD732" i="36"/>
  <c r="BE732" i="36"/>
  <c r="BF732" i="36"/>
  <c r="BG732" i="36"/>
  <c r="BH732" i="36"/>
  <c r="BA733" i="36"/>
  <c r="BB733" i="36"/>
  <c r="BC733" i="36"/>
  <c r="BD733" i="36"/>
  <c r="BE733" i="36"/>
  <c r="BF733" i="36"/>
  <c r="BG733" i="36"/>
  <c r="BH733" i="36"/>
  <c r="BA734" i="36"/>
  <c r="BB734" i="36"/>
  <c r="BC734" i="36"/>
  <c r="BD734" i="36"/>
  <c r="BE734" i="36"/>
  <c r="BF734" i="36"/>
  <c r="BG734" i="36"/>
  <c r="BH734" i="36"/>
  <c r="BA735" i="36"/>
  <c r="BB735" i="36"/>
  <c r="BC735" i="36"/>
  <c r="BD735" i="36"/>
  <c r="BE735" i="36"/>
  <c r="BF735" i="36"/>
  <c r="BG735" i="36"/>
  <c r="BH735" i="36"/>
  <c r="BA736" i="36"/>
  <c r="BB736" i="36"/>
  <c r="BC736" i="36"/>
  <c r="BD736" i="36"/>
  <c r="BE736" i="36"/>
  <c r="BF736" i="36"/>
  <c r="BG736" i="36"/>
  <c r="BH736" i="36"/>
  <c r="BA737" i="36"/>
  <c r="BB737" i="36"/>
  <c r="BC737" i="36"/>
  <c r="BD737" i="36"/>
  <c r="BE737" i="36"/>
  <c r="BF737" i="36"/>
  <c r="BG737" i="36"/>
  <c r="BH737" i="36"/>
  <c r="BA738" i="36"/>
  <c r="BB738" i="36"/>
  <c r="BC738" i="36"/>
  <c r="BD738" i="36"/>
  <c r="BE738" i="36"/>
  <c r="BF738" i="36"/>
  <c r="BG738" i="36"/>
  <c r="BH738" i="36"/>
  <c r="BA739" i="36"/>
  <c r="BB739" i="36"/>
  <c r="BC739" i="36"/>
  <c r="BD739" i="36"/>
  <c r="BE739" i="36"/>
  <c r="BF739" i="36"/>
  <c r="BG739" i="36"/>
  <c r="BH739" i="36"/>
  <c r="BA740" i="36"/>
  <c r="BB740" i="36"/>
  <c r="BC740" i="36"/>
  <c r="BD740" i="36"/>
  <c r="BE740" i="36"/>
  <c r="BF740" i="36"/>
  <c r="BG740" i="36"/>
  <c r="BH740" i="36"/>
  <c r="BA741" i="36"/>
  <c r="BB741" i="36"/>
  <c r="BC741" i="36"/>
  <c r="BD741" i="36"/>
  <c r="BE741" i="36"/>
  <c r="BF741" i="36"/>
  <c r="BG741" i="36"/>
  <c r="BH741" i="36"/>
  <c r="BA742" i="36"/>
  <c r="BB742" i="36"/>
  <c r="BC742" i="36"/>
  <c r="BD742" i="36"/>
  <c r="BE742" i="36"/>
  <c r="BF742" i="36"/>
  <c r="BG742" i="36"/>
  <c r="BH742" i="36"/>
  <c r="BA743" i="36"/>
  <c r="BB743" i="36"/>
  <c r="BC743" i="36"/>
  <c r="BD743" i="36"/>
  <c r="BE743" i="36"/>
  <c r="BF743" i="36"/>
  <c r="BG743" i="36"/>
  <c r="BH743" i="36"/>
  <c r="BA744" i="36"/>
  <c r="BB744" i="36"/>
  <c r="BC744" i="36"/>
  <c r="BD744" i="36"/>
  <c r="BE744" i="36"/>
  <c r="BF744" i="36"/>
  <c r="BG744" i="36"/>
  <c r="BH744" i="36"/>
  <c r="BA745" i="36"/>
  <c r="BB745" i="36"/>
  <c r="BC745" i="36"/>
  <c r="BD745" i="36"/>
  <c r="BE745" i="36"/>
  <c r="BF745" i="36"/>
  <c r="BG745" i="36"/>
  <c r="BH745" i="36"/>
  <c r="BA746" i="36"/>
  <c r="BB746" i="36"/>
  <c r="BC746" i="36"/>
  <c r="BD746" i="36"/>
  <c r="BE746" i="36"/>
  <c r="BF746" i="36"/>
  <c r="BG746" i="36"/>
  <c r="BH746" i="36"/>
  <c r="BA747" i="36"/>
  <c r="BB747" i="36"/>
  <c r="BC747" i="36"/>
  <c r="BD747" i="36"/>
  <c r="BE747" i="36"/>
  <c r="BF747" i="36"/>
  <c r="BG747" i="36"/>
  <c r="BH747" i="36"/>
  <c r="BA748" i="36"/>
  <c r="BB748" i="36"/>
  <c r="BC748" i="36"/>
  <c r="BD748" i="36"/>
  <c r="BE748" i="36"/>
  <c r="BF748" i="36"/>
  <c r="BG748" i="36"/>
  <c r="BH748" i="36"/>
  <c r="BA749" i="36"/>
  <c r="BB749" i="36"/>
  <c r="BC749" i="36"/>
  <c r="BD749" i="36"/>
  <c r="BE749" i="36"/>
  <c r="BF749" i="36"/>
  <c r="BG749" i="36"/>
  <c r="BH749" i="36"/>
  <c r="BA750" i="36"/>
  <c r="BB750" i="36"/>
  <c r="BC750" i="36"/>
  <c r="BD750" i="36"/>
  <c r="BE750" i="36"/>
  <c r="BF750" i="36"/>
  <c r="BG750" i="36"/>
  <c r="BH750" i="36"/>
  <c r="BA751" i="36"/>
  <c r="BB751" i="36"/>
  <c r="BC751" i="36"/>
  <c r="BD751" i="36"/>
  <c r="BE751" i="36"/>
  <c r="BF751" i="36"/>
  <c r="BG751" i="36"/>
  <c r="BH751" i="36"/>
  <c r="BA752" i="36"/>
  <c r="BB752" i="36"/>
  <c r="BC752" i="36"/>
  <c r="BD752" i="36"/>
  <c r="BE752" i="36"/>
  <c r="BF752" i="36"/>
  <c r="BG752" i="36"/>
  <c r="BH752" i="36"/>
  <c r="BA753" i="36"/>
  <c r="BB753" i="36"/>
  <c r="BC753" i="36"/>
  <c r="BD753" i="36"/>
  <c r="BE753" i="36"/>
  <c r="BF753" i="36"/>
  <c r="BG753" i="36"/>
  <c r="BH753" i="36"/>
  <c r="BA754" i="36"/>
  <c r="BB754" i="36"/>
  <c r="BC754" i="36"/>
  <c r="BD754" i="36"/>
  <c r="BE754" i="36"/>
  <c r="BF754" i="36"/>
  <c r="BG754" i="36"/>
  <c r="BH754" i="36"/>
  <c r="BA755" i="36"/>
  <c r="BB755" i="36"/>
  <c r="BC755" i="36"/>
  <c r="BD755" i="36"/>
  <c r="BE755" i="36"/>
  <c r="BF755" i="36"/>
  <c r="BG755" i="36"/>
  <c r="BH755" i="36"/>
  <c r="BA756" i="36"/>
  <c r="BB756" i="36"/>
  <c r="BC756" i="36"/>
  <c r="BD756" i="36"/>
  <c r="BE756" i="36"/>
  <c r="BF756" i="36"/>
  <c r="BG756" i="36"/>
  <c r="BH756" i="36"/>
  <c r="BA757" i="36"/>
  <c r="BB757" i="36"/>
  <c r="BC757" i="36"/>
  <c r="BD757" i="36"/>
  <c r="BE757" i="36"/>
  <c r="BF757" i="36"/>
  <c r="BG757" i="36"/>
  <c r="BH757" i="36"/>
  <c r="BA758" i="36"/>
  <c r="BB758" i="36"/>
  <c r="BC758" i="36"/>
  <c r="BD758" i="36"/>
  <c r="BE758" i="36"/>
  <c r="BF758" i="36"/>
  <c r="BG758" i="36"/>
  <c r="BH758" i="36"/>
  <c r="BA759" i="36"/>
  <c r="BB759" i="36"/>
  <c r="BC759" i="36"/>
  <c r="BD759" i="36"/>
  <c r="BE759" i="36"/>
  <c r="BF759" i="36"/>
  <c r="BG759" i="36"/>
  <c r="BH759" i="36"/>
  <c r="BA760" i="36"/>
  <c r="BB760" i="36"/>
  <c r="BC760" i="36"/>
  <c r="BD760" i="36"/>
  <c r="BE760" i="36"/>
  <c r="BF760" i="36"/>
  <c r="BG760" i="36"/>
  <c r="BH760" i="36"/>
  <c r="BA761" i="36"/>
  <c r="BB761" i="36"/>
  <c r="BC761" i="36"/>
  <c r="BD761" i="36"/>
  <c r="BE761" i="36"/>
  <c r="BF761" i="36"/>
  <c r="BG761" i="36"/>
  <c r="BH761" i="36"/>
  <c r="BA762" i="36"/>
  <c r="BB762" i="36"/>
  <c r="BC762" i="36"/>
  <c r="BD762" i="36"/>
  <c r="BE762" i="36"/>
  <c r="BF762" i="36"/>
  <c r="BG762" i="36"/>
  <c r="BH762" i="36"/>
  <c r="BA763" i="36"/>
  <c r="BB763" i="36"/>
  <c r="BC763" i="36"/>
  <c r="BD763" i="36"/>
  <c r="BE763" i="36"/>
  <c r="BF763" i="36"/>
  <c r="BG763" i="36"/>
  <c r="BH763" i="36"/>
  <c r="BA764" i="36"/>
  <c r="BB764" i="36"/>
  <c r="BC764" i="36"/>
  <c r="BD764" i="36"/>
  <c r="BE764" i="36"/>
  <c r="BF764" i="36"/>
  <c r="BG764" i="36"/>
  <c r="BH764" i="36"/>
  <c r="BA765" i="36"/>
  <c r="BB765" i="36"/>
  <c r="BC765" i="36"/>
  <c r="BD765" i="36"/>
  <c r="BE765" i="36"/>
  <c r="BF765" i="36"/>
  <c r="BG765" i="36"/>
  <c r="BH765" i="36"/>
  <c r="BA766" i="36"/>
  <c r="BB766" i="36"/>
  <c r="BC766" i="36"/>
  <c r="BD766" i="36"/>
  <c r="BE766" i="36"/>
  <c r="BF766" i="36"/>
  <c r="BG766" i="36"/>
  <c r="BH766" i="36"/>
  <c r="BA767" i="36"/>
  <c r="BB767" i="36"/>
  <c r="BC767" i="36"/>
  <c r="BD767" i="36"/>
  <c r="BE767" i="36"/>
  <c r="BF767" i="36"/>
  <c r="BG767" i="36"/>
  <c r="BH767" i="36"/>
  <c r="BA768" i="36"/>
  <c r="BB768" i="36"/>
  <c r="BC768" i="36"/>
  <c r="BD768" i="36"/>
  <c r="BE768" i="36"/>
  <c r="BF768" i="36"/>
  <c r="BG768" i="36"/>
  <c r="BH768" i="36"/>
  <c r="BA769" i="36"/>
  <c r="BB769" i="36"/>
  <c r="BC769" i="36"/>
  <c r="BD769" i="36"/>
  <c r="BE769" i="36"/>
  <c r="BF769" i="36"/>
  <c r="BG769" i="36"/>
  <c r="BH769" i="36"/>
  <c r="BA770" i="36"/>
  <c r="BB770" i="36"/>
  <c r="BC770" i="36"/>
  <c r="BD770" i="36"/>
  <c r="BE770" i="36"/>
  <c r="BF770" i="36"/>
  <c r="BG770" i="36"/>
  <c r="BH770" i="36"/>
  <c r="BA771" i="36"/>
  <c r="BB771" i="36"/>
  <c r="BC771" i="36"/>
  <c r="BD771" i="36"/>
  <c r="BE771" i="36"/>
  <c r="BF771" i="36"/>
  <c r="BG771" i="36"/>
  <c r="BH771" i="36"/>
  <c r="BA772" i="36"/>
  <c r="BB772" i="36"/>
  <c r="BC772" i="36"/>
  <c r="BD772" i="36"/>
  <c r="BE772" i="36"/>
  <c r="BF772" i="36"/>
  <c r="BG772" i="36"/>
  <c r="BH772" i="36"/>
  <c r="BA773" i="36"/>
  <c r="BB773" i="36"/>
  <c r="BC773" i="36"/>
  <c r="BD773" i="36"/>
  <c r="BE773" i="36"/>
  <c r="BF773" i="36"/>
  <c r="BG773" i="36"/>
  <c r="BH773" i="36"/>
  <c r="BA774" i="36"/>
  <c r="BB774" i="36"/>
  <c r="BC774" i="36"/>
  <c r="BD774" i="36"/>
  <c r="BE774" i="36"/>
  <c r="BF774" i="36"/>
  <c r="BG774" i="36"/>
  <c r="BH774" i="36"/>
  <c r="BA775" i="36"/>
  <c r="BB775" i="36"/>
  <c r="BC775" i="36"/>
  <c r="BD775" i="36"/>
  <c r="BE775" i="36"/>
  <c r="BF775" i="36"/>
  <c r="BG775" i="36"/>
  <c r="BH775" i="36"/>
  <c r="BA776" i="36"/>
  <c r="BB776" i="36"/>
  <c r="BC776" i="36"/>
  <c r="BD776" i="36"/>
  <c r="BE776" i="36"/>
  <c r="BF776" i="36"/>
  <c r="BG776" i="36"/>
  <c r="BH776" i="36"/>
  <c r="BA777" i="36"/>
  <c r="BB777" i="36"/>
  <c r="BC777" i="36"/>
  <c r="BD777" i="36"/>
  <c r="BE777" i="36"/>
  <c r="BF777" i="36"/>
  <c r="BG777" i="36"/>
  <c r="BH777" i="36"/>
  <c r="BA778" i="36"/>
  <c r="BB778" i="36"/>
  <c r="BC778" i="36"/>
  <c r="BD778" i="36"/>
  <c r="BE778" i="36"/>
  <c r="BF778" i="36"/>
  <c r="BG778" i="36"/>
  <c r="BH778" i="36"/>
  <c r="BA779" i="36"/>
  <c r="BB779" i="36"/>
  <c r="BC779" i="36"/>
  <c r="BD779" i="36"/>
  <c r="BE779" i="36"/>
  <c r="BF779" i="36"/>
  <c r="BG779" i="36"/>
  <c r="BH779" i="36"/>
  <c r="BA780" i="36"/>
  <c r="BB780" i="36"/>
  <c r="BC780" i="36"/>
  <c r="BD780" i="36"/>
  <c r="BE780" i="36"/>
  <c r="BF780" i="36"/>
  <c r="BG780" i="36"/>
  <c r="BH780" i="36"/>
  <c r="BA781" i="36"/>
  <c r="BB781" i="36"/>
  <c r="BC781" i="36"/>
  <c r="BD781" i="36"/>
  <c r="BE781" i="36"/>
  <c r="BF781" i="36"/>
  <c r="BG781" i="36"/>
  <c r="BH781" i="36"/>
  <c r="BA782" i="36"/>
  <c r="BB782" i="36"/>
  <c r="BC782" i="36"/>
  <c r="BD782" i="36"/>
  <c r="BE782" i="36"/>
  <c r="BF782" i="36"/>
  <c r="BG782" i="36"/>
  <c r="BH782" i="36"/>
  <c r="BA783" i="36"/>
  <c r="BB783" i="36"/>
  <c r="BC783" i="36"/>
  <c r="BD783" i="36"/>
  <c r="BE783" i="36"/>
  <c r="BF783" i="36"/>
  <c r="BG783" i="36"/>
  <c r="BH783" i="36"/>
  <c r="BA784" i="36"/>
  <c r="BB784" i="36"/>
  <c r="BC784" i="36"/>
  <c r="BD784" i="36"/>
  <c r="BE784" i="36"/>
  <c r="BF784" i="36"/>
  <c r="BG784" i="36"/>
  <c r="BH784" i="36"/>
  <c r="BA785" i="36"/>
  <c r="BB785" i="36"/>
  <c r="BC785" i="36"/>
  <c r="BD785" i="36"/>
  <c r="BE785" i="36"/>
  <c r="BF785" i="36"/>
  <c r="BG785" i="36"/>
  <c r="BH785" i="36"/>
  <c r="BA786" i="36"/>
  <c r="BB786" i="36"/>
  <c r="BC786" i="36"/>
  <c r="BD786" i="36"/>
  <c r="BE786" i="36"/>
  <c r="BF786" i="36"/>
  <c r="BG786" i="36"/>
  <c r="BH786" i="36"/>
  <c r="BA787" i="36"/>
  <c r="BB787" i="36"/>
  <c r="BC787" i="36"/>
  <c r="BD787" i="36"/>
  <c r="BE787" i="36"/>
  <c r="BF787" i="36"/>
  <c r="BG787" i="36"/>
  <c r="BH787" i="36"/>
  <c r="BA788" i="36"/>
  <c r="BB788" i="36"/>
  <c r="BC788" i="36"/>
  <c r="BD788" i="36"/>
  <c r="BE788" i="36"/>
  <c r="BF788" i="36"/>
  <c r="BG788" i="36"/>
  <c r="BH788" i="36"/>
  <c r="BA789" i="36"/>
  <c r="BB789" i="36"/>
  <c r="BC789" i="36"/>
  <c r="BD789" i="36"/>
  <c r="BE789" i="36"/>
  <c r="BF789" i="36"/>
  <c r="BG789" i="36"/>
  <c r="BH789" i="36"/>
  <c r="BA790" i="36"/>
  <c r="BB790" i="36"/>
  <c r="BC790" i="36"/>
  <c r="BD790" i="36"/>
  <c r="BE790" i="36"/>
  <c r="BF790" i="36"/>
  <c r="BG790" i="36"/>
  <c r="BH790" i="36"/>
  <c r="BA791" i="36"/>
  <c r="BB791" i="36"/>
  <c r="BC791" i="36"/>
  <c r="BD791" i="36"/>
  <c r="BE791" i="36"/>
  <c r="BF791" i="36"/>
  <c r="BG791" i="36"/>
  <c r="BH791" i="36"/>
  <c r="BA792" i="36"/>
  <c r="BB792" i="36"/>
  <c r="BC792" i="36"/>
  <c r="BD792" i="36"/>
  <c r="BE792" i="36"/>
  <c r="BF792" i="36"/>
  <c r="BG792" i="36"/>
  <c r="BH792" i="36"/>
  <c r="BA793" i="36"/>
  <c r="BB793" i="36"/>
  <c r="BC793" i="36"/>
  <c r="BD793" i="36"/>
  <c r="BE793" i="36"/>
  <c r="BF793" i="36"/>
  <c r="BG793" i="36"/>
  <c r="BH793" i="36"/>
  <c r="BA794" i="36"/>
  <c r="BB794" i="36"/>
  <c r="BC794" i="36"/>
  <c r="BD794" i="36"/>
  <c r="BE794" i="36"/>
  <c r="BF794" i="36"/>
  <c r="BG794" i="36"/>
  <c r="BH794" i="36"/>
  <c r="BA795" i="36"/>
  <c r="BB795" i="36"/>
  <c r="BC795" i="36"/>
  <c r="BD795" i="36"/>
  <c r="BE795" i="36"/>
  <c r="BF795" i="36"/>
  <c r="BG795" i="36"/>
  <c r="BH795" i="36"/>
  <c r="BA796" i="36"/>
  <c r="BB796" i="36"/>
  <c r="BC796" i="36"/>
  <c r="BD796" i="36"/>
  <c r="BE796" i="36"/>
  <c r="BF796" i="36"/>
  <c r="BG796" i="36"/>
  <c r="BH796" i="36"/>
  <c r="BA797" i="36"/>
  <c r="BB797" i="36"/>
  <c r="BC797" i="36"/>
  <c r="BD797" i="36"/>
  <c r="BE797" i="36"/>
  <c r="BF797" i="36"/>
  <c r="BG797" i="36"/>
  <c r="BH797" i="36"/>
  <c r="BA798" i="36"/>
  <c r="BB798" i="36"/>
  <c r="BC798" i="36"/>
  <c r="BD798" i="36"/>
  <c r="BE798" i="36"/>
  <c r="BF798" i="36"/>
  <c r="BG798" i="36"/>
  <c r="BH798" i="36"/>
  <c r="BA799" i="36"/>
  <c r="BB799" i="36"/>
  <c r="BC799" i="36"/>
  <c r="BD799" i="36"/>
  <c r="BE799" i="36"/>
  <c r="BF799" i="36"/>
  <c r="BG799" i="36"/>
  <c r="BH799" i="36"/>
  <c r="BA800" i="36"/>
  <c r="BB800" i="36"/>
  <c r="BC800" i="36"/>
  <c r="BD800" i="36"/>
  <c r="BE800" i="36"/>
  <c r="BF800" i="36"/>
  <c r="BG800" i="36"/>
  <c r="BH800" i="36"/>
  <c r="BA801" i="36"/>
  <c r="BB801" i="36"/>
  <c r="BC801" i="36"/>
  <c r="BD801" i="36"/>
  <c r="BE801" i="36"/>
  <c r="BF801" i="36"/>
  <c r="BG801" i="36"/>
  <c r="BH801" i="36"/>
  <c r="BA802" i="36"/>
  <c r="BB802" i="36"/>
  <c r="BC802" i="36"/>
  <c r="BD802" i="36"/>
  <c r="BE802" i="36"/>
  <c r="BF802" i="36"/>
  <c r="BG802" i="36"/>
  <c r="BH802" i="36"/>
  <c r="BA803" i="36"/>
  <c r="BB803" i="36"/>
  <c r="BC803" i="36"/>
  <c r="BD803" i="36"/>
  <c r="BE803" i="36"/>
  <c r="BF803" i="36"/>
  <c r="BG803" i="36"/>
  <c r="BH803" i="36"/>
  <c r="BA804" i="36"/>
  <c r="BB804" i="36"/>
  <c r="BC804" i="36"/>
  <c r="BD804" i="36"/>
  <c r="BE804" i="36"/>
  <c r="BF804" i="36"/>
  <c r="BG804" i="36"/>
  <c r="BH804" i="36"/>
  <c r="BA805" i="36"/>
  <c r="BB805" i="36"/>
  <c r="BC805" i="36"/>
  <c r="BD805" i="36"/>
  <c r="BE805" i="36"/>
  <c r="BF805" i="36"/>
  <c r="BG805" i="36"/>
  <c r="BH805" i="36"/>
  <c r="BA806" i="36"/>
  <c r="BB806" i="36"/>
  <c r="BC806" i="36"/>
  <c r="BD806" i="36"/>
  <c r="BE806" i="36"/>
  <c r="BF806" i="36"/>
  <c r="BG806" i="36"/>
  <c r="BH806" i="36"/>
  <c r="BA807" i="36"/>
  <c r="BB807" i="36"/>
  <c r="BC807" i="36"/>
  <c r="BD807" i="36"/>
  <c r="BE807" i="36"/>
  <c r="BF807" i="36"/>
  <c r="BG807" i="36"/>
  <c r="BH807" i="36"/>
  <c r="BA808" i="36"/>
  <c r="BB808" i="36"/>
  <c r="BC808" i="36"/>
  <c r="BD808" i="36"/>
  <c r="BE808" i="36"/>
  <c r="BF808" i="36"/>
  <c r="BG808" i="36"/>
  <c r="BH808" i="36"/>
  <c r="BA809" i="36"/>
  <c r="BB809" i="36"/>
  <c r="BC809" i="36"/>
  <c r="BD809" i="36"/>
  <c r="BE809" i="36"/>
  <c r="BF809" i="36"/>
  <c r="BG809" i="36"/>
  <c r="BH809" i="36"/>
  <c r="BA810" i="36"/>
  <c r="BB810" i="36"/>
  <c r="BC810" i="36"/>
  <c r="BD810" i="36"/>
  <c r="BE810" i="36"/>
  <c r="BF810" i="36"/>
  <c r="BG810" i="36"/>
  <c r="BH810" i="36"/>
  <c r="BA811" i="36"/>
  <c r="BB811" i="36"/>
  <c r="BC811" i="36"/>
  <c r="BD811" i="36"/>
  <c r="BE811" i="36"/>
  <c r="BF811" i="36"/>
  <c r="BG811" i="36"/>
  <c r="BH811" i="36"/>
  <c r="BA812" i="36"/>
  <c r="BB812" i="36"/>
  <c r="BC812" i="36"/>
  <c r="BD812" i="36"/>
  <c r="BE812" i="36"/>
  <c r="BF812" i="36"/>
  <c r="BG812" i="36"/>
  <c r="BH812" i="36"/>
  <c r="BA813" i="36"/>
  <c r="BB813" i="36"/>
  <c r="BC813" i="36"/>
  <c r="BD813" i="36"/>
  <c r="BE813" i="36"/>
  <c r="BF813" i="36"/>
  <c r="BG813" i="36"/>
  <c r="BH813" i="36"/>
  <c r="BA814" i="36"/>
  <c r="BB814" i="36"/>
  <c r="BC814" i="36"/>
  <c r="BD814" i="36"/>
  <c r="BE814" i="36"/>
  <c r="BF814" i="36"/>
  <c r="BG814" i="36"/>
  <c r="BH814" i="36"/>
  <c r="BA815" i="36"/>
  <c r="BB815" i="36"/>
  <c r="BC815" i="36"/>
  <c r="BD815" i="36"/>
  <c r="BE815" i="36"/>
  <c r="BF815" i="36"/>
  <c r="BG815" i="36"/>
  <c r="BH815" i="36"/>
  <c r="BA816" i="36"/>
  <c r="BB816" i="36"/>
  <c r="BC816" i="36"/>
  <c r="BD816" i="36"/>
  <c r="BE816" i="36"/>
  <c r="BF816" i="36"/>
  <c r="BG816" i="36"/>
  <c r="BH816" i="36"/>
  <c r="BA817" i="36"/>
  <c r="BB817" i="36"/>
  <c r="BC817" i="36"/>
  <c r="BD817" i="36"/>
  <c r="BE817" i="36"/>
  <c r="BF817" i="36"/>
  <c r="BG817" i="36"/>
  <c r="BH817" i="36"/>
  <c r="BA818" i="36"/>
  <c r="BB818" i="36"/>
  <c r="BC818" i="36"/>
  <c r="BD818" i="36"/>
  <c r="BE818" i="36"/>
  <c r="BF818" i="36"/>
  <c r="BG818" i="36"/>
  <c r="BH818" i="36"/>
  <c r="BA819" i="36"/>
  <c r="BB819" i="36"/>
  <c r="BC819" i="36"/>
  <c r="BD819" i="36"/>
  <c r="BE819" i="36"/>
  <c r="BF819" i="36"/>
  <c r="BG819" i="36"/>
  <c r="BH819" i="36"/>
  <c r="BA820" i="36"/>
  <c r="BB820" i="36"/>
  <c r="BC820" i="36"/>
  <c r="BD820" i="36"/>
  <c r="BE820" i="36"/>
  <c r="BF820" i="36"/>
  <c r="BG820" i="36"/>
  <c r="BH820" i="36"/>
  <c r="BA821" i="36"/>
  <c r="BB821" i="36"/>
  <c r="BC821" i="36"/>
  <c r="BD821" i="36"/>
  <c r="BE821" i="36"/>
  <c r="BF821" i="36"/>
  <c r="BG821" i="36"/>
  <c r="BH821" i="36"/>
  <c r="BA822" i="36"/>
  <c r="BB822" i="36"/>
  <c r="BC822" i="36"/>
  <c r="BD822" i="36"/>
  <c r="BE822" i="36"/>
  <c r="BF822" i="36"/>
  <c r="BG822" i="36"/>
  <c r="BH822" i="36"/>
  <c r="BA823" i="36"/>
  <c r="BB823" i="36"/>
  <c r="BC823" i="36"/>
  <c r="BD823" i="36"/>
  <c r="BE823" i="36"/>
  <c r="BF823" i="36"/>
  <c r="BG823" i="36"/>
  <c r="BH823" i="36"/>
  <c r="BA824" i="36"/>
  <c r="BB824" i="36"/>
  <c r="BC824" i="36"/>
  <c r="BD824" i="36"/>
  <c r="BE824" i="36"/>
  <c r="BF824" i="36"/>
  <c r="BG824" i="36"/>
  <c r="BH824" i="36"/>
  <c r="BA825" i="36"/>
  <c r="BB825" i="36"/>
  <c r="BC825" i="36"/>
  <c r="BD825" i="36"/>
  <c r="BE825" i="36"/>
  <c r="BF825" i="36"/>
  <c r="BG825" i="36"/>
  <c r="BH825" i="36"/>
  <c r="BA826" i="36"/>
  <c r="BB826" i="36"/>
  <c r="BC826" i="36"/>
  <c r="BD826" i="36"/>
  <c r="BE826" i="36"/>
  <c r="BF826" i="36"/>
  <c r="BG826" i="36"/>
  <c r="BH826" i="36"/>
  <c r="BA827" i="36"/>
  <c r="BB827" i="36"/>
  <c r="BC827" i="36"/>
  <c r="BD827" i="36"/>
  <c r="BE827" i="36"/>
  <c r="BF827" i="36"/>
  <c r="BG827" i="36"/>
  <c r="BH827" i="36"/>
  <c r="BA828" i="36"/>
  <c r="BB828" i="36"/>
  <c r="BC828" i="36"/>
  <c r="BD828" i="36"/>
  <c r="BE828" i="36"/>
  <c r="BF828" i="36"/>
  <c r="BG828" i="36"/>
  <c r="BH828" i="36"/>
  <c r="BA829" i="36"/>
  <c r="BB829" i="36"/>
  <c r="BC829" i="36"/>
  <c r="BD829" i="36"/>
  <c r="BE829" i="36"/>
  <c r="BF829" i="36"/>
  <c r="BG829" i="36"/>
  <c r="BH829" i="36"/>
  <c r="BA830" i="36"/>
  <c r="BB830" i="36"/>
  <c r="BC830" i="36"/>
  <c r="BD830" i="36"/>
  <c r="BE830" i="36"/>
  <c r="BF830" i="36"/>
  <c r="BG830" i="36"/>
  <c r="BH830" i="36"/>
  <c r="BA831" i="36"/>
  <c r="BB831" i="36"/>
  <c r="BC831" i="36"/>
  <c r="BD831" i="36"/>
  <c r="BE831" i="36"/>
  <c r="BF831" i="36"/>
  <c r="BG831" i="36"/>
  <c r="BH831" i="36"/>
  <c r="BA832" i="36"/>
  <c r="BB832" i="36"/>
  <c r="BC832" i="36"/>
  <c r="BD832" i="36"/>
  <c r="BE832" i="36"/>
  <c r="BF832" i="36"/>
  <c r="BG832" i="36"/>
  <c r="BH832" i="36"/>
  <c r="BA833" i="36"/>
  <c r="BB833" i="36"/>
  <c r="BC833" i="36"/>
  <c r="BD833" i="36"/>
  <c r="BE833" i="36"/>
  <c r="BF833" i="36"/>
  <c r="BG833" i="36"/>
  <c r="BH833" i="36"/>
  <c r="BA834" i="36"/>
  <c r="BB834" i="36"/>
  <c r="BC834" i="36"/>
  <c r="BD834" i="36"/>
  <c r="BE834" i="36"/>
  <c r="BF834" i="36"/>
  <c r="BG834" i="36"/>
  <c r="BH834" i="36"/>
  <c r="BA835" i="36"/>
  <c r="BB835" i="36"/>
  <c r="BC835" i="36"/>
  <c r="BD835" i="36"/>
  <c r="BE835" i="36"/>
  <c r="BF835" i="36"/>
  <c r="BG835" i="36"/>
  <c r="BH835" i="36"/>
  <c r="BA836" i="36"/>
  <c r="BB836" i="36"/>
  <c r="BC836" i="36"/>
  <c r="BD836" i="36"/>
  <c r="BE836" i="36"/>
  <c r="BF836" i="36"/>
  <c r="BG836" i="36"/>
  <c r="BH836" i="36"/>
  <c r="BA837" i="36"/>
  <c r="BB837" i="36"/>
  <c r="BC837" i="36"/>
  <c r="BD837" i="36"/>
  <c r="BE837" i="36"/>
  <c r="BF837" i="36"/>
  <c r="BG837" i="36"/>
  <c r="BH837" i="36"/>
  <c r="BA838" i="36"/>
  <c r="BB838" i="36"/>
  <c r="BC838" i="36"/>
  <c r="BD838" i="36"/>
  <c r="BE838" i="36"/>
  <c r="BF838" i="36"/>
  <c r="BG838" i="36"/>
  <c r="BH838" i="36"/>
  <c r="BA839" i="36"/>
  <c r="BB839" i="36"/>
  <c r="BC839" i="36"/>
  <c r="BD839" i="36"/>
  <c r="BE839" i="36"/>
  <c r="BF839" i="36"/>
  <c r="BG839" i="36"/>
  <c r="BH839" i="36"/>
  <c r="BA840" i="36"/>
  <c r="BB840" i="36"/>
  <c r="BC840" i="36"/>
  <c r="BD840" i="36"/>
  <c r="BE840" i="36"/>
  <c r="BF840" i="36"/>
  <c r="BG840" i="36"/>
  <c r="BH840" i="36"/>
  <c r="BA841" i="36"/>
  <c r="BB841" i="36"/>
  <c r="BC841" i="36"/>
  <c r="BD841" i="36"/>
  <c r="BE841" i="36"/>
  <c r="BF841" i="36"/>
  <c r="BG841" i="36"/>
  <c r="BH841" i="36"/>
  <c r="BA842" i="36"/>
  <c r="BB842" i="36"/>
  <c r="BC842" i="36"/>
  <c r="BD842" i="36"/>
  <c r="BE842" i="36"/>
  <c r="BF842" i="36"/>
  <c r="BG842" i="36"/>
  <c r="BH842" i="36"/>
  <c r="BA843" i="36"/>
  <c r="BB843" i="36"/>
  <c r="BC843" i="36"/>
  <c r="BD843" i="36"/>
  <c r="BE843" i="36"/>
  <c r="BF843" i="36"/>
  <c r="BG843" i="36"/>
  <c r="BH843" i="36"/>
  <c r="BA844" i="36"/>
  <c r="BB844" i="36"/>
  <c r="BC844" i="36"/>
  <c r="BD844" i="36"/>
  <c r="BE844" i="36"/>
  <c r="BF844" i="36"/>
  <c r="BG844" i="36"/>
  <c r="BH844" i="36"/>
  <c r="BA845" i="36"/>
  <c r="BB845" i="36"/>
  <c r="BC845" i="36"/>
  <c r="BD845" i="36"/>
  <c r="BE845" i="36"/>
  <c r="BF845" i="36"/>
  <c r="BG845" i="36"/>
  <c r="BH845" i="36"/>
  <c r="BA846" i="36"/>
  <c r="BB846" i="36"/>
  <c r="BC846" i="36"/>
  <c r="BD846" i="36"/>
  <c r="BE846" i="36"/>
  <c r="BF846" i="36"/>
  <c r="BG846" i="36"/>
  <c r="BH846" i="36"/>
  <c r="BA847" i="36"/>
  <c r="BB847" i="36"/>
  <c r="BC847" i="36"/>
  <c r="BD847" i="36"/>
  <c r="BE847" i="36"/>
  <c r="BF847" i="36"/>
  <c r="BG847" i="36"/>
  <c r="BH847" i="36"/>
  <c r="BA848" i="36"/>
  <c r="BB848" i="36"/>
  <c r="BC848" i="36"/>
  <c r="BD848" i="36"/>
  <c r="BE848" i="36"/>
  <c r="BF848" i="36"/>
  <c r="BG848" i="36"/>
  <c r="BH848" i="36"/>
  <c r="BA849" i="36"/>
  <c r="BB849" i="36"/>
  <c r="BC849" i="36"/>
  <c r="BD849" i="36"/>
  <c r="BE849" i="36"/>
  <c r="BF849" i="36"/>
  <c r="BG849" i="36"/>
  <c r="BH849" i="36"/>
  <c r="BA850" i="36"/>
  <c r="BB850" i="36"/>
  <c r="BC850" i="36"/>
  <c r="BD850" i="36"/>
  <c r="BE850" i="36"/>
  <c r="BF850" i="36"/>
  <c r="BG850" i="36"/>
  <c r="BH850" i="36"/>
  <c r="BA851" i="36"/>
  <c r="BB851" i="36"/>
  <c r="BC851" i="36"/>
  <c r="BD851" i="36"/>
  <c r="BE851" i="36"/>
  <c r="BF851" i="36"/>
  <c r="BG851" i="36"/>
  <c r="BH851" i="36"/>
  <c r="BA852" i="36"/>
  <c r="BB852" i="36"/>
  <c r="BC852" i="36"/>
  <c r="BD852" i="36"/>
  <c r="BE852" i="36"/>
  <c r="BF852" i="36"/>
  <c r="BG852" i="36"/>
  <c r="BH852" i="36"/>
  <c r="BA853" i="36"/>
  <c r="BB853" i="36"/>
  <c r="BC853" i="36"/>
  <c r="BD853" i="36"/>
  <c r="BE853" i="36"/>
  <c r="BF853" i="36"/>
  <c r="BG853" i="36"/>
  <c r="BH853" i="36"/>
  <c r="BA854" i="36"/>
  <c r="BB854" i="36"/>
  <c r="BC854" i="36"/>
  <c r="BD854" i="36"/>
  <c r="BE854" i="36"/>
  <c r="BF854" i="36"/>
  <c r="BG854" i="36"/>
  <c r="BH854" i="36"/>
  <c r="BA855" i="36"/>
  <c r="BB855" i="36"/>
  <c r="BC855" i="36"/>
  <c r="BD855" i="36"/>
  <c r="BE855" i="36"/>
  <c r="BF855" i="36"/>
  <c r="BG855" i="36"/>
  <c r="BH855" i="36"/>
  <c r="BA856" i="36"/>
  <c r="BB856" i="36"/>
  <c r="BC856" i="36"/>
  <c r="BD856" i="36"/>
  <c r="BE856" i="36"/>
  <c r="BF856" i="36"/>
  <c r="BG856" i="36"/>
  <c r="BH856" i="36"/>
  <c r="BA857" i="36"/>
  <c r="BB857" i="36"/>
  <c r="BC857" i="36"/>
  <c r="BD857" i="36"/>
  <c r="BE857" i="36"/>
  <c r="BF857" i="36"/>
  <c r="BG857" i="36"/>
  <c r="BH857" i="36"/>
  <c r="BA858" i="36"/>
  <c r="BB858" i="36"/>
  <c r="BC858" i="36"/>
  <c r="BD858" i="36"/>
  <c r="BE858" i="36"/>
  <c r="BF858" i="36"/>
  <c r="BG858" i="36"/>
  <c r="BH858" i="36"/>
  <c r="BA859" i="36"/>
  <c r="BB859" i="36"/>
  <c r="BC859" i="36"/>
  <c r="BD859" i="36"/>
  <c r="BE859" i="36"/>
  <c r="BF859" i="36"/>
  <c r="BG859" i="36"/>
  <c r="BH859" i="36"/>
  <c r="BA860" i="36"/>
  <c r="BB860" i="36"/>
  <c r="BC860" i="36"/>
  <c r="BD860" i="36"/>
  <c r="BE860" i="36"/>
  <c r="BF860" i="36"/>
  <c r="BG860" i="36"/>
  <c r="BH860" i="36"/>
  <c r="BA861" i="36"/>
  <c r="BB861" i="36"/>
  <c r="BC861" i="36"/>
  <c r="BD861" i="36"/>
  <c r="BE861" i="36"/>
  <c r="BF861" i="36"/>
  <c r="BG861" i="36"/>
  <c r="BH861" i="36"/>
  <c r="BA862" i="36"/>
  <c r="BB862" i="36"/>
  <c r="BC862" i="36"/>
  <c r="BD862" i="36"/>
  <c r="BE862" i="36"/>
  <c r="BF862" i="36"/>
  <c r="BG862" i="36"/>
  <c r="BH862" i="36"/>
  <c r="BA863" i="36"/>
  <c r="BB863" i="36"/>
  <c r="BC863" i="36"/>
  <c r="BD863" i="36"/>
  <c r="BE863" i="36"/>
  <c r="BF863" i="36"/>
  <c r="BG863" i="36"/>
  <c r="BH863" i="36"/>
  <c r="BA864" i="36"/>
  <c r="BB864" i="36"/>
  <c r="BC864" i="36"/>
  <c r="BD864" i="36"/>
  <c r="BE864" i="36"/>
  <c r="BF864" i="36"/>
  <c r="BG864" i="36"/>
  <c r="BH864" i="36"/>
  <c r="BA865" i="36"/>
  <c r="BB865" i="36"/>
  <c r="BC865" i="36"/>
  <c r="BD865" i="36"/>
  <c r="BE865" i="36"/>
  <c r="BF865" i="36"/>
  <c r="BG865" i="36"/>
  <c r="BH865" i="36"/>
  <c r="BA866" i="36"/>
  <c r="BB866" i="36"/>
  <c r="BC866" i="36"/>
  <c r="BD866" i="36"/>
  <c r="BE866" i="36"/>
  <c r="BF866" i="36"/>
  <c r="BG866" i="36"/>
  <c r="BH866" i="36"/>
  <c r="BA867" i="36"/>
  <c r="BB867" i="36"/>
  <c r="BC867" i="36"/>
  <c r="BD867" i="36"/>
  <c r="BE867" i="36"/>
  <c r="BF867" i="36"/>
  <c r="BG867" i="36"/>
  <c r="BH867" i="36"/>
  <c r="BA868" i="36"/>
  <c r="BB868" i="36"/>
  <c r="BC868" i="36"/>
  <c r="BD868" i="36"/>
  <c r="BE868" i="36"/>
  <c r="BF868" i="36"/>
  <c r="BG868" i="36"/>
  <c r="BH868" i="36"/>
  <c r="BA869" i="36"/>
  <c r="BB869" i="36"/>
  <c r="BC869" i="36"/>
  <c r="BD869" i="36"/>
  <c r="BE869" i="36"/>
  <c r="BF869" i="36"/>
  <c r="BG869" i="36"/>
  <c r="BH869" i="36"/>
  <c r="BA870" i="36"/>
  <c r="BB870" i="36"/>
  <c r="BC870" i="36"/>
  <c r="BD870" i="36"/>
  <c r="BE870" i="36"/>
  <c r="BF870" i="36"/>
  <c r="BG870" i="36"/>
  <c r="BH870" i="36"/>
  <c r="BA871" i="36"/>
  <c r="BB871" i="36"/>
  <c r="BC871" i="36"/>
  <c r="BD871" i="36"/>
  <c r="BE871" i="36"/>
  <c r="BF871" i="36"/>
  <c r="BG871" i="36"/>
  <c r="BH871" i="36"/>
  <c r="BA872" i="36"/>
  <c r="BB872" i="36"/>
  <c r="BC872" i="36"/>
  <c r="BD872" i="36"/>
  <c r="BE872" i="36"/>
  <c r="BF872" i="36"/>
  <c r="BG872" i="36"/>
  <c r="BH872" i="36"/>
  <c r="BA873" i="36"/>
  <c r="BB873" i="36"/>
  <c r="BC873" i="36"/>
  <c r="BD873" i="36"/>
  <c r="BE873" i="36"/>
  <c r="BF873" i="36"/>
  <c r="BG873" i="36"/>
  <c r="BH873" i="36"/>
  <c r="BA874" i="36"/>
  <c r="BB874" i="36"/>
  <c r="BC874" i="36"/>
  <c r="BD874" i="36"/>
  <c r="BE874" i="36"/>
  <c r="BF874" i="36"/>
  <c r="BG874" i="36"/>
  <c r="BH874" i="36"/>
  <c r="BA875" i="36"/>
  <c r="BB875" i="36"/>
  <c r="BC875" i="36"/>
  <c r="BD875" i="36"/>
  <c r="BE875" i="36"/>
  <c r="BF875" i="36"/>
  <c r="BG875" i="36"/>
  <c r="BH875" i="36"/>
  <c r="BA876" i="36"/>
  <c r="BB876" i="36"/>
  <c r="BC876" i="36"/>
  <c r="BD876" i="36"/>
  <c r="BE876" i="36"/>
  <c r="BF876" i="36"/>
  <c r="BG876" i="36"/>
  <c r="BH876" i="36"/>
  <c r="BA877" i="36"/>
  <c r="BB877" i="36"/>
  <c r="BC877" i="36"/>
  <c r="BD877" i="36"/>
  <c r="BE877" i="36"/>
  <c r="BF877" i="36"/>
  <c r="BG877" i="36"/>
  <c r="BH877" i="36"/>
  <c r="BA878" i="36"/>
  <c r="BB878" i="36"/>
  <c r="BC878" i="36"/>
  <c r="BD878" i="36"/>
  <c r="BE878" i="36"/>
  <c r="BF878" i="36"/>
  <c r="BG878" i="36"/>
  <c r="BH878" i="36"/>
  <c r="BA879" i="36"/>
  <c r="BB879" i="36"/>
  <c r="BC879" i="36"/>
  <c r="BD879" i="36"/>
  <c r="BE879" i="36"/>
  <c r="BF879" i="36"/>
  <c r="BG879" i="36"/>
  <c r="BH879" i="36"/>
  <c r="BA880" i="36"/>
  <c r="BB880" i="36"/>
  <c r="BC880" i="36"/>
  <c r="BD880" i="36"/>
  <c r="BE880" i="36"/>
  <c r="BF880" i="36"/>
  <c r="BG880" i="36"/>
  <c r="BH880" i="36"/>
  <c r="BA881" i="36"/>
  <c r="BB881" i="36"/>
  <c r="BC881" i="36"/>
  <c r="BD881" i="36"/>
  <c r="BE881" i="36"/>
  <c r="BF881" i="36"/>
  <c r="BG881" i="36"/>
  <c r="BH881" i="36"/>
  <c r="BA882" i="36"/>
  <c r="BB882" i="36"/>
  <c r="BC882" i="36"/>
  <c r="BD882" i="36"/>
  <c r="BE882" i="36"/>
  <c r="BF882" i="36"/>
  <c r="BG882" i="36"/>
  <c r="BH882" i="36"/>
  <c r="BA883" i="36"/>
  <c r="BB883" i="36"/>
  <c r="BC883" i="36"/>
  <c r="BD883" i="36"/>
  <c r="BE883" i="36"/>
  <c r="BF883" i="36"/>
  <c r="BG883" i="36"/>
  <c r="BH883" i="36"/>
  <c r="BA884" i="36"/>
  <c r="BB884" i="36"/>
  <c r="BC884" i="36"/>
  <c r="BD884" i="36"/>
  <c r="BE884" i="36"/>
  <c r="BF884" i="36"/>
  <c r="BG884" i="36"/>
  <c r="BH884" i="36"/>
  <c r="BA885" i="36"/>
  <c r="BB885" i="36"/>
  <c r="BC885" i="36"/>
  <c r="BD885" i="36"/>
  <c r="BE885" i="36"/>
  <c r="BF885" i="36"/>
  <c r="BG885" i="36"/>
  <c r="BH885" i="36"/>
  <c r="BA886" i="36"/>
  <c r="BB886" i="36"/>
  <c r="BC886" i="36"/>
  <c r="BD886" i="36"/>
  <c r="BE886" i="36"/>
  <c r="BF886" i="36"/>
  <c r="BG886" i="36"/>
  <c r="BH886" i="36"/>
  <c r="BA887" i="36"/>
  <c r="BB887" i="36"/>
  <c r="BC887" i="36"/>
  <c r="BD887" i="36"/>
  <c r="BE887" i="36"/>
  <c r="BF887" i="36"/>
  <c r="BG887" i="36"/>
  <c r="BH887" i="36"/>
  <c r="BA888" i="36"/>
  <c r="BB888" i="36"/>
  <c r="BC888" i="36"/>
  <c r="BD888" i="36"/>
  <c r="BE888" i="36"/>
  <c r="BF888" i="36"/>
  <c r="BG888" i="36"/>
  <c r="BH888" i="36"/>
  <c r="BA889" i="36"/>
  <c r="BB889" i="36"/>
  <c r="BC889" i="36"/>
  <c r="BD889" i="36"/>
  <c r="BE889" i="36"/>
  <c r="BF889" i="36"/>
  <c r="BG889" i="36"/>
  <c r="BH889" i="36"/>
  <c r="BA890" i="36"/>
  <c r="BB890" i="36"/>
  <c r="BC890" i="36"/>
  <c r="BD890" i="36"/>
  <c r="BE890" i="36"/>
  <c r="BF890" i="36"/>
  <c r="BG890" i="36"/>
  <c r="BH890" i="36"/>
  <c r="BA891" i="36"/>
  <c r="BB891" i="36"/>
  <c r="BC891" i="36"/>
  <c r="BD891" i="36"/>
  <c r="BE891" i="36"/>
  <c r="BF891" i="36"/>
  <c r="BG891" i="36"/>
  <c r="BH891" i="36"/>
  <c r="BA892" i="36"/>
  <c r="BB892" i="36"/>
  <c r="BC892" i="36"/>
  <c r="BD892" i="36"/>
  <c r="BE892" i="36"/>
  <c r="BF892" i="36"/>
  <c r="BG892" i="36"/>
  <c r="BH892" i="36"/>
  <c r="BA893" i="36"/>
  <c r="BB893" i="36"/>
  <c r="BC893" i="36"/>
  <c r="BD893" i="36"/>
  <c r="BE893" i="36"/>
  <c r="BF893" i="36"/>
  <c r="BG893" i="36"/>
  <c r="BH893" i="36"/>
  <c r="BA894" i="36"/>
  <c r="BB894" i="36"/>
  <c r="BC894" i="36"/>
  <c r="BD894" i="36"/>
  <c r="BE894" i="36"/>
  <c r="BF894" i="36"/>
  <c r="BG894" i="36"/>
  <c r="BH894" i="36"/>
  <c r="BA895" i="36"/>
  <c r="BB895" i="36"/>
  <c r="BC895" i="36"/>
  <c r="BD895" i="36"/>
  <c r="BE895" i="36"/>
  <c r="BF895" i="36"/>
  <c r="BG895" i="36"/>
  <c r="BH895" i="36"/>
  <c r="BA896" i="36"/>
  <c r="BB896" i="36"/>
  <c r="BC896" i="36"/>
  <c r="BD896" i="36"/>
  <c r="BE896" i="36"/>
  <c r="BF896" i="36"/>
  <c r="BG896" i="36"/>
  <c r="BH896" i="36"/>
  <c r="BA897" i="36"/>
  <c r="BB897" i="36"/>
  <c r="BC897" i="36"/>
  <c r="BD897" i="36"/>
  <c r="BE897" i="36"/>
  <c r="BF897" i="36"/>
  <c r="BG897" i="36"/>
  <c r="BH897" i="36"/>
  <c r="BA898" i="36"/>
  <c r="BB898" i="36"/>
  <c r="BC898" i="36"/>
  <c r="BD898" i="36"/>
  <c r="BE898" i="36"/>
  <c r="BF898" i="36"/>
  <c r="BG898" i="36"/>
  <c r="BH898" i="36"/>
  <c r="BA899" i="36"/>
  <c r="BB899" i="36"/>
  <c r="BC899" i="36"/>
  <c r="BD899" i="36"/>
  <c r="BE899" i="36"/>
  <c r="BF899" i="36"/>
  <c r="BG899" i="36"/>
  <c r="BH899" i="36"/>
  <c r="BA900" i="36"/>
  <c r="BB900" i="36"/>
  <c r="BC900" i="36"/>
  <c r="BD900" i="36"/>
  <c r="BE900" i="36"/>
  <c r="BF900" i="36"/>
  <c r="BG900" i="36"/>
  <c r="BH900" i="36"/>
  <c r="BA901" i="36"/>
  <c r="BB901" i="36"/>
  <c r="BC901" i="36"/>
  <c r="BD901" i="36"/>
  <c r="BE901" i="36"/>
  <c r="BF901" i="36"/>
  <c r="BG901" i="36"/>
  <c r="BH901" i="36"/>
  <c r="BA902" i="36"/>
  <c r="BB902" i="36"/>
  <c r="BC902" i="36"/>
  <c r="BD902" i="36"/>
  <c r="BE902" i="36"/>
  <c r="BF902" i="36"/>
  <c r="BG902" i="36"/>
  <c r="BH902" i="36"/>
  <c r="BA903" i="36"/>
  <c r="BB903" i="36"/>
  <c r="BC903" i="36"/>
  <c r="BD903" i="36"/>
  <c r="BE903" i="36"/>
  <c r="BF903" i="36"/>
  <c r="BG903" i="36"/>
  <c r="BH903" i="36"/>
  <c r="BA904" i="36"/>
  <c r="BB904" i="36"/>
  <c r="BC904" i="36"/>
  <c r="BD904" i="36"/>
  <c r="BE904" i="36"/>
  <c r="BF904" i="36"/>
  <c r="BG904" i="36"/>
  <c r="BH904" i="36"/>
  <c r="BA905" i="36"/>
  <c r="BB905" i="36"/>
  <c r="BC905" i="36"/>
  <c r="BD905" i="36"/>
  <c r="BE905" i="36"/>
  <c r="BF905" i="36"/>
  <c r="BG905" i="36"/>
  <c r="BH905" i="36"/>
  <c r="BA906" i="36"/>
  <c r="BB906" i="36"/>
  <c r="BC906" i="36"/>
  <c r="BD906" i="36"/>
  <c r="BE906" i="36"/>
  <c r="BF906" i="36"/>
  <c r="BG906" i="36"/>
  <c r="BH906" i="36"/>
  <c r="BA907" i="36"/>
  <c r="BB907" i="36"/>
  <c r="BC907" i="36"/>
  <c r="BD907" i="36"/>
  <c r="BE907" i="36"/>
  <c r="BF907" i="36"/>
  <c r="BG907" i="36"/>
  <c r="BH907" i="36"/>
  <c r="BA908" i="36"/>
  <c r="BB908" i="36"/>
  <c r="BC908" i="36"/>
  <c r="BD908" i="36"/>
  <c r="BE908" i="36"/>
  <c r="BF908" i="36"/>
  <c r="BG908" i="36"/>
  <c r="BH908" i="36"/>
  <c r="BA909" i="36"/>
  <c r="BB909" i="36"/>
  <c r="BC909" i="36"/>
  <c r="BD909" i="36"/>
  <c r="BE909" i="36"/>
  <c r="BF909" i="36"/>
  <c r="BG909" i="36"/>
  <c r="BH909" i="36"/>
  <c r="BA910" i="36"/>
  <c r="BB910" i="36"/>
  <c r="BC910" i="36"/>
  <c r="BD910" i="36"/>
  <c r="BE910" i="36"/>
  <c r="BF910" i="36"/>
  <c r="BG910" i="36"/>
  <c r="BH910" i="36"/>
  <c r="BA911" i="36"/>
  <c r="BB911" i="36"/>
  <c r="BC911" i="36"/>
  <c r="BD911" i="36"/>
  <c r="BE911" i="36"/>
  <c r="BF911" i="36"/>
  <c r="BG911" i="36"/>
  <c r="BH911" i="36"/>
  <c r="BA912" i="36"/>
  <c r="BB912" i="36"/>
  <c r="BC912" i="36"/>
  <c r="BD912" i="36"/>
  <c r="BE912" i="36"/>
  <c r="BF912" i="36"/>
  <c r="BG912" i="36"/>
  <c r="BH912" i="36"/>
  <c r="BA913" i="36"/>
  <c r="BB913" i="36"/>
  <c r="BC913" i="36"/>
  <c r="BD913" i="36"/>
  <c r="BE913" i="36"/>
  <c r="BF913" i="36"/>
  <c r="BG913" i="36"/>
  <c r="BH913" i="36"/>
  <c r="BA914" i="36"/>
  <c r="BB914" i="36"/>
  <c r="BC914" i="36"/>
  <c r="BD914" i="36"/>
  <c r="BE914" i="36"/>
  <c r="BF914" i="36"/>
  <c r="BG914" i="36"/>
  <c r="BH914" i="36"/>
  <c r="BA915" i="36"/>
  <c r="BB915" i="36"/>
  <c r="BC915" i="36"/>
  <c r="BD915" i="36"/>
  <c r="BE915" i="36"/>
  <c r="BF915" i="36"/>
  <c r="BG915" i="36"/>
  <c r="BH915" i="36"/>
  <c r="BA916" i="36"/>
  <c r="BB916" i="36"/>
  <c r="BC916" i="36"/>
  <c r="BD916" i="36"/>
  <c r="BE916" i="36"/>
  <c r="BF916" i="36"/>
  <c r="BG916" i="36"/>
  <c r="BH916" i="36"/>
  <c r="BA917" i="36"/>
  <c r="BB917" i="36"/>
  <c r="BC917" i="36"/>
  <c r="BD917" i="36"/>
  <c r="BE917" i="36"/>
  <c r="BF917" i="36"/>
  <c r="BG917" i="36"/>
  <c r="BH917" i="36"/>
  <c r="BA918" i="36"/>
  <c r="BB918" i="36"/>
  <c r="BC918" i="36"/>
  <c r="BD918" i="36"/>
  <c r="BE918" i="36"/>
  <c r="BF918" i="36"/>
  <c r="BG918" i="36"/>
  <c r="BH918" i="36"/>
  <c r="BA919" i="36"/>
  <c r="BB919" i="36"/>
  <c r="BC919" i="36"/>
  <c r="BD919" i="36"/>
  <c r="BE919" i="36"/>
  <c r="BF919" i="36"/>
  <c r="BG919" i="36"/>
  <c r="BH919" i="36"/>
  <c r="BA920" i="36"/>
  <c r="BB920" i="36"/>
  <c r="BC920" i="36"/>
  <c r="BD920" i="36"/>
  <c r="BE920" i="36"/>
  <c r="BF920" i="36"/>
  <c r="BG920" i="36"/>
  <c r="BH920" i="36"/>
  <c r="BA921" i="36"/>
  <c r="BB921" i="36"/>
  <c r="BC921" i="36"/>
  <c r="BD921" i="36"/>
  <c r="BE921" i="36"/>
  <c r="BF921" i="36"/>
  <c r="BG921" i="36"/>
  <c r="BH921" i="36"/>
  <c r="BA922" i="36"/>
  <c r="BB922" i="36"/>
  <c r="BC922" i="36"/>
  <c r="BD922" i="36"/>
  <c r="BE922" i="36"/>
  <c r="BF922" i="36"/>
  <c r="BG922" i="36"/>
  <c r="BH922" i="36"/>
  <c r="BA923" i="36"/>
  <c r="BB923" i="36"/>
  <c r="BC923" i="36"/>
  <c r="BD923" i="36"/>
  <c r="BE923" i="36"/>
  <c r="BF923" i="36"/>
  <c r="BG923" i="36"/>
  <c r="BH923" i="36"/>
  <c r="BA924" i="36"/>
  <c r="BB924" i="36"/>
  <c r="BC924" i="36"/>
  <c r="BD924" i="36"/>
  <c r="BE924" i="36"/>
  <c r="BF924" i="36"/>
  <c r="BG924" i="36"/>
  <c r="BH924" i="36"/>
  <c r="BA925" i="36"/>
  <c r="BB925" i="36"/>
  <c r="BC925" i="36"/>
  <c r="BD925" i="36"/>
  <c r="BE925" i="36"/>
  <c r="BF925" i="36"/>
  <c r="BG925" i="36"/>
  <c r="BH925" i="36"/>
  <c r="BA926" i="36"/>
  <c r="BB926" i="36"/>
  <c r="BC926" i="36"/>
  <c r="BD926" i="36"/>
  <c r="BE926" i="36"/>
  <c r="BF926" i="36"/>
  <c r="BG926" i="36"/>
  <c r="BH926" i="36"/>
  <c r="BA927" i="36"/>
  <c r="BB927" i="36"/>
  <c r="BC927" i="36"/>
  <c r="BD927" i="36"/>
  <c r="BE927" i="36"/>
  <c r="BF927" i="36"/>
  <c r="BG927" i="36"/>
  <c r="BH927" i="36"/>
  <c r="BA928" i="36"/>
  <c r="BB928" i="36"/>
  <c r="BC928" i="36"/>
  <c r="BD928" i="36"/>
  <c r="BE928" i="36"/>
  <c r="BF928" i="36"/>
  <c r="BG928" i="36"/>
  <c r="BH928" i="36"/>
  <c r="BA929" i="36"/>
  <c r="BB929" i="36"/>
  <c r="BC929" i="36"/>
  <c r="BD929" i="36"/>
  <c r="BE929" i="36"/>
  <c r="BF929" i="36"/>
  <c r="BG929" i="36"/>
  <c r="BH929" i="36"/>
  <c r="BA930" i="36"/>
  <c r="BB930" i="36"/>
  <c r="BC930" i="36"/>
  <c r="BD930" i="36"/>
  <c r="BE930" i="36"/>
  <c r="BF930" i="36"/>
  <c r="BG930" i="36"/>
  <c r="BH930" i="36"/>
  <c r="BA931" i="36"/>
  <c r="BB931" i="36"/>
  <c r="BC931" i="36"/>
  <c r="BD931" i="36"/>
  <c r="BE931" i="36"/>
  <c r="BF931" i="36"/>
  <c r="BG931" i="36"/>
  <c r="BH931" i="36"/>
  <c r="BA932" i="36"/>
  <c r="BB932" i="36"/>
  <c r="BC932" i="36"/>
  <c r="BD932" i="36"/>
  <c r="BE932" i="36"/>
  <c r="BF932" i="36"/>
  <c r="BG932" i="36"/>
  <c r="BH932" i="36"/>
  <c r="BA933" i="36"/>
  <c r="BB933" i="36"/>
  <c r="BC933" i="36"/>
  <c r="BD933" i="36"/>
  <c r="BE933" i="36"/>
  <c r="BF933" i="36"/>
  <c r="BG933" i="36"/>
  <c r="BH933" i="36"/>
  <c r="BA934" i="36"/>
  <c r="BB934" i="36"/>
  <c r="BC934" i="36"/>
  <c r="BD934" i="36"/>
  <c r="BE934" i="36"/>
  <c r="BF934" i="36"/>
  <c r="BG934" i="36"/>
  <c r="BH934" i="36"/>
  <c r="BA935" i="36"/>
  <c r="BB935" i="36"/>
  <c r="BC935" i="36"/>
  <c r="BD935" i="36"/>
  <c r="BE935" i="36"/>
  <c r="BF935" i="36"/>
  <c r="BG935" i="36"/>
  <c r="BH935" i="36"/>
  <c r="BA936" i="36"/>
  <c r="BB936" i="36"/>
  <c r="BC936" i="36"/>
  <c r="BD936" i="36"/>
  <c r="BE936" i="36"/>
  <c r="BF936" i="36"/>
  <c r="BG936" i="36"/>
  <c r="BH936" i="36"/>
  <c r="BA937" i="36"/>
  <c r="BB937" i="36"/>
  <c r="BC937" i="36"/>
  <c r="BD937" i="36"/>
  <c r="BE937" i="36"/>
  <c r="BF937" i="36"/>
  <c r="BG937" i="36"/>
  <c r="BH937" i="36"/>
  <c r="BA938" i="36"/>
  <c r="BB938" i="36"/>
  <c r="BC938" i="36"/>
  <c r="BD938" i="36"/>
  <c r="BE938" i="36"/>
  <c r="BF938" i="36"/>
  <c r="BG938" i="36"/>
  <c r="BH938" i="36"/>
  <c r="BA939" i="36"/>
  <c r="BB939" i="36"/>
  <c r="BC939" i="36"/>
  <c r="BD939" i="36"/>
  <c r="BE939" i="36"/>
  <c r="BF939" i="36"/>
  <c r="BG939" i="36"/>
  <c r="BH939" i="36"/>
  <c r="BA940" i="36"/>
  <c r="BB940" i="36"/>
  <c r="BC940" i="36"/>
  <c r="BD940" i="36"/>
  <c r="BE940" i="36"/>
  <c r="BF940" i="36"/>
  <c r="BG940" i="36"/>
  <c r="BH940" i="36"/>
  <c r="BA941" i="36"/>
  <c r="BB941" i="36"/>
  <c r="BC941" i="36"/>
  <c r="BD941" i="36"/>
  <c r="BE941" i="36"/>
  <c r="BF941" i="36"/>
  <c r="BG941" i="36"/>
  <c r="BH941" i="36"/>
  <c r="BA942" i="36"/>
  <c r="BB942" i="36"/>
  <c r="BC942" i="36"/>
  <c r="BD942" i="36"/>
  <c r="BE942" i="36"/>
  <c r="BF942" i="36"/>
  <c r="BG942" i="36"/>
  <c r="BH942" i="36"/>
  <c r="BA943" i="36"/>
  <c r="BB943" i="36"/>
  <c r="BC943" i="36"/>
  <c r="BD943" i="36"/>
  <c r="BE943" i="36"/>
  <c r="BF943" i="36"/>
  <c r="BG943" i="36"/>
  <c r="BH943" i="36"/>
  <c r="BA944" i="36"/>
  <c r="BB944" i="36"/>
  <c r="BC944" i="36"/>
  <c r="BD944" i="36"/>
  <c r="BE944" i="36"/>
  <c r="BF944" i="36"/>
  <c r="BG944" i="36"/>
  <c r="BH944" i="36"/>
  <c r="BA945" i="36"/>
  <c r="BB945" i="36"/>
  <c r="BC945" i="36"/>
  <c r="BD945" i="36"/>
  <c r="BE945" i="36"/>
  <c r="BF945" i="36"/>
  <c r="BG945" i="36"/>
  <c r="BH945" i="36"/>
  <c r="BA946" i="36"/>
  <c r="BB946" i="36"/>
  <c r="BC946" i="36"/>
  <c r="BD946" i="36"/>
  <c r="BE946" i="36"/>
  <c r="BF946" i="36"/>
  <c r="BG946" i="36"/>
  <c r="BH946" i="36"/>
  <c r="BA947" i="36"/>
  <c r="BB947" i="36"/>
  <c r="BC947" i="36"/>
  <c r="BD947" i="36"/>
  <c r="BE947" i="36"/>
  <c r="BF947" i="36"/>
  <c r="BG947" i="36"/>
  <c r="BH947" i="36"/>
  <c r="BA948" i="36"/>
  <c r="BB948" i="36"/>
  <c r="BC948" i="36"/>
  <c r="BD948" i="36"/>
  <c r="BE948" i="36"/>
  <c r="BF948" i="36"/>
  <c r="BG948" i="36"/>
  <c r="BH948" i="36"/>
  <c r="BA949" i="36"/>
  <c r="BB949" i="36"/>
  <c r="BC949" i="36"/>
  <c r="BD949" i="36"/>
  <c r="BE949" i="36"/>
  <c r="BF949" i="36"/>
  <c r="BG949" i="36"/>
  <c r="BH949" i="36"/>
  <c r="BA950" i="36"/>
  <c r="BB950" i="36"/>
  <c r="BC950" i="36"/>
  <c r="BD950" i="36"/>
  <c r="BE950" i="36"/>
  <c r="BF950" i="36"/>
  <c r="BG950" i="36"/>
  <c r="BH950" i="36"/>
  <c r="BA951" i="36"/>
  <c r="BB951" i="36"/>
  <c r="BC951" i="36"/>
  <c r="BD951" i="36"/>
  <c r="BE951" i="36"/>
  <c r="BF951" i="36"/>
  <c r="BG951" i="36"/>
  <c r="BH951" i="36"/>
  <c r="BA952" i="36"/>
  <c r="BB952" i="36"/>
  <c r="BC952" i="36"/>
  <c r="BD952" i="36"/>
  <c r="BE952" i="36"/>
  <c r="BF952" i="36"/>
  <c r="BG952" i="36"/>
  <c r="BH952" i="36"/>
  <c r="BA953" i="36"/>
  <c r="BB953" i="36"/>
  <c r="BC953" i="36"/>
  <c r="BD953" i="36"/>
  <c r="BE953" i="36"/>
  <c r="BF953" i="36"/>
  <c r="BG953" i="36"/>
  <c r="BH953" i="36"/>
  <c r="BA954" i="36"/>
  <c r="BB954" i="36"/>
  <c r="BC954" i="36"/>
  <c r="BD954" i="36"/>
  <c r="BE954" i="36"/>
  <c r="BF954" i="36"/>
  <c r="BG954" i="36"/>
  <c r="BH954" i="36"/>
  <c r="BA955" i="36"/>
  <c r="BB955" i="36"/>
  <c r="BC955" i="36"/>
  <c r="BD955" i="36"/>
  <c r="BE955" i="36"/>
  <c r="BF955" i="36"/>
  <c r="BG955" i="36"/>
  <c r="BH955" i="36"/>
  <c r="BA956" i="36"/>
  <c r="BB956" i="36"/>
  <c r="BC956" i="36"/>
  <c r="BD956" i="36"/>
  <c r="BE956" i="36"/>
  <c r="BF956" i="36"/>
  <c r="BG956" i="36"/>
  <c r="BH956" i="36"/>
  <c r="BA957" i="36"/>
  <c r="BB957" i="36"/>
  <c r="BC957" i="36"/>
  <c r="BD957" i="36"/>
  <c r="BE957" i="36"/>
  <c r="BF957" i="36"/>
  <c r="BG957" i="36"/>
  <c r="BH957" i="36"/>
  <c r="BA958" i="36"/>
  <c r="BB958" i="36"/>
  <c r="BC958" i="36"/>
  <c r="BD958" i="36"/>
  <c r="BE958" i="36"/>
  <c r="BF958" i="36"/>
  <c r="BG958" i="36"/>
  <c r="BH958" i="36"/>
  <c r="BA959" i="36"/>
  <c r="BB959" i="36"/>
  <c r="BC959" i="36"/>
  <c r="BD959" i="36"/>
  <c r="BE959" i="36"/>
  <c r="BF959" i="36"/>
  <c r="BG959" i="36"/>
  <c r="BH959" i="36"/>
  <c r="BA960" i="36"/>
  <c r="BB960" i="36"/>
  <c r="BC960" i="36"/>
  <c r="BD960" i="36"/>
  <c r="BE960" i="36"/>
  <c r="BF960" i="36"/>
  <c r="BG960" i="36"/>
  <c r="BH960" i="36"/>
  <c r="BA961" i="36"/>
  <c r="BB961" i="36"/>
  <c r="BC961" i="36"/>
  <c r="BD961" i="36"/>
  <c r="BE961" i="36"/>
  <c r="BF961" i="36"/>
  <c r="BG961" i="36"/>
  <c r="BH961" i="36"/>
  <c r="BA962" i="36"/>
  <c r="BB962" i="36"/>
  <c r="BC962" i="36"/>
  <c r="BD962" i="36"/>
  <c r="BE962" i="36"/>
  <c r="BF962" i="36"/>
  <c r="BG962" i="36"/>
  <c r="BH962" i="36"/>
  <c r="BA963" i="36"/>
  <c r="BB963" i="36"/>
  <c r="BC963" i="36"/>
  <c r="BD963" i="36"/>
  <c r="BE963" i="36"/>
  <c r="BF963" i="36"/>
  <c r="BG963" i="36"/>
  <c r="BH963" i="36"/>
  <c r="BA964" i="36"/>
  <c r="BB964" i="36"/>
  <c r="BC964" i="36"/>
  <c r="BD964" i="36"/>
  <c r="BE964" i="36"/>
  <c r="BF964" i="36"/>
  <c r="BG964" i="36"/>
  <c r="BH964" i="36"/>
  <c r="BA965" i="36"/>
  <c r="BB965" i="36"/>
  <c r="BC965" i="36"/>
  <c r="BD965" i="36"/>
  <c r="BE965" i="36"/>
  <c r="BF965" i="36"/>
  <c r="BG965" i="36"/>
  <c r="BH965" i="36"/>
  <c r="BA966" i="36"/>
  <c r="BB966" i="36"/>
  <c r="BC966" i="36"/>
  <c r="BD966" i="36"/>
  <c r="BE966" i="36"/>
  <c r="BF966" i="36"/>
  <c r="BG966" i="36"/>
  <c r="BH966" i="36"/>
  <c r="BA967" i="36"/>
  <c r="BB967" i="36"/>
  <c r="BC967" i="36"/>
  <c r="BD967" i="36"/>
  <c r="BE967" i="36"/>
  <c r="BF967" i="36"/>
  <c r="BG967" i="36"/>
  <c r="BH967" i="36"/>
  <c r="BA968" i="36"/>
  <c r="BB968" i="36"/>
  <c r="BC968" i="36"/>
  <c r="BD968" i="36"/>
  <c r="BE968" i="36"/>
  <c r="BF968" i="36"/>
  <c r="BG968" i="36"/>
  <c r="BH968" i="36"/>
  <c r="BA969" i="36"/>
  <c r="BB969" i="36"/>
  <c r="BC969" i="36"/>
  <c r="BD969" i="36"/>
  <c r="BE969" i="36"/>
  <c r="BF969" i="36"/>
  <c r="BG969" i="36"/>
  <c r="BH969" i="36"/>
  <c r="BA970" i="36"/>
  <c r="BB970" i="36"/>
  <c r="BC970" i="36"/>
  <c r="BD970" i="36"/>
  <c r="BE970" i="36"/>
  <c r="BF970" i="36"/>
  <c r="BG970" i="36"/>
  <c r="BH970" i="36"/>
  <c r="BA971" i="36"/>
  <c r="BB971" i="36"/>
  <c r="BC971" i="36"/>
  <c r="BD971" i="36"/>
  <c r="BE971" i="36"/>
  <c r="BF971" i="36"/>
  <c r="BG971" i="36"/>
  <c r="BH971" i="36"/>
  <c r="BA972" i="36"/>
  <c r="BB972" i="36"/>
  <c r="BC972" i="36"/>
  <c r="BD972" i="36"/>
  <c r="BE972" i="36"/>
  <c r="BF972" i="36"/>
  <c r="BG972" i="36"/>
  <c r="BH972" i="36"/>
  <c r="BA973" i="36"/>
  <c r="BB973" i="36"/>
  <c r="BC973" i="36"/>
  <c r="BD973" i="36"/>
  <c r="BE973" i="36"/>
  <c r="BF973" i="36"/>
  <c r="BG973" i="36"/>
  <c r="BH973" i="36"/>
  <c r="BA974" i="36"/>
  <c r="BB974" i="36"/>
  <c r="BC974" i="36"/>
  <c r="BD974" i="36"/>
  <c r="BE974" i="36"/>
  <c r="BF974" i="36"/>
  <c r="BG974" i="36"/>
  <c r="BH974" i="36"/>
  <c r="BA975" i="36"/>
  <c r="BB975" i="36"/>
  <c r="BC975" i="36"/>
  <c r="BD975" i="36"/>
  <c r="BE975" i="36"/>
  <c r="BF975" i="36"/>
  <c r="BG975" i="36"/>
  <c r="BH975" i="36"/>
  <c r="BA976" i="36"/>
  <c r="BB976" i="36"/>
  <c r="BC976" i="36"/>
  <c r="BD976" i="36"/>
  <c r="BE976" i="36"/>
  <c r="BF976" i="36"/>
  <c r="BG976" i="36"/>
  <c r="BH976" i="36"/>
  <c r="BA977" i="36"/>
  <c r="BB977" i="36"/>
  <c r="BC977" i="36"/>
  <c r="BD977" i="36"/>
  <c r="BE977" i="36"/>
  <c r="BF977" i="36"/>
  <c r="BG977" i="36"/>
  <c r="BH977" i="36"/>
  <c r="BA978" i="36"/>
  <c r="BB978" i="36"/>
  <c r="BC978" i="36"/>
  <c r="BD978" i="36"/>
  <c r="BE978" i="36"/>
  <c r="BF978" i="36"/>
  <c r="BG978" i="36"/>
  <c r="BH978" i="36"/>
  <c r="BA979" i="36"/>
  <c r="BB979" i="36"/>
  <c r="BC979" i="36"/>
  <c r="BD979" i="36"/>
  <c r="BE979" i="36"/>
  <c r="BF979" i="36"/>
  <c r="BG979" i="36"/>
  <c r="BH979" i="36"/>
  <c r="BA980" i="36"/>
  <c r="BB980" i="36"/>
  <c r="BC980" i="36"/>
  <c r="BD980" i="36"/>
  <c r="BE980" i="36"/>
  <c r="BF980" i="36"/>
  <c r="BG980" i="36"/>
  <c r="BH980" i="36"/>
  <c r="BA981" i="36"/>
  <c r="BB981" i="36"/>
  <c r="BC981" i="36"/>
  <c r="BD981" i="36"/>
  <c r="BE981" i="36"/>
  <c r="BF981" i="36"/>
  <c r="BG981" i="36"/>
  <c r="BH981" i="36"/>
  <c r="BA982" i="36"/>
  <c r="BB982" i="36"/>
  <c r="BC982" i="36"/>
  <c r="BD982" i="36"/>
  <c r="BE982" i="36"/>
  <c r="BF982" i="36"/>
  <c r="BG982" i="36"/>
  <c r="BH982" i="36"/>
  <c r="BA983" i="36"/>
  <c r="BB983" i="36"/>
  <c r="BC983" i="36"/>
  <c r="BD983" i="36"/>
  <c r="BE983" i="36"/>
  <c r="BF983" i="36"/>
  <c r="BG983" i="36"/>
  <c r="BH983" i="36"/>
  <c r="BA984" i="36"/>
  <c r="BB984" i="36"/>
  <c r="BC984" i="36"/>
  <c r="BD984" i="36"/>
  <c r="BE984" i="36"/>
  <c r="BF984" i="36"/>
  <c r="BG984" i="36"/>
  <c r="BH984" i="36"/>
  <c r="BA985" i="36"/>
  <c r="BB985" i="36"/>
  <c r="BC985" i="36"/>
  <c r="BD985" i="36"/>
  <c r="BE985" i="36"/>
  <c r="BF985" i="36"/>
  <c r="BG985" i="36"/>
  <c r="BH985" i="36"/>
  <c r="BA986" i="36"/>
  <c r="BB986" i="36"/>
  <c r="BC986" i="36"/>
  <c r="BD986" i="36"/>
  <c r="BE986" i="36"/>
  <c r="BF986" i="36"/>
  <c r="BG986" i="36"/>
  <c r="BH986" i="36"/>
  <c r="BA987" i="36"/>
  <c r="BB987" i="36"/>
  <c r="BC987" i="36"/>
  <c r="BD987" i="36"/>
  <c r="BE987" i="36"/>
  <c r="BF987" i="36"/>
  <c r="BG987" i="36"/>
  <c r="BH987" i="36"/>
  <c r="BA988" i="36"/>
  <c r="BB988" i="36"/>
  <c r="BC988" i="36"/>
  <c r="BD988" i="36"/>
  <c r="BE988" i="36"/>
  <c r="BF988" i="36"/>
  <c r="BG988" i="36"/>
  <c r="BH988" i="36"/>
  <c r="BA989" i="36"/>
  <c r="BB989" i="36"/>
  <c r="BC989" i="36"/>
  <c r="BD989" i="36"/>
  <c r="BE989" i="36"/>
  <c r="BF989" i="36"/>
  <c r="BG989" i="36"/>
  <c r="BH989" i="36"/>
  <c r="BA990" i="36"/>
  <c r="BB990" i="36"/>
  <c r="BC990" i="36"/>
  <c r="BD990" i="36"/>
  <c r="BE990" i="36"/>
  <c r="BF990" i="36"/>
  <c r="BG990" i="36"/>
  <c r="BH990" i="36"/>
  <c r="BA991" i="36"/>
  <c r="BB991" i="36"/>
  <c r="BC991" i="36"/>
  <c r="BD991" i="36"/>
  <c r="BE991" i="36"/>
  <c r="BF991" i="36"/>
  <c r="BG991" i="36"/>
  <c r="BH991" i="36"/>
  <c r="BA992" i="36"/>
  <c r="BB992" i="36"/>
  <c r="BC992" i="36"/>
  <c r="BD992" i="36"/>
  <c r="BE992" i="36"/>
  <c r="BF992" i="36"/>
  <c r="BG992" i="36"/>
  <c r="BH992" i="36"/>
  <c r="BA993" i="36"/>
  <c r="BB993" i="36"/>
  <c r="BC993" i="36"/>
  <c r="BD993" i="36"/>
  <c r="BE993" i="36"/>
  <c r="BF993" i="36"/>
  <c r="BG993" i="36"/>
  <c r="BH993" i="36"/>
  <c r="BA994" i="36"/>
  <c r="BB994" i="36"/>
  <c r="BC994" i="36"/>
  <c r="BD994" i="36"/>
  <c r="BE994" i="36"/>
  <c r="BF994" i="36"/>
  <c r="BG994" i="36"/>
  <c r="BH994" i="36"/>
  <c r="BA995" i="36"/>
  <c r="BB995" i="36"/>
  <c r="BC995" i="36"/>
  <c r="BD995" i="36"/>
  <c r="BE995" i="36"/>
  <c r="BF995" i="36"/>
  <c r="BG995" i="36"/>
  <c r="BH995" i="36"/>
  <c r="BA996" i="36"/>
  <c r="BB996" i="36"/>
  <c r="BC996" i="36"/>
  <c r="BD996" i="36"/>
  <c r="BE996" i="36"/>
  <c r="BF996" i="36"/>
  <c r="BG996" i="36"/>
  <c r="BH996" i="36"/>
  <c r="BA997" i="36"/>
  <c r="BB997" i="36"/>
  <c r="BC997" i="36"/>
  <c r="BD997" i="36"/>
  <c r="BE997" i="36"/>
  <c r="BF997" i="36"/>
  <c r="BG997" i="36"/>
  <c r="BH997" i="36"/>
  <c r="BA998" i="36"/>
  <c r="BB998" i="36"/>
  <c r="BC998" i="36"/>
  <c r="BD998" i="36"/>
  <c r="BE998" i="36"/>
  <c r="BF998" i="36"/>
  <c r="BG998" i="36"/>
  <c r="BH998" i="36"/>
  <c r="BA999" i="36"/>
  <c r="BB999" i="36"/>
  <c r="BC999" i="36"/>
  <c r="BD999" i="36"/>
  <c r="BE999" i="36"/>
  <c r="BF999" i="36"/>
  <c r="BG999" i="36"/>
  <c r="BH999" i="36"/>
  <c r="BA1000" i="36"/>
  <c r="BB1000" i="36"/>
  <c r="BC1000" i="36"/>
  <c r="BD1000" i="36"/>
  <c r="BE1000" i="36"/>
  <c r="BF1000" i="36"/>
  <c r="BG1000" i="36"/>
  <c r="BH1000" i="36"/>
  <c r="BA1001" i="36"/>
  <c r="BB1001" i="36"/>
  <c r="BC1001" i="36"/>
  <c r="BD1001" i="36"/>
  <c r="BE1001" i="36"/>
  <c r="BF1001" i="36"/>
  <c r="BG1001" i="36"/>
  <c r="BH1001" i="36"/>
  <c r="BA1002" i="36"/>
  <c r="BB1002" i="36"/>
  <c r="BC1002" i="36"/>
  <c r="BD1002" i="36"/>
  <c r="BE1002" i="36"/>
  <c r="BF1002" i="36"/>
  <c r="BG1002" i="36"/>
  <c r="BH1002" i="36"/>
  <c r="BA1003" i="36"/>
  <c r="BB1003" i="36"/>
  <c r="BC1003" i="36"/>
  <c r="BD1003" i="36"/>
  <c r="BE1003" i="36"/>
  <c r="BF1003" i="36"/>
  <c r="BG1003" i="36"/>
  <c r="BH1003" i="36"/>
  <c r="BA1004" i="36"/>
  <c r="BB1004" i="36"/>
  <c r="BC1004" i="36"/>
  <c r="BD1004" i="36"/>
  <c r="BE1004" i="36"/>
  <c r="BF1004" i="36"/>
  <c r="BG1004" i="36"/>
  <c r="BH1004" i="36"/>
  <c r="BA1005" i="36"/>
  <c r="BB1005" i="36"/>
  <c r="BC1005" i="36"/>
  <c r="BD1005" i="36"/>
  <c r="BE1005" i="36"/>
  <c r="BF1005" i="36"/>
  <c r="BG1005" i="36"/>
  <c r="BH1005" i="36"/>
  <c r="BA1006" i="36"/>
  <c r="BB1006" i="36"/>
  <c r="BC1006" i="36"/>
  <c r="BD1006" i="36"/>
  <c r="BE1006" i="36"/>
  <c r="BF1006" i="36"/>
  <c r="BG1006" i="36"/>
  <c r="BH1006" i="36"/>
  <c r="BA1007" i="36"/>
  <c r="BB1007" i="36"/>
  <c r="BC1007" i="36"/>
  <c r="BD1007" i="36"/>
  <c r="BE1007" i="36"/>
  <c r="BF1007" i="36"/>
  <c r="BG1007" i="36"/>
  <c r="BH1007" i="36"/>
  <c r="BA1008" i="36"/>
  <c r="BB1008" i="36"/>
  <c r="BC1008" i="36"/>
  <c r="BD1008" i="36"/>
  <c r="BE1008" i="36"/>
  <c r="BF1008" i="36"/>
  <c r="BG1008" i="36"/>
  <c r="BH1008" i="36"/>
  <c r="BA1009" i="36"/>
  <c r="BB1009" i="36"/>
  <c r="BC1009" i="36"/>
  <c r="BD1009" i="36"/>
  <c r="BE1009" i="36"/>
  <c r="BF1009" i="36"/>
  <c r="BG1009" i="36"/>
  <c r="BH1009" i="36"/>
  <c r="BA1010" i="36"/>
  <c r="BB1010" i="36"/>
  <c r="BC1010" i="36"/>
  <c r="BD1010" i="36"/>
  <c r="BE1010" i="36"/>
  <c r="BF1010" i="36"/>
  <c r="BG1010" i="36"/>
  <c r="BH1010" i="36"/>
  <c r="BA1011" i="36"/>
  <c r="BB1011" i="36"/>
  <c r="BC1011" i="36"/>
  <c r="BD1011" i="36"/>
  <c r="BE1011" i="36"/>
  <c r="BF1011" i="36"/>
  <c r="BG1011" i="36"/>
  <c r="BH1011" i="36"/>
  <c r="BA1012" i="36"/>
  <c r="BB1012" i="36"/>
  <c r="BC1012" i="36"/>
  <c r="BD1012" i="36"/>
  <c r="BE1012" i="36"/>
  <c r="BF1012" i="36"/>
  <c r="BG1012" i="36"/>
  <c r="BH1012" i="36"/>
  <c r="BA1013" i="36"/>
  <c r="BB1013" i="36"/>
  <c r="BC1013" i="36"/>
  <c r="BD1013" i="36"/>
  <c r="BE1013" i="36"/>
  <c r="BF1013" i="36"/>
  <c r="BG1013" i="36"/>
  <c r="BH1013" i="36"/>
  <c r="BA1014" i="36"/>
  <c r="BB1014" i="36"/>
  <c r="BC1014" i="36"/>
  <c r="BD1014" i="36"/>
  <c r="BE1014" i="36"/>
  <c r="BF1014" i="36"/>
  <c r="BG1014" i="36"/>
  <c r="BH1014" i="36"/>
  <c r="BA1015" i="36"/>
  <c r="BB1015" i="36"/>
  <c r="BC1015" i="36"/>
  <c r="BD1015" i="36"/>
  <c r="BE1015" i="36"/>
  <c r="BF1015" i="36"/>
  <c r="BG1015" i="36"/>
  <c r="BH1015" i="36"/>
  <c r="BA1016" i="36"/>
  <c r="BB1016" i="36"/>
  <c r="BC1016" i="36"/>
  <c r="BD1016" i="36"/>
  <c r="BE1016" i="36"/>
  <c r="BF1016" i="36"/>
  <c r="BG1016" i="36"/>
  <c r="BH1016" i="36"/>
  <c r="BA1017" i="36"/>
  <c r="BB1017" i="36"/>
  <c r="BC1017" i="36"/>
  <c r="BD1017" i="36"/>
  <c r="BE1017" i="36"/>
  <c r="BF1017" i="36"/>
  <c r="BG1017" i="36"/>
  <c r="BH1017" i="36"/>
  <c r="BA1018" i="36"/>
  <c r="BB1018" i="36"/>
  <c r="BC1018" i="36"/>
  <c r="BD1018" i="36"/>
  <c r="BE1018" i="36"/>
  <c r="BF1018" i="36"/>
  <c r="BG1018" i="36"/>
  <c r="BH1018" i="36"/>
  <c r="BA1019" i="36"/>
  <c r="BB1019" i="36"/>
  <c r="BC1019" i="36"/>
  <c r="BD1019" i="36"/>
  <c r="BE1019" i="36"/>
  <c r="BF1019" i="36"/>
  <c r="BG1019" i="36"/>
  <c r="BH1019" i="36"/>
  <c r="BA1020" i="36"/>
  <c r="BB1020" i="36"/>
  <c r="BC1020" i="36"/>
  <c r="BD1020" i="36"/>
  <c r="BE1020" i="36"/>
  <c r="BF1020" i="36"/>
  <c r="BG1020" i="36"/>
  <c r="BH1020" i="36"/>
  <c r="BA1021" i="36"/>
  <c r="BB1021" i="36"/>
  <c r="BC1021" i="36"/>
  <c r="BD1021" i="36"/>
  <c r="BE1021" i="36"/>
  <c r="BF1021" i="36"/>
  <c r="BG1021" i="36"/>
  <c r="BH1021" i="36"/>
  <c r="BA1022" i="36"/>
  <c r="BB1022" i="36"/>
  <c r="BC1022" i="36"/>
  <c r="BD1022" i="36"/>
  <c r="BE1022" i="36"/>
  <c r="BF1022" i="36"/>
  <c r="BG1022" i="36"/>
  <c r="BH1022" i="36"/>
  <c r="BA1023" i="36"/>
  <c r="BB1023" i="36"/>
  <c r="BC1023" i="36"/>
  <c r="BD1023" i="36"/>
  <c r="BE1023" i="36"/>
  <c r="BF1023" i="36"/>
  <c r="BG1023" i="36"/>
  <c r="BH1023" i="36"/>
  <c r="BA1024" i="36"/>
  <c r="BB1024" i="36"/>
  <c r="BC1024" i="36"/>
  <c r="BD1024" i="36"/>
  <c r="BE1024" i="36"/>
  <c r="BF1024" i="36"/>
  <c r="BG1024" i="36"/>
  <c r="BH1024" i="36"/>
  <c r="BA1025" i="36"/>
  <c r="BB1025" i="36"/>
  <c r="BC1025" i="36"/>
  <c r="BD1025" i="36"/>
  <c r="BE1025" i="36"/>
  <c r="BF1025" i="36"/>
  <c r="BG1025" i="36"/>
  <c r="BH1025" i="36"/>
  <c r="BA1026" i="36"/>
  <c r="BB1026" i="36"/>
  <c r="BC1026" i="36"/>
  <c r="BD1026" i="36"/>
  <c r="BE1026" i="36"/>
  <c r="BF1026" i="36"/>
  <c r="BG1026" i="36"/>
  <c r="BH1026" i="36"/>
  <c r="BA1027" i="36"/>
  <c r="BB1027" i="36"/>
  <c r="BC1027" i="36"/>
  <c r="BD1027" i="36"/>
  <c r="BE1027" i="36"/>
  <c r="BF1027" i="36"/>
  <c r="BG1027" i="36"/>
  <c r="BH1027" i="36"/>
  <c r="BA1028" i="36"/>
  <c r="BB1028" i="36"/>
  <c r="BC1028" i="36"/>
  <c r="BD1028" i="36"/>
  <c r="BE1028" i="36"/>
  <c r="BF1028" i="36"/>
  <c r="BG1028" i="36"/>
  <c r="BH1028" i="36"/>
  <c r="BA1029" i="36"/>
  <c r="BB1029" i="36"/>
  <c r="BC1029" i="36"/>
  <c r="BD1029" i="36"/>
  <c r="BE1029" i="36"/>
  <c r="BF1029" i="36"/>
  <c r="BG1029" i="36"/>
  <c r="BH1029" i="36"/>
  <c r="BA1030" i="36"/>
  <c r="BB1030" i="36"/>
  <c r="BC1030" i="36"/>
  <c r="BD1030" i="36"/>
  <c r="BE1030" i="36"/>
  <c r="BF1030" i="36"/>
  <c r="BG1030" i="36"/>
  <c r="BH1030" i="36"/>
  <c r="BA1031" i="36"/>
  <c r="BB1031" i="36"/>
  <c r="BC1031" i="36"/>
  <c r="BD1031" i="36"/>
  <c r="BE1031" i="36"/>
  <c r="BF1031" i="36"/>
  <c r="BG1031" i="36"/>
  <c r="BH1031" i="36"/>
  <c r="BA1032" i="36"/>
  <c r="BB1032" i="36"/>
  <c r="BC1032" i="36"/>
  <c r="BD1032" i="36"/>
  <c r="BE1032" i="36"/>
  <c r="BF1032" i="36"/>
  <c r="BG1032" i="36"/>
  <c r="BH1032" i="36"/>
  <c r="BA1033" i="36"/>
  <c r="BB1033" i="36"/>
  <c r="BC1033" i="36"/>
  <c r="BD1033" i="36"/>
  <c r="BE1033" i="36"/>
  <c r="BF1033" i="36"/>
  <c r="BG1033" i="36"/>
  <c r="BH1033" i="36"/>
  <c r="BA1034" i="36"/>
  <c r="BB1034" i="36"/>
  <c r="BC1034" i="36"/>
  <c r="BD1034" i="36"/>
  <c r="BE1034" i="36"/>
  <c r="BF1034" i="36"/>
  <c r="BG1034" i="36"/>
  <c r="BH1034" i="36"/>
  <c r="BA1035" i="36"/>
  <c r="BB1035" i="36"/>
  <c r="BC1035" i="36"/>
  <c r="BD1035" i="36"/>
  <c r="BE1035" i="36"/>
  <c r="BF1035" i="36"/>
  <c r="BG1035" i="36"/>
  <c r="BH1035" i="36"/>
  <c r="BA1036" i="36"/>
  <c r="BB1036" i="36"/>
  <c r="BC1036" i="36"/>
  <c r="BD1036" i="36"/>
  <c r="BE1036" i="36"/>
  <c r="BF1036" i="36"/>
  <c r="BG1036" i="36"/>
  <c r="BH1036" i="36"/>
  <c r="BA1037" i="36"/>
  <c r="BB1037" i="36"/>
  <c r="BC1037" i="36"/>
  <c r="BD1037" i="36"/>
  <c r="BE1037" i="36"/>
  <c r="BF1037" i="36"/>
  <c r="BG1037" i="36"/>
  <c r="BH1037" i="36"/>
  <c r="BA1038" i="36"/>
  <c r="BB1038" i="36"/>
  <c r="BC1038" i="36"/>
  <c r="BD1038" i="36"/>
  <c r="BE1038" i="36"/>
  <c r="BF1038" i="36"/>
  <c r="BG1038" i="36"/>
  <c r="BH1038" i="36"/>
  <c r="BA1039" i="36"/>
  <c r="BB1039" i="36"/>
  <c r="BC1039" i="36"/>
  <c r="BD1039" i="36"/>
  <c r="BE1039" i="36"/>
  <c r="BF1039" i="36"/>
  <c r="BG1039" i="36"/>
  <c r="BH1039" i="36"/>
  <c r="BA1040" i="36"/>
  <c r="BB1040" i="36"/>
  <c r="BC1040" i="36"/>
  <c r="BD1040" i="36"/>
  <c r="BE1040" i="36"/>
  <c r="BF1040" i="36"/>
  <c r="BG1040" i="36"/>
  <c r="BH1040" i="36"/>
  <c r="BA1041" i="36"/>
  <c r="BB1041" i="36"/>
  <c r="BC1041" i="36"/>
  <c r="BD1041" i="36"/>
  <c r="BE1041" i="36"/>
  <c r="BF1041" i="36"/>
  <c r="BG1041" i="36"/>
  <c r="BH1041" i="36"/>
  <c r="BA1042" i="36"/>
  <c r="BB1042" i="36"/>
  <c r="BC1042" i="36"/>
  <c r="BD1042" i="36"/>
  <c r="BE1042" i="36"/>
  <c r="BF1042" i="36"/>
  <c r="BG1042" i="36"/>
  <c r="BH1042" i="36"/>
  <c r="BA1043" i="36"/>
  <c r="BB1043" i="36"/>
  <c r="BC1043" i="36"/>
  <c r="BD1043" i="36"/>
  <c r="BE1043" i="36"/>
  <c r="BF1043" i="36"/>
  <c r="BG1043" i="36"/>
  <c r="BH1043" i="36"/>
  <c r="BA1044" i="36"/>
  <c r="BB1044" i="36"/>
  <c r="BC1044" i="36"/>
  <c r="BD1044" i="36"/>
  <c r="BE1044" i="36"/>
  <c r="BF1044" i="36"/>
  <c r="BG1044" i="36"/>
  <c r="BH1044" i="36"/>
  <c r="BA1045" i="36"/>
  <c r="BB1045" i="36"/>
  <c r="BC1045" i="36"/>
  <c r="BD1045" i="36"/>
  <c r="BE1045" i="36"/>
  <c r="BF1045" i="36"/>
  <c r="BG1045" i="36"/>
  <c r="BH1045" i="36"/>
  <c r="BA1046" i="36"/>
  <c r="BB1046" i="36"/>
  <c r="BC1046" i="36"/>
  <c r="BD1046" i="36"/>
  <c r="BE1046" i="36"/>
  <c r="BF1046" i="36"/>
  <c r="BG1046" i="36"/>
  <c r="BH1046" i="36"/>
  <c r="BA1047" i="36"/>
  <c r="BB1047" i="36"/>
  <c r="BC1047" i="36"/>
  <c r="BD1047" i="36"/>
  <c r="BE1047" i="36"/>
  <c r="BF1047" i="36"/>
  <c r="BG1047" i="36"/>
  <c r="BH1047" i="36"/>
  <c r="BA1048" i="36"/>
  <c r="BB1048" i="36"/>
  <c r="BC1048" i="36"/>
  <c r="BD1048" i="36"/>
  <c r="BE1048" i="36"/>
  <c r="BF1048" i="36"/>
  <c r="BG1048" i="36"/>
  <c r="BH1048" i="36"/>
  <c r="BA1049" i="36"/>
  <c r="BB1049" i="36"/>
  <c r="BC1049" i="36"/>
  <c r="BD1049" i="36"/>
  <c r="BE1049" i="36"/>
  <c r="BF1049" i="36"/>
  <c r="BG1049" i="36"/>
  <c r="BH1049" i="36"/>
  <c r="BA1050" i="36"/>
  <c r="BB1050" i="36"/>
  <c r="BC1050" i="36"/>
  <c r="BD1050" i="36"/>
  <c r="BE1050" i="36"/>
  <c r="BF1050" i="36"/>
  <c r="BG1050" i="36"/>
  <c r="BH1050" i="36"/>
  <c r="BA1051" i="36"/>
  <c r="BB1051" i="36"/>
  <c r="BC1051" i="36"/>
  <c r="BD1051" i="36"/>
  <c r="BE1051" i="36"/>
  <c r="BF1051" i="36"/>
  <c r="BG1051" i="36"/>
  <c r="BH1051" i="36"/>
  <c r="BA1052" i="36"/>
  <c r="BB1052" i="36"/>
  <c r="BC1052" i="36"/>
  <c r="BD1052" i="36"/>
  <c r="BE1052" i="36"/>
  <c r="BF1052" i="36"/>
  <c r="BG1052" i="36"/>
  <c r="BH1052" i="36"/>
  <c r="BA1053" i="36"/>
  <c r="BB1053" i="36"/>
  <c r="BC1053" i="36"/>
  <c r="BD1053" i="36"/>
  <c r="BE1053" i="36"/>
  <c r="BF1053" i="36"/>
  <c r="BG1053" i="36"/>
  <c r="BH1053" i="36"/>
  <c r="BA1054" i="36"/>
  <c r="BB1054" i="36"/>
  <c r="BC1054" i="36"/>
  <c r="BD1054" i="36"/>
  <c r="BE1054" i="36"/>
  <c r="BF1054" i="36"/>
  <c r="BG1054" i="36"/>
  <c r="BH1054" i="36"/>
  <c r="BA1055" i="36"/>
  <c r="BB1055" i="36"/>
  <c r="BC1055" i="36"/>
  <c r="BD1055" i="36"/>
  <c r="BE1055" i="36"/>
  <c r="BF1055" i="36"/>
  <c r="BG1055" i="36"/>
  <c r="BH1055" i="36"/>
  <c r="BA1056" i="36"/>
  <c r="BB1056" i="36"/>
  <c r="BC1056" i="36"/>
  <c r="BD1056" i="36"/>
  <c r="BE1056" i="36"/>
  <c r="BF1056" i="36"/>
  <c r="BG1056" i="36"/>
  <c r="BH1056" i="36"/>
  <c r="BA1057" i="36"/>
  <c r="BB1057" i="36"/>
  <c r="BC1057" i="36"/>
  <c r="BD1057" i="36"/>
  <c r="BE1057" i="36"/>
  <c r="BF1057" i="36"/>
  <c r="BG1057" i="36"/>
  <c r="BH1057" i="36"/>
  <c r="BA1058" i="36"/>
  <c r="BB1058" i="36"/>
  <c r="BC1058" i="36"/>
  <c r="BD1058" i="36"/>
  <c r="BE1058" i="36"/>
  <c r="BF1058" i="36"/>
  <c r="BG1058" i="36"/>
  <c r="BH1058" i="36"/>
  <c r="BA1059" i="36"/>
  <c r="BB1059" i="36"/>
  <c r="BC1059" i="36"/>
  <c r="BD1059" i="36"/>
  <c r="BE1059" i="36"/>
  <c r="BF1059" i="36"/>
  <c r="BG1059" i="36"/>
  <c r="BH1059" i="36"/>
  <c r="BA1060" i="36"/>
  <c r="BB1060" i="36"/>
  <c r="BC1060" i="36"/>
  <c r="BD1060" i="36"/>
  <c r="BE1060" i="36"/>
  <c r="BF1060" i="36"/>
  <c r="BG1060" i="36"/>
  <c r="BH1060" i="36"/>
  <c r="BA1061" i="36"/>
  <c r="BB1061" i="36"/>
  <c r="BC1061" i="36"/>
  <c r="BD1061" i="36"/>
  <c r="BE1061" i="36"/>
  <c r="BF1061" i="36"/>
  <c r="BG1061" i="36"/>
  <c r="BH1061" i="36"/>
  <c r="BA1062" i="36"/>
  <c r="BB1062" i="36"/>
  <c r="BC1062" i="36"/>
  <c r="BD1062" i="36"/>
  <c r="BE1062" i="36"/>
  <c r="BF1062" i="36"/>
  <c r="BG1062" i="36"/>
  <c r="BH1062" i="36"/>
  <c r="BA1063" i="36"/>
  <c r="BB1063" i="36"/>
  <c r="BC1063" i="36"/>
  <c r="BD1063" i="36"/>
  <c r="BE1063" i="36"/>
  <c r="BF1063" i="36"/>
  <c r="BG1063" i="36"/>
  <c r="BH1063" i="36"/>
  <c r="BA1064" i="36"/>
  <c r="BB1064" i="36"/>
  <c r="BC1064" i="36"/>
  <c r="BD1064" i="36"/>
  <c r="BE1064" i="36"/>
  <c r="BF1064" i="36"/>
  <c r="BG1064" i="36"/>
  <c r="BH1064" i="36"/>
  <c r="BA1065" i="36"/>
  <c r="BB1065" i="36"/>
  <c r="BC1065" i="36"/>
  <c r="BD1065" i="36"/>
  <c r="BE1065" i="36"/>
  <c r="BF1065" i="36"/>
  <c r="BG1065" i="36"/>
  <c r="BH1065" i="36"/>
  <c r="BA1066" i="36"/>
  <c r="BB1066" i="36"/>
  <c r="BC1066" i="36"/>
  <c r="BD1066" i="36"/>
  <c r="BE1066" i="36"/>
  <c r="BF1066" i="36"/>
  <c r="BG1066" i="36"/>
  <c r="BH1066" i="36"/>
  <c r="BA1067" i="36"/>
  <c r="BB1067" i="36"/>
  <c r="BC1067" i="36"/>
  <c r="BD1067" i="36"/>
  <c r="BE1067" i="36"/>
  <c r="BF1067" i="36"/>
  <c r="BG1067" i="36"/>
  <c r="BH1067" i="36"/>
  <c r="BA1068" i="36"/>
  <c r="BB1068" i="36"/>
  <c r="BC1068" i="36"/>
  <c r="BD1068" i="36"/>
  <c r="BE1068" i="36"/>
  <c r="BF1068" i="36"/>
  <c r="BG1068" i="36"/>
  <c r="BH1068" i="36"/>
  <c r="BA1069" i="36"/>
  <c r="BB1069" i="36"/>
  <c r="BC1069" i="36"/>
  <c r="BD1069" i="36"/>
  <c r="BE1069" i="36"/>
  <c r="BF1069" i="36"/>
  <c r="BG1069" i="36"/>
  <c r="BH1069" i="36"/>
  <c r="BA1070" i="36"/>
  <c r="BB1070" i="36"/>
  <c r="BC1070" i="36"/>
  <c r="BD1070" i="36"/>
  <c r="BE1070" i="36"/>
  <c r="BF1070" i="36"/>
  <c r="BG1070" i="36"/>
  <c r="BH1070" i="36"/>
  <c r="BA1071" i="36"/>
  <c r="BB1071" i="36"/>
  <c r="BC1071" i="36"/>
  <c r="BD1071" i="36"/>
  <c r="BE1071" i="36"/>
  <c r="BF1071" i="36"/>
  <c r="BG1071" i="36"/>
  <c r="BH1071" i="36"/>
  <c r="BA1072" i="36"/>
  <c r="BB1072" i="36"/>
  <c r="BC1072" i="36"/>
  <c r="BD1072" i="36"/>
  <c r="BE1072" i="36"/>
  <c r="BF1072" i="36"/>
  <c r="BG1072" i="36"/>
  <c r="BH1072" i="36"/>
  <c r="BA1073" i="36"/>
  <c r="BB1073" i="36"/>
  <c r="BC1073" i="36"/>
  <c r="BD1073" i="36"/>
  <c r="BE1073" i="36"/>
  <c r="BF1073" i="36"/>
  <c r="BG1073" i="36"/>
  <c r="BH1073" i="36"/>
  <c r="BA1074" i="36"/>
  <c r="BB1074" i="36"/>
  <c r="BC1074" i="36"/>
  <c r="BD1074" i="36"/>
  <c r="BE1074" i="36"/>
  <c r="BF1074" i="36"/>
  <c r="BG1074" i="36"/>
  <c r="BH1074" i="36"/>
  <c r="BA1075" i="36"/>
  <c r="BB1075" i="36"/>
  <c r="BC1075" i="36"/>
  <c r="BD1075" i="36"/>
  <c r="BE1075" i="36"/>
  <c r="BF1075" i="36"/>
  <c r="BG1075" i="36"/>
  <c r="BH1075" i="36"/>
  <c r="BA1076" i="36"/>
  <c r="BB1076" i="36"/>
  <c r="BC1076" i="36"/>
  <c r="BD1076" i="36"/>
  <c r="BE1076" i="36"/>
  <c r="BF1076" i="36"/>
  <c r="BG1076" i="36"/>
  <c r="BH1076" i="36"/>
  <c r="BA1077" i="36"/>
  <c r="BB1077" i="36"/>
  <c r="BC1077" i="36"/>
  <c r="BD1077" i="36"/>
  <c r="BE1077" i="36"/>
  <c r="BF1077" i="36"/>
  <c r="BG1077" i="36"/>
  <c r="BH1077" i="36"/>
  <c r="BA1078" i="36"/>
  <c r="BB1078" i="36"/>
  <c r="BC1078" i="36"/>
  <c r="BD1078" i="36"/>
  <c r="BE1078" i="36"/>
  <c r="BF1078" i="36"/>
  <c r="BG1078" i="36"/>
  <c r="BH1078" i="36"/>
  <c r="BA1079" i="36"/>
  <c r="BB1079" i="36"/>
  <c r="BC1079" i="36"/>
  <c r="BD1079" i="36"/>
  <c r="BE1079" i="36"/>
  <c r="BF1079" i="36"/>
  <c r="BG1079" i="36"/>
  <c r="BH1079" i="36"/>
  <c r="BA1080" i="36"/>
  <c r="BB1080" i="36"/>
  <c r="BC1080" i="36"/>
  <c r="BD1080" i="36"/>
  <c r="BE1080" i="36"/>
  <c r="BF1080" i="36"/>
  <c r="BG1080" i="36"/>
  <c r="BH1080" i="36"/>
  <c r="BA1081" i="36"/>
  <c r="BB1081" i="36"/>
  <c r="BC1081" i="36"/>
  <c r="BD1081" i="36"/>
  <c r="BE1081" i="36"/>
  <c r="BF1081" i="36"/>
  <c r="BG1081" i="36"/>
  <c r="BH1081" i="36"/>
  <c r="BA1082" i="36"/>
  <c r="BB1082" i="36"/>
  <c r="BC1082" i="36"/>
  <c r="BD1082" i="36"/>
  <c r="BE1082" i="36"/>
  <c r="BF1082" i="36"/>
  <c r="BG1082" i="36"/>
  <c r="BH1082" i="36"/>
  <c r="BA1083" i="36"/>
  <c r="BB1083" i="36"/>
  <c r="BC1083" i="36"/>
  <c r="BD1083" i="36"/>
  <c r="BE1083" i="36"/>
  <c r="BF1083" i="36"/>
  <c r="BG1083" i="36"/>
  <c r="BH1083" i="36"/>
  <c r="BA1084" i="36"/>
  <c r="BB1084" i="36"/>
  <c r="BC1084" i="36"/>
  <c r="BD1084" i="36"/>
  <c r="BE1084" i="36"/>
  <c r="BF1084" i="36"/>
  <c r="BG1084" i="36"/>
  <c r="BH1084" i="36"/>
  <c r="BA1085" i="36"/>
  <c r="BB1085" i="36"/>
  <c r="BC1085" i="36"/>
  <c r="BD1085" i="36"/>
  <c r="BE1085" i="36"/>
  <c r="BF1085" i="36"/>
  <c r="BG1085" i="36"/>
  <c r="BH1085" i="36"/>
  <c r="BA1086" i="36"/>
  <c r="BB1086" i="36"/>
  <c r="BC1086" i="36"/>
  <c r="BD1086" i="36"/>
  <c r="BE1086" i="36"/>
  <c r="BF1086" i="36"/>
  <c r="BG1086" i="36"/>
  <c r="BH1086" i="36"/>
  <c r="BA1087" i="36"/>
  <c r="BB1087" i="36"/>
  <c r="BC1087" i="36"/>
  <c r="BD1087" i="36"/>
  <c r="BE1087" i="36"/>
  <c r="BF1087" i="36"/>
  <c r="BG1087" i="36"/>
  <c r="BH1087" i="36"/>
  <c r="BA1088" i="36"/>
  <c r="BB1088" i="36"/>
  <c r="BC1088" i="36"/>
  <c r="BD1088" i="36"/>
  <c r="BE1088" i="36"/>
  <c r="BF1088" i="36"/>
  <c r="BG1088" i="36"/>
  <c r="BH1088" i="36"/>
  <c r="BA1089" i="36"/>
  <c r="BB1089" i="36"/>
  <c r="BC1089" i="36"/>
  <c r="BD1089" i="36"/>
  <c r="BE1089" i="36"/>
  <c r="BF1089" i="36"/>
  <c r="BG1089" i="36"/>
  <c r="BH1089" i="36"/>
  <c r="BA1090" i="36"/>
  <c r="BB1090" i="36"/>
  <c r="BC1090" i="36"/>
  <c r="BD1090" i="36"/>
  <c r="BE1090" i="36"/>
  <c r="BF1090" i="36"/>
  <c r="BG1090" i="36"/>
  <c r="BH1090" i="36"/>
  <c r="BA1091" i="36"/>
  <c r="BB1091" i="36"/>
  <c r="BC1091" i="36"/>
  <c r="BD1091" i="36"/>
  <c r="BE1091" i="36"/>
  <c r="BF1091" i="36"/>
  <c r="BG1091" i="36"/>
  <c r="BH1091" i="36"/>
  <c r="BA1092" i="36"/>
  <c r="BB1092" i="36"/>
  <c r="BC1092" i="36"/>
  <c r="BD1092" i="36"/>
  <c r="BE1092" i="36"/>
  <c r="BF1092" i="36"/>
  <c r="BG1092" i="36"/>
  <c r="BH1092" i="36"/>
  <c r="BA1093" i="36"/>
  <c r="BB1093" i="36"/>
  <c r="BC1093" i="36"/>
  <c r="BD1093" i="36"/>
  <c r="BE1093" i="36"/>
  <c r="BF1093" i="36"/>
  <c r="BG1093" i="36"/>
  <c r="BH1093" i="36"/>
  <c r="BA1094" i="36"/>
  <c r="BB1094" i="36"/>
  <c r="BC1094" i="36"/>
  <c r="BD1094" i="36"/>
  <c r="BE1094" i="36"/>
  <c r="BF1094" i="36"/>
  <c r="BG1094" i="36"/>
  <c r="BH1094" i="36"/>
  <c r="BA1095" i="36"/>
  <c r="BB1095" i="36"/>
  <c r="BC1095" i="36"/>
  <c r="BD1095" i="36"/>
  <c r="BE1095" i="36"/>
  <c r="BF1095" i="36"/>
  <c r="BG1095" i="36"/>
  <c r="BH1095" i="36"/>
  <c r="BA1096" i="36"/>
  <c r="BB1096" i="36"/>
  <c r="BC1096" i="36"/>
  <c r="BD1096" i="36"/>
  <c r="BE1096" i="36"/>
  <c r="BF1096" i="36"/>
  <c r="BG1096" i="36"/>
  <c r="BH1096" i="36"/>
  <c r="BA1097" i="36"/>
  <c r="BB1097" i="36"/>
  <c r="BC1097" i="36"/>
  <c r="BD1097" i="36"/>
  <c r="BE1097" i="36"/>
  <c r="BF1097" i="36"/>
  <c r="BG1097" i="36"/>
  <c r="BH1097" i="36"/>
  <c r="BA1098" i="36"/>
  <c r="BB1098" i="36"/>
  <c r="BC1098" i="36"/>
  <c r="BD1098" i="36"/>
  <c r="BE1098" i="36"/>
  <c r="BF1098" i="36"/>
  <c r="BG1098" i="36"/>
  <c r="BH1098" i="36"/>
  <c r="BA1099" i="36"/>
  <c r="BB1099" i="36"/>
  <c r="BC1099" i="36"/>
  <c r="BD1099" i="36"/>
  <c r="BE1099" i="36"/>
  <c r="BF1099" i="36"/>
  <c r="BG1099" i="36"/>
  <c r="BH1099" i="36"/>
  <c r="BA1100" i="36"/>
  <c r="BB1100" i="36"/>
  <c r="BC1100" i="36"/>
  <c r="BD1100" i="36"/>
  <c r="BE1100" i="36"/>
  <c r="BF1100" i="36"/>
  <c r="BG1100" i="36"/>
  <c r="BH1100" i="36"/>
  <c r="BA1101" i="36"/>
  <c r="BB1101" i="36"/>
  <c r="BC1101" i="36"/>
  <c r="BD1101" i="36"/>
  <c r="BE1101" i="36"/>
  <c r="BF1101" i="36"/>
  <c r="BG1101" i="36"/>
  <c r="BH1101" i="36"/>
  <c r="BA1102" i="36"/>
  <c r="BB1102" i="36"/>
  <c r="BC1102" i="36"/>
  <c r="BD1102" i="36"/>
  <c r="BE1102" i="36"/>
  <c r="BF1102" i="36"/>
  <c r="BG1102" i="36"/>
  <c r="BH1102" i="36"/>
  <c r="BA1103" i="36"/>
  <c r="BB1103" i="36"/>
  <c r="BC1103" i="36"/>
  <c r="BD1103" i="36"/>
  <c r="BE1103" i="36"/>
  <c r="BF1103" i="36"/>
  <c r="BG1103" i="36"/>
  <c r="BH1103" i="36"/>
  <c r="BA1104" i="36"/>
  <c r="BB1104" i="36"/>
  <c r="BC1104" i="36"/>
  <c r="BD1104" i="36"/>
  <c r="BE1104" i="36"/>
  <c r="BF1104" i="36"/>
  <c r="BG1104" i="36"/>
  <c r="BH1104" i="36"/>
  <c r="BA1105" i="36"/>
  <c r="BB1105" i="36"/>
  <c r="BC1105" i="36"/>
  <c r="BD1105" i="36"/>
  <c r="BE1105" i="36"/>
  <c r="BF1105" i="36"/>
  <c r="BG1105" i="36"/>
  <c r="BH1105" i="36"/>
  <c r="BA1106" i="36"/>
  <c r="BB1106" i="36"/>
  <c r="BC1106" i="36"/>
  <c r="BD1106" i="36"/>
  <c r="BE1106" i="36"/>
  <c r="BF1106" i="36"/>
  <c r="BG1106" i="36"/>
  <c r="BH1106" i="36"/>
  <c r="BA1107" i="36"/>
  <c r="BB1107" i="36"/>
  <c r="BC1107" i="36"/>
  <c r="BD1107" i="36"/>
  <c r="BE1107" i="36"/>
  <c r="BF1107" i="36"/>
  <c r="BG1107" i="36"/>
  <c r="BH1107" i="36"/>
  <c r="BA1108" i="36"/>
  <c r="BB1108" i="36"/>
  <c r="BC1108" i="36"/>
  <c r="BD1108" i="36"/>
  <c r="BE1108" i="36"/>
  <c r="BF1108" i="36"/>
  <c r="BG1108" i="36"/>
  <c r="BH1108" i="36"/>
  <c r="BA1109" i="36"/>
  <c r="BB1109" i="36"/>
  <c r="BC1109" i="36"/>
  <c r="BD1109" i="36"/>
  <c r="BE1109" i="36"/>
  <c r="BF1109" i="36"/>
  <c r="BG1109" i="36"/>
  <c r="BH1109" i="36"/>
  <c r="BA1110" i="36"/>
  <c r="BB1110" i="36"/>
  <c r="BC1110" i="36"/>
  <c r="BD1110" i="36"/>
  <c r="BE1110" i="36"/>
  <c r="BF1110" i="36"/>
  <c r="BG1110" i="36"/>
  <c r="BH1110" i="36"/>
  <c r="BA1111" i="36"/>
  <c r="BB1111" i="36"/>
  <c r="BC1111" i="36"/>
  <c r="BD1111" i="36"/>
  <c r="BE1111" i="36"/>
  <c r="BF1111" i="36"/>
  <c r="BG1111" i="36"/>
  <c r="BH1111" i="36"/>
  <c r="BA1112" i="36"/>
  <c r="BB1112" i="36"/>
  <c r="BC1112" i="36"/>
  <c r="BD1112" i="36"/>
  <c r="BE1112" i="36"/>
  <c r="BF1112" i="36"/>
  <c r="BG1112" i="36"/>
  <c r="BH1112" i="36"/>
  <c r="BA1113" i="36"/>
  <c r="BB1113" i="36"/>
  <c r="BC1113" i="36"/>
  <c r="BD1113" i="36"/>
  <c r="BE1113" i="36"/>
  <c r="BF1113" i="36"/>
  <c r="BG1113" i="36"/>
  <c r="BH1113" i="36"/>
  <c r="BA1114" i="36"/>
  <c r="BB1114" i="36"/>
  <c r="BC1114" i="36"/>
  <c r="BD1114" i="36"/>
  <c r="BE1114" i="36"/>
  <c r="BF1114" i="36"/>
  <c r="BG1114" i="36"/>
  <c r="BH1114" i="36"/>
  <c r="BA1115" i="36"/>
  <c r="BB1115" i="36"/>
  <c r="BC1115" i="36"/>
  <c r="BD1115" i="36"/>
  <c r="BE1115" i="36"/>
  <c r="BF1115" i="36"/>
  <c r="BG1115" i="36"/>
  <c r="BH1115" i="36"/>
  <c r="BA1116" i="36"/>
  <c r="BB1116" i="36"/>
  <c r="BC1116" i="36"/>
  <c r="BD1116" i="36"/>
  <c r="BE1116" i="36"/>
  <c r="BF1116" i="36"/>
  <c r="BG1116" i="36"/>
  <c r="BH1116" i="36"/>
  <c r="BA1117" i="36"/>
  <c r="BB1117" i="36"/>
  <c r="BC1117" i="36"/>
  <c r="BD1117" i="36"/>
  <c r="BE1117" i="36"/>
  <c r="BF1117" i="36"/>
  <c r="BG1117" i="36"/>
  <c r="BH1117" i="36"/>
  <c r="BA1118" i="36"/>
  <c r="BB1118" i="36"/>
  <c r="BC1118" i="36"/>
  <c r="BD1118" i="36"/>
  <c r="BE1118" i="36"/>
  <c r="BF1118" i="36"/>
  <c r="BG1118" i="36"/>
  <c r="BH1118" i="36"/>
  <c r="BA1119" i="36"/>
  <c r="BB1119" i="36"/>
  <c r="BC1119" i="36"/>
  <c r="BD1119" i="36"/>
  <c r="BE1119" i="36"/>
  <c r="BF1119" i="36"/>
  <c r="BG1119" i="36"/>
  <c r="BH1119" i="36"/>
  <c r="BA1120" i="36"/>
  <c r="BB1120" i="36"/>
  <c r="BC1120" i="36"/>
  <c r="BD1120" i="36"/>
  <c r="BE1120" i="36"/>
  <c r="BF1120" i="36"/>
  <c r="BG1120" i="36"/>
  <c r="BH1120" i="36"/>
  <c r="BA1121" i="36"/>
  <c r="BB1121" i="36"/>
  <c r="BC1121" i="36"/>
  <c r="BD1121" i="36"/>
  <c r="BE1121" i="36"/>
  <c r="BF1121" i="36"/>
  <c r="BG1121" i="36"/>
  <c r="BH1121" i="36"/>
  <c r="BA1122" i="36"/>
  <c r="BB1122" i="36"/>
  <c r="BC1122" i="36"/>
  <c r="BD1122" i="36"/>
  <c r="BE1122" i="36"/>
  <c r="BF1122" i="36"/>
  <c r="BG1122" i="36"/>
  <c r="BH1122" i="36"/>
  <c r="BA1123" i="36"/>
  <c r="BB1123" i="36"/>
  <c r="BC1123" i="36"/>
  <c r="BD1123" i="36"/>
  <c r="BE1123" i="36"/>
  <c r="BF1123" i="36"/>
  <c r="BG1123" i="36"/>
  <c r="BH1123" i="36"/>
  <c r="BA1124" i="36"/>
  <c r="BB1124" i="36"/>
  <c r="BC1124" i="36"/>
  <c r="BD1124" i="36"/>
  <c r="BE1124" i="36"/>
  <c r="BF1124" i="36"/>
  <c r="BG1124" i="36"/>
  <c r="BH1124" i="36"/>
  <c r="BA1125" i="36"/>
  <c r="BB1125" i="36"/>
  <c r="BC1125" i="36"/>
  <c r="BD1125" i="36"/>
  <c r="BE1125" i="36"/>
  <c r="BF1125" i="36"/>
  <c r="BG1125" i="36"/>
  <c r="BH1125" i="36"/>
  <c r="BA1126" i="36"/>
  <c r="BB1126" i="36"/>
  <c r="BC1126" i="36"/>
  <c r="BD1126" i="36"/>
  <c r="BE1126" i="36"/>
  <c r="BF1126" i="36"/>
  <c r="BG1126" i="36"/>
  <c r="BH1126" i="36"/>
  <c r="BA1127" i="36"/>
  <c r="BB1127" i="36"/>
  <c r="BC1127" i="36"/>
  <c r="BD1127" i="36"/>
  <c r="BE1127" i="36"/>
  <c r="BF1127" i="36"/>
  <c r="BG1127" i="36"/>
  <c r="BH1127" i="36"/>
  <c r="BA1128" i="36"/>
  <c r="BB1128" i="36"/>
  <c r="BC1128" i="36"/>
  <c r="BD1128" i="36"/>
  <c r="BE1128" i="36"/>
  <c r="BF1128" i="36"/>
  <c r="BG1128" i="36"/>
  <c r="BH1128" i="36"/>
  <c r="BA1129" i="36"/>
  <c r="BB1129" i="36"/>
  <c r="BC1129" i="36"/>
  <c r="BD1129" i="36"/>
  <c r="BE1129" i="36"/>
  <c r="BF1129" i="36"/>
  <c r="BG1129" i="36"/>
  <c r="BH1129" i="36"/>
  <c r="BA1130" i="36"/>
  <c r="BB1130" i="36"/>
  <c r="BC1130" i="36"/>
  <c r="BD1130" i="36"/>
  <c r="BE1130" i="36"/>
  <c r="BF1130" i="36"/>
  <c r="BG1130" i="36"/>
  <c r="BH1130" i="36"/>
  <c r="BA1131" i="36"/>
  <c r="BB1131" i="36"/>
  <c r="BC1131" i="36"/>
  <c r="BD1131" i="36"/>
  <c r="BE1131" i="36"/>
  <c r="BF1131" i="36"/>
  <c r="BG1131" i="36"/>
  <c r="BH1131" i="36"/>
  <c r="BA1132" i="36"/>
  <c r="BB1132" i="36"/>
  <c r="BC1132" i="36"/>
  <c r="BD1132" i="36"/>
  <c r="BE1132" i="36"/>
  <c r="BF1132" i="36"/>
  <c r="BG1132" i="36"/>
  <c r="BH1132" i="36"/>
  <c r="BA1133" i="36"/>
  <c r="BB1133" i="36"/>
  <c r="BC1133" i="36"/>
  <c r="BD1133" i="36"/>
  <c r="BE1133" i="36"/>
  <c r="BF1133" i="36"/>
  <c r="BG1133" i="36"/>
  <c r="BH1133" i="36"/>
  <c r="BA1134" i="36"/>
  <c r="BB1134" i="36"/>
  <c r="BC1134" i="36"/>
  <c r="BD1134" i="36"/>
  <c r="BE1134" i="36"/>
  <c r="BF1134" i="36"/>
  <c r="BG1134" i="36"/>
  <c r="BH1134" i="36"/>
  <c r="BA1135" i="36"/>
  <c r="BB1135" i="36"/>
  <c r="BC1135" i="36"/>
  <c r="BD1135" i="36"/>
  <c r="BE1135" i="36"/>
  <c r="BF1135" i="36"/>
  <c r="BG1135" i="36"/>
  <c r="BH1135" i="36"/>
  <c r="BA1136" i="36"/>
  <c r="BB1136" i="36"/>
  <c r="BC1136" i="36"/>
  <c r="BD1136" i="36"/>
  <c r="BE1136" i="36"/>
  <c r="BF1136" i="36"/>
  <c r="BG1136" i="36"/>
  <c r="BH1136" i="36"/>
  <c r="BA1137" i="36"/>
  <c r="BB1137" i="36"/>
  <c r="BC1137" i="36"/>
  <c r="BD1137" i="36"/>
  <c r="BE1137" i="36"/>
  <c r="BF1137" i="36"/>
  <c r="BG1137" i="36"/>
  <c r="BH1137" i="36"/>
  <c r="BA1138" i="36"/>
  <c r="BB1138" i="36"/>
  <c r="BC1138" i="36"/>
  <c r="BD1138" i="36"/>
  <c r="BE1138" i="36"/>
  <c r="BF1138" i="36"/>
  <c r="BG1138" i="36"/>
  <c r="BH1138" i="36"/>
  <c r="BA1139" i="36"/>
  <c r="BB1139" i="36"/>
  <c r="BC1139" i="36"/>
  <c r="BD1139" i="36"/>
  <c r="BE1139" i="36"/>
  <c r="BF1139" i="36"/>
  <c r="BG1139" i="36"/>
  <c r="BH1139" i="36"/>
  <c r="BA1140" i="36"/>
  <c r="BB1140" i="36"/>
  <c r="BC1140" i="36"/>
  <c r="BD1140" i="36"/>
  <c r="BE1140" i="36"/>
  <c r="BF1140" i="36"/>
  <c r="BG1140" i="36"/>
  <c r="BH1140" i="36"/>
  <c r="BA1141" i="36"/>
  <c r="BB1141" i="36"/>
  <c r="BC1141" i="36"/>
  <c r="BD1141" i="36"/>
  <c r="BE1141" i="36"/>
  <c r="BF1141" i="36"/>
  <c r="BG1141" i="36"/>
  <c r="BH1141" i="36"/>
  <c r="BA1142" i="36"/>
  <c r="BB1142" i="36"/>
  <c r="BC1142" i="36"/>
  <c r="BD1142" i="36"/>
  <c r="BE1142" i="36"/>
  <c r="BF1142" i="36"/>
  <c r="BG1142" i="36"/>
  <c r="BH1142" i="36"/>
  <c r="BA1143" i="36"/>
  <c r="BB1143" i="36"/>
  <c r="BC1143" i="36"/>
  <c r="BD1143" i="36"/>
  <c r="BE1143" i="36"/>
  <c r="BF1143" i="36"/>
  <c r="BG1143" i="36"/>
  <c r="BH1143" i="36"/>
  <c r="BA1144" i="36"/>
  <c r="BB1144" i="36"/>
  <c r="BC1144" i="36"/>
  <c r="BD1144" i="36"/>
  <c r="BE1144" i="36"/>
  <c r="BF1144" i="36"/>
  <c r="BG1144" i="36"/>
  <c r="BH1144" i="36"/>
  <c r="BA1145" i="36"/>
  <c r="BB1145" i="36"/>
  <c r="BC1145" i="36"/>
  <c r="BD1145" i="36"/>
  <c r="BE1145" i="36"/>
  <c r="BF1145" i="36"/>
  <c r="BG1145" i="36"/>
  <c r="BH1145" i="36"/>
  <c r="BA1146" i="36"/>
  <c r="BB1146" i="36"/>
  <c r="BC1146" i="36"/>
  <c r="BD1146" i="36"/>
  <c r="BE1146" i="36"/>
  <c r="BF1146" i="36"/>
  <c r="BG1146" i="36"/>
  <c r="BH1146" i="36"/>
  <c r="BA1147" i="36"/>
  <c r="BB1147" i="36"/>
  <c r="BC1147" i="36"/>
  <c r="BD1147" i="36"/>
  <c r="BE1147" i="36"/>
  <c r="BF1147" i="36"/>
  <c r="BG1147" i="36"/>
  <c r="BH1147" i="36"/>
  <c r="BA1148" i="36"/>
  <c r="BB1148" i="36"/>
  <c r="BC1148" i="36"/>
  <c r="BD1148" i="36"/>
  <c r="BE1148" i="36"/>
  <c r="BF1148" i="36"/>
  <c r="BG1148" i="36"/>
  <c r="BH1148" i="36"/>
  <c r="BA1149" i="36"/>
  <c r="BB1149" i="36"/>
  <c r="BC1149" i="36"/>
  <c r="BD1149" i="36"/>
  <c r="BE1149" i="36"/>
  <c r="BF1149" i="36"/>
  <c r="BG1149" i="36"/>
  <c r="BH1149" i="36"/>
  <c r="BA1150" i="36"/>
  <c r="BB1150" i="36"/>
  <c r="BC1150" i="36"/>
  <c r="BD1150" i="36"/>
  <c r="BE1150" i="36"/>
  <c r="BF1150" i="36"/>
  <c r="BG1150" i="36"/>
  <c r="BH1150" i="36"/>
  <c r="BA1151" i="36"/>
  <c r="BB1151" i="36"/>
  <c r="BC1151" i="36"/>
  <c r="BD1151" i="36"/>
  <c r="BE1151" i="36"/>
  <c r="BF1151" i="36"/>
  <c r="BG1151" i="36"/>
  <c r="BH1151" i="36"/>
  <c r="BA1152" i="36"/>
  <c r="BB1152" i="36"/>
  <c r="BC1152" i="36"/>
  <c r="BD1152" i="36"/>
  <c r="BE1152" i="36"/>
  <c r="BF1152" i="36"/>
  <c r="BG1152" i="36"/>
  <c r="BH1152" i="36"/>
  <c r="BA1153" i="36"/>
  <c r="BB1153" i="36"/>
  <c r="BC1153" i="36"/>
  <c r="BD1153" i="36"/>
  <c r="BE1153" i="36"/>
  <c r="BF1153" i="36"/>
  <c r="BG1153" i="36"/>
  <c r="BH1153" i="36"/>
  <c r="BA1154" i="36"/>
  <c r="BB1154" i="36"/>
  <c r="BC1154" i="36"/>
  <c r="BD1154" i="36"/>
  <c r="BE1154" i="36"/>
  <c r="BF1154" i="36"/>
  <c r="BG1154" i="36"/>
  <c r="BH1154" i="36"/>
  <c r="BA1155" i="36"/>
  <c r="BB1155" i="36"/>
  <c r="BC1155" i="36"/>
  <c r="BD1155" i="36"/>
  <c r="BE1155" i="36"/>
  <c r="BF1155" i="36"/>
  <c r="BG1155" i="36"/>
  <c r="BH1155" i="36"/>
  <c r="BA1156" i="36"/>
  <c r="BB1156" i="36"/>
  <c r="BC1156" i="36"/>
  <c r="BD1156" i="36"/>
  <c r="BE1156" i="36"/>
  <c r="BF1156" i="36"/>
  <c r="BG1156" i="36"/>
  <c r="BH1156" i="36"/>
  <c r="BA1157" i="36"/>
  <c r="BB1157" i="36"/>
  <c r="BC1157" i="36"/>
  <c r="BD1157" i="36"/>
  <c r="BE1157" i="36"/>
  <c r="BF1157" i="36"/>
  <c r="BG1157" i="36"/>
  <c r="BH1157" i="36"/>
  <c r="BA1158" i="36"/>
  <c r="BB1158" i="36"/>
  <c r="BC1158" i="36"/>
  <c r="BD1158" i="36"/>
  <c r="BE1158" i="36"/>
  <c r="BF1158" i="36"/>
  <c r="BG1158" i="36"/>
  <c r="BH1158" i="36"/>
  <c r="BA1159" i="36"/>
  <c r="BB1159" i="36"/>
  <c r="BC1159" i="36"/>
  <c r="BD1159" i="36"/>
  <c r="BE1159" i="36"/>
  <c r="BF1159" i="36"/>
  <c r="BG1159" i="36"/>
  <c r="BH1159" i="36"/>
  <c r="BA1160" i="36"/>
  <c r="BB1160" i="36"/>
  <c r="BC1160" i="36"/>
  <c r="BD1160" i="36"/>
  <c r="BE1160" i="36"/>
  <c r="BF1160" i="36"/>
  <c r="BG1160" i="36"/>
  <c r="BH1160" i="36"/>
  <c r="BA1161" i="36"/>
  <c r="BB1161" i="36"/>
  <c r="BC1161" i="36"/>
  <c r="BD1161" i="36"/>
  <c r="BE1161" i="36"/>
  <c r="BF1161" i="36"/>
  <c r="BG1161" i="36"/>
  <c r="BH1161" i="36"/>
  <c r="BA1162" i="36"/>
  <c r="BB1162" i="36"/>
  <c r="BC1162" i="36"/>
  <c r="BD1162" i="36"/>
  <c r="BE1162" i="36"/>
  <c r="BF1162" i="36"/>
  <c r="BG1162" i="36"/>
  <c r="BH1162" i="36"/>
  <c r="BA1163" i="36"/>
  <c r="BB1163" i="36"/>
  <c r="BC1163" i="36"/>
  <c r="BD1163" i="36"/>
  <c r="BE1163" i="36"/>
  <c r="BF1163" i="36"/>
  <c r="BG1163" i="36"/>
  <c r="BH1163" i="36"/>
  <c r="BA1164" i="36"/>
  <c r="BB1164" i="36"/>
  <c r="BC1164" i="36"/>
  <c r="BD1164" i="36"/>
  <c r="BE1164" i="36"/>
  <c r="BF1164" i="36"/>
  <c r="BG1164" i="36"/>
  <c r="BH1164" i="36"/>
  <c r="BA1165" i="36"/>
  <c r="BB1165" i="36"/>
  <c r="BC1165" i="36"/>
  <c r="BD1165" i="36"/>
  <c r="BE1165" i="36"/>
  <c r="BF1165" i="36"/>
  <c r="BG1165" i="36"/>
  <c r="BH1165" i="36"/>
  <c r="BA1166" i="36"/>
  <c r="BB1166" i="36"/>
  <c r="BC1166" i="36"/>
  <c r="BD1166" i="36"/>
  <c r="BE1166" i="36"/>
  <c r="BF1166" i="36"/>
  <c r="BG1166" i="36"/>
  <c r="BH1166" i="36"/>
  <c r="BA1167" i="36"/>
  <c r="BB1167" i="36"/>
  <c r="BC1167" i="36"/>
  <c r="BD1167" i="36"/>
  <c r="BE1167" i="36"/>
  <c r="BF1167" i="36"/>
  <c r="BG1167" i="36"/>
  <c r="BH1167" i="36"/>
  <c r="BA1168" i="36"/>
  <c r="BB1168" i="36"/>
  <c r="BC1168" i="36"/>
  <c r="BD1168" i="36"/>
  <c r="BE1168" i="36"/>
  <c r="BF1168" i="36"/>
  <c r="BG1168" i="36"/>
  <c r="BH1168" i="36"/>
  <c r="BA1169" i="36"/>
  <c r="BB1169" i="36"/>
  <c r="BC1169" i="36"/>
  <c r="BD1169" i="36"/>
  <c r="BE1169" i="36"/>
  <c r="BF1169" i="36"/>
  <c r="BG1169" i="36"/>
  <c r="BH1169" i="36"/>
  <c r="BA1170" i="36"/>
  <c r="BB1170" i="36"/>
  <c r="BC1170" i="36"/>
  <c r="BD1170" i="36"/>
  <c r="BE1170" i="36"/>
  <c r="BF1170" i="36"/>
  <c r="BG1170" i="36"/>
  <c r="BH1170" i="36"/>
  <c r="BA1171" i="36"/>
  <c r="BB1171" i="36"/>
  <c r="BC1171" i="36"/>
  <c r="BD1171" i="36"/>
  <c r="BE1171" i="36"/>
  <c r="BF1171" i="36"/>
  <c r="BG1171" i="36"/>
  <c r="BH1171" i="36"/>
  <c r="BA1172" i="36"/>
  <c r="BB1172" i="36"/>
  <c r="BC1172" i="36"/>
  <c r="BD1172" i="36"/>
  <c r="BE1172" i="36"/>
  <c r="BF1172" i="36"/>
  <c r="BG1172" i="36"/>
  <c r="BH1172" i="36"/>
  <c r="BA1173" i="36"/>
  <c r="BB1173" i="36"/>
  <c r="BC1173" i="36"/>
  <c r="BD1173" i="36"/>
  <c r="BE1173" i="36"/>
  <c r="BF1173" i="36"/>
  <c r="BG1173" i="36"/>
  <c r="BH1173" i="36"/>
  <c r="BA1174" i="36"/>
  <c r="BB1174" i="36"/>
  <c r="BC1174" i="36"/>
  <c r="BD1174" i="36"/>
  <c r="BE1174" i="36"/>
  <c r="BF1174" i="36"/>
  <c r="BG1174" i="36"/>
  <c r="BH1174" i="36"/>
  <c r="BA1175" i="36"/>
  <c r="BB1175" i="36"/>
  <c r="BC1175" i="36"/>
  <c r="BD1175" i="36"/>
  <c r="BE1175" i="36"/>
  <c r="BF1175" i="36"/>
  <c r="BG1175" i="36"/>
  <c r="BH1175" i="36"/>
  <c r="BA1176" i="36"/>
  <c r="BB1176" i="36"/>
  <c r="BC1176" i="36"/>
  <c r="BD1176" i="36"/>
  <c r="BE1176" i="36"/>
  <c r="BF1176" i="36"/>
  <c r="BG1176" i="36"/>
  <c r="BH1176" i="36"/>
  <c r="BA1177" i="36"/>
  <c r="BB1177" i="36"/>
  <c r="BC1177" i="36"/>
  <c r="BD1177" i="36"/>
  <c r="BE1177" i="36"/>
  <c r="BF1177" i="36"/>
  <c r="BG1177" i="36"/>
  <c r="BH1177" i="36"/>
  <c r="BA1178" i="36"/>
  <c r="BB1178" i="36"/>
  <c r="BC1178" i="36"/>
  <c r="BD1178" i="36"/>
  <c r="BE1178" i="36"/>
  <c r="BF1178" i="36"/>
  <c r="BG1178" i="36"/>
  <c r="BH1178" i="36"/>
  <c r="BA1179" i="36"/>
  <c r="BB1179" i="36"/>
  <c r="BC1179" i="36"/>
  <c r="BD1179" i="36"/>
  <c r="BE1179" i="36"/>
  <c r="BF1179" i="36"/>
  <c r="BG1179" i="36"/>
  <c r="BH1179" i="36"/>
  <c r="BA1180" i="36"/>
  <c r="BB1180" i="36"/>
  <c r="BC1180" i="36"/>
  <c r="BD1180" i="36"/>
  <c r="BE1180" i="36"/>
  <c r="BF1180" i="36"/>
  <c r="BG1180" i="36"/>
  <c r="BH1180" i="36"/>
  <c r="BA1181" i="36"/>
  <c r="BB1181" i="36"/>
  <c r="BC1181" i="36"/>
  <c r="BD1181" i="36"/>
  <c r="BE1181" i="36"/>
  <c r="BF1181" i="36"/>
  <c r="BG1181" i="36"/>
  <c r="BH1181" i="36"/>
  <c r="BA1182" i="36"/>
  <c r="BB1182" i="36"/>
  <c r="BC1182" i="36"/>
  <c r="BD1182" i="36"/>
  <c r="BE1182" i="36"/>
  <c r="BF1182" i="36"/>
  <c r="BG1182" i="36"/>
  <c r="BH1182" i="36"/>
  <c r="BA1183" i="36"/>
  <c r="BB1183" i="36"/>
  <c r="BC1183" i="36"/>
  <c r="BD1183" i="36"/>
  <c r="BE1183" i="36"/>
  <c r="BF1183" i="36"/>
  <c r="BG1183" i="36"/>
  <c r="BH1183" i="36"/>
  <c r="BA1184" i="36"/>
  <c r="BB1184" i="36"/>
  <c r="BC1184" i="36"/>
  <c r="BD1184" i="36"/>
  <c r="BE1184" i="36"/>
  <c r="BF1184" i="36"/>
  <c r="BG1184" i="36"/>
  <c r="BH1184" i="36"/>
  <c r="BA1185" i="36"/>
  <c r="BB1185" i="36"/>
  <c r="BC1185" i="36"/>
  <c r="BD1185" i="36"/>
  <c r="BE1185" i="36"/>
  <c r="BF1185" i="36"/>
  <c r="BG1185" i="36"/>
  <c r="BH1185" i="36"/>
  <c r="BA1186" i="36"/>
  <c r="BB1186" i="36"/>
  <c r="BC1186" i="36"/>
  <c r="BD1186" i="36"/>
  <c r="BE1186" i="36"/>
  <c r="BF1186" i="36"/>
  <c r="BG1186" i="36"/>
  <c r="BH1186" i="36"/>
  <c r="BA1187" i="36"/>
  <c r="BB1187" i="36"/>
  <c r="BC1187" i="36"/>
  <c r="BD1187" i="36"/>
  <c r="BE1187" i="36"/>
  <c r="BF1187" i="36"/>
  <c r="BG1187" i="36"/>
  <c r="BH1187" i="36"/>
  <c r="BA1188" i="36"/>
  <c r="BB1188" i="36"/>
  <c r="BC1188" i="36"/>
  <c r="BD1188" i="36"/>
  <c r="BE1188" i="36"/>
  <c r="BF1188" i="36"/>
  <c r="BG1188" i="36"/>
  <c r="BH1188" i="36"/>
  <c r="BA1189" i="36"/>
  <c r="BB1189" i="36"/>
  <c r="BC1189" i="36"/>
  <c r="BD1189" i="36"/>
  <c r="BE1189" i="36"/>
  <c r="BF1189" i="36"/>
  <c r="BG1189" i="36"/>
  <c r="BH1189" i="36"/>
  <c r="BA1190" i="36"/>
  <c r="BB1190" i="36"/>
  <c r="BC1190" i="36"/>
  <c r="BD1190" i="36"/>
  <c r="BE1190" i="36"/>
  <c r="BF1190" i="36"/>
  <c r="BG1190" i="36"/>
  <c r="BH1190" i="36"/>
  <c r="BA1191" i="36"/>
  <c r="BB1191" i="36"/>
  <c r="BC1191" i="36"/>
  <c r="BD1191" i="36"/>
  <c r="BE1191" i="36"/>
  <c r="BF1191" i="36"/>
  <c r="BG1191" i="36"/>
  <c r="BH1191" i="36"/>
  <c r="BA1192" i="36"/>
  <c r="BB1192" i="36"/>
  <c r="BC1192" i="36"/>
  <c r="BD1192" i="36"/>
  <c r="BE1192" i="36"/>
  <c r="BF1192" i="36"/>
  <c r="BG1192" i="36"/>
  <c r="BH1192" i="36"/>
  <c r="BA1193" i="36"/>
  <c r="BB1193" i="36"/>
  <c r="BC1193" i="36"/>
  <c r="BD1193" i="36"/>
  <c r="BE1193" i="36"/>
  <c r="BF1193" i="36"/>
  <c r="BG1193" i="36"/>
  <c r="BH1193" i="36"/>
  <c r="BA1194" i="36"/>
  <c r="BB1194" i="36"/>
  <c r="BC1194" i="36"/>
  <c r="BD1194" i="36"/>
  <c r="BE1194" i="36"/>
  <c r="BF1194" i="36"/>
  <c r="BG1194" i="36"/>
  <c r="BH1194" i="36"/>
  <c r="BA1195" i="36"/>
  <c r="BB1195" i="36"/>
  <c r="BC1195" i="36"/>
  <c r="BD1195" i="36"/>
  <c r="BE1195" i="36"/>
  <c r="BF1195" i="36"/>
  <c r="BG1195" i="36"/>
  <c r="BH1195" i="36"/>
  <c r="BA1196" i="36"/>
  <c r="BB1196" i="36"/>
  <c r="BC1196" i="36"/>
  <c r="BD1196" i="36"/>
  <c r="BE1196" i="36"/>
  <c r="BF1196" i="36"/>
  <c r="BG1196" i="36"/>
  <c r="BH1196" i="36"/>
  <c r="BA1197" i="36"/>
  <c r="BB1197" i="36"/>
  <c r="BC1197" i="36"/>
  <c r="BD1197" i="36"/>
  <c r="BE1197" i="36"/>
  <c r="BF1197" i="36"/>
  <c r="BG1197" i="36"/>
  <c r="BH1197" i="36"/>
  <c r="BA1198" i="36"/>
  <c r="BB1198" i="36"/>
  <c r="BC1198" i="36"/>
  <c r="BD1198" i="36"/>
  <c r="BE1198" i="36"/>
  <c r="BF1198" i="36"/>
  <c r="BG1198" i="36"/>
  <c r="BH1198" i="36"/>
  <c r="BA1199" i="36"/>
  <c r="BB1199" i="36"/>
  <c r="BC1199" i="36"/>
  <c r="BD1199" i="36"/>
  <c r="BE1199" i="36"/>
  <c r="BF1199" i="36"/>
  <c r="BG1199" i="36"/>
  <c r="BH1199" i="36"/>
  <c r="BA1200" i="36"/>
  <c r="BB1200" i="36"/>
  <c r="BC1200" i="36"/>
  <c r="BD1200" i="36"/>
  <c r="BE1200" i="36"/>
  <c r="BF1200" i="36"/>
  <c r="BG1200" i="36"/>
  <c r="BH1200" i="36"/>
  <c r="BA1201" i="36"/>
  <c r="BB1201" i="36"/>
  <c r="BC1201" i="36"/>
  <c r="BD1201" i="36"/>
  <c r="BE1201" i="36"/>
  <c r="BF1201" i="36"/>
  <c r="BG1201" i="36"/>
  <c r="BH1201" i="36"/>
  <c r="BA1202" i="36"/>
  <c r="BB1202" i="36"/>
  <c r="BC1202" i="36"/>
  <c r="BD1202" i="36"/>
  <c r="BE1202" i="36"/>
  <c r="BF1202" i="36"/>
  <c r="BG1202" i="36"/>
  <c r="BH1202" i="36"/>
  <c r="BA1203" i="36"/>
  <c r="BB1203" i="36"/>
  <c r="BC1203" i="36"/>
  <c r="BD1203" i="36"/>
  <c r="BE1203" i="36"/>
  <c r="BF1203" i="36"/>
  <c r="BG1203" i="36"/>
  <c r="BH1203" i="36"/>
  <c r="BA1204" i="36"/>
  <c r="BB1204" i="36"/>
  <c r="BC1204" i="36"/>
  <c r="BD1204" i="36"/>
  <c r="BE1204" i="36"/>
  <c r="BF1204" i="36"/>
  <c r="BG1204" i="36"/>
  <c r="BH1204" i="36"/>
  <c r="BA1205" i="36"/>
  <c r="BB1205" i="36"/>
  <c r="BC1205" i="36"/>
  <c r="BD1205" i="36"/>
  <c r="BE1205" i="36"/>
  <c r="BF1205" i="36"/>
  <c r="BG1205" i="36"/>
  <c r="BH1205" i="36"/>
  <c r="BA1206" i="36"/>
  <c r="BB1206" i="36"/>
  <c r="BC1206" i="36"/>
  <c r="BD1206" i="36"/>
  <c r="BE1206" i="36"/>
  <c r="BF1206" i="36"/>
  <c r="BG1206" i="36"/>
  <c r="BH1206" i="36"/>
  <c r="BA1207" i="36"/>
  <c r="BB1207" i="36"/>
  <c r="BC1207" i="36"/>
  <c r="BD1207" i="36"/>
  <c r="BE1207" i="36"/>
  <c r="BF1207" i="36"/>
  <c r="BG1207" i="36"/>
  <c r="BH1207" i="36"/>
  <c r="BA1208" i="36"/>
  <c r="BB1208" i="36"/>
  <c r="BC1208" i="36"/>
  <c r="BD1208" i="36"/>
  <c r="BE1208" i="36"/>
  <c r="BF1208" i="36"/>
  <c r="BG1208" i="36"/>
  <c r="BH1208" i="36"/>
  <c r="BA1209" i="36"/>
  <c r="BB1209" i="36"/>
  <c r="BC1209" i="36"/>
  <c r="BD1209" i="36"/>
  <c r="BE1209" i="36"/>
  <c r="BF1209" i="36"/>
  <c r="BG1209" i="36"/>
  <c r="BH1209" i="36"/>
  <c r="BA1210" i="36"/>
  <c r="BB1210" i="36"/>
  <c r="BC1210" i="36"/>
  <c r="BD1210" i="36"/>
  <c r="BE1210" i="36"/>
  <c r="BF1210" i="36"/>
  <c r="BG1210" i="36"/>
  <c r="BH1210" i="36"/>
  <c r="BA1211" i="36"/>
  <c r="BB1211" i="36"/>
  <c r="BC1211" i="36"/>
  <c r="BD1211" i="36"/>
  <c r="BE1211" i="36"/>
  <c r="BF1211" i="36"/>
  <c r="BG1211" i="36"/>
  <c r="BH1211" i="36"/>
  <c r="BA1212" i="36"/>
  <c r="BB1212" i="36"/>
  <c r="BC1212" i="36"/>
  <c r="BD1212" i="36"/>
  <c r="BE1212" i="36"/>
  <c r="BF1212" i="36"/>
  <c r="BG1212" i="36"/>
  <c r="BH1212" i="36"/>
  <c r="BA1213" i="36"/>
  <c r="BB1213" i="36"/>
  <c r="BC1213" i="36"/>
  <c r="BD1213" i="36"/>
  <c r="BE1213" i="36"/>
  <c r="BF1213" i="36"/>
  <c r="BG1213" i="36"/>
  <c r="BH1213" i="36"/>
  <c r="BA1214" i="36"/>
  <c r="BB1214" i="36"/>
  <c r="BC1214" i="36"/>
  <c r="BD1214" i="36"/>
  <c r="BE1214" i="36"/>
  <c r="BF1214" i="36"/>
  <c r="BG1214" i="36"/>
  <c r="BH1214" i="36"/>
  <c r="BA1215" i="36"/>
  <c r="BB1215" i="36"/>
  <c r="BC1215" i="36"/>
  <c r="BD1215" i="36"/>
  <c r="BE1215" i="36"/>
  <c r="BF1215" i="36"/>
  <c r="BG1215" i="36"/>
  <c r="BH1215" i="36"/>
  <c r="BA1216" i="36"/>
  <c r="BB1216" i="36"/>
  <c r="BC1216" i="36"/>
  <c r="BD1216" i="36"/>
  <c r="BE1216" i="36"/>
  <c r="BF1216" i="36"/>
  <c r="BG1216" i="36"/>
  <c r="BH1216" i="36"/>
  <c r="BA1217" i="36"/>
  <c r="BB1217" i="36"/>
  <c r="BC1217" i="36"/>
  <c r="BD1217" i="36"/>
  <c r="BE1217" i="36"/>
  <c r="BF1217" i="36"/>
  <c r="BG1217" i="36"/>
  <c r="BH1217" i="36"/>
  <c r="BA1218" i="36"/>
  <c r="BB1218" i="36"/>
  <c r="BC1218" i="36"/>
  <c r="BD1218" i="36"/>
  <c r="BE1218" i="36"/>
  <c r="BF1218" i="36"/>
  <c r="BG1218" i="36"/>
  <c r="BH1218" i="36"/>
  <c r="BA1219" i="36"/>
  <c r="BB1219" i="36"/>
  <c r="BC1219" i="36"/>
  <c r="BD1219" i="36"/>
  <c r="BE1219" i="36"/>
  <c r="BF1219" i="36"/>
  <c r="BG1219" i="36"/>
  <c r="BH1219" i="36"/>
  <c r="BA1220" i="36"/>
  <c r="BB1220" i="36"/>
  <c r="BC1220" i="36"/>
  <c r="BD1220" i="36"/>
  <c r="BE1220" i="36"/>
  <c r="BF1220" i="36"/>
  <c r="BG1220" i="36"/>
  <c r="BH1220" i="36"/>
  <c r="BA1221" i="36"/>
  <c r="BB1221" i="36"/>
  <c r="BC1221" i="36"/>
  <c r="BD1221" i="36"/>
  <c r="BE1221" i="36"/>
  <c r="BF1221" i="36"/>
  <c r="BG1221" i="36"/>
  <c r="BH1221" i="36"/>
  <c r="BA1222" i="36"/>
  <c r="BB1222" i="36"/>
  <c r="BC1222" i="36"/>
  <c r="BD1222" i="36"/>
  <c r="BE1222" i="36"/>
  <c r="BF1222" i="36"/>
  <c r="BG1222" i="36"/>
  <c r="BH1222" i="36"/>
  <c r="BA1223" i="36"/>
  <c r="BB1223" i="36"/>
  <c r="BC1223" i="36"/>
  <c r="BD1223" i="36"/>
  <c r="BE1223" i="36"/>
  <c r="BF1223" i="36"/>
  <c r="BG1223" i="36"/>
  <c r="BH1223" i="36"/>
  <c r="BA1224" i="36"/>
  <c r="BB1224" i="36"/>
  <c r="BC1224" i="36"/>
  <c r="BD1224" i="36"/>
  <c r="BE1224" i="36"/>
  <c r="BF1224" i="36"/>
  <c r="BG1224" i="36"/>
  <c r="BH1224" i="36"/>
  <c r="BA1225" i="36"/>
  <c r="BB1225" i="36"/>
  <c r="BC1225" i="36"/>
  <c r="BD1225" i="36"/>
  <c r="BE1225" i="36"/>
  <c r="BF1225" i="36"/>
  <c r="BG1225" i="36"/>
  <c r="BH1225" i="36"/>
  <c r="BA1226" i="36"/>
  <c r="BB1226" i="36"/>
  <c r="BC1226" i="36"/>
  <c r="BD1226" i="36"/>
  <c r="BE1226" i="36"/>
  <c r="BF1226" i="36"/>
  <c r="BG1226" i="36"/>
  <c r="BH1226" i="36"/>
  <c r="BA1227" i="36"/>
  <c r="BB1227" i="36"/>
  <c r="BC1227" i="36"/>
  <c r="BD1227" i="36"/>
  <c r="BE1227" i="36"/>
  <c r="BF1227" i="36"/>
  <c r="BG1227" i="36"/>
  <c r="BH1227" i="36"/>
  <c r="BA1228" i="36"/>
  <c r="BB1228" i="36"/>
  <c r="BC1228" i="36"/>
  <c r="BD1228" i="36"/>
  <c r="BE1228" i="36"/>
  <c r="BF1228" i="36"/>
  <c r="BG1228" i="36"/>
  <c r="BH1228" i="36"/>
  <c r="BA1229" i="36"/>
  <c r="BB1229" i="36"/>
  <c r="BC1229" i="36"/>
  <c r="BD1229" i="36"/>
  <c r="BE1229" i="36"/>
  <c r="BF1229" i="36"/>
  <c r="BG1229" i="36"/>
  <c r="BH1229" i="36"/>
  <c r="BA1230" i="36"/>
  <c r="BB1230" i="36"/>
  <c r="BC1230" i="36"/>
  <c r="BD1230" i="36"/>
  <c r="BE1230" i="36"/>
  <c r="BF1230" i="36"/>
  <c r="BG1230" i="36"/>
  <c r="BH1230" i="36"/>
  <c r="BA1231" i="36"/>
  <c r="BB1231" i="36"/>
  <c r="BC1231" i="36"/>
  <c r="BD1231" i="36"/>
  <c r="BE1231" i="36"/>
  <c r="BF1231" i="36"/>
  <c r="BG1231" i="36"/>
  <c r="BH1231" i="36"/>
  <c r="BA1232" i="36"/>
  <c r="BB1232" i="36"/>
  <c r="BC1232" i="36"/>
  <c r="BD1232" i="36"/>
  <c r="BE1232" i="36"/>
  <c r="BF1232" i="36"/>
  <c r="BG1232" i="36"/>
  <c r="BH1232" i="36"/>
  <c r="BA1233" i="36"/>
  <c r="BB1233" i="36"/>
  <c r="BC1233" i="36"/>
  <c r="BD1233" i="36"/>
  <c r="BE1233" i="36"/>
  <c r="BF1233" i="36"/>
  <c r="BG1233" i="36"/>
  <c r="BH1233" i="36"/>
  <c r="BA1234" i="36"/>
  <c r="BB1234" i="36"/>
  <c r="BC1234" i="36"/>
  <c r="BD1234" i="36"/>
  <c r="BE1234" i="36"/>
  <c r="BF1234" i="36"/>
  <c r="BG1234" i="36"/>
  <c r="BH1234" i="36"/>
  <c r="BA1235" i="36"/>
  <c r="BB1235" i="36"/>
  <c r="BC1235" i="36"/>
  <c r="BD1235" i="36"/>
  <c r="BE1235" i="36"/>
  <c r="BF1235" i="36"/>
  <c r="BG1235" i="36"/>
  <c r="BH1235" i="36"/>
  <c r="BA1236" i="36"/>
  <c r="BB1236" i="36"/>
  <c r="BC1236" i="36"/>
  <c r="BD1236" i="36"/>
  <c r="BE1236" i="36"/>
  <c r="BF1236" i="36"/>
  <c r="BG1236" i="36"/>
  <c r="BH1236" i="36"/>
  <c r="BA1237" i="36"/>
  <c r="BB1237" i="36"/>
  <c r="BC1237" i="36"/>
  <c r="BD1237" i="36"/>
  <c r="BE1237" i="36"/>
  <c r="BF1237" i="36"/>
  <c r="BG1237" i="36"/>
  <c r="BH1237" i="36"/>
  <c r="BA1238" i="36"/>
  <c r="BB1238" i="36"/>
  <c r="BC1238" i="36"/>
  <c r="BD1238" i="36"/>
  <c r="BE1238" i="36"/>
  <c r="BF1238" i="36"/>
  <c r="BG1238" i="36"/>
  <c r="BH1238" i="36"/>
  <c r="BA1239" i="36"/>
  <c r="BB1239" i="36"/>
  <c r="BC1239" i="36"/>
  <c r="BD1239" i="36"/>
  <c r="BE1239" i="36"/>
  <c r="BF1239" i="36"/>
  <c r="BG1239" i="36"/>
  <c r="BH1239" i="36"/>
  <c r="BA1240" i="36"/>
  <c r="BB1240" i="36"/>
  <c r="BC1240" i="36"/>
  <c r="BD1240" i="36"/>
  <c r="BE1240" i="36"/>
  <c r="BF1240" i="36"/>
  <c r="BG1240" i="36"/>
  <c r="BH1240" i="36"/>
  <c r="BA1241" i="36"/>
  <c r="BB1241" i="36"/>
  <c r="BC1241" i="36"/>
  <c r="BD1241" i="36"/>
  <c r="BE1241" i="36"/>
  <c r="BF1241" i="36"/>
  <c r="BG1241" i="36"/>
  <c r="BH1241" i="36"/>
  <c r="BA1242" i="36"/>
  <c r="BB1242" i="36"/>
  <c r="BC1242" i="36"/>
  <c r="BD1242" i="36"/>
  <c r="BE1242" i="36"/>
  <c r="BF1242" i="36"/>
  <c r="BG1242" i="36"/>
  <c r="BH1242" i="36"/>
  <c r="BA1243" i="36"/>
  <c r="BB1243" i="36"/>
  <c r="BC1243" i="36"/>
  <c r="BD1243" i="36"/>
  <c r="BE1243" i="36"/>
  <c r="BF1243" i="36"/>
  <c r="BG1243" i="36"/>
  <c r="BH1243" i="36"/>
  <c r="BA1244" i="36"/>
  <c r="BB1244" i="36"/>
  <c r="BC1244" i="36"/>
  <c r="BD1244" i="36"/>
  <c r="BE1244" i="36"/>
  <c r="BF1244" i="36"/>
  <c r="BG1244" i="36"/>
  <c r="BH1244" i="36"/>
  <c r="BA1245" i="36"/>
  <c r="BB1245" i="36"/>
  <c r="BC1245" i="36"/>
  <c r="BD1245" i="36"/>
  <c r="BE1245" i="36"/>
  <c r="BF1245" i="36"/>
  <c r="BG1245" i="36"/>
  <c r="BH1245" i="36"/>
  <c r="BA1246" i="36"/>
  <c r="BB1246" i="36"/>
  <c r="BC1246" i="36"/>
  <c r="BD1246" i="36"/>
  <c r="BE1246" i="36"/>
  <c r="BF1246" i="36"/>
  <c r="BG1246" i="36"/>
  <c r="BH1246" i="36"/>
  <c r="BA1247" i="36"/>
  <c r="BB1247" i="36"/>
  <c r="BC1247" i="36"/>
  <c r="BD1247" i="36"/>
  <c r="BE1247" i="36"/>
  <c r="BF1247" i="36"/>
  <c r="BG1247" i="36"/>
  <c r="BH1247" i="36"/>
  <c r="BA1248" i="36"/>
  <c r="BB1248" i="36"/>
  <c r="BC1248" i="36"/>
  <c r="BD1248" i="36"/>
  <c r="BE1248" i="36"/>
  <c r="BF1248" i="36"/>
  <c r="BG1248" i="36"/>
  <c r="BH1248" i="36"/>
  <c r="BA1249" i="36"/>
  <c r="BB1249" i="36"/>
  <c r="BC1249" i="36"/>
  <c r="BD1249" i="36"/>
  <c r="BE1249" i="36"/>
  <c r="BF1249" i="36"/>
  <c r="BG1249" i="36"/>
  <c r="BH1249" i="36"/>
  <c r="BA1250" i="36"/>
  <c r="BB1250" i="36"/>
  <c r="BC1250" i="36"/>
  <c r="BD1250" i="36"/>
  <c r="BE1250" i="36"/>
  <c r="BF1250" i="36"/>
  <c r="BG1250" i="36"/>
  <c r="BH1250" i="36"/>
  <c r="BA1251" i="36"/>
  <c r="BB1251" i="36"/>
  <c r="BC1251" i="36"/>
  <c r="BD1251" i="36"/>
  <c r="BE1251" i="36"/>
  <c r="BF1251" i="36"/>
  <c r="BG1251" i="36"/>
  <c r="BH1251" i="36"/>
  <c r="BA1252" i="36"/>
  <c r="BB1252" i="36"/>
  <c r="BC1252" i="36"/>
  <c r="BD1252" i="36"/>
  <c r="BE1252" i="36"/>
  <c r="BF1252" i="36"/>
  <c r="BG1252" i="36"/>
  <c r="BH1252" i="36"/>
  <c r="BA1253" i="36"/>
  <c r="BB1253" i="36"/>
  <c r="BC1253" i="36"/>
  <c r="BD1253" i="36"/>
  <c r="BE1253" i="36"/>
  <c r="BF1253" i="36"/>
  <c r="BG1253" i="36"/>
  <c r="BH1253" i="36"/>
  <c r="BA1254" i="36"/>
  <c r="BB1254" i="36"/>
  <c r="BC1254" i="36"/>
  <c r="BD1254" i="36"/>
  <c r="BE1254" i="36"/>
  <c r="BF1254" i="36"/>
  <c r="BG1254" i="36"/>
  <c r="BH1254" i="36"/>
  <c r="BA1255" i="36"/>
  <c r="BB1255" i="36"/>
  <c r="BC1255" i="36"/>
  <c r="BD1255" i="36"/>
  <c r="BE1255" i="36"/>
  <c r="BF1255" i="36"/>
  <c r="BG1255" i="36"/>
  <c r="BH1255" i="36"/>
  <c r="BA1256" i="36"/>
  <c r="BB1256" i="36"/>
  <c r="BC1256" i="36"/>
  <c r="BD1256" i="36"/>
  <c r="BE1256" i="36"/>
  <c r="BF1256" i="36"/>
  <c r="BG1256" i="36"/>
  <c r="BH1256" i="36"/>
  <c r="BA1257" i="36"/>
  <c r="BB1257" i="36"/>
  <c r="BC1257" i="36"/>
  <c r="BD1257" i="36"/>
  <c r="BE1257" i="36"/>
  <c r="BF1257" i="36"/>
  <c r="BG1257" i="36"/>
  <c r="BH1257" i="36"/>
  <c r="BA1258" i="36"/>
  <c r="BB1258" i="36"/>
  <c r="BC1258" i="36"/>
  <c r="BD1258" i="36"/>
  <c r="BE1258" i="36"/>
  <c r="BF1258" i="36"/>
  <c r="BG1258" i="36"/>
  <c r="BH1258" i="36"/>
  <c r="BA1259" i="36"/>
  <c r="BB1259" i="36"/>
  <c r="BC1259" i="36"/>
  <c r="BD1259" i="36"/>
  <c r="BE1259" i="36"/>
  <c r="BF1259" i="36"/>
  <c r="BG1259" i="36"/>
  <c r="BH1259" i="36"/>
  <c r="BA1260" i="36"/>
  <c r="BB1260" i="36"/>
  <c r="BC1260" i="36"/>
  <c r="BD1260" i="36"/>
  <c r="BE1260" i="36"/>
  <c r="BF1260" i="36"/>
  <c r="BG1260" i="36"/>
  <c r="BH1260" i="36"/>
  <c r="BA1261" i="36"/>
  <c r="BB1261" i="36"/>
  <c r="BC1261" i="36"/>
  <c r="BD1261" i="36"/>
  <c r="BE1261" i="36"/>
  <c r="BF1261" i="36"/>
  <c r="BG1261" i="36"/>
  <c r="BH1261" i="36"/>
  <c r="BA1262" i="36"/>
  <c r="BB1262" i="36"/>
  <c r="BC1262" i="36"/>
  <c r="BD1262" i="36"/>
  <c r="BE1262" i="36"/>
  <c r="BF1262" i="36"/>
  <c r="BG1262" i="36"/>
  <c r="BH1262" i="36"/>
  <c r="BA1263" i="36"/>
  <c r="BB1263" i="36"/>
  <c r="BC1263" i="36"/>
  <c r="BD1263" i="36"/>
  <c r="BE1263" i="36"/>
  <c r="BF1263" i="36"/>
  <c r="BG1263" i="36"/>
  <c r="BH1263" i="36"/>
  <c r="BA1264" i="36"/>
  <c r="BB1264" i="36"/>
  <c r="BC1264" i="36"/>
  <c r="BD1264" i="36"/>
  <c r="BE1264" i="36"/>
  <c r="BF1264" i="36"/>
  <c r="BG1264" i="36"/>
  <c r="BH1264" i="36"/>
  <c r="BA1265" i="36"/>
  <c r="BB1265" i="36"/>
  <c r="BC1265" i="36"/>
  <c r="BD1265" i="36"/>
  <c r="BE1265" i="36"/>
  <c r="BF1265" i="36"/>
  <c r="BG1265" i="36"/>
  <c r="BH1265" i="36"/>
  <c r="BA1266" i="36"/>
  <c r="BB1266" i="36"/>
  <c r="BC1266" i="36"/>
  <c r="BD1266" i="36"/>
  <c r="BE1266" i="36"/>
  <c r="BF1266" i="36"/>
  <c r="BG1266" i="36"/>
  <c r="BH1266" i="36"/>
  <c r="BA1267" i="36"/>
  <c r="BB1267" i="36"/>
  <c r="BC1267" i="36"/>
  <c r="BD1267" i="36"/>
  <c r="BE1267" i="36"/>
  <c r="BF1267" i="36"/>
  <c r="BG1267" i="36"/>
  <c r="BH1267" i="36"/>
  <c r="BA1268" i="36"/>
  <c r="BB1268" i="36"/>
  <c r="BC1268" i="36"/>
  <c r="BD1268" i="36"/>
  <c r="BE1268" i="36"/>
  <c r="BF1268" i="36"/>
  <c r="BG1268" i="36"/>
  <c r="BH1268" i="36"/>
  <c r="BA1269" i="36"/>
  <c r="BB1269" i="36"/>
  <c r="BC1269" i="36"/>
  <c r="BD1269" i="36"/>
  <c r="BE1269" i="36"/>
  <c r="BF1269" i="36"/>
  <c r="BG1269" i="36"/>
  <c r="BH1269" i="36"/>
  <c r="BA1270" i="36"/>
  <c r="BB1270" i="36"/>
  <c r="BC1270" i="36"/>
  <c r="BD1270" i="36"/>
  <c r="BE1270" i="36"/>
  <c r="BF1270" i="36"/>
  <c r="BG1270" i="36"/>
  <c r="BH1270" i="36"/>
  <c r="BA1271" i="36"/>
  <c r="BB1271" i="36"/>
  <c r="BC1271" i="36"/>
  <c r="BD1271" i="36"/>
  <c r="BE1271" i="36"/>
  <c r="BF1271" i="36"/>
  <c r="BG1271" i="36"/>
  <c r="BH1271" i="36"/>
  <c r="BA1272" i="36"/>
  <c r="BB1272" i="36"/>
  <c r="BC1272" i="36"/>
  <c r="BD1272" i="36"/>
  <c r="BE1272" i="36"/>
  <c r="BF1272" i="36"/>
  <c r="BG1272" i="36"/>
  <c r="BH1272" i="36"/>
  <c r="BA1273" i="36"/>
  <c r="BB1273" i="36"/>
  <c r="BC1273" i="36"/>
  <c r="BD1273" i="36"/>
  <c r="BE1273" i="36"/>
  <c r="BF1273" i="36"/>
  <c r="BG1273" i="36"/>
  <c r="BH1273" i="36"/>
  <c r="BA1274" i="36"/>
  <c r="BB1274" i="36"/>
  <c r="BC1274" i="36"/>
  <c r="BD1274" i="36"/>
  <c r="BE1274" i="36"/>
  <c r="BF1274" i="36"/>
  <c r="BG1274" i="36"/>
  <c r="BH1274" i="36"/>
  <c r="BA1275" i="36"/>
  <c r="BB1275" i="36"/>
  <c r="BC1275" i="36"/>
  <c r="BD1275" i="36"/>
  <c r="BE1275" i="36"/>
  <c r="BF1275" i="36"/>
  <c r="BG1275" i="36"/>
  <c r="BH1275" i="36"/>
  <c r="BA1276" i="36"/>
  <c r="BB1276" i="36"/>
  <c r="BC1276" i="36"/>
  <c r="BD1276" i="36"/>
  <c r="BE1276" i="36"/>
  <c r="BF1276" i="36"/>
  <c r="BG1276" i="36"/>
  <c r="BH1276" i="36"/>
  <c r="BA1277" i="36"/>
  <c r="BB1277" i="36"/>
  <c r="BC1277" i="36"/>
  <c r="BD1277" i="36"/>
  <c r="BE1277" i="36"/>
  <c r="BF1277" i="36"/>
  <c r="BG1277" i="36"/>
  <c r="BH1277" i="36"/>
  <c r="BA1278" i="36"/>
  <c r="BB1278" i="36"/>
  <c r="BC1278" i="36"/>
  <c r="BD1278" i="36"/>
  <c r="BE1278" i="36"/>
  <c r="BF1278" i="36"/>
  <c r="BG1278" i="36"/>
  <c r="BH1278" i="36"/>
  <c r="BA1279" i="36"/>
  <c r="BB1279" i="36"/>
  <c r="BC1279" i="36"/>
  <c r="BD1279" i="36"/>
  <c r="BE1279" i="36"/>
  <c r="BF1279" i="36"/>
  <c r="BG1279" i="36"/>
  <c r="BH1279" i="36"/>
  <c r="BA1280" i="36"/>
  <c r="BB1280" i="36"/>
  <c r="BC1280" i="36"/>
  <c r="BD1280" i="36"/>
  <c r="BE1280" i="36"/>
  <c r="BF1280" i="36"/>
  <c r="BG1280" i="36"/>
  <c r="BH1280" i="36"/>
  <c r="BA1281" i="36"/>
  <c r="BB1281" i="36"/>
  <c r="BC1281" i="36"/>
  <c r="BD1281" i="36"/>
  <c r="BE1281" i="36"/>
  <c r="BF1281" i="36"/>
  <c r="BG1281" i="36"/>
  <c r="BH1281" i="36"/>
  <c r="BA1282" i="36"/>
  <c r="BB1282" i="36"/>
  <c r="BC1282" i="36"/>
  <c r="BD1282" i="36"/>
  <c r="BE1282" i="36"/>
  <c r="BF1282" i="36"/>
  <c r="BG1282" i="36"/>
  <c r="BH1282" i="36"/>
  <c r="BB4" i="36"/>
  <c r="BC4" i="36"/>
  <c r="BD4" i="36"/>
  <c r="BE4" i="36"/>
  <c r="BF4" i="36"/>
  <c r="BG4" i="36"/>
  <c r="BH4" i="36"/>
  <c r="BA4" i="36"/>
  <c r="AU5" i="36"/>
  <c r="AV5" i="36"/>
  <c r="AW5" i="36"/>
  <c r="AX5" i="36"/>
  <c r="AY5" i="36"/>
  <c r="AU6" i="36"/>
  <c r="AV6" i="36"/>
  <c r="AW6" i="36"/>
  <c r="AX6" i="36"/>
  <c r="AY6" i="36"/>
  <c r="AU7" i="36"/>
  <c r="AV7" i="36"/>
  <c r="AW7" i="36"/>
  <c r="AX7" i="36"/>
  <c r="AY7" i="36"/>
  <c r="AU8" i="36"/>
  <c r="AV8" i="36"/>
  <c r="AW8" i="36"/>
  <c r="AX8" i="36"/>
  <c r="AY8" i="36"/>
  <c r="AU9" i="36"/>
  <c r="AV9" i="36"/>
  <c r="AW9" i="36"/>
  <c r="AX9" i="36"/>
  <c r="AY9" i="36"/>
  <c r="AU10" i="36"/>
  <c r="AV10" i="36"/>
  <c r="AW10" i="36"/>
  <c r="AX10" i="36"/>
  <c r="AY10" i="36"/>
  <c r="AU11" i="36"/>
  <c r="AV11" i="36"/>
  <c r="AW11" i="36"/>
  <c r="AX11" i="36"/>
  <c r="AY11" i="36"/>
  <c r="AU12" i="36"/>
  <c r="AV12" i="36"/>
  <c r="AW12" i="36"/>
  <c r="AX12" i="36"/>
  <c r="AY12" i="36"/>
  <c r="AU13" i="36"/>
  <c r="AV13" i="36"/>
  <c r="AW13" i="36"/>
  <c r="AX13" i="36"/>
  <c r="AY13" i="36"/>
  <c r="AU14" i="36"/>
  <c r="AV14" i="36"/>
  <c r="AW14" i="36"/>
  <c r="AX14" i="36"/>
  <c r="AY14" i="36"/>
  <c r="AU15" i="36"/>
  <c r="AV15" i="36"/>
  <c r="AW15" i="36"/>
  <c r="AX15" i="36"/>
  <c r="AY15" i="36"/>
  <c r="AU16" i="36"/>
  <c r="AV16" i="36"/>
  <c r="AW16" i="36"/>
  <c r="AX16" i="36"/>
  <c r="AY16" i="36"/>
  <c r="AU17" i="36"/>
  <c r="AV17" i="36"/>
  <c r="AW17" i="36"/>
  <c r="AX17" i="36"/>
  <c r="AY17" i="36"/>
  <c r="AU18" i="36"/>
  <c r="AV18" i="36"/>
  <c r="AW18" i="36"/>
  <c r="AX18" i="36"/>
  <c r="AY18" i="36"/>
  <c r="AU19" i="36"/>
  <c r="AV19" i="36"/>
  <c r="AW19" i="36"/>
  <c r="AX19" i="36"/>
  <c r="AY19" i="36"/>
  <c r="AU20" i="36"/>
  <c r="AV20" i="36"/>
  <c r="AW20" i="36"/>
  <c r="AX20" i="36"/>
  <c r="AY20" i="36"/>
  <c r="AU21" i="36"/>
  <c r="AV21" i="36"/>
  <c r="AW21" i="36"/>
  <c r="AX21" i="36"/>
  <c r="AY21" i="36"/>
  <c r="AU22" i="36"/>
  <c r="AV22" i="36"/>
  <c r="AW22" i="36"/>
  <c r="AX22" i="36"/>
  <c r="AY22" i="36"/>
  <c r="AU23" i="36"/>
  <c r="AV23" i="36"/>
  <c r="AW23" i="36"/>
  <c r="AX23" i="36"/>
  <c r="AY23" i="36"/>
  <c r="AU24" i="36"/>
  <c r="AV24" i="36"/>
  <c r="AW24" i="36"/>
  <c r="AX24" i="36"/>
  <c r="AY24" i="36"/>
  <c r="AU25" i="36"/>
  <c r="AV25" i="36"/>
  <c r="AW25" i="36"/>
  <c r="AX25" i="36"/>
  <c r="AY25" i="36"/>
  <c r="AU26" i="36"/>
  <c r="AV26" i="36"/>
  <c r="AW26" i="36"/>
  <c r="AX26" i="36"/>
  <c r="AY26" i="36"/>
  <c r="AU27" i="36"/>
  <c r="AV27" i="36"/>
  <c r="AW27" i="36"/>
  <c r="AX27" i="36"/>
  <c r="AY27" i="36"/>
  <c r="AU28" i="36"/>
  <c r="AV28" i="36"/>
  <c r="AW28" i="36"/>
  <c r="AX28" i="36"/>
  <c r="AY28" i="36"/>
  <c r="AU29" i="36"/>
  <c r="AV29" i="36"/>
  <c r="AW29" i="36"/>
  <c r="AX29" i="36"/>
  <c r="AY29" i="36"/>
  <c r="AU30" i="36"/>
  <c r="AV30" i="36"/>
  <c r="AW30" i="36"/>
  <c r="AX30" i="36"/>
  <c r="AY30" i="36"/>
  <c r="AU31" i="36"/>
  <c r="AV31" i="36"/>
  <c r="AW31" i="36"/>
  <c r="AX31" i="36"/>
  <c r="AY31" i="36"/>
  <c r="AU32" i="36"/>
  <c r="AV32" i="36"/>
  <c r="AW32" i="36"/>
  <c r="AX32" i="36"/>
  <c r="AY32" i="36"/>
  <c r="AU33" i="36"/>
  <c r="AV33" i="36"/>
  <c r="AW33" i="36"/>
  <c r="AX33" i="36"/>
  <c r="AY33" i="36"/>
  <c r="AU34" i="36"/>
  <c r="AV34" i="36"/>
  <c r="AW34" i="36"/>
  <c r="AX34" i="36"/>
  <c r="AY34" i="36"/>
  <c r="AU35" i="36"/>
  <c r="AV35" i="36"/>
  <c r="AW35" i="36"/>
  <c r="AX35" i="36"/>
  <c r="AY35" i="36"/>
  <c r="AU36" i="36"/>
  <c r="AV36" i="36"/>
  <c r="AW36" i="36"/>
  <c r="AX36" i="36"/>
  <c r="AY36" i="36"/>
  <c r="AU37" i="36"/>
  <c r="AV37" i="36"/>
  <c r="AW37" i="36"/>
  <c r="AX37" i="36"/>
  <c r="AY37" i="36"/>
  <c r="AU38" i="36"/>
  <c r="AV38" i="36"/>
  <c r="AW38" i="36"/>
  <c r="AX38" i="36"/>
  <c r="AY38" i="36"/>
  <c r="AU39" i="36"/>
  <c r="AV39" i="36"/>
  <c r="AW39" i="36"/>
  <c r="AX39" i="36"/>
  <c r="AY39" i="36"/>
  <c r="AU40" i="36"/>
  <c r="AV40" i="36"/>
  <c r="AW40" i="36"/>
  <c r="AX40" i="36"/>
  <c r="AY40" i="36"/>
  <c r="AU41" i="36"/>
  <c r="AV41" i="36"/>
  <c r="AW41" i="36"/>
  <c r="AX41" i="36"/>
  <c r="AY41" i="36"/>
  <c r="AU42" i="36"/>
  <c r="AV42" i="36"/>
  <c r="AW42" i="36"/>
  <c r="AX42" i="36"/>
  <c r="AY42" i="36"/>
  <c r="AU43" i="36"/>
  <c r="AV43" i="36"/>
  <c r="AW43" i="36"/>
  <c r="AX43" i="36"/>
  <c r="AY43" i="36"/>
  <c r="AU44" i="36"/>
  <c r="AV44" i="36"/>
  <c r="AW44" i="36"/>
  <c r="AX44" i="36"/>
  <c r="AY44" i="36"/>
  <c r="AU45" i="36"/>
  <c r="AV45" i="36"/>
  <c r="AW45" i="36"/>
  <c r="AX45" i="36"/>
  <c r="AY45" i="36"/>
  <c r="AU46" i="36"/>
  <c r="AV46" i="36"/>
  <c r="AW46" i="36"/>
  <c r="AX46" i="36"/>
  <c r="AY46" i="36"/>
  <c r="AU47" i="36"/>
  <c r="AV47" i="36"/>
  <c r="AW47" i="36"/>
  <c r="AX47" i="36"/>
  <c r="AY47" i="36"/>
  <c r="AU48" i="36"/>
  <c r="AV48" i="36"/>
  <c r="AW48" i="36"/>
  <c r="AX48" i="36"/>
  <c r="AY48" i="36"/>
  <c r="AU49" i="36"/>
  <c r="AV49" i="36"/>
  <c r="AW49" i="36"/>
  <c r="AX49" i="36"/>
  <c r="AY49" i="36"/>
  <c r="AU50" i="36"/>
  <c r="AV50" i="36"/>
  <c r="AW50" i="36"/>
  <c r="AX50" i="36"/>
  <c r="AY50" i="36"/>
  <c r="AU51" i="36"/>
  <c r="AV51" i="36"/>
  <c r="AW51" i="36"/>
  <c r="AX51" i="36"/>
  <c r="AY51" i="36"/>
  <c r="AU52" i="36"/>
  <c r="AV52" i="36"/>
  <c r="AW52" i="36"/>
  <c r="AX52" i="36"/>
  <c r="AY52" i="36"/>
  <c r="AU53" i="36"/>
  <c r="AV53" i="36"/>
  <c r="AW53" i="36"/>
  <c r="AX53" i="36"/>
  <c r="AY53" i="36"/>
  <c r="AU54" i="36"/>
  <c r="AV54" i="36"/>
  <c r="AW54" i="36"/>
  <c r="AX54" i="36"/>
  <c r="AY54" i="36"/>
  <c r="AU55" i="36"/>
  <c r="AV55" i="36"/>
  <c r="AW55" i="36"/>
  <c r="AX55" i="36"/>
  <c r="AY55" i="36"/>
  <c r="AU56" i="36"/>
  <c r="AV56" i="36"/>
  <c r="AW56" i="36"/>
  <c r="AX56" i="36"/>
  <c r="AY56" i="36"/>
  <c r="AU57" i="36"/>
  <c r="AV57" i="36"/>
  <c r="AW57" i="36"/>
  <c r="AX57" i="36"/>
  <c r="AY57" i="36"/>
  <c r="AU58" i="36"/>
  <c r="AV58" i="36"/>
  <c r="AW58" i="36"/>
  <c r="AX58" i="36"/>
  <c r="AY58" i="36"/>
  <c r="AU59" i="36"/>
  <c r="AV59" i="36"/>
  <c r="AW59" i="36"/>
  <c r="AX59" i="36"/>
  <c r="AY59" i="36"/>
  <c r="AU60" i="36"/>
  <c r="AV60" i="36"/>
  <c r="AW60" i="36"/>
  <c r="AX60" i="36"/>
  <c r="AY60" i="36"/>
  <c r="AU61" i="36"/>
  <c r="AV61" i="36"/>
  <c r="AW61" i="36"/>
  <c r="AX61" i="36"/>
  <c r="AY61" i="36"/>
  <c r="AU62" i="36"/>
  <c r="AV62" i="36"/>
  <c r="AW62" i="36"/>
  <c r="AX62" i="36"/>
  <c r="AY62" i="36"/>
  <c r="AU63" i="36"/>
  <c r="AV63" i="36"/>
  <c r="AW63" i="36"/>
  <c r="AX63" i="36"/>
  <c r="AY63" i="36"/>
  <c r="AU64" i="36"/>
  <c r="AV64" i="36"/>
  <c r="AW64" i="36"/>
  <c r="AX64" i="36"/>
  <c r="AY64" i="36"/>
  <c r="AU65" i="36"/>
  <c r="AV65" i="36"/>
  <c r="AW65" i="36"/>
  <c r="AX65" i="36"/>
  <c r="AY65" i="36"/>
  <c r="AU66" i="36"/>
  <c r="AV66" i="36"/>
  <c r="AW66" i="36"/>
  <c r="AX66" i="36"/>
  <c r="AY66" i="36"/>
  <c r="AU67" i="36"/>
  <c r="AV67" i="36"/>
  <c r="AW67" i="36"/>
  <c r="AX67" i="36"/>
  <c r="AY67" i="36"/>
  <c r="AU68" i="36"/>
  <c r="AV68" i="36"/>
  <c r="AW68" i="36"/>
  <c r="AX68" i="36"/>
  <c r="AY68" i="36"/>
  <c r="AU69" i="36"/>
  <c r="AV69" i="36"/>
  <c r="AW69" i="36"/>
  <c r="AX69" i="36"/>
  <c r="AY69" i="36"/>
  <c r="AU70" i="36"/>
  <c r="AV70" i="36"/>
  <c r="AW70" i="36"/>
  <c r="AX70" i="36"/>
  <c r="AY70" i="36"/>
  <c r="AU71" i="36"/>
  <c r="AV71" i="36"/>
  <c r="AW71" i="36"/>
  <c r="AX71" i="36"/>
  <c r="AY71" i="36"/>
  <c r="AU72" i="36"/>
  <c r="AV72" i="36"/>
  <c r="AW72" i="36"/>
  <c r="AX72" i="36"/>
  <c r="AY72" i="36"/>
  <c r="AU73" i="36"/>
  <c r="AV73" i="36"/>
  <c r="AW73" i="36"/>
  <c r="AX73" i="36"/>
  <c r="AY73" i="36"/>
  <c r="AU74" i="36"/>
  <c r="AV74" i="36"/>
  <c r="AW74" i="36"/>
  <c r="AX74" i="36"/>
  <c r="AY74" i="36"/>
  <c r="AU75" i="36"/>
  <c r="AV75" i="36"/>
  <c r="AW75" i="36"/>
  <c r="AX75" i="36"/>
  <c r="AY75" i="36"/>
  <c r="AU76" i="36"/>
  <c r="AV76" i="36"/>
  <c r="AW76" i="36"/>
  <c r="AX76" i="36"/>
  <c r="AY76" i="36"/>
  <c r="AU77" i="36"/>
  <c r="AV77" i="36"/>
  <c r="AW77" i="36"/>
  <c r="AX77" i="36"/>
  <c r="AY77" i="36"/>
  <c r="AU78" i="36"/>
  <c r="AV78" i="36"/>
  <c r="AW78" i="36"/>
  <c r="AX78" i="36"/>
  <c r="AY78" i="36"/>
  <c r="AU79" i="36"/>
  <c r="AV79" i="36"/>
  <c r="AW79" i="36"/>
  <c r="AX79" i="36"/>
  <c r="AY79" i="36"/>
  <c r="AU80" i="36"/>
  <c r="AV80" i="36"/>
  <c r="AW80" i="36"/>
  <c r="AX80" i="36"/>
  <c r="AY80" i="36"/>
  <c r="AU81" i="36"/>
  <c r="AV81" i="36"/>
  <c r="AW81" i="36"/>
  <c r="AX81" i="36"/>
  <c r="AY81" i="36"/>
  <c r="AU82" i="36"/>
  <c r="AV82" i="36"/>
  <c r="AW82" i="36"/>
  <c r="AX82" i="36"/>
  <c r="AY82" i="36"/>
  <c r="AU83" i="36"/>
  <c r="AV83" i="36"/>
  <c r="AW83" i="36"/>
  <c r="AX83" i="36"/>
  <c r="AY83" i="36"/>
  <c r="AU84" i="36"/>
  <c r="AV84" i="36"/>
  <c r="AW84" i="36"/>
  <c r="AX84" i="36"/>
  <c r="AY84" i="36"/>
  <c r="AU85" i="36"/>
  <c r="AV85" i="36"/>
  <c r="AW85" i="36"/>
  <c r="AX85" i="36"/>
  <c r="AY85" i="36"/>
  <c r="AU86" i="36"/>
  <c r="AV86" i="36"/>
  <c r="AW86" i="36"/>
  <c r="AX86" i="36"/>
  <c r="AY86" i="36"/>
  <c r="AU87" i="36"/>
  <c r="AV87" i="36"/>
  <c r="AW87" i="36"/>
  <c r="AX87" i="36"/>
  <c r="AY87" i="36"/>
  <c r="AU88" i="36"/>
  <c r="AV88" i="36"/>
  <c r="AW88" i="36"/>
  <c r="AX88" i="36"/>
  <c r="AY88" i="36"/>
  <c r="AU89" i="36"/>
  <c r="AV89" i="36"/>
  <c r="AW89" i="36"/>
  <c r="AX89" i="36"/>
  <c r="AY89" i="36"/>
  <c r="AU90" i="36"/>
  <c r="AV90" i="36"/>
  <c r="AW90" i="36"/>
  <c r="AX90" i="36"/>
  <c r="AY90" i="36"/>
  <c r="AU91" i="36"/>
  <c r="AV91" i="36"/>
  <c r="AW91" i="36"/>
  <c r="AX91" i="36"/>
  <c r="AY91" i="36"/>
  <c r="AU92" i="36"/>
  <c r="AV92" i="36"/>
  <c r="AW92" i="36"/>
  <c r="AX92" i="36"/>
  <c r="AY92" i="36"/>
  <c r="AU93" i="36"/>
  <c r="AV93" i="36"/>
  <c r="AW93" i="36"/>
  <c r="AX93" i="36"/>
  <c r="AY93" i="36"/>
  <c r="AU94" i="36"/>
  <c r="AV94" i="36"/>
  <c r="AW94" i="36"/>
  <c r="AX94" i="36"/>
  <c r="AY94" i="36"/>
  <c r="AU95" i="36"/>
  <c r="AV95" i="36"/>
  <c r="AW95" i="36"/>
  <c r="AX95" i="36"/>
  <c r="AY95" i="36"/>
  <c r="AU96" i="36"/>
  <c r="AV96" i="36"/>
  <c r="AW96" i="36"/>
  <c r="AX96" i="36"/>
  <c r="AY96" i="36"/>
  <c r="AU97" i="36"/>
  <c r="AV97" i="36"/>
  <c r="AW97" i="36"/>
  <c r="AX97" i="36"/>
  <c r="AY97" i="36"/>
  <c r="AU98" i="36"/>
  <c r="AV98" i="36"/>
  <c r="AW98" i="36"/>
  <c r="AX98" i="36"/>
  <c r="AY98" i="36"/>
  <c r="AU99" i="36"/>
  <c r="AV99" i="36"/>
  <c r="AW99" i="36"/>
  <c r="AX99" i="36"/>
  <c r="AY99" i="36"/>
  <c r="AU100" i="36"/>
  <c r="AV100" i="36"/>
  <c r="AW100" i="36"/>
  <c r="AX100" i="36"/>
  <c r="AY100" i="36"/>
  <c r="AU101" i="36"/>
  <c r="AV101" i="36"/>
  <c r="AW101" i="36"/>
  <c r="AX101" i="36"/>
  <c r="AY101" i="36"/>
  <c r="AU102" i="36"/>
  <c r="AV102" i="36"/>
  <c r="AW102" i="36"/>
  <c r="AX102" i="36"/>
  <c r="AY102" i="36"/>
  <c r="AU103" i="36"/>
  <c r="AV103" i="36"/>
  <c r="AW103" i="36"/>
  <c r="AX103" i="36"/>
  <c r="AY103" i="36"/>
  <c r="AU104" i="36"/>
  <c r="AV104" i="36"/>
  <c r="AW104" i="36"/>
  <c r="AX104" i="36"/>
  <c r="AY104" i="36"/>
  <c r="AU105" i="36"/>
  <c r="AV105" i="36"/>
  <c r="AW105" i="36"/>
  <c r="AX105" i="36"/>
  <c r="AY105" i="36"/>
  <c r="AU106" i="36"/>
  <c r="AV106" i="36"/>
  <c r="AW106" i="36"/>
  <c r="AX106" i="36"/>
  <c r="AY106" i="36"/>
  <c r="AU107" i="36"/>
  <c r="AV107" i="36"/>
  <c r="AW107" i="36"/>
  <c r="AX107" i="36"/>
  <c r="AY107" i="36"/>
  <c r="AU108" i="36"/>
  <c r="AV108" i="36"/>
  <c r="AW108" i="36"/>
  <c r="AX108" i="36"/>
  <c r="AY108" i="36"/>
  <c r="AU109" i="36"/>
  <c r="AV109" i="36"/>
  <c r="AW109" i="36"/>
  <c r="AX109" i="36"/>
  <c r="AY109" i="36"/>
  <c r="AU110" i="36"/>
  <c r="AV110" i="36"/>
  <c r="AW110" i="36"/>
  <c r="AX110" i="36"/>
  <c r="AY110" i="36"/>
  <c r="AU111" i="36"/>
  <c r="AV111" i="36"/>
  <c r="AW111" i="36"/>
  <c r="AX111" i="36"/>
  <c r="AY111" i="36"/>
  <c r="AU112" i="36"/>
  <c r="AV112" i="36"/>
  <c r="AW112" i="36"/>
  <c r="AX112" i="36"/>
  <c r="AY112" i="36"/>
  <c r="AU113" i="36"/>
  <c r="AV113" i="36"/>
  <c r="AW113" i="36"/>
  <c r="AX113" i="36"/>
  <c r="AY113" i="36"/>
  <c r="AU114" i="36"/>
  <c r="AV114" i="36"/>
  <c r="AW114" i="36"/>
  <c r="AX114" i="36"/>
  <c r="AY114" i="36"/>
  <c r="AU115" i="36"/>
  <c r="AV115" i="36"/>
  <c r="AW115" i="36"/>
  <c r="AX115" i="36"/>
  <c r="AY115" i="36"/>
  <c r="AU116" i="36"/>
  <c r="AV116" i="36"/>
  <c r="AW116" i="36"/>
  <c r="AX116" i="36"/>
  <c r="AY116" i="36"/>
  <c r="AU117" i="36"/>
  <c r="AV117" i="36"/>
  <c r="AW117" i="36"/>
  <c r="AX117" i="36"/>
  <c r="AY117" i="36"/>
  <c r="AU118" i="36"/>
  <c r="AV118" i="36"/>
  <c r="AW118" i="36"/>
  <c r="AX118" i="36"/>
  <c r="AY118" i="36"/>
  <c r="AU119" i="36"/>
  <c r="AV119" i="36"/>
  <c r="AW119" i="36"/>
  <c r="AX119" i="36"/>
  <c r="AY119" i="36"/>
  <c r="AU120" i="36"/>
  <c r="AV120" i="36"/>
  <c r="AW120" i="36"/>
  <c r="AX120" i="36"/>
  <c r="AY120" i="36"/>
  <c r="AU121" i="36"/>
  <c r="AV121" i="36"/>
  <c r="AW121" i="36"/>
  <c r="AX121" i="36"/>
  <c r="AY121" i="36"/>
  <c r="AU122" i="36"/>
  <c r="AV122" i="36"/>
  <c r="AW122" i="36"/>
  <c r="AX122" i="36"/>
  <c r="AY122" i="36"/>
  <c r="AU123" i="36"/>
  <c r="AV123" i="36"/>
  <c r="AW123" i="36"/>
  <c r="AX123" i="36"/>
  <c r="AY123" i="36"/>
  <c r="AU124" i="36"/>
  <c r="AV124" i="36"/>
  <c r="AW124" i="36"/>
  <c r="AX124" i="36"/>
  <c r="AY124" i="36"/>
  <c r="AU125" i="36"/>
  <c r="AV125" i="36"/>
  <c r="AW125" i="36"/>
  <c r="AX125" i="36"/>
  <c r="AY125" i="36"/>
  <c r="AU126" i="36"/>
  <c r="AV126" i="36"/>
  <c r="AW126" i="36"/>
  <c r="AX126" i="36"/>
  <c r="AY126" i="36"/>
  <c r="AU127" i="36"/>
  <c r="AV127" i="36"/>
  <c r="AW127" i="36"/>
  <c r="AX127" i="36"/>
  <c r="AY127" i="36"/>
  <c r="AU128" i="36"/>
  <c r="AV128" i="36"/>
  <c r="AW128" i="36"/>
  <c r="AX128" i="36"/>
  <c r="AY128" i="36"/>
  <c r="AU129" i="36"/>
  <c r="AV129" i="36"/>
  <c r="AW129" i="36"/>
  <c r="AX129" i="36"/>
  <c r="AY129" i="36"/>
  <c r="AU130" i="36"/>
  <c r="AV130" i="36"/>
  <c r="AW130" i="36"/>
  <c r="AX130" i="36"/>
  <c r="AY130" i="36"/>
  <c r="AU131" i="36"/>
  <c r="AV131" i="36"/>
  <c r="AW131" i="36"/>
  <c r="AX131" i="36"/>
  <c r="AY131" i="36"/>
  <c r="AU132" i="36"/>
  <c r="AV132" i="36"/>
  <c r="AW132" i="36"/>
  <c r="AX132" i="36"/>
  <c r="AY132" i="36"/>
  <c r="AU133" i="36"/>
  <c r="AV133" i="36"/>
  <c r="AW133" i="36"/>
  <c r="AX133" i="36"/>
  <c r="AY133" i="36"/>
  <c r="AU134" i="36"/>
  <c r="AV134" i="36"/>
  <c r="AW134" i="36"/>
  <c r="AX134" i="36"/>
  <c r="AY134" i="36"/>
  <c r="AU135" i="36"/>
  <c r="AV135" i="36"/>
  <c r="AW135" i="36"/>
  <c r="AX135" i="36"/>
  <c r="AY135" i="36"/>
  <c r="AU136" i="36"/>
  <c r="AV136" i="36"/>
  <c r="AW136" i="36"/>
  <c r="AX136" i="36"/>
  <c r="AY136" i="36"/>
  <c r="AU137" i="36"/>
  <c r="AV137" i="36"/>
  <c r="AW137" i="36"/>
  <c r="AX137" i="36"/>
  <c r="AY137" i="36"/>
  <c r="AU138" i="36"/>
  <c r="AV138" i="36"/>
  <c r="AW138" i="36"/>
  <c r="AX138" i="36"/>
  <c r="AY138" i="36"/>
  <c r="AU139" i="36"/>
  <c r="AV139" i="36"/>
  <c r="AW139" i="36"/>
  <c r="AX139" i="36"/>
  <c r="AY139" i="36"/>
  <c r="AU140" i="36"/>
  <c r="AV140" i="36"/>
  <c r="AW140" i="36"/>
  <c r="AX140" i="36"/>
  <c r="AY140" i="36"/>
  <c r="AU141" i="36"/>
  <c r="AV141" i="36"/>
  <c r="AW141" i="36"/>
  <c r="AX141" i="36"/>
  <c r="AY141" i="36"/>
  <c r="AU142" i="36"/>
  <c r="AV142" i="36"/>
  <c r="AW142" i="36"/>
  <c r="AX142" i="36"/>
  <c r="AY142" i="36"/>
  <c r="AU143" i="36"/>
  <c r="AV143" i="36"/>
  <c r="AW143" i="36"/>
  <c r="AX143" i="36"/>
  <c r="AY143" i="36"/>
  <c r="AU144" i="36"/>
  <c r="AV144" i="36"/>
  <c r="AW144" i="36"/>
  <c r="AX144" i="36"/>
  <c r="AY144" i="36"/>
  <c r="AU145" i="36"/>
  <c r="AV145" i="36"/>
  <c r="AW145" i="36"/>
  <c r="AX145" i="36"/>
  <c r="AY145" i="36"/>
  <c r="AU146" i="36"/>
  <c r="AV146" i="36"/>
  <c r="AW146" i="36"/>
  <c r="AX146" i="36"/>
  <c r="AY146" i="36"/>
  <c r="AU147" i="36"/>
  <c r="AV147" i="36"/>
  <c r="AW147" i="36"/>
  <c r="AX147" i="36"/>
  <c r="AY147" i="36"/>
  <c r="AU148" i="36"/>
  <c r="AV148" i="36"/>
  <c r="AW148" i="36"/>
  <c r="AX148" i="36"/>
  <c r="AY148" i="36"/>
  <c r="AU149" i="36"/>
  <c r="AV149" i="36"/>
  <c r="AW149" i="36"/>
  <c r="AX149" i="36"/>
  <c r="AY149" i="36"/>
  <c r="AU150" i="36"/>
  <c r="AV150" i="36"/>
  <c r="AW150" i="36"/>
  <c r="AX150" i="36"/>
  <c r="AY150" i="36"/>
  <c r="AU151" i="36"/>
  <c r="AV151" i="36"/>
  <c r="AW151" i="36"/>
  <c r="AX151" i="36"/>
  <c r="AY151" i="36"/>
  <c r="AU152" i="36"/>
  <c r="AV152" i="36"/>
  <c r="AW152" i="36"/>
  <c r="AX152" i="36"/>
  <c r="AY152" i="36"/>
  <c r="AU153" i="36"/>
  <c r="AV153" i="36"/>
  <c r="AW153" i="36"/>
  <c r="AX153" i="36"/>
  <c r="AY153" i="36"/>
  <c r="AU154" i="36"/>
  <c r="AV154" i="36"/>
  <c r="AW154" i="36"/>
  <c r="AX154" i="36"/>
  <c r="AY154" i="36"/>
  <c r="AU155" i="36"/>
  <c r="AV155" i="36"/>
  <c r="AW155" i="36"/>
  <c r="AX155" i="36"/>
  <c r="AY155" i="36"/>
  <c r="AU156" i="36"/>
  <c r="AV156" i="36"/>
  <c r="AW156" i="36"/>
  <c r="AX156" i="36"/>
  <c r="AY156" i="36"/>
  <c r="AU157" i="36"/>
  <c r="AV157" i="36"/>
  <c r="AW157" i="36"/>
  <c r="AX157" i="36"/>
  <c r="AY157" i="36"/>
  <c r="AU158" i="36"/>
  <c r="AV158" i="36"/>
  <c r="AW158" i="36"/>
  <c r="AX158" i="36"/>
  <c r="AY158" i="36"/>
  <c r="AU159" i="36"/>
  <c r="AV159" i="36"/>
  <c r="AW159" i="36"/>
  <c r="AX159" i="36"/>
  <c r="AY159" i="36"/>
  <c r="AU160" i="36"/>
  <c r="AV160" i="36"/>
  <c r="AW160" i="36"/>
  <c r="AX160" i="36"/>
  <c r="AY160" i="36"/>
  <c r="AU161" i="36"/>
  <c r="AV161" i="36"/>
  <c r="AW161" i="36"/>
  <c r="AX161" i="36"/>
  <c r="AY161" i="36"/>
  <c r="AU162" i="36"/>
  <c r="AV162" i="36"/>
  <c r="AW162" i="36"/>
  <c r="AX162" i="36"/>
  <c r="AY162" i="36"/>
  <c r="AU163" i="36"/>
  <c r="AV163" i="36"/>
  <c r="AW163" i="36"/>
  <c r="AX163" i="36"/>
  <c r="AY163" i="36"/>
  <c r="AU164" i="36"/>
  <c r="AV164" i="36"/>
  <c r="AW164" i="36"/>
  <c r="AX164" i="36"/>
  <c r="AY164" i="36"/>
  <c r="AU165" i="36"/>
  <c r="AV165" i="36"/>
  <c r="AW165" i="36"/>
  <c r="AX165" i="36"/>
  <c r="AY165" i="36"/>
  <c r="AU166" i="36"/>
  <c r="AV166" i="36"/>
  <c r="AW166" i="36"/>
  <c r="AX166" i="36"/>
  <c r="AY166" i="36"/>
  <c r="AU167" i="36"/>
  <c r="AV167" i="36"/>
  <c r="AW167" i="36"/>
  <c r="AX167" i="36"/>
  <c r="AY167" i="36"/>
  <c r="AU168" i="36"/>
  <c r="AV168" i="36"/>
  <c r="AW168" i="36"/>
  <c r="AX168" i="36"/>
  <c r="AY168" i="36"/>
  <c r="AU169" i="36"/>
  <c r="AV169" i="36"/>
  <c r="AW169" i="36"/>
  <c r="AX169" i="36"/>
  <c r="AY169" i="36"/>
  <c r="AU170" i="36"/>
  <c r="AV170" i="36"/>
  <c r="AW170" i="36"/>
  <c r="AX170" i="36"/>
  <c r="AY170" i="36"/>
  <c r="AU171" i="36"/>
  <c r="AV171" i="36"/>
  <c r="AW171" i="36"/>
  <c r="AX171" i="36"/>
  <c r="AY171" i="36"/>
  <c r="AU172" i="36"/>
  <c r="AV172" i="36"/>
  <c r="AW172" i="36"/>
  <c r="AX172" i="36"/>
  <c r="AY172" i="36"/>
  <c r="AU173" i="36"/>
  <c r="AV173" i="36"/>
  <c r="AW173" i="36"/>
  <c r="AX173" i="36"/>
  <c r="AY173" i="36"/>
  <c r="AU174" i="36"/>
  <c r="AV174" i="36"/>
  <c r="AW174" i="36"/>
  <c r="AX174" i="36"/>
  <c r="AY174" i="36"/>
  <c r="AU175" i="36"/>
  <c r="AV175" i="36"/>
  <c r="AW175" i="36"/>
  <c r="AX175" i="36"/>
  <c r="AY175" i="36"/>
  <c r="AU176" i="36"/>
  <c r="AV176" i="36"/>
  <c r="AW176" i="36"/>
  <c r="AX176" i="36"/>
  <c r="AY176" i="36"/>
  <c r="AU177" i="36"/>
  <c r="AV177" i="36"/>
  <c r="AW177" i="36"/>
  <c r="AX177" i="36"/>
  <c r="AY177" i="36"/>
  <c r="AU178" i="36"/>
  <c r="AV178" i="36"/>
  <c r="AW178" i="36"/>
  <c r="AX178" i="36"/>
  <c r="AY178" i="36"/>
  <c r="AU179" i="36"/>
  <c r="AV179" i="36"/>
  <c r="AW179" i="36"/>
  <c r="AX179" i="36"/>
  <c r="AY179" i="36"/>
  <c r="AU180" i="36"/>
  <c r="AV180" i="36"/>
  <c r="AW180" i="36"/>
  <c r="AX180" i="36"/>
  <c r="AY180" i="36"/>
  <c r="AU181" i="36"/>
  <c r="AV181" i="36"/>
  <c r="AW181" i="36"/>
  <c r="AX181" i="36"/>
  <c r="AY181" i="36"/>
  <c r="AU182" i="36"/>
  <c r="AV182" i="36"/>
  <c r="AW182" i="36"/>
  <c r="AX182" i="36"/>
  <c r="AY182" i="36"/>
  <c r="AU183" i="36"/>
  <c r="AV183" i="36"/>
  <c r="AW183" i="36"/>
  <c r="AX183" i="36"/>
  <c r="AY183" i="36"/>
  <c r="AU184" i="36"/>
  <c r="AV184" i="36"/>
  <c r="AW184" i="36"/>
  <c r="AX184" i="36"/>
  <c r="AY184" i="36"/>
  <c r="AU185" i="36"/>
  <c r="AV185" i="36"/>
  <c r="AW185" i="36"/>
  <c r="AX185" i="36"/>
  <c r="AY185" i="36"/>
  <c r="AU186" i="36"/>
  <c r="AV186" i="36"/>
  <c r="AW186" i="36"/>
  <c r="AX186" i="36"/>
  <c r="AY186" i="36"/>
  <c r="AU187" i="36"/>
  <c r="AV187" i="36"/>
  <c r="AW187" i="36"/>
  <c r="AX187" i="36"/>
  <c r="AY187" i="36"/>
  <c r="AU188" i="36"/>
  <c r="AV188" i="36"/>
  <c r="AW188" i="36"/>
  <c r="AX188" i="36"/>
  <c r="AY188" i="36"/>
  <c r="AU189" i="36"/>
  <c r="AV189" i="36"/>
  <c r="AW189" i="36"/>
  <c r="AX189" i="36"/>
  <c r="AY189" i="36"/>
  <c r="AU190" i="36"/>
  <c r="AV190" i="36"/>
  <c r="AW190" i="36"/>
  <c r="AX190" i="36"/>
  <c r="AY190" i="36"/>
  <c r="AU191" i="36"/>
  <c r="AV191" i="36"/>
  <c r="AW191" i="36"/>
  <c r="AX191" i="36"/>
  <c r="AY191" i="36"/>
  <c r="AU192" i="36"/>
  <c r="AV192" i="36"/>
  <c r="AW192" i="36"/>
  <c r="AX192" i="36"/>
  <c r="AY192" i="36"/>
  <c r="AU193" i="36"/>
  <c r="AV193" i="36"/>
  <c r="AW193" i="36"/>
  <c r="AX193" i="36"/>
  <c r="AY193" i="36"/>
  <c r="AU194" i="36"/>
  <c r="AV194" i="36"/>
  <c r="AW194" i="36"/>
  <c r="AX194" i="36"/>
  <c r="AY194" i="36"/>
  <c r="AU195" i="36"/>
  <c r="AV195" i="36"/>
  <c r="AW195" i="36"/>
  <c r="AX195" i="36"/>
  <c r="AY195" i="36"/>
  <c r="AU196" i="36"/>
  <c r="AV196" i="36"/>
  <c r="AW196" i="36"/>
  <c r="AX196" i="36"/>
  <c r="AY196" i="36"/>
  <c r="AU197" i="36"/>
  <c r="AV197" i="36"/>
  <c r="AW197" i="36"/>
  <c r="AX197" i="36"/>
  <c r="AY197" i="36"/>
  <c r="AU198" i="36"/>
  <c r="AV198" i="36"/>
  <c r="AW198" i="36"/>
  <c r="AX198" i="36"/>
  <c r="AY198" i="36"/>
  <c r="AU199" i="36"/>
  <c r="AV199" i="36"/>
  <c r="AW199" i="36"/>
  <c r="AX199" i="36"/>
  <c r="AY199" i="36"/>
  <c r="AU200" i="36"/>
  <c r="AV200" i="36"/>
  <c r="AW200" i="36"/>
  <c r="AX200" i="36"/>
  <c r="AY200" i="36"/>
  <c r="AU201" i="36"/>
  <c r="AV201" i="36"/>
  <c r="AW201" i="36"/>
  <c r="AX201" i="36"/>
  <c r="AY201" i="36"/>
  <c r="AU202" i="36"/>
  <c r="AV202" i="36"/>
  <c r="AW202" i="36"/>
  <c r="AX202" i="36"/>
  <c r="AY202" i="36"/>
  <c r="AU203" i="36"/>
  <c r="AV203" i="36"/>
  <c r="AW203" i="36"/>
  <c r="AX203" i="36"/>
  <c r="AY203" i="36"/>
  <c r="AU204" i="36"/>
  <c r="AV204" i="36"/>
  <c r="AW204" i="36"/>
  <c r="AX204" i="36"/>
  <c r="AY204" i="36"/>
  <c r="AU205" i="36"/>
  <c r="AV205" i="36"/>
  <c r="AW205" i="36"/>
  <c r="AX205" i="36"/>
  <c r="AY205" i="36"/>
  <c r="AU206" i="36"/>
  <c r="AV206" i="36"/>
  <c r="AW206" i="36"/>
  <c r="AX206" i="36"/>
  <c r="AY206" i="36"/>
  <c r="AU207" i="36"/>
  <c r="AV207" i="36"/>
  <c r="AW207" i="36"/>
  <c r="AX207" i="36"/>
  <c r="AY207" i="36"/>
  <c r="AU208" i="36"/>
  <c r="AV208" i="36"/>
  <c r="AW208" i="36"/>
  <c r="AX208" i="36"/>
  <c r="AY208" i="36"/>
  <c r="AU209" i="36"/>
  <c r="AV209" i="36"/>
  <c r="AW209" i="36"/>
  <c r="AX209" i="36"/>
  <c r="AY209" i="36"/>
  <c r="AU210" i="36"/>
  <c r="AV210" i="36"/>
  <c r="AW210" i="36"/>
  <c r="AX210" i="36"/>
  <c r="AY210" i="36"/>
  <c r="AU211" i="36"/>
  <c r="AV211" i="36"/>
  <c r="AW211" i="36"/>
  <c r="AX211" i="36"/>
  <c r="AY211" i="36"/>
  <c r="AU212" i="36"/>
  <c r="AV212" i="36"/>
  <c r="AW212" i="36"/>
  <c r="AX212" i="36"/>
  <c r="AY212" i="36"/>
  <c r="AU213" i="36"/>
  <c r="AV213" i="36"/>
  <c r="AW213" i="36"/>
  <c r="AX213" i="36"/>
  <c r="AY213" i="36"/>
  <c r="AU214" i="36"/>
  <c r="AV214" i="36"/>
  <c r="AW214" i="36"/>
  <c r="AX214" i="36"/>
  <c r="AY214" i="36"/>
  <c r="AU215" i="36"/>
  <c r="AV215" i="36"/>
  <c r="AW215" i="36"/>
  <c r="AX215" i="36"/>
  <c r="AY215" i="36"/>
  <c r="AU216" i="36"/>
  <c r="AV216" i="36"/>
  <c r="AW216" i="36"/>
  <c r="AX216" i="36"/>
  <c r="AY216" i="36"/>
  <c r="AU217" i="36"/>
  <c r="AV217" i="36"/>
  <c r="AW217" i="36"/>
  <c r="AX217" i="36"/>
  <c r="AY217" i="36"/>
  <c r="AU218" i="36"/>
  <c r="AV218" i="36"/>
  <c r="AW218" i="36"/>
  <c r="AX218" i="36"/>
  <c r="AY218" i="36"/>
  <c r="AU219" i="36"/>
  <c r="AV219" i="36"/>
  <c r="AW219" i="36"/>
  <c r="AX219" i="36"/>
  <c r="AY219" i="36"/>
  <c r="AU220" i="36"/>
  <c r="AV220" i="36"/>
  <c r="AW220" i="36"/>
  <c r="AX220" i="36"/>
  <c r="AY220" i="36"/>
  <c r="AU221" i="36"/>
  <c r="AV221" i="36"/>
  <c r="AW221" i="36"/>
  <c r="AX221" i="36"/>
  <c r="AY221" i="36"/>
  <c r="AU222" i="36"/>
  <c r="AV222" i="36"/>
  <c r="AW222" i="36"/>
  <c r="AX222" i="36"/>
  <c r="AY222" i="36"/>
  <c r="AU223" i="36"/>
  <c r="AV223" i="36"/>
  <c r="AW223" i="36"/>
  <c r="AX223" i="36"/>
  <c r="AY223" i="36"/>
  <c r="AU224" i="36"/>
  <c r="AV224" i="36"/>
  <c r="AW224" i="36"/>
  <c r="AX224" i="36"/>
  <c r="AY224" i="36"/>
  <c r="AU225" i="36"/>
  <c r="AV225" i="36"/>
  <c r="AW225" i="36"/>
  <c r="AX225" i="36"/>
  <c r="AY225" i="36"/>
  <c r="AU226" i="36"/>
  <c r="AV226" i="36"/>
  <c r="AW226" i="36"/>
  <c r="AX226" i="36"/>
  <c r="AY226" i="36"/>
  <c r="AU227" i="36"/>
  <c r="AV227" i="36"/>
  <c r="AW227" i="36"/>
  <c r="AX227" i="36"/>
  <c r="AY227" i="36"/>
  <c r="AU228" i="36"/>
  <c r="AV228" i="36"/>
  <c r="AW228" i="36"/>
  <c r="AX228" i="36"/>
  <c r="AY228" i="36"/>
  <c r="AU229" i="36"/>
  <c r="AV229" i="36"/>
  <c r="AW229" i="36"/>
  <c r="AX229" i="36"/>
  <c r="AY229" i="36"/>
  <c r="AU230" i="36"/>
  <c r="AV230" i="36"/>
  <c r="AW230" i="36"/>
  <c r="AX230" i="36"/>
  <c r="AY230" i="36"/>
  <c r="AU231" i="36"/>
  <c r="AV231" i="36"/>
  <c r="AW231" i="36"/>
  <c r="AX231" i="36"/>
  <c r="AY231" i="36"/>
  <c r="AU232" i="36"/>
  <c r="AV232" i="36"/>
  <c r="AW232" i="36"/>
  <c r="AX232" i="36"/>
  <c r="AY232" i="36"/>
  <c r="AU233" i="36"/>
  <c r="AV233" i="36"/>
  <c r="AW233" i="36"/>
  <c r="AX233" i="36"/>
  <c r="AY233" i="36"/>
  <c r="AU234" i="36"/>
  <c r="AV234" i="36"/>
  <c r="AW234" i="36"/>
  <c r="AX234" i="36"/>
  <c r="AY234" i="36"/>
  <c r="AU235" i="36"/>
  <c r="AV235" i="36"/>
  <c r="AW235" i="36"/>
  <c r="AX235" i="36"/>
  <c r="AY235" i="36"/>
  <c r="AU236" i="36"/>
  <c r="AV236" i="36"/>
  <c r="AW236" i="36"/>
  <c r="AX236" i="36"/>
  <c r="AY236" i="36"/>
  <c r="AU237" i="36"/>
  <c r="AV237" i="36"/>
  <c r="AW237" i="36"/>
  <c r="AX237" i="36"/>
  <c r="AY237" i="36"/>
  <c r="AU238" i="36"/>
  <c r="AV238" i="36"/>
  <c r="AW238" i="36"/>
  <c r="AX238" i="36"/>
  <c r="AY238" i="36"/>
  <c r="AU239" i="36"/>
  <c r="AV239" i="36"/>
  <c r="AW239" i="36"/>
  <c r="AX239" i="36"/>
  <c r="AY239" i="36"/>
  <c r="AU240" i="36"/>
  <c r="AV240" i="36"/>
  <c r="AW240" i="36"/>
  <c r="AX240" i="36"/>
  <c r="AY240" i="36"/>
  <c r="AU241" i="36"/>
  <c r="AV241" i="36"/>
  <c r="AW241" i="36"/>
  <c r="AX241" i="36"/>
  <c r="AY241" i="36"/>
  <c r="AU242" i="36"/>
  <c r="AV242" i="36"/>
  <c r="AW242" i="36"/>
  <c r="AX242" i="36"/>
  <c r="AY242" i="36"/>
  <c r="AU243" i="36"/>
  <c r="AV243" i="36"/>
  <c r="AW243" i="36"/>
  <c r="AX243" i="36"/>
  <c r="AY243" i="36"/>
  <c r="AU244" i="36"/>
  <c r="AV244" i="36"/>
  <c r="AW244" i="36"/>
  <c r="AX244" i="36"/>
  <c r="AY244" i="36"/>
  <c r="AU245" i="36"/>
  <c r="AV245" i="36"/>
  <c r="AW245" i="36"/>
  <c r="AX245" i="36"/>
  <c r="AY245" i="36"/>
  <c r="AU246" i="36"/>
  <c r="AV246" i="36"/>
  <c r="AW246" i="36"/>
  <c r="AX246" i="36"/>
  <c r="AY246" i="36"/>
  <c r="AU247" i="36"/>
  <c r="AV247" i="36"/>
  <c r="AW247" i="36"/>
  <c r="AX247" i="36"/>
  <c r="AY247" i="36"/>
  <c r="AU248" i="36"/>
  <c r="AV248" i="36"/>
  <c r="AW248" i="36"/>
  <c r="AX248" i="36"/>
  <c r="AY248" i="36"/>
  <c r="AU249" i="36"/>
  <c r="AV249" i="36"/>
  <c r="AW249" i="36"/>
  <c r="AX249" i="36"/>
  <c r="AY249" i="36"/>
  <c r="AU250" i="36"/>
  <c r="AV250" i="36"/>
  <c r="AW250" i="36"/>
  <c r="AX250" i="36"/>
  <c r="AY250" i="36"/>
  <c r="AU251" i="36"/>
  <c r="AV251" i="36"/>
  <c r="AW251" i="36"/>
  <c r="AX251" i="36"/>
  <c r="AY251" i="36"/>
  <c r="AU252" i="36"/>
  <c r="AV252" i="36"/>
  <c r="AW252" i="36"/>
  <c r="AX252" i="36"/>
  <c r="AY252" i="36"/>
  <c r="AU253" i="36"/>
  <c r="AV253" i="36"/>
  <c r="AW253" i="36"/>
  <c r="AX253" i="36"/>
  <c r="AY253" i="36"/>
  <c r="AU254" i="36"/>
  <c r="AV254" i="36"/>
  <c r="AW254" i="36"/>
  <c r="AX254" i="36"/>
  <c r="AY254" i="36"/>
  <c r="AU255" i="36"/>
  <c r="AV255" i="36"/>
  <c r="AW255" i="36"/>
  <c r="AX255" i="36"/>
  <c r="AY255" i="36"/>
  <c r="AU256" i="36"/>
  <c r="AV256" i="36"/>
  <c r="AW256" i="36"/>
  <c r="AX256" i="36"/>
  <c r="AY256" i="36"/>
  <c r="AU257" i="36"/>
  <c r="AV257" i="36"/>
  <c r="AW257" i="36"/>
  <c r="AX257" i="36"/>
  <c r="AY257" i="36"/>
  <c r="AU258" i="36"/>
  <c r="AV258" i="36"/>
  <c r="AW258" i="36"/>
  <c r="AX258" i="36"/>
  <c r="AY258" i="36"/>
  <c r="AU259" i="36"/>
  <c r="AV259" i="36"/>
  <c r="AW259" i="36"/>
  <c r="AX259" i="36"/>
  <c r="AY259" i="36"/>
  <c r="AU260" i="36"/>
  <c r="AV260" i="36"/>
  <c r="AW260" i="36"/>
  <c r="AX260" i="36"/>
  <c r="AY260" i="36"/>
  <c r="AU261" i="36"/>
  <c r="AV261" i="36"/>
  <c r="AW261" i="36"/>
  <c r="AX261" i="36"/>
  <c r="AY261" i="36"/>
  <c r="AU262" i="36"/>
  <c r="AV262" i="36"/>
  <c r="AW262" i="36"/>
  <c r="AX262" i="36"/>
  <c r="AY262" i="36"/>
  <c r="AU263" i="36"/>
  <c r="AV263" i="36"/>
  <c r="AW263" i="36"/>
  <c r="AX263" i="36"/>
  <c r="AY263" i="36"/>
  <c r="AU264" i="36"/>
  <c r="AV264" i="36"/>
  <c r="AW264" i="36"/>
  <c r="AX264" i="36"/>
  <c r="AY264" i="36"/>
  <c r="AU265" i="36"/>
  <c r="AV265" i="36"/>
  <c r="AW265" i="36"/>
  <c r="AX265" i="36"/>
  <c r="AY265" i="36"/>
  <c r="AU266" i="36"/>
  <c r="AV266" i="36"/>
  <c r="AW266" i="36"/>
  <c r="AX266" i="36"/>
  <c r="AY266" i="36"/>
  <c r="AU267" i="36"/>
  <c r="AV267" i="36"/>
  <c r="AW267" i="36"/>
  <c r="AX267" i="36"/>
  <c r="AY267" i="36"/>
  <c r="AU268" i="36"/>
  <c r="AV268" i="36"/>
  <c r="AW268" i="36"/>
  <c r="AX268" i="36"/>
  <c r="AY268" i="36"/>
  <c r="AU269" i="36"/>
  <c r="AV269" i="36"/>
  <c r="AW269" i="36"/>
  <c r="AX269" i="36"/>
  <c r="AY269" i="36"/>
  <c r="AU270" i="36"/>
  <c r="AV270" i="36"/>
  <c r="AW270" i="36"/>
  <c r="AX270" i="36"/>
  <c r="AY270" i="36"/>
  <c r="AU271" i="36"/>
  <c r="AV271" i="36"/>
  <c r="AW271" i="36"/>
  <c r="AX271" i="36"/>
  <c r="AY271" i="36"/>
  <c r="AU272" i="36"/>
  <c r="AV272" i="36"/>
  <c r="AW272" i="36"/>
  <c r="AX272" i="36"/>
  <c r="AY272" i="36"/>
  <c r="AU273" i="36"/>
  <c r="AV273" i="36"/>
  <c r="AW273" i="36"/>
  <c r="AX273" i="36"/>
  <c r="AY273" i="36"/>
  <c r="AU274" i="36"/>
  <c r="AV274" i="36"/>
  <c r="AW274" i="36"/>
  <c r="AX274" i="36"/>
  <c r="AY274" i="36"/>
  <c r="AU275" i="36"/>
  <c r="AV275" i="36"/>
  <c r="AW275" i="36"/>
  <c r="AX275" i="36"/>
  <c r="AY275" i="36"/>
  <c r="AU276" i="36"/>
  <c r="AV276" i="36"/>
  <c r="AW276" i="36"/>
  <c r="AX276" i="36"/>
  <c r="AY276" i="36"/>
  <c r="AU277" i="36"/>
  <c r="AV277" i="36"/>
  <c r="AW277" i="36"/>
  <c r="AX277" i="36"/>
  <c r="AY277" i="36"/>
  <c r="AU278" i="36"/>
  <c r="AV278" i="36"/>
  <c r="AW278" i="36"/>
  <c r="AX278" i="36"/>
  <c r="AY278" i="36"/>
  <c r="AU279" i="36"/>
  <c r="AV279" i="36"/>
  <c r="AW279" i="36"/>
  <c r="AX279" i="36"/>
  <c r="AY279" i="36"/>
  <c r="AU280" i="36"/>
  <c r="AV280" i="36"/>
  <c r="AW280" i="36"/>
  <c r="AX280" i="36"/>
  <c r="AY280" i="36"/>
  <c r="AU281" i="36"/>
  <c r="AV281" i="36"/>
  <c r="AW281" i="36"/>
  <c r="AX281" i="36"/>
  <c r="AY281" i="36"/>
  <c r="AU282" i="36"/>
  <c r="AV282" i="36"/>
  <c r="AW282" i="36"/>
  <c r="AX282" i="36"/>
  <c r="AY282" i="36"/>
  <c r="AU283" i="36"/>
  <c r="AV283" i="36"/>
  <c r="AW283" i="36"/>
  <c r="AX283" i="36"/>
  <c r="AY283" i="36"/>
  <c r="AU284" i="36"/>
  <c r="AV284" i="36"/>
  <c r="AW284" i="36"/>
  <c r="AX284" i="36"/>
  <c r="AY284" i="36"/>
  <c r="AU285" i="36"/>
  <c r="AV285" i="36"/>
  <c r="AW285" i="36"/>
  <c r="AX285" i="36"/>
  <c r="AY285" i="36"/>
  <c r="AU286" i="36"/>
  <c r="AV286" i="36"/>
  <c r="AW286" i="36"/>
  <c r="AX286" i="36"/>
  <c r="AY286" i="36"/>
  <c r="AU287" i="36"/>
  <c r="AV287" i="36"/>
  <c r="AW287" i="36"/>
  <c r="AX287" i="36"/>
  <c r="AY287" i="36"/>
  <c r="AU288" i="36"/>
  <c r="AV288" i="36"/>
  <c r="AW288" i="36"/>
  <c r="AX288" i="36"/>
  <c r="AY288" i="36"/>
  <c r="AU289" i="36"/>
  <c r="AV289" i="36"/>
  <c r="AW289" i="36"/>
  <c r="AX289" i="36"/>
  <c r="AY289" i="36"/>
  <c r="AU290" i="36"/>
  <c r="AV290" i="36"/>
  <c r="AW290" i="36"/>
  <c r="AX290" i="36"/>
  <c r="AY290" i="36"/>
  <c r="AU291" i="36"/>
  <c r="AV291" i="36"/>
  <c r="AW291" i="36"/>
  <c r="AX291" i="36"/>
  <c r="AY291" i="36"/>
  <c r="AU292" i="36"/>
  <c r="AV292" i="36"/>
  <c r="AW292" i="36"/>
  <c r="AX292" i="36"/>
  <c r="AY292" i="36"/>
  <c r="AU293" i="36"/>
  <c r="AV293" i="36"/>
  <c r="AW293" i="36"/>
  <c r="AX293" i="36"/>
  <c r="AY293" i="36"/>
  <c r="AU294" i="36"/>
  <c r="AV294" i="36"/>
  <c r="AW294" i="36"/>
  <c r="AX294" i="36"/>
  <c r="AY294" i="36"/>
  <c r="AU295" i="36"/>
  <c r="AV295" i="36"/>
  <c r="AW295" i="36"/>
  <c r="AX295" i="36"/>
  <c r="AY295" i="36"/>
  <c r="AU296" i="36"/>
  <c r="AV296" i="36"/>
  <c r="AW296" i="36"/>
  <c r="AX296" i="36"/>
  <c r="AY296" i="36"/>
  <c r="AU297" i="36"/>
  <c r="AV297" i="36"/>
  <c r="AW297" i="36"/>
  <c r="AX297" i="36"/>
  <c r="AY297" i="36"/>
  <c r="AU298" i="36"/>
  <c r="AV298" i="36"/>
  <c r="AW298" i="36"/>
  <c r="AX298" i="36"/>
  <c r="AY298" i="36"/>
  <c r="AU299" i="36"/>
  <c r="AV299" i="36"/>
  <c r="AW299" i="36"/>
  <c r="AX299" i="36"/>
  <c r="AY299" i="36"/>
  <c r="AU300" i="36"/>
  <c r="AV300" i="36"/>
  <c r="AW300" i="36"/>
  <c r="AX300" i="36"/>
  <c r="AY300" i="36"/>
  <c r="AU301" i="36"/>
  <c r="AV301" i="36"/>
  <c r="AW301" i="36"/>
  <c r="AX301" i="36"/>
  <c r="AY301" i="36"/>
  <c r="AU302" i="36"/>
  <c r="AV302" i="36"/>
  <c r="AW302" i="36"/>
  <c r="AX302" i="36"/>
  <c r="AY302" i="36"/>
  <c r="AU303" i="36"/>
  <c r="AV303" i="36"/>
  <c r="AW303" i="36"/>
  <c r="AX303" i="36"/>
  <c r="AY303" i="36"/>
  <c r="AU304" i="36"/>
  <c r="AV304" i="36"/>
  <c r="AW304" i="36"/>
  <c r="AX304" i="36"/>
  <c r="AY304" i="36"/>
  <c r="AU305" i="36"/>
  <c r="AV305" i="36"/>
  <c r="AW305" i="36"/>
  <c r="AX305" i="36"/>
  <c r="AY305" i="36"/>
  <c r="AU306" i="36"/>
  <c r="AV306" i="36"/>
  <c r="AW306" i="36"/>
  <c r="AX306" i="36"/>
  <c r="AY306" i="36"/>
  <c r="AU307" i="36"/>
  <c r="AV307" i="36"/>
  <c r="AW307" i="36"/>
  <c r="AX307" i="36"/>
  <c r="AY307" i="36"/>
  <c r="AU308" i="36"/>
  <c r="AV308" i="36"/>
  <c r="AW308" i="36"/>
  <c r="AX308" i="36"/>
  <c r="AY308" i="36"/>
  <c r="AU309" i="36"/>
  <c r="AV309" i="36"/>
  <c r="AW309" i="36"/>
  <c r="AX309" i="36"/>
  <c r="AY309" i="36"/>
  <c r="AU310" i="36"/>
  <c r="AV310" i="36"/>
  <c r="AW310" i="36"/>
  <c r="AX310" i="36"/>
  <c r="AY310" i="36"/>
  <c r="AU311" i="36"/>
  <c r="AV311" i="36"/>
  <c r="AW311" i="36"/>
  <c r="AX311" i="36"/>
  <c r="AY311" i="36"/>
  <c r="AU312" i="36"/>
  <c r="AV312" i="36"/>
  <c r="AW312" i="36"/>
  <c r="AX312" i="36"/>
  <c r="AY312" i="36"/>
  <c r="AU313" i="36"/>
  <c r="AV313" i="36"/>
  <c r="AW313" i="36"/>
  <c r="AX313" i="36"/>
  <c r="AY313" i="36"/>
  <c r="AU314" i="36"/>
  <c r="AV314" i="36"/>
  <c r="AW314" i="36"/>
  <c r="AX314" i="36"/>
  <c r="AY314" i="36"/>
  <c r="AU315" i="36"/>
  <c r="AV315" i="36"/>
  <c r="AW315" i="36"/>
  <c r="AX315" i="36"/>
  <c r="AY315" i="36"/>
  <c r="AU316" i="36"/>
  <c r="AV316" i="36"/>
  <c r="AW316" i="36"/>
  <c r="AX316" i="36"/>
  <c r="AY316" i="36"/>
  <c r="AU317" i="36"/>
  <c r="AV317" i="36"/>
  <c r="AW317" i="36"/>
  <c r="AX317" i="36"/>
  <c r="AY317" i="36"/>
  <c r="AU318" i="36"/>
  <c r="AV318" i="36"/>
  <c r="AW318" i="36"/>
  <c r="AX318" i="36"/>
  <c r="AY318" i="36"/>
  <c r="AU319" i="36"/>
  <c r="AV319" i="36"/>
  <c r="AW319" i="36"/>
  <c r="AX319" i="36"/>
  <c r="AY319" i="36"/>
  <c r="AU320" i="36"/>
  <c r="AV320" i="36"/>
  <c r="AW320" i="36"/>
  <c r="AX320" i="36"/>
  <c r="AY320" i="36"/>
  <c r="AU321" i="36"/>
  <c r="AV321" i="36"/>
  <c r="AW321" i="36"/>
  <c r="AX321" i="36"/>
  <c r="AY321" i="36"/>
  <c r="AU322" i="36"/>
  <c r="AV322" i="36"/>
  <c r="AW322" i="36"/>
  <c r="AX322" i="36"/>
  <c r="AY322" i="36"/>
  <c r="AU323" i="36"/>
  <c r="AV323" i="36"/>
  <c r="AW323" i="36"/>
  <c r="AX323" i="36"/>
  <c r="AY323" i="36"/>
  <c r="AU324" i="36"/>
  <c r="AV324" i="36"/>
  <c r="AW324" i="36"/>
  <c r="AX324" i="36"/>
  <c r="AY324" i="36"/>
  <c r="AU325" i="36"/>
  <c r="AV325" i="36"/>
  <c r="AW325" i="36"/>
  <c r="AX325" i="36"/>
  <c r="AY325" i="36"/>
  <c r="AU326" i="36"/>
  <c r="AV326" i="36"/>
  <c r="AW326" i="36"/>
  <c r="AX326" i="36"/>
  <c r="AY326" i="36"/>
  <c r="AU327" i="36"/>
  <c r="AV327" i="36"/>
  <c r="AW327" i="36"/>
  <c r="AX327" i="36"/>
  <c r="AY327" i="36"/>
  <c r="AU328" i="36"/>
  <c r="AV328" i="36"/>
  <c r="AW328" i="36"/>
  <c r="AX328" i="36"/>
  <c r="AY328" i="36"/>
  <c r="AU329" i="36"/>
  <c r="AV329" i="36"/>
  <c r="AW329" i="36"/>
  <c r="AX329" i="36"/>
  <c r="AY329" i="36"/>
  <c r="AU330" i="36"/>
  <c r="AV330" i="36"/>
  <c r="AW330" i="36"/>
  <c r="AX330" i="36"/>
  <c r="AY330" i="36"/>
  <c r="AU331" i="36"/>
  <c r="AV331" i="36"/>
  <c r="AW331" i="36"/>
  <c r="AX331" i="36"/>
  <c r="AY331" i="36"/>
  <c r="AU332" i="36"/>
  <c r="AV332" i="36"/>
  <c r="AW332" i="36"/>
  <c r="AX332" i="36"/>
  <c r="AY332" i="36"/>
  <c r="AU333" i="36"/>
  <c r="AV333" i="36"/>
  <c r="AW333" i="36"/>
  <c r="AX333" i="36"/>
  <c r="AY333" i="36"/>
  <c r="AU334" i="36"/>
  <c r="AV334" i="36"/>
  <c r="AW334" i="36"/>
  <c r="AX334" i="36"/>
  <c r="AY334" i="36"/>
  <c r="AU335" i="36"/>
  <c r="AV335" i="36"/>
  <c r="AW335" i="36"/>
  <c r="AX335" i="36"/>
  <c r="AY335" i="36"/>
  <c r="AU336" i="36"/>
  <c r="AV336" i="36"/>
  <c r="AW336" i="36"/>
  <c r="AX336" i="36"/>
  <c r="AY336" i="36"/>
  <c r="AU337" i="36"/>
  <c r="AV337" i="36"/>
  <c r="AW337" i="36"/>
  <c r="AX337" i="36"/>
  <c r="AY337" i="36"/>
  <c r="AU338" i="36"/>
  <c r="AV338" i="36"/>
  <c r="AW338" i="36"/>
  <c r="AX338" i="36"/>
  <c r="AY338" i="36"/>
  <c r="AU339" i="36"/>
  <c r="AV339" i="36"/>
  <c r="AW339" i="36"/>
  <c r="AX339" i="36"/>
  <c r="AY339" i="36"/>
  <c r="AU340" i="36"/>
  <c r="AV340" i="36"/>
  <c r="AW340" i="36"/>
  <c r="AX340" i="36"/>
  <c r="AY340" i="36"/>
  <c r="AU341" i="36"/>
  <c r="AV341" i="36"/>
  <c r="AW341" i="36"/>
  <c r="AX341" i="36"/>
  <c r="AY341" i="36"/>
  <c r="AU342" i="36"/>
  <c r="AV342" i="36"/>
  <c r="AW342" i="36"/>
  <c r="AX342" i="36"/>
  <c r="AY342" i="36"/>
  <c r="AU343" i="36"/>
  <c r="AV343" i="36"/>
  <c r="AW343" i="36"/>
  <c r="AX343" i="36"/>
  <c r="AY343" i="36"/>
  <c r="AU344" i="36"/>
  <c r="AV344" i="36"/>
  <c r="AW344" i="36"/>
  <c r="AX344" i="36"/>
  <c r="AY344" i="36"/>
  <c r="AU345" i="36"/>
  <c r="AV345" i="36"/>
  <c r="AW345" i="36"/>
  <c r="AX345" i="36"/>
  <c r="AY345" i="36"/>
  <c r="AU346" i="36"/>
  <c r="AV346" i="36"/>
  <c r="AW346" i="36"/>
  <c r="AX346" i="36"/>
  <c r="AY346" i="36"/>
  <c r="AU347" i="36"/>
  <c r="AV347" i="36"/>
  <c r="AW347" i="36"/>
  <c r="AX347" i="36"/>
  <c r="AY347" i="36"/>
  <c r="AU348" i="36"/>
  <c r="AV348" i="36"/>
  <c r="AW348" i="36"/>
  <c r="AX348" i="36"/>
  <c r="AY348" i="36"/>
  <c r="AU349" i="36"/>
  <c r="AV349" i="36"/>
  <c r="AW349" i="36"/>
  <c r="AX349" i="36"/>
  <c r="AY349" i="36"/>
  <c r="AU350" i="36"/>
  <c r="AV350" i="36"/>
  <c r="AW350" i="36"/>
  <c r="AX350" i="36"/>
  <c r="AY350" i="36"/>
  <c r="AU351" i="36"/>
  <c r="AV351" i="36"/>
  <c r="AW351" i="36"/>
  <c r="AX351" i="36"/>
  <c r="AY351" i="36"/>
  <c r="AU352" i="36"/>
  <c r="AV352" i="36"/>
  <c r="AW352" i="36"/>
  <c r="AX352" i="36"/>
  <c r="AY352" i="36"/>
  <c r="AU353" i="36"/>
  <c r="AV353" i="36"/>
  <c r="AW353" i="36"/>
  <c r="AX353" i="36"/>
  <c r="AY353" i="36"/>
  <c r="AU354" i="36"/>
  <c r="AV354" i="36"/>
  <c r="AW354" i="36"/>
  <c r="AX354" i="36"/>
  <c r="AY354" i="36"/>
  <c r="AU355" i="36"/>
  <c r="AV355" i="36"/>
  <c r="AW355" i="36"/>
  <c r="AX355" i="36"/>
  <c r="AY355" i="36"/>
  <c r="AU356" i="36"/>
  <c r="AV356" i="36"/>
  <c r="AW356" i="36"/>
  <c r="AX356" i="36"/>
  <c r="AY356" i="36"/>
  <c r="AU357" i="36"/>
  <c r="AV357" i="36"/>
  <c r="AW357" i="36"/>
  <c r="AX357" i="36"/>
  <c r="AY357" i="36"/>
  <c r="AU358" i="36"/>
  <c r="AV358" i="36"/>
  <c r="AW358" i="36"/>
  <c r="AX358" i="36"/>
  <c r="AY358" i="36"/>
  <c r="AU359" i="36"/>
  <c r="AV359" i="36"/>
  <c r="AW359" i="36"/>
  <c r="AX359" i="36"/>
  <c r="AY359" i="36"/>
  <c r="AU360" i="36"/>
  <c r="AV360" i="36"/>
  <c r="AW360" i="36"/>
  <c r="AX360" i="36"/>
  <c r="AY360" i="36"/>
  <c r="AU361" i="36"/>
  <c r="AV361" i="36"/>
  <c r="AW361" i="36"/>
  <c r="AX361" i="36"/>
  <c r="AY361" i="36"/>
  <c r="AU362" i="36"/>
  <c r="AV362" i="36"/>
  <c r="AW362" i="36"/>
  <c r="AX362" i="36"/>
  <c r="AY362" i="36"/>
  <c r="AU363" i="36"/>
  <c r="AV363" i="36"/>
  <c r="AW363" i="36"/>
  <c r="AX363" i="36"/>
  <c r="AY363" i="36"/>
  <c r="AU364" i="36"/>
  <c r="AV364" i="36"/>
  <c r="AW364" i="36"/>
  <c r="AX364" i="36"/>
  <c r="AY364" i="36"/>
  <c r="AU365" i="36"/>
  <c r="AV365" i="36"/>
  <c r="AW365" i="36"/>
  <c r="AX365" i="36"/>
  <c r="AY365" i="36"/>
  <c r="AU366" i="36"/>
  <c r="AV366" i="36"/>
  <c r="AW366" i="36"/>
  <c r="AX366" i="36"/>
  <c r="AY366" i="36"/>
  <c r="AU367" i="36"/>
  <c r="AV367" i="36"/>
  <c r="AW367" i="36"/>
  <c r="AX367" i="36"/>
  <c r="AY367" i="36"/>
  <c r="AU368" i="36"/>
  <c r="AV368" i="36"/>
  <c r="AW368" i="36"/>
  <c r="AX368" i="36"/>
  <c r="AY368" i="36"/>
  <c r="AU369" i="36"/>
  <c r="AV369" i="36"/>
  <c r="AW369" i="36"/>
  <c r="AX369" i="36"/>
  <c r="AY369" i="36"/>
  <c r="AU370" i="36"/>
  <c r="AV370" i="36"/>
  <c r="AW370" i="36"/>
  <c r="AX370" i="36"/>
  <c r="AY370" i="36"/>
  <c r="AU371" i="36"/>
  <c r="AV371" i="36"/>
  <c r="AW371" i="36"/>
  <c r="AX371" i="36"/>
  <c r="AY371" i="36"/>
  <c r="AU372" i="36"/>
  <c r="AV372" i="36"/>
  <c r="AW372" i="36"/>
  <c r="AX372" i="36"/>
  <c r="AY372" i="36"/>
  <c r="AU373" i="36"/>
  <c r="AV373" i="36"/>
  <c r="AW373" i="36"/>
  <c r="AX373" i="36"/>
  <c r="AY373" i="36"/>
  <c r="AU374" i="36"/>
  <c r="AV374" i="36"/>
  <c r="AW374" i="36"/>
  <c r="AX374" i="36"/>
  <c r="AY374" i="36"/>
  <c r="AU375" i="36"/>
  <c r="AV375" i="36"/>
  <c r="AW375" i="36"/>
  <c r="AX375" i="36"/>
  <c r="AY375" i="36"/>
  <c r="AU376" i="36"/>
  <c r="AV376" i="36"/>
  <c r="AW376" i="36"/>
  <c r="AX376" i="36"/>
  <c r="AY376" i="36"/>
  <c r="AU377" i="36"/>
  <c r="AV377" i="36"/>
  <c r="AW377" i="36"/>
  <c r="AX377" i="36"/>
  <c r="AY377" i="36"/>
  <c r="AU378" i="36"/>
  <c r="AV378" i="36"/>
  <c r="AW378" i="36"/>
  <c r="AX378" i="36"/>
  <c r="AY378" i="36"/>
  <c r="AU379" i="36"/>
  <c r="AV379" i="36"/>
  <c r="AW379" i="36"/>
  <c r="AX379" i="36"/>
  <c r="AY379" i="36"/>
  <c r="AU380" i="36"/>
  <c r="AV380" i="36"/>
  <c r="AW380" i="36"/>
  <c r="AX380" i="36"/>
  <c r="AY380" i="36"/>
  <c r="AU381" i="36"/>
  <c r="AV381" i="36"/>
  <c r="AW381" i="36"/>
  <c r="AX381" i="36"/>
  <c r="AY381" i="36"/>
  <c r="AU382" i="36"/>
  <c r="AV382" i="36"/>
  <c r="AW382" i="36"/>
  <c r="AX382" i="36"/>
  <c r="AY382" i="36"/>
  <c r="AU383" i="36"/>
  <c r="AV383" i="36"/>
  <c r="AW383" i="36"/>
  <c r="AX383" i="36"/>
  <c r="AY383" i="36"/>
  <c r="AU384" i="36"/>
  <c r="AV384" i="36"/>
  <c r="AW384" i="36"/>
  <c r="AX384" i="36"/>
  <c r="AY384" i="36"/>
  <c r="AU385" i="36"/>
  <c r="AV385" i="36"/>
  <c r="AW385" i="36"/>
  <c r="AX385" i="36"/>
  <c r="AY385" i="36"/>
  <c r="AU386" i="36"/>
  <c r="AV386" i="36"/>
  <c r="AW386" i="36"/>
  <c r="AX386" i="36"/>
  <c r="AY386" i="36"/>
  <c r="AU387" i="36"/>
  <c r="AV387" i="36"/>
  <c r="AW387" i="36"/>
  <c r="AX387" i="36"/>
  <c r="AY387" i="36"/>
  <c r="AU388" i="36"/>
  <c r="AV388" i="36"/>
  <c r="AW388" i="36"/>
  <c r="AX388" i="36"/>
  <c r="AY388" i="36"/>
  <c r="AU389" i="36"/>
  <c r="AV389" i="36"/>
  <c r="AW389" i="36"/>
  <c r="AX389" i="36"/>
  <c r="AY389" i="36"/>
  <c r="AU390" i="36"/>
  <c r="AV390" i="36"/>
  <c r="AW390" i="36"/>
  <c r="AX390" i="36"/>
  <c r="AY390" i="36"/>
  <c r="AU391" i="36"/>
  <c r="AV391" i="36"/>
  <c r="AW391" i="36"/>
  <c r="AX391" i="36"/>
  <c r="AY391" i="36"/>
  <c r="AU392" i="36"/>
  <c r="AV392" i="36"/>
  <c r="AW392" i="36"/>
  <c r="AX392" i="36"/>
  <c r="AY392" i="36"/>
  <c r="AU393" i="36"/>
  <c r="AV393" i="36"/>
  <c r="AW393" i="36"/>
  <c r="AX393" i="36"/>
  <c r="AY393" i="36"/>
  <c r="AU394" i="36"/>
  <c r="AV394" i="36"/>
  <c r="AW394" i="36"/>
  <c r="AX394" i="36"/>
  <c r="AY394" i="36"/>
  <c r="AU395" i="36"/>
  <c r="AV395" i="36"/>
  <c r="AW395" i="36"/>
  <c r="AX395" i="36"/>
  <c r="AY395" i="36"/>
  <c r="AU396" i="36"/>
  <c r="AV396" i="36"/>
  <c r="AW396" i="36"/>
  <c r="AX396" i="36"/>
  <c r="AY396" i="36"/>
  <c r="AU397" i="36"/>
  <c r="AV397" i="36"/>
  <c r="AW397" i="36"/>
  <c r="AX397" i="36"/>
  <c r="AY397" i="36"/>
  <c r="AU398" i="36"/>
  <c r="AV398" i="36"/>
  <c r="AW398" i="36"/>
  <c r="AX398" i="36"/>
  <c r="AY398" i="36"/>
  <c r="AU399" i="36"/>
  <c r="AV399" i="36"/>
  <c r="AW399" i="36"/>
  <c r="AX399" i="36"/>
  <c r="AY399" i="36"/>
  <c r="AU400" i="36"/>
  <c r="AV400" i="36"/>
  <c r="AW400" i="36"/>
  <c r="AX400" i="36"/>
  <c r="AY400" i="36"/>
  <c r="AU401" i="36"/>
  <c r="AV401" i="36"/>
  <c r="AW401" i="36"/>
  <c r="AX401" i="36"/>
  <c r="AY401" i="36"/>
  <c r="AU402" i="36"/>
  <c r="AV402" i="36"/>
  <c r="AW402" i="36"/>
  <c r="AX402" i="36"/>
  <c r="AY402" i="36"/>
  <c r="AU403" i="36"/>
  <c r="AV403" i="36"/>
  <c r="AW403" i="36"/>
  <c r="AX403" i="36"/>
  <c r="AY403" i="36"/>
  <c r="AU404" i="36"/>
  <c r="AV404" i="36"/>
  <c r="AW404" i="36"/>
  <c r="AX404" i="36"/>
  <c r="AY404" i="36"/>
  <c r="AU405" i="36"/>
  <c r="AV405" i="36"/>
  <c r="AW405" i="36"/>
  <c r="AX405" i="36"/>
  <c r="AY405" i="36"/>
  <c r="AU406" i="36"/>
  <c r="AV406" i="36"/>
  <c r="AW406" i="36"/>
  <c r="AX406" i="36"/>
  <c r="AY406" i="36"/>
  <c r="AU407" i="36"/>
  <c r="AV407" i="36"/>
  <c r="AW407" i="36"/>
  <c r="AX407" i="36"/>
  <c r="AY407" i="36"/>
  <c r="AU408" i="36"/>
  <c r="AV408" i="36"/>
  <c r="AW408" i="36"/>
  <c r="AX408" i="36"/>
  <c r="AY408" i="36"/>
  <c r="AU409" i="36"/>
  <c r="AV409" i="36"/>
  <c r="AW409" i="36"/>
  <c r="AX409" i="36"/>
  <c r="AY409" i="36"/>
  <c r="AU410" i="36"/>
  <c r="AV410" i="36"/>
  <c r="AW410" i="36"/>
  <c r="AX410" i="36"/>
  <c r="AY410" i="36"/>
  <c r="AU411" i="36"/>
  <c r="AV411" i="36"/>
  <c r="AW411" i="36"/>
  <c r="AX411" i="36"/>
  <c r="AY411" i="36"/>
  <c r="AU412" i="36"/>
  <c r="AV412" i="36"/>
  <c r="AW412" i="36"/>
  <c r="AX412" i="36"/>
  <c r="AY412" i="36"/>
  <c r="AU413" i="36"/>
  <c r="AV413" i="36"/>
  <c r="AW413" i="36"/>
  <c r="AX413" i="36"/>
  <c r="AY413" i="36"/>
  <c r="AU414" i="36"/>
  <c r="AV414" i="36"/>
  <c r="AW414" i="36"/>
  <c r="AX414" i="36"/>
  <c r="AY414" i="36"/>
  <c r="AU415" i="36"/>
  <c r="AV415" i="36"/>
  <c r="AW415" i="36"/>
  <c r="AX415" i="36"/>
  <c r="AY415" i="36"/>
  <c r="AU416" i="36"/>
  <c r="AV416" i="36"/>
  <c r="AW416" i="36"/>
  <c r="AX416" i="36"/>
  <c r="AY416" i="36"/>
  <c r="AU417" i="36"/>
  <c r="AV417" i="36"/>
  <c r="AW417" i="36"/>
  <c r="AX417" i="36"/>
  <c r="AY417" i="36"/>
  <c r="AU418" i="36"/>
  <c r="AV418" i="36"/>
  <c r="AW418" i="36"/>
  <c r="AX418" i="36"/>
  <c r="AY418" i="36"/>
  <c r="AU419" i="36"/>
  <c r="AV419" i="36"/>
  <c r="AW419" i="36"/>
  <c r="AX419" i="36"/>
  <c r="AY419" i="36"/>
  <c r="AU420" i="36"/>
  <c r="AV420" i="36"/>
  <c r="AW420" i="36"/>
  <c r="AX420" i="36"/>
  <c r="AY420" i="36"/>
  <c r="AU421" i="36"/>
  <c r="AV421" i="36"/>
  <c r="AW421" i="36"/>
  <c r="AX421" i="36"/>
  <c r="AY421" i="36"/>
  <c r="AU422" i="36"/>
  <c r="AV422" i="36"/>
  <c r="AW422" i="36"/>
  <c r="AX422" i="36"/>
  <c r="AY422" i="36"/>
  <c r="AU423" i="36"/>
  <c r="AV423" i="36"/>
  <c r="AW423" i="36"/>
  <c r="AX423" i="36"/>
  <c r="AY423" i="36"/>
  <c r="AU424" i="36"/>
  <c r="AV424" i="36"/>
  <c r="AW424" i="36"/>
  <c r="AX424" i="36"/>
  <c r="AY424" i="36"/>
  <c r="AU425" i="36"/>
  <c r="AV425" i="36"/>
  <c r="AW425" i="36"/>
  <c r="AX425" i="36"/>
  <c r="AY425" i="36"/>
  <c r="AU426" i="36"/>
  <c r="AV426" i="36"/>
  <c r="AW426" i="36"/>
  <c r="AX426" i="36"/>
  <c r="AY426" i="36"/>
  <c r="AU427" i="36"/>
  <c r="AV427" i="36"/>
  <c r="AW427" i="36"/>
  <c r="AX427" i="36"/>
  <c r="AY427" i="36"/>
  <c r="AU428" i="36"/>
  <c r="AV428" i="36"/>
  <c r="AW428" i="36"/>
  <c r="AX428" i="36"/>
  <c r="AY428" i="36"/>
  <c r="AU429" i="36"/>
  <c r="AV429" i="36"/>
  <c r="AW429" i="36"/>
  <c r="AX429" i="36"/>
  <c r="AY429" i="36"/>
  <c r="AU430" i="36"/>
  <c r="AV430" i="36"/>
  <c r="AW430" i="36"/>
  <c r="AX430" i="36"/>
  <c r="AY430" i="36"/>
  <c r="AU431" i="36"/>
  <c r="AV431" i="36"/>
  <c r="AW431" i="36"/>
  <c r="AX431" i="36"/>
  <c r="AY431" i="36"/>
  <c r="AU432" i="36"/>
  <c r="AV432" i="36"/>
  <c r="AW432" i="36"/>
  <c r="AX432" i="36"/>
  <c r="AY432" i="36"/>
  <c r="AU433" i="36"/>
  <c r="AV433" i="36"/>
  <c r="AW433" i="36"/>
  <c r="AX433" i="36"/>
  <c r="AY433" i="36"/>
  <c r="AU434" i="36"/>
  <c r="AV434" i="36"/>
  <c r="AW434" i="36"/>
  <c r="AX434" i="36"/>
  <c r="AY434" i="36"/>
  <c r="AU435" i="36"/>
  <c r="AV435" i="36"/>
  <c r="AW435" i="36"/>
  <c r="AX435" i="36"/>
  <c r="AY435" i="36"/>
  <c r="AU436" i="36"/>
  <c r="AV436" i="36"/>
  <c r="AW436" i="36"/>
  <c r="AX436" i="36"/>
  <c r="AY436" i="36"/>
  <c r="AU437" i="36"/>
  <c r="AV437" i="36"/>
  <c r="AW437" i="36"/>
  <c r="AX437" i="36"/>
  <c r="AY437" i="36"/>
  <c r="AU438" i="36"/>
  <c r="AV438" i="36"/>
  <c r="AW438" i="36"/>
  <c r="AX438" i="36"/>
  <c r="AY438" i="36"/>
  <c r="AU439" i="36"/>
  <c r="AV439" i="36"/>
  <c r="AW439" i="36"/>
  <c r="AX439" i="36"/>
  <c r="AY439" i="36"/>
  <c r="AU440" i="36"/>
  <c r="AV440" i="36"/>
  <c r="AW440" i="36"/>
  <c r="AX440" i="36"/>
  <c r="AY440" i="36"/>
  <c r="AU441" i="36"/>
  <c r="AV441" i="36"/>
  <c r="AW441" i="36"/>
  <c r="AX441" i="36"/>
  <c r="AY441" i="36"/>
  <c r="AU442" i="36"/>
  <c r="AV442" i="36"/>
  <c r="AW442" i="36"/>
  <c r="AX442" i="36"/>
  <c r="AY442" i="36"/>
  <c r="AU443" i="36"/>
  <c r="AV443" i="36"/>
  <c r="AW443" i="36"/>
  <c r="AX443" i="36"/>
  <c r="AY443" i="36"/>
  <c r="AU444" i="36"/>
  <c r="AV444" i="36"/>
  <c r="AW444" i="36"/>
  <c r="AX444" i="36"/>
  <c r="AY444" i="36"/>
  <c r="AU445" i="36"/>
  <c r="AV445" i="36"/>
  <c r="AW445" i="36"/>
  <c r="AX445" i="36"/>
  <c r="AY445" i="36"/>
  <c r="AU446" i="36"/>
  <c r="AV446" i="36"/>
  <c r="AW446" i="36"/>
  <c r="AX446" i="36"/>
  <c r="AY446" i="36"/>
  <c r="AU447" i="36"/>
  <c r="AV447" i="36"/>
  <c r="AW447" i="36"/>
  <c r="AX447" i="36"/>
  <c r="AY447" i="36"/>
  <c r="AU448" i="36"/>
  <c r="AV448" i="36"/>
  <c r="AW448" i="36"/>
  <c r="AX448" i="36"/>
  <c r="AY448" i="36"/>
  <c r="AU449" i="36"/>
  <c r="AV449" i="36"/>
  <c r="AW449" i="36"/>
  <c r="AX449" i="36"/>
  <c r="AY449" i="36"/>
  <c r="AU450" i="36"/>
  <c r="AV450" i="36"/>
  <c r="AW450" i="36"/>
  <c r="AX450" i="36"/>
  <c r="AY450" i="36"/>
  <c r="AU451" i="36"/>
  <c r="AV451" i="36"/>
  <c r="AW451" i="36"/>
  <c r="AX451" i="36"/>
  <c r="AY451" i="36"/>
  <c r="AU452" i="36"/>
  <c r="AV452" i="36"/>
  <c r="AW452" i="36"/>
  <c r="AX452" i="36"/>
  <c r="AY452" i="36"/>
  <c r="AU453" i="36"/>
  <c r="AV453" i="36"/>
  <c r="AW453" i="36"/>
  <c r="AX453" i="36"/>
  <c r="AY453" i="36"/>
  <c r="AU454" i="36"/>
  <c r="AV454" i="36"/>
  <c r="AW454" i="36"/>
  <c r="AX454" i="36"/>
  <c r="AY454" i="36"/>
  <c r="AU455" i="36"/>
  <c r="AV455" i="36"/>
  <c r="AW455" i="36"/>
  <c r="AX455" i="36"/>
  <c r="AY455" i="36"/>
  <c r="AU456" i="36"/>
  <c r="AV456" i="36"/>
  <c r="AW456" i="36"/>
  <c r="AX456" i="36"/>
  <c r="AY456" i="36"/>
  <c r="AU457" i="36"/>
  <c r="AV457" i="36"/>
  <c r="AW457" i="36"/>
  <c r="AX457" i="36"/>
  <c r="AY457" i="36"/>
  <c r="AU458" i="36"/>
  <c r="AV458" i="36"/>
  <c r="AW458" i="36"/>
  <c r="AX458" i="36"/>
  <c r="AY458" i="36"/>
  <c r="AU459" i="36"/>
  <c r="AV459" i="36"/>
  <c r="AW459" i="36"/>
  <c r="AX459" i="36"/>
  <c r="AY459" i="36"/>
  <c r="AU460" i="36"/>
  <c r="AV460" i="36"/>
  <c r="AW460" i="36"/>
  <c r="AX460" i="36"/>
  <c r="AY460" i="36"/>
  <c r="AU461" i="36"/>
  <c r="AV461" i="36"/>
  <c r="AW461" i="36"/>
  <c r="AX461" i="36"/>
  <c r="AY461" i="36"/>
  <c r="AU462" i="36"/>
  <c r="AV462" i="36"/>
  <c r="AW462" i="36"/>
  <c r="AX462" i="36"/>
  <c r="AY462" i="36"/>
  <c r="AU463" i="36"/>
  <c r="AV463" i="36"/>
  <c r="AW463" i="36"/>
  <c r="AX463" i="36"/>
  <c r="AY463" i="36"/>
  <c r="AU464" i="36"/>
  <c r="AV464" i="36"/>
  <c r="AW464" i="36"/>
  <c r="AX464" i="36"/>
  <c r="AY464" i="36"/>
  <c r="AU465" i="36"/>
  <c r="AV465" i="36"/>
  <c r="AW465" i="36"/>
  <c r="AX465" i="36"/>
  <c r="AY465" i="36"/>
  <c r="AU466" i="36"/>
  <c r="AV466" i="36"/>
  <c r="AW466" i="36"/>
  <c r="AX466" i="36"/>
  <c r="AY466" i="36"/>
  <c r="AU467" i="36"/>
  <c r="AV467" i="36"/>
  <c r="AW467" i="36"/>
  <c r="AX467" i="36"/>
  <c r="AY467" i="36"/>
  <c r="AU468" i="36"/>
  <c r="AV468" i="36"/>
  <c r="AW468" i="36"/>
  <c r="AX468" i="36"/>
  <c r="AY468" i="36"/>
  <c r="AU469" i="36"/>
  <c r="AV469" i="36"/>
  <c r="AW469" i="36"/>
  <c r="AX469" i="36"/>
  <c r="AY469" i="36"/>
  <c r="AU470" i="36"/>
  <c r="AV470" i="36"/>
  <c r="AW470" i="36"/>
  <c r="AX470" i="36"/>
  <c r="AY470" i="36"/>
  <c r="AU471" i="36"/>
  <c r="AV471" i="36"/>
  <c r="AW471" i="36"/>
  <c r="AX471" i="36"/>
  <c r="AY471" i="36"/>
  <c r="AU472" i="36"/>
  <c r="AV472" i="36"/>
  <c r="AW472" i="36"/>
  <c r="AX472" i="36"/>
  <c r="AY472" i="36"/>
  <c r="AU473" i="36"/>
  <c r="AV473" i="36"/>
  <c r="AW473" i="36"/>
  <c r="AX473" i="36"/>
  <c r="AY473" i="36"/>
  <c r="AU474" i="36"/>
  <c r="AV474" i="36"/>
  <c r="AW474" i="36"/>
  <c r="AX474" i="36"/>
  <c r="AY474" i="36"/>
  <c r="AU475" i="36"/>
  <c r="AV475" i="36"/>
  <c r="AW475" i="36"/>
  <c r="AX475" i="36"/>
  <c r="AY475" i="36"/>
  <c r="AU476" i="36"/>
  <c r="AV476" i="36"/>
  <c r="AW476" i="36"/>
  <c r="AX476" i="36"/>
  <c r="AY476" i="36"/>
  <c r="AU477" i="36"/>
  <c r="AV477" i="36"/>
  <c r="AW477" i="36"/>
  <c r="AX477" i="36"/>
  <c r="AY477" i="36"/>
  <c r="AU478" i="36"/>
  <c r="AV478" i="36"/>
  <c r="AW478" i="36"/>
  <c r="AX478" i="36"/>
  <c r="AY478" i="36"/>
  <c r="AU479" i="36"/>
  <c r="AV479" i="36"/>
  <c r="AW479" i="36"/>
  <c r="AX479" i="36"/>
  <c r="AY479" i="36"/>
  <c r="AU480" i="36"/>
  <c r="AV480" i="36"/>
  <c r="AW480" i="36"/>
  <c r="AX480" i="36"/>
  <c r="AY480" i="36"/>
  <c r="AU481" i="36"/>
  <c r="AV481" i="36"/>
  <c r="AW481" i="36"/>
  <c r="AX481" i="36"/>
  <c r="AY481" i="36"/>
  <c r="AU482" i="36"/>
  <c r="AV482" i="36"/>
  <c r="AW482" i="36"/>
  <c r="AX482" i="36"/>
  <c r="AY482" i="36"/>
  <c r="AU483" i="36"/>
  <c r="AV483" i="36"/>
  <c r="AW483" i="36"/>
  <c r="AX483" i="36"/>
  <c r="AY483" i="36"/>
  <c r="AU484" i="36"/>
  <c r="AV484" i="36"/>
  <c r="AW484" i="36"/>
  <c r="AX484" i="36"/>
  <c r="AY484" i="36"/>
  <c r="AU485" i="36"/>
  <c r="AV485" i="36"/>
  <c r="AW485" i="36"/>
  <c r="AX485" i="36"/>
  <c r="AY485" i="36"/>
  <c r="AU486" i="36"/>
  <c r="AV486" i="36"/>
  <c r="AW486" i="36"/>
  <c r="AX486" i="36"/>
  <c r="AY486" i="36"/>
  <c r="AU487" i="36"/>
  <c r="AV487" i="36"/>
  <c r="AW487" i="36"/>
  <c r="AX487" i="36"/>
  <c r="AY487" i="36"/>
  <c r="AU488" i="36"/>
  <c r="AV488" i="36"/>
  <c r="AW488" i="36"/>
  <c r="AX488" i="36"/>
  <c r="AY488" i="36"/>
  <c r="AU489" i="36"/>
  <c r="AV489" i="36"/>
  <c r="AW489" i="36"/>
  <c r="AX489" i="36"/>
  <c r="AY489" i="36"/>
  <c r="AU490" i="36"/>
  <c r="AV490" i="36"/>
  <c r="AW490" i="36"/>
  <c r="AX490" i="36"/>
  <c r="AY490" i="36"/>
  <c r="AU491" i="36"/>
  <c r="AV491" i="36"/>
  <c r="AW491" i="36"/>
  <c r="AX491" i="36"/>
  <c r="AY491" i="36"/>
  <c r="AU492" i="36"/>
  <c r="AV492" i="36"/>
  <c r="AW492" i="36"/>
  <c r="AX492" i="36"/>
  <c r="AY492" i="36"/>
  <c r="AU493" i="36"/>
  <c r="AV493" i="36"/>
  <c r="AW493" i="36"/>
  <c r="AX493" i="36"/>
  <c r="AY493" i="36"/>
  <c r="AU494" i="36"/>
  <c r="AV494" i="36"/>
  <c r="AW494" i="36"/>
  <c r="AX494" i="36"/>
  <c r="AY494" i="36"/>
  <c r="AU495" i="36"/>
  <c r="AV495" i="36"/>
  <c r="AW495" i="36"/>
  <c r="AX495" i="36"/>
  <c r="AY495" i="36"/>
  <c r="AU496" i="36"/>
  <c r="AV496" i="36"/>
  <c r="AW496" i="36"/>
  <c r="AX496" i="36"/>
  <c r="AY496" i="36"/>
  <c r="AU497" i="36"/>
  <c r="AV497" i="36"/>
  <c r="AW497" i="36"/>
  <c r="AX497" i="36"/>
  <c r="AY497" i="36"/>
  <c r="AU498" i="36"/>
  <c r="AV498" i="36"/>
  <c r="AW498" i="36"/>
  <c r="AX498" i="36"/>
  <c r="AY498" i="36"/>
  <c r="AU499" i="36"/>
  <c r="AV499" i="36"/>
  <c r="AW499" i="36"/>
  <c r="AX499" i="36"/>
  <c r="AY499" i="36"/>
  <c r="AU500" i="36"/>
  <c r="AV500" i="36"/>
  <c r="AW500" i="36"/>
  <c r="AX500" i="36"/>
  <c r="AY500" i="36"/>
  <c r="AU501" i="36"/>
  <c r="AV501" i="36"/>
  <c r="AW501" i="36"/>
  <c r="AX501" i="36"/>
  <c r="AY501" i="36"/>
  <c r="AU502" i="36"/>
  <c r="AV502" i="36"/>
  <c r="AW502" i="36"/>
  <c r="AX502" i="36"/>
  <c r="AY502" i="36"/>
  <c r="AU503" i="36"/>
  <c r="AV503" i="36"/>
  <c r="AW503" i="36"/>
  <c r="AX503" i="36"/>
  <c r="AY503" i="36"/>
  <c r="AU504" i="36"/>
  <c r="AV504" i="36"/>
  <c r="AW504" i="36"/>
  <c r="AX504" i="36"/>
  <c r="AY504" i="36"/>
  <c r="AU505" i="36"/>
  <c r="AV505" i="36"/>
  <c r="AW505" i="36"/>
  <c r="AX505" i="36"/>
  <c r="AY505" i="36"/>
  <c r="AU506" i="36"/>
  <c r="AV506" i="36"/>
  <c r="AW506" i="36"/>
  <c r="AX506" i="36"/>
  <c r="AY506" i="36"/>
  <c r="AU507" i="36"/>
  <c r="AV507" i="36"/>
  <c r="AW507" i="36"/>
  <c r="AX507" i="36"/>
  <c r="AY507" i="36"/>
  <c r="AU508" i="36"/>
  <c r="AV508" i="36"/>
  <c r="AW508" i="36"/>
  <c r="AX508" i="36"/>
  <c r="AY508" i="36"/>
  <c r="AU509" i="36"/>
  <c r="AV509" i="36"/>
  <c r="AW509" i="36"/>
  <c r="AX509" i="36"/>
  <c r="AY509" i="36"/>
  <c r="AU510" i="36"/>
  <c r="AV510" i="36"/>
  <c r="AW510" i="36"/>
  <c r="AX510" i="36"/>
  <c r="AY510" i="36"/>
  <c r="AU511" i="36"/>
  <c r="AV511" i="36"/>
  <c r="AW511" i="36"/>
  <c r="AX511" i="36"/>
  <c r="AY511" i="36"/>
  <c r="AU512" i="36"/>
  <c r="AV512" i="36"/>
  <c r="AW512" i="36"/>
  <c r="AX512" i="36"/>
  <c r="AY512" i="36"/>
  <c r="AU513" i="36"/>
  <c r="AV513" i="36"/>
  <c r="AW513" i="36"/>
  <c r="AX513" i="36"/>
  <c r="AY513" i="36"/>
  <c r="AU514" i="36"/>
  <c r="AV514" i="36"/>
  <c r="AW514" i="36"/>
  <c r="AX514" i="36"/>
  <c r="AY514" i="36"/>
  <c r="AU515" i="36"/>
  <c r="AV515" i="36"/>
  <c r="AW515" i="36"/>
  <c r="AX515" i="36"/>
  <c r="AY515" i="36"/>
  <c r="AU516" i="36"/>
  <c r="AV516" i="36"/>
  <c r="AW516" i="36"/>
  <c r="AX516" i="36"/>
  <c r="AY516" i="36"/>
  <c r="AU517" i="36"/>
  <c r="AV517" i="36"/>
  <c r="AW517" i="36"/>
  <c r="AX517" i="36"/>
  <c r="AY517" i="36"/>
  <c r="AU518" i="36"/>
  <c r="AV518" i="36"/>
  <c r="AW518" i="36"/>
  <c r="AX518" i="36"/>
  <c r="AY518" i="36"/>
  <c r="AU519" i="36"/>
  <c r="AV519" i="36"/>
  <c r="AW519" i="36"/>
  <c r="AX519" i="36"/>
  <c r="AY519" i="36"/>
  <c r="AU520" i="36"/>
  <c r="AV520" i="36"/>
  <c r="AW520" i="36"/>
  <c r="AX520" i="36"/>
  <c r="AY520" i="36"/>
  <c r="AU521" i="36"/>
  <c r="AV521" i="36"/>
  <c r="AW521" i="36"/>
  <c r="AX521" i="36"/>
  <c r="AY521" i="36"/>
  <c r="AU522" i="36"/>
  <c r="AV522" i="36"/>
  <c r="AW522" i="36"/>
  <c r="AX522" i="36"/>
  <c r="AY522" i="36"/>
  <c r="AU523" i="36"/>
  <c r="AV523" i="36"/>
  <c r="AW523" i="36"/>
  <c r="AX523" i="36"/>
  <c r="AY523" i="36"/>
  <c r="AU524" i="36"/>
  <c r="AV524" i="36"/>
  <c r="AW524" i="36"/>
  <c r="AX524" i="36"/>
  <c r="AY524" i="36"/>
  <c r="AU525" i="36"/>
  <c r="AV525" i="36"/>
  <c r="AW525" i="36"/>
  <c r="AX525" i="36"/>
  <c r="AY525" i="36"/>
  <c r="AU526" i="36"/>
  <c r="AV526" i="36"/>
  <c r="AW526" i="36"/>
  <c r="AX526" i="36"/>
  <c r="AY526" i="36"/>
  <c r="AU527" i="36"/>
  <c r="AV527" i="36"/>
  <c r="AW527" i="36"/>
  <c r="AX527" i="36"/>
  <c r="AY527" i="36"/>
  <c r="AU528" i="36"/>
  <c r="AV528" i="36"/>
  <c r="AW528" i="36"/>
  <c r="AX528" i="36"/>
  <c r="AY528" i="36"/>
  <c r="AU529" i="36"/>
  <c r="AV529" i="36"/>
  <c r="AW529" i="36"/>
  <c r="AX529" i="36"/>
  <c r="AY529" i="36"/>
  <c r="AU530" i="36"/>
  <c r="AV530" i="36"/>
  <c r="AW530" i="36"/>
  <c r="AX530" i="36"/>
  <c r="AY530" i="36"/>
  <c r="AU531" i="36"/>
  <c r="AV531" i="36"/>
  <c r="AW531" i="36"/>
  <c r="AX531" i="36"/>
  <c r="AY531" i="36"/>
  <c r="AU532" i="36"/>
  <c r="AV532" i="36"/>
  <c r="AW532" i="36"/>
  <c r="AX532" i="36"/>
  <c r="AY532" i="36"/>
  <c r="AU533" i="36"/>
  <c r="AV533" i="36"/>
  <c r="AW533" i="36"/>
  <c r="AX533" i="36"/>
  <c r="AY533" i="36"/>
  <c r="AU534" i="36"/>
  <c r="AV534" i="36"/>
  <c r="AW534" i="36"/>
  <c r="AX534" i="36"/>
  <c r="AY534" i="36"/>
  <c r="AU535" i="36"/>
  <c r="AV535" i="36"/>
  <c r="AW535" i="36"/>
  <c r="AX535" i="36"/>
  <c r="AY535" i="36"/>
  <c r="AU536" i="36"/>
  <c r="AV536" i="36"/>
  <c r="AW536" i="36"/>
  <c r="AX536" i="36"/>
  <c r="AY536" i="36"/>
  <c r="AU537" i="36"/>
  <c r="AV537" i="36"/>
  <c r="AW537" i="36"/>
  <c r="AX537" i="36"/>
  <c r="AY537" i="36"/>
  <c r="AU538" i="36"/>
  <c r="AV538" i="36"/>
  <c r="AW538" i="36"/>
  <c r="AX538" i="36"/>
  <c r="AY538" i="36"/>
  <c r="AU539" i="36"/>
  <c r="AV539" i="36"/>
  <c r="AW539" i="36"/>
  <c r="AX539" i="36"/>
  <c r="AY539" i="36"/>
  <c r="AU540" i="36"/>
  <c r="AV540" i="36"/>
  <c r="AW540" i="36"/>
  <c r="AX540" i="36"/>
  <c r="AY540" i="36"/>
  <c r="AU541" i="36"/>
  <c r="AV541" i="36"/>
  <c r="AW541" i="36"/>
  <c r="AX541" i="36"/>
  <c r="AY541" i="36"/>
  <c r="AU542" i="36"/>
  <c r="AV542" i="36"/>
  <c r="AW542" i="36"/>
  <c r="AX542" i="36"/>
  <c r="AY542" i="36"/>
  <c r="AU543" i="36"/>
  <c r="AV543" i="36"/>
  <c r="AW543" i="36"/>
  <c r="AX543" i="36"/>
  <c r="AY543" i="36"/>
  <c r="AU544" i="36"/>
  <c r="AV544" i="36"/>
  <c r="AW544" i="36"/>
  <c r="AX544" i="36"/>
  <c r="AY544" i="36"/>
  <c r="AU545" i="36"/>
  <c r="AV545" i="36"/>
  <c r="AW545" i="36"/>
  <c r="AX545" i="36"/>
  <c r="AY545" i="36"/>
  <c r="AU546" i="36"/>
  <c r="AV546" i="36"/>
  <c r="AW546" i="36"/>
  <c r="AX546" i="36"/>
  <c r="AY546" i="36"/>
  <c r="AU547" i="36"/>
  <c r="AV547" i="36"/>
  <c r="AW547" i="36"/>
  <c r="AX547" i="36"/>
  <c r="AY547" i="36"/>
  <c r="AU548" i="36"/>
  <c r="AV548" i="36"/>
  <c r="AW548" i="36"/>
  <c r="AX548" i="36"/>
  <c r="AY548" i="36"/>
  <c r="AU549" i="36"/>
  <c r="AV549" i="36"/>
  <c r="AW549" i="36"/>
  <c r="AX549" i="36"/>
  <c r="AY549" i="36"/>
  <c r="AU550" i="36"/>
  <c r="AV550" i="36"/>
  <c r="AW550" i="36"/>
  <c r="AX550" i="36"/>
  <c r="AY550" i="36"/>
  <c r="AU551" i="36"/>
  <c r="AV551" i="36"/>
  <c r="AW551" i="36"/>
  <c r="AX551" i="36"/>
  <c r="AY551" i="36"/>
  <c r="AU552" i="36"/>
  <c r="AV552" i="36"/>
  <c r="AW552" i="36"/>
  <c r="AX552" i="36"/>
  <c r="AY552" i="36"/>
  <c r="AU553" i="36"/>
  <c r="AV553" i="36"/>
  <c r="AW553" i="36"/>
  <c r="AX553" i="36"/>
  <c r="AY553" i="36"/>
  <c r="AU554" i="36"/>
  <c r="AV554" i="36"/>
  <c r="AW554" i="36"/>
  <c r="AX554" i="36"/>
  <c r="AY554" i="36"/>
  <c r="AU555" i="36"/>
  <c r="AV555" i="36"/>
  <c r="AW555" i="36"/>
  <c r="AX555" i="36"/>
  <c r="AY555" i="36"/>
  <c r="AU556" i="36"/>
  <c r="AV556" i="36"/>
  <c r="AW556" i="36"/>
  <c r="AX556" i="36"/>
  <c r="AY556" i="36"/>
  <c r="AU557" i="36"/>
  <c r="AV557" i="36"/>
  <c r="AW557" i="36"/>
  <c r="AX557" i="36"/>
  <c r="AY557" i="36"/>
  <c r="AU558" i="36"/>
  <c r="AV558" i="36"/>
  <c r="AW558" i="36"/>
  <c r="AX558" i="36"/>
  <c r="AY558" i="36"/>
  <c r="AU559" i="36"/>
  <c r="AV559" i="36"/>
  <c r="AW559" i="36"/>
  <c r="AX559" i="36"/>
  <c r="AY559" i="36"/>
  <c r="AU560" i="36"/>
  <c r="AV560" i="36"/>
  <c r="AW560" i="36"/>
  <c r="AX560" i="36"/>
  <c r="AY560" i="36"/>
  <c r="AU561" i="36"/>
  <c r="AV561" i="36"/>
  <c r="AW561" i="36"/>
  <c r="AX561" i="36"/>
  <c r="AY561" i="36"/>
  <c r="AU562" i="36"/>
  <c r="AV562" i="36"/>
  <c r="AW562" i="36"/>
  <c r="AX562" i="36"/>
  <c r="AY562" i="36"/>
  <c r="AU563" i="36"/>
  <c r="AV563" i="36"/>
  <c r="AW563" i="36"/>
  <c r="AX563" i="36"/>
  <c r="AY563" i="36"/>
  <c r="AU564" i="36"/>
  <c r="AV564" i="36"/>
  <c r="AW564" i="36"/>
  <c r="AX564" i="36"/>
  <c r="AY564" i="36"/>
  <c r="AU565" i="36"/>
  <c r="AV565" i="36"/>
  <c r="AW565" i="36"/>
  <c r="AX565" i="36"/>
  <c r="AY565" i="36"/>
  <c r="AU566" i="36"/>
  <c r="AV566" i="36"/>
  <c r="AW566" i="36"/>
  <c r="AX566" i="36"/>
  <c r="AY566" i="36"/>
  <c r="AU567" i="36"/>
  <c r="AV567" i="36"/>
  <c r="AW567" i="36"/>
  <c r="AX567" i="36"/>
  <c r="AY567" i="36"/>
  <c r="AU568" i="36"/>
  <c r="AV568" i="36"/>
  <c r="AW568" i="36"/>
  <c r="AX568" i="36"/>
  <c r="AY568" i="36"/>
  <c r="AU569" i="36"/>
  <c r="AV569" i="36"/>
  <c r="AW569" i="36"/>
  <c r="AX569" i="36"/>
  <c r="AY569" i="36"/>
  <c r="AU570" i="36"/>
  <c r="AV570" i="36"/>
  <c r="AW570" i="36"/>
  <c r="AX570" i="36"/>
  <c r="AY570" i="36"/>
  <c r="AU571" i="36"/>
  <c r="AV571" i="36"/>
  <c r="AW571" i="36"/>
  <c r="AX571" i="36"/>
  <c r="AY571" i="36"/>
  <c r="AU572" i="36"/>
  <c r="AV572" i="36"/>
  <c r="AW572" i="36"/>
  <c r="AX572" i="36"/>
  <c r="AY572" i="36"/>
  <c r="AU573" i="36"/>
  <c r="AV573" i="36"/>
  <c r="AW573" i="36"/>
  <c r="AX573" i="36"/>
  <c r="AY573" i="36"/>
  <c r="AU574" i="36"/>
  <c r="AV574" i="36"/>
  <c r="AW574" i="36"/>
  <c r="AX574" i="36"/>
  <c r="AY574" i="36"/>
  <c r="AU575" i="36"/>
  <c r="AV575" i="36"/>
  <c r="AW575" i="36"/>
  <c r="AX575" i="36"/>
  <c r="AY575" i="36"/>
  <c r="AU576" i="36"/>
  <c r="AV576" i="36"/>
  <c r="AW576" i="36"/>
  <c r="AX576" i="36"/>
  <c r="AY576" i="36"/>
  <c r="AU577" i="36"/>
  <c r="AV577" i="36"/>
  <c r="AW577" i="36"/>
  <c r="AX577" i="36"/>
  <c r="AY577" i="36"/>
  <c r="AU578" i="36"/>
  <c r="AV578" i="36"/>
  <c r="AW578" i="36"/>
  <c r="AX578" i="36"/>
  <c r="AY578" i="36"/>
  <c r="AU579" i="36"/>
  <c r="AV579" i="36"/>
  <c r="AW579" i="36"/>
  <c r="AX579" i="36"/>
  <c r="AY579" i="36"/>
  <c r="AU580" i="36"/>
  <c r="AV580" i="36"/>
  <c r="AW580" i="36"/>
  <c r="AX580" i="36"/>
  <c r="AY580" i="36"/>
  <c r="AU581" i="36"/>
  <c r="AV581" i="36"/>
  <c r="AW581" i="36"/>
  <c r="AX581" i="36"/>
  <c r="AY581" i="36"/>
  <c r="AU582" i="36"/>
  <c r="AV582" i="36"/>
  <c r="AW582" i="36"/>
  <c r="AX582" i="36"/>
  <c r="AY582" i="36"/>
  <c r="AU583" i="36"/>
  <c r="AV583" i="36"/>
  <c r="AW583" i="36"/>
  <c r="AX583" i="36"/>
  <c r="AY583" i="36"/>
  <c r="AU584" i="36"/>
  <c r="AV584" i="36"/>
  <c r="AW584" i="36"/>
  <c r="AX584" i="36"/>
  <c r="AY584" i="36"/>
  <c r="AU585" i="36"/>
  <c r="AV585" i="36"/>
  <c r="AW585" i="36"/>
  <c r="AX585" i="36"/>
  <c r="AY585" i="36"/>
  <c r="AU586" i="36"/>
  <c r="AV586" i="36"/>
  <c r="AW586" i="36"/>
  <c r="AX586" i="36"/>
  <c r="AY586" i="36"/>
  <c r="AU587" i="36"/>
  <c r="AV587" i="36"/>
  <c r="AW587" i="36"/>
  <c r="AX587" i="36"/>
  <c r="AY587" i="36"/>
  <c r="AU588" i="36"/>
  <c r="AV588" i="36"/>
  <c r="AW588" i="36"/>
  <c r="AX588" i="36"/>
  <c r="AY588" i="36"/>
  <c r="AU589" i="36"/>
  <c r="AV589" i="36"/>
  <c r="AW589" i="36"/>
  <c r="AX589" i="36"/>
  <c r="AY589" i="36"/>
  <c r="AU590" i="36"/>
  <c r="AV590" i="36"/>
  <c r="AW590" i="36"/>
  <c r="AX590" i="36"/>
  <c r="AY590" i="36"/>
  <c r="AU591" i="36"/>
  <c r="AV591" i="36"/>
  <c r="AW591" i="36"/>
  <c r="AX591" i="36"/>
  <c r="AY591" i="36"/>
  <c r="AU592" i="36"/>
  <c r="AV592" i="36"/>
  <c r="AW592" i="36"/>
  <c r="AX592" i="36"/>
  <c r="AY592" i="36"/>
  <c r="AU593" i="36"/>
  <c r="AV593" i="36"/>
  <c r="AW593" i="36"/>
  <c r="AX593" i="36"/>
  <c r="AY593" i="36"/>
  <c r="AU594" i="36"/>
  <c r="AV594" i="36"/>
  <c r="AW594" i="36"/>
  <c r="AX594" i="36"/>
  <c r="AY594" i="36"/>
  <c r="AU595" i="36"/>
  <c r="AV595" i="36"/>
  <c r="AW595" i="36"/>
  <c r="AX595" i="36"/>
  <c r="AY595" i="36"/>
  <c r="AU596" i="36"/>
  <c r="AV596" i="36"/>
  <c r="AW596" i="36"/>
  <c r="AX596" i="36"/>
  <c r="AY596" i="36"/>
  <c r="AU597" i="36"/>
  <c r="AV597" i="36"/>
  <c r="AW597" i="36"/>
  <c r="AX597" i="36"/>
  <c r="AY597" i="36"/>
  <c r="AU598" i="36"/>
  <c r="AV598" i="36"/>
  <c r="AW598" i="36"/>
  <c r="AX598" i="36"/>
  <c r="AY598" i="36"/>
  <c r="AU599" i="36"/>
  <c r="AV599" i="36"/>
  <c r="AW599" i="36"/>
  <c r="AX599" i="36"/>
  <c r="AY599" i="36"/>
  <c r="AU600" i="36"/>
  <c r="AV600" i="36"/>
  <c r="AW600" i="36"/>
  <c r="AX600" i="36"/>
  <c r="AY600" i="36"/>
  <c r="AU601" i="36"/>
  <c r="AV601" i="36"/>
  <c r="AW601" i="36"/>
  <c r="AX601" i="36"/>
  <c r="AY601" i="36"/>
  <c r="AU602" i="36"/>
  <c r="AV602" i="36"/>
  <c r="AW602" i="36"/>
  <c r="AX602" i="36"/>
  <c r="AY602" i="36"/>
  <c r="AU603" i="36"/>
  <c r="AV603" i="36"/>
  <c r="AW603" i="36"/>
  <c r="AX603" i="36"/>
  <c r="AY603" i="36"/>
  <c r="AU604" i="36"/>
  <c r="AV604" i="36"/>
  <c r="AW604" i="36"/>
  <c r="AX604" i="36"/>
  <c r="AY604" i="36"/>
  <c r="AU605" i="36"/>
  <c r="AV605" i="36"/>
  <c r="AW605" i="36"/>
  <c r="AX605" i="36"/>
  <c r="AY605" i="36"/>
  <c r="AU606" i="36"/>
  <c r="AV606" i="36"/>
  <c r="AW606" i="36"/>
  <c r="AX606" i="36"/>
  <c r="AY606" i="36"/>
  <c r="AU607" i="36"/>
  <c r="AV607" i="36"/>
  <c r="AW607" i="36"/>
  <c r="AX607" i="36"/>
  <c r="AY607" i="36"/>
  <c r="AU608" i="36"/>
  <c r="AV608" i="36"/>
  <c r="AW608" i="36"/>
  <c r="AX608" i="36"/>
  <c r="AY608" i="36"/>
  <c r="AU609" i="36"/>
  <c r="AV609" i="36"/>
  <c r="AW609" i="36"/>
  <c r="AX609" i="36"/>
  <c r="AY609" i="36"/>
  <c r="AU610" i="36"/>
  <c r="AV610" i="36"/>
  <c r="AW610" i="36"/>
  <c r="AX610" i="36"/>
  <c r="AY610" i="36"/>
  <c r="AU611" i="36"/>
  <c r="AV611" i="36"/>
  <c r="AW611" i="36"/>
  <c r="AX611" i="36"/>
  <c r="AY611" i="36"/>
  <c r="AU612" i="36"/>
  <c r="AV612" i="36"/>
  <c r="AW612" i="36"/>
  <c r="AX612" i="36"/>
  <c r="AY612" i="36"/>
  <c r="AU613" i="36"/>
  <c r="AV613" i="36"/>
  <c r="AW613" i="36"/>
  <c r="AX613" i="36"/>
  <c r="AY613" i="36"/>
  <c r="AU614" i="36"/>
  <c r="AV614" i="36"/>
  <c r="AW614" i="36"/>
  <c r="AX614" i="36"/>
  <c r="AY614" i="36"/>
  <c r="AU615" i="36"/>
  <c r="AV615" i="36"/>
  <c r="AW615" i="36"/>
  <c r="AX615" i="36"/>
  <c r="AY615" i="36"/>
  <c r="AU616" i="36"/>
  <c r="AV616" i="36"/>
  <c r="AW616" i="36"/>
  <c r="AX616" i="36"/>
  <c r="AY616" i="36"/>
  <c r="AU617" i="36"/>
  <c r="AV617" i="36"/>
  <c r="AW617" i="36"/>
  <c r="AX617" i="36"/>
  <c r="AY617" i="36"/>
  <c r="AU618" i="36"/>
  <c r="AV618" i="36"/>
  <c r="AW618" i="36"/>
  <c r="AX618" i="36"/>
  <c r="AY618" i="36"/>
  <c r="AU619" i="36"/>
  <c r="AV619" i="36"/>
  <c r="AW619" i="36"/>
  <c r="AX619" i="36"/>
  <c r="AY619" i="36"/>
  <c r="AU620" i="36"/>
  <c r="AV620" i="36"/>
  <c r="AW620" i="36"/>
  <c r="AX620" i="36"/>
  <c r="AY620" i="36"/>
  <c r="AU621" i="36"/>
  <c r="AV621" i="36"/>
  <c r="AW621" i="36"/>
  <c r="AX621" i="36"/>
  <c r="AY621" i="36"/>
  <c r="AU622" i="36"/>
  <c r="AV622" i="36"/>
  <c r="AW622" i="36"/>
  <c r="AX622" i="36"/>
  <c r="AY622" i="36"/>
  <c r="AU623" i="36"/>
  <c r="AV623" i="36"/>
  <c r="AW623" i="36"/>
  <c r="AX623" i="36"/>
  <c r="AY623" i="36"/>
  <c r="AU624" i="36"/>
  <c r="AV624" i="36"/>
  <c r="AW624" i="36"/>
  <c r="AX624" i="36"/>
  <c r="AY624" i="36"/>
  <c r="AU625" i="36"/>
  <c r="AV625" i="36"/>
  <c r="AW625" i="36"/>
  <c r="AX625" i="36"/>
  <c r="AY625" i="36"/>
  <c r="AU626" i="36"/>
  <c r="AV626" i="36"/>
  <c r="AW626" i="36"/>
  <c r="AX626" i="36"/>
  <c r="AY626" i="36"/>
  <c r="AU627" i="36"/>
  <c r="AV627" i="36"/>
  <c r="AW627" i="36"/>
  <c r="AX627" i="36"/>
  <c r="AY627" i="36"/>
  <c r="AU628" i="36"/>
  <c r="AV628" i="36"/>
  <c r="AW628" i="36"/>
  <c r="AX628" i="36"/>
  <c r="AY628" i="36"/>
  <c r="AU629" i="36"/>
  <c r="AV629" i="36"/>
  <c r="AW629" i="36"/>
  <c r="AX629" i="36"/>
  <c r="AY629" i="36"/>
  <c r="AU630" i="36"/>
  <c r="AV630" i="36"/>
  <c r="AW630" i="36"/>
  <c r="AX630" i="36"/>
  <c r="AY630" i="36"/>
  <c r="AU631" i="36"/>
  <c r="AV631" i="36"/>
  <c r="AW631" i="36"/>
  <c r="AX631" i="36"/>
  <c r="AY631" i="36"/>
  <c r="AU632" i="36"/>
  <c r="AV632" i="36"/>
  <c r="AW632" i="36"/>
  <c r="AX632" i="36"/>
  <c r="AY632" i="36"/>
  <c r="AU633" i="36"/>
  <c r="AV633" i="36"/>
  <c r="AW633" i="36"/>
  <c r="AX633" i="36"/>
  <c r="AY633" i="36"/>
  <c r="AU634" i="36"/>
  <c r="AV634" i="36"/>
  <c r="AW634" i="36"/>
  <c r="AX634" i="36"/>
  <c r="AY634" i="36"/>
  <c r="AU635" i="36"/>
  <c r="AV635" i="36"/>
  <c r="AW635" i="36"/>
  <c r="AX635" i="36"/>
  <c r="AY635" i="36"/>
  <c r="AU636" i="36"/>
  <c r="AV636" i="36"/>
  <c r="AW636" i="36"/>
  <c r="AX636" i="36"/>
  <c r="AY636" i="36"/>
  <c r="AU637" i="36"/>
  <c r="AV637" i="36"/>
  <c r="AW637" i="36"/>
  <c r="AX637" i="36"/>
  <c r="AY637" i="36"/>
  <c r="AU638" i="36"/>
  <c r="AV638" i="36"/>
  <c r="AW638" i="36"/>
  <c r="AX638" i="36"/>
  <c r="AY638" i="36"/>
  <c r="AU639" i="36"/>
  <c r="AV639" i="36"/>
  <c r="AW639" i="36"/>
  <c r="AX639" i="36"/>
  <c r="AY639" i="36"/>
  <c r="AU640" i="36"/>
  <c r="AV640" i="36"/>
  <c r="AW640" i="36"/>
  <c r="AX640" i="36"/>
  <c r="AY640" i="36"/>
  <c r="AU641" i="36"/>
  <c r="AV641" i="36"/>
  <c r="AW641" i="36"/>
  <c r="AX641" i="36"/>
  <c r="AY641" i="36"/>
  <c r="AU642" i="36"/>
  <c r="AV642" i="36"/>
  <c r="AW642" i="36"/>
  <c r="AX642" i="36"/>
  <c r="AY642" i="36"/>
  <c r="AU643" i="36"/>
  <c r="AV643" i="36"/>
  <c r="AW643" i="36"/>
  <c r="AX643" i="36"/>
  <c r="AY643" i="36"/>
  <c r="AU644" i="36"/>
  <c r="AV644" i="36"/>
  <c r="AW644" i="36"/>
  <c r="AX644" i="36"/>
  <c r="AY644" i="36"/>
  <c r="AU645" i="36"/>
  <c r="AV645" i="36"/>
  <c r="AW645" i="36"/>
  <c r="AX645" i="36"/>
  <c r="AY645" i="36"/>
  <c r="AU646" i="36"/>
  <c r="AV646" i="36"/>
  <c r="AW646" i="36"/>
  <c r="AX646" i="36"/>
  <c r="AY646" i="36"/>
  <c r="AU647" i="36"/>
  <c r="AV647" i="36"/>
  <c r="AW647" i="36"/>
  <c r="AX647" i="36"/>
  <c r="AY647" i="36"/>
  <c r="AU648" i="36"/>
  <c r="AV648" i="36"/>
  <c r="AW648" i="36"/>
  <c r="AX648" i="36"/>
  <c r="AY648" i="36"/>
  <c r="AU649" i="36"/>
  <c r="AV649" i="36"/>
  <c r="AW649" i="36"/>
  <c r="AX649" i="36"/>
  <c r="AY649" i="36"/>
  <c r="AU650" i="36"/>
  <c r="AV650" i="36"/>
  <c r="AW650" i="36"/>
  <c r="AX650" i="36"/>
  <c r="AY650" i="36"/>
  <c r="AU651" i="36"/>
  <c r="AV651" i="36"/>
  <c r="AW651" i="36"/>
  <c r="AX651" i="36"/>
  <c r="AY651" i="36"/>
  <c r="AU652" i="36"/>
  <c r="AV652" i="36"/>
  <c r="AW652" i="36"/>
  <c r="AX652" i="36"/>
  <c r="AY652" i="36"/>
  <c r="AU653" i="36"/>
  <c r="AV653" i="36"/>
  <c r="AW653" i="36"/>
  <c r="AX653" i="36"/>
  <c r="AY653" i="36"/>
  <c r="AU654" i="36"/>
  <c r="AV654" i="36"/>
  <c r="AW654" i="36"/>
  <c r="AX654" i="36"/>
  <c r="AY654" i="36"/>
  <c r="AU655" i="36"/>
  <c r="AV655" i="36"/>
  <c r="AW655" i="36"/>
  <c r="AX655" i="36"/>
  <c r="AY655" i="36"/>
  <c r="AU656" i="36"/>
  <c r="AV656" i="36"/>
  <c r="AW656" i="36"/>
  <c r="AX656" i="36"/>
  <c r="AY656" i="36"/>
  <c r="AU657" i="36"/>
  <c r="AV657" i="36"/>
  <c r="AW657" i="36"/>
  <c r="AX657" i="36"/>
  <c r="AY657" i="36"/>
  <c r="AU658" i="36"/>
  <c r="AV658" i="36"/>
  <c r="AW658" i="36"/>
  <c r="AX658" i="36"/>
  <c r="AY658" i="36"/>
  <c r="AU659" i="36"/>
  <c r="AV659" i="36"/>
  <c r="AW659" i="36"/>
  <c r="AX659" i="36"/>
  <c r="AY659" i="36"/>
  <c r="AU660" i="36"/>
  <c r="AV660" i="36"/>
  <c r="AW660" i="36"/>
  <c r="AX660" i="36"/>
  <c r="AY660" i="36"/>
  <c r="AU661" i="36"/>
  <c r="AV661" i="36"/>
  <c r="AW661" i="36"/>
  <c r="AX661" i="36"/>
  <c r="AY661" i="36"/>
  <c r="AU662" i="36"/>
  <c r="AV662" i="36"/>
  <c r="AW662" i="36"/>
  <c r="AX662" i="36"/>
  <c r="AY662" i="36"/>
  <c r="AU663" i="36"/>
  <c r="AV663" i="36"/>
  <c r="AW663" i="36"/>
  <c r="AX663" i="36"/>
  <c r="AY663" i="36"/>
  <c r="AU664" i="36"/>
  <c r="AV664" i="36"/>
  <c r="AW664" i="36"/>
  <c r="AX664" i="36"/>
  <c r="AY664" i="36"/>
  <c r="AU665" i="36"/>
  <c r="AV665" i="36"/>
  <c r="AW665" i="36"/>
  <c r="AX665" i="36"/>
  <c r="AY665" i="36"/>
  <c r="AU666" i="36"/>
  <c r="AV666" i="36"/>
  <c r="AW666" i="36"/>
  <c r="AX666" i="36"/>
  <c r="AY666" i="36"/>
  <c r="AU667" i="36"/>
  <c r="AV667" i="36"/>
  <c r="AW667" i="36"/>
  <c r="AX667" i="36"/>
  <c r="AY667" i="36"/>
  <c r="AU668" i="36"/>
  <c r="AV668" i="36"/>
  <c r="AW668" i="36"/>
  <c r="AX668" i="36"/>
  <c r="AY668" i="36"/>
  <c r="AU669" i="36"/>
  <c r="AV669" i="36"/>
  <c r="AW669" i="36"/>
  <c r="AX669" i="36"/>
  <c r="AY669" i="36"/>
  <c r="AU670" i="36"/>
  <c r="AV670" i="36"/>
  <c r="AW670" i="36"/>
  <c r="AX670" i="36"/>
  <c r="AY670" i="36"/>
  <c r="AU671" i="36"/>
  <c r="AV671" i="36"/>
  <c r="AW671" i="36"/>
  <c r="AX671" i="36"/>
  <c r="AY671" i="36"/>
  <c r="AU672" i="36"/>
  <c r="AV672" i="36"/>
  <c r="AW672" i="36"/>
  <c r="AX672" i="36"/>
  <c r="AY672" i="36"/>
  <c r="AU673" i="36"/>
  <c r="AV673" i="36"/>
  <c r="AW673" i="36"/>
  <c r="AX673" i="36"/>
  <c r="AY673" i="36"/>
  <c r="AU674" i="36"/>
  <c r="AV674" i="36"/>
  <c r="AW674" i="36"/>
  <c r="AX674" i="36"/>
  <c r="AY674" i="36"/>
  <c r="AU675" i="36"/>
  <c r="AV675" i="36"/>
  <c r="AW675" i="36"/>
  <c r="AX675" i="36"/>
  <c r="AY675" i="36"/>
  <c r="AU676" i="36"/>
  <c r="AV676" i="36"/>
  <c r="AW676" i="36"/>
  <c r="AX676" i="36"/>
  <c r="AY676" i="36"/>
  <c r="AU677" i="36"/>
  <c r="AV677" i="36"/>
  <c r="AW677" i="36"/>
  <c r="AX677" i="36"/>
  <c r="AY677" i="36"/>
  <c r="AU678" i="36"/>
  <c r="AV678" i="36"/>
  <c r="AW678" i="36"/>
  <c r="AX678" i="36"/>
  <c r="AY678" i="36"/>
  <c r="AU679" i="36"/>
  <c r="AV679" i="36"/>
  <c r="AW679" i="36"/>
  <c r="AX679" i="36"/>
  <c r="AY679" i="36"/>
  <c r="AU680" i="36"/>
  <c r="AV680" i="36"/>
  <c r="AW680" i="36"/>
  <c r="AX680" i="36"/>
  <c r="AY680" i="36"/>
  <c r="AU681" i="36"/>
  <c r="AV681" i="36"/>
  <c r="AW681" i="36"/>
  <c r="AX681" i="36"/>
  <c r="AY681" i="36"/>
  <c r="AU682" i="36"/>
  <c r="AV682" i="36"/>
  <c r="AW682" i="36"/>
  <c r="AX682" i="36"/>
  <c r="AY682" i="36"/>
  <c r="AU683" i="36"/>
  <c r="AV683" i="36"/>
  <c r="AW683" i="36"/>
  <c r="AX683" i="36"/>
  <c r="AY683" i="36"/>
  <c r="AU684" i="36"/>
  <c r="AV684" i="36"/>
  <c r="AW684" i="36"/>
  <c r="AX684" i="36"/>
  <c r="AY684" i="36"/>
  <c r="AU685" i="36"/>
  <c r="AV685" i="36"/>
  <c r="AW685" i="36"/>
  <c r="AX685" i="36"/>
  <c r="AY685" i="36"/>
  <c r="AU686" i="36"/>
  <c r="AV686" i="36"/>
  <c r="AW686" i="36"/>
  <c r="AX686" i="36"/>
  <c r="AY686" i="36"/>
  <c r="AU687" i="36"/>
  <c r="AV687" i="36"/>
  <c r="AW687" i="36"/>
  <c r="AX687" i="36"/>
  <c r="AY687" i="36"/>
  <c r="AU688" i="36"/>
  <c r="AV688" i="36"/>
  <c r="AW688" i="36"/>
  <c r="AX688" i="36"/>
  <c r="AY688" i="36"/>
  <c r="AU689" i="36"/>
  <c r="AV689" i="36"/>
  <c r="AW689" i="36"/>
  <c r="AX689" i="36"/>
  <c r="AY689" i="36"/>
  <c r="AU690" i="36"/>
  <c r="AV690" i="36"/>
  <c r="AW690" i="36"/>
  <c r="AX690" i="36"/>
  <c r="AY690" i="36"/>
  <c r="AU691" i="36"/>
  <c r="AV691" i="36"/>
  <c r="AW691" i="36"/>
  <c r="AX691" i="36"/>
  <c r="AY691" i="36"/>
  <c r="AU692" i="36"/>
  <c r="AV692" i="36"/>
  <c r="AW692" i="36"/>
  <c r="AX692" i="36"/>
  <c r="AY692" i="36"/>
  <c r="AU693" i="36"/>
  <c r="AV693" i="36"/>
  <c r="AW693" i="36"/>
  <c r="AX693" i="36"/>
  <c r="AY693" i="36"/>
  <c r="AU694" i="36"/>
  <c r="AV694" i="36"/>
  <c r="AW694" i="36"/>
  <c r="AX694" i="36"/>
  <c r="AY694" i="36"/>
  <c r="AU695" i="36"/>
  <c r="AV695" i="36"/>
  <c r="AW695" i="36"/>
  <c r="AX695" i="36"/>
  <c r="AY695" i="36"/>
  <c r="AU696" i="36"/>
  <c r="AV696" i="36"/>
  <c r="AW696" i="36"/>
  <c r="AX696" i="36"/>
  <c r="AY696" i="36"/>
  <c r="AU697" i="36"/>
  <c r="AV697" i="36"/>
  <c r="AW697" i="36"/>
  <c r="AX697" i="36"/>
  <c r="AY697" i="36"/>
  <c r="AU698" i="36"/>
  <c r="AV698" i="36"/>
  <c r="AW698" i="36"/>
  <c r="AX698" i="36"/>
  <c r="AY698" i="36"/>
  <c r="AU699" i="36"/>
  <c r="AV699" i="36"/>
  <c r="AW699" i="36"/>
  <c r="AX699" i="36"/>
  <c r="AY699" i="36"/>
  <c r="AU700" i="36"/>
  <c r="AV700" i="36"/>
  <c r="AW700" i="36"/>
  <c r="AX700" i="36"/>
  <c r="AY700" i="36"/>
  <c r="AU701" i="36"/>
  <c r="AV701" i="36"/>
  <c r="AW701" i="36"/>
  <c r="AX701" i="36"/>
  <c r="AY701" i="36"/>
  <c r="AU702" i="36"/>
  <c r="AV702" i="36"/>
  <c r="AW702" i="36"/>
  <c r="AX702" i="36"/>
  <c r="AY702" i="36"/>
  <c r="AU703" i="36"/>
  <c r="AV703" i="36"/>
  <c r="AW703" i="36"/>
  <c r="AX703" i="36"/>
  <c r="AY703" i="36"/>
  <c r="AU704" i="36"/>
  <c r="AV704" i="36"/>
  <c r="AW704" i="36"/>
  <c r="AX704" i="36"/>
  <c r="AY704" i="36"/>
  <c r="AU705" i="36"/>
  <c r="AV705" i="36"/>
  <c r="AW705" i="36"/>
  <c r="AX705" i="36"/>
  <c r="AY705" i="36"/>
  <c r="AU706" i="36"/>
  <c r="AV706" i="36"/>
  <c r="AW706" i="36"/>
  <c r="AX706" i="36"/>
  <c r="AY706" i="36"/>
  <c r="AU707" i="36"/>
  <c r="AV707" i="36"/>
  <c r="AW707" i="36"/>
  <c r="AX707" i="36"/>
  <c r="AY707" i="36"/>
  <c r="AU708" i="36"/>
  <c r="AV708" i="36"/>
  <c r="AW708" i="36"/>
  <c r="AX708" i="36"/>
  <c r="AY708" i="36"/>
  <c r="AU709" i="36"/>
  <c r="AV709" i="36"/>
  <c r="AW709" i="36"/>
  <c r="AX709" i="36"/>
  <c r="AY709" i="36"/>
  <c r="AU710" i="36"/>
  <c r="AV710" i="36"/>
  <c r="AW710" i="36"/>
  <c r="AX710" i="36"/>
  <c r="AY710" i="36"/>
  <c r="AU711" i="36"/>
  <c r="AV711" i="36"/>
  <c r="AW711" i="36"/>
  <c r="AX711" i="36"/>
  <c r="AY711" i="36"/>
  <c r="AU712" i="36"/>
  <c r="AV712" i="36"/>
  <c r="AW712" i="36"/>
  <c r="AX712" i="36"/>
  <c r="AY712" i="36"/>
  <c r="AU713" i="36"/>
  <c r="AV713" i="36"/>
  <c r="AW713" i="36"/>
  <c r="AX713" i="36"/>
  <c r="AY713" i="36"/>
  <c r="AU714" i="36"/>
  <c r="AV714" i="36"/>
  <c r="AW714" i="36"/>
  <c r="AX714" i="36"/>
  <c r="AY714" i="36"/>
  <c r="AU715" i="36"/>
  <c r="AV715" i="36"/>
  <c r="AW715" i="36"/>
  <c r="AX715" i="36"/>
  <c r="AY715" i="36"/>
  <c r="AU716" i="36"/>
  <c r="AV716" i="36"/>
  <c r="AW716" i="36"/>
  <c r="AX716" i="36"/>
  <c r="AY716" i="36"/>
  <c r="AU717" i="36"/>
  <c r="AV717" i="36"/>
  <c r="AW717" i="36"/>
  <c r="AX717" i="36"/>
  <c r="AY717" i="36"/>
  <c r="AU718" i="36"/>
  <c r="AV718" i="36"/>
  <c r="AW718" i="36"/>
  <c r="AX718" i="36"/>
  <c r="AY718" i="36"/>
  <c r="AU719" i="36"/>
  <c r="AV719" i="36"/>
  <c r="AW719" i="36"/>
  <c r="AX719" i="36"/>
  <c r="AY719" i="36"/>
  <c r="AU720" i="36"/>
  <c r="AV720" i="36"/>
  <c r="AW720" i="36"/>
  <c r="AX720" i="36"/>
  <c r="AY720" i="36"/>
  <c r="AU721" i="36"/>
  <c r="AV721" i="36"/>
  <c r="AW721" i="36"/>
  <c r="AX721" i="36"/>
  <c r="AY721" i="36"/>
  <c r="AU722" i="36"/>
  <c r="AV722" i="36"/>
  <c r="AW722" i="36"/>
  <c r="AX722" i="36"/>
  <c r="AY722" i="36"/>
  <c r="AU723" i="36"/>
  <c r="AV723" i="36"/>
  <c r="AW723" i="36"/>
  <c r="AX723" i="36"/>
  <c r="AY723" i="36"/>
  <c r="AU724" i="36"/>
  <c r="AV724" i="36"/>
  <c r="AW724" i="36"/>
  <c r="AX724" i="36"/>
  <c r="AY724" i="36"/>
  <c r="AU725" i="36"/>
  <c r="AV725" i="36"/>
  <c r="AW725" i="36"/>
  <c r="AX725" i="36"/>
  <c r="AY725" i="36"/>
  <c r="AU726" i="36"/>
  <c r="AV726" i="36"/>
  <c r="AW726" i="36"/>
  <c r="AX726" i="36"/>
  <c r="AY726" i="36"/>
  <c r="AU727" i="36"/>
  <c r="AV727" i="36"/>
  <c r="AW727" i="36"/>
  <c r="AX727" i="36"/>
  <c r="AY727" i="36"/>
  <c r="AU728" i="36"/>
  <c r="AV728" i="36"/>
  <c r="AW728" i="36"/>
  <c r="AX728" i="36"/>
  <c r="AY728" i="36"/>
  <c r="AU729" i="36"/>
  <c r="AV729" i="36"/>
  <c r="AW729" i="36"/>
  <c r="AX729" i="36"/>
  <c r="AY729" i="36"/>
  <c r="AU730" i="36"/>
  <c r="AV730" i="36"/>
  <c r="AW730" i="36"/>
  <c r="AX730" i="36"/>
  <c r="AY730" i="36"/>
  <c r="AU731" i="36"/>
  <c r="AV731" i="36"/>
  <c r="AW731" i="36"/>
  <c r="AX731" i="36"/>
  <c r="AY731" i="36"/>
  <c r="AU732" i="36"/>
  <c r="AV732" i="36"/>
  <c r="AW732" i="36"/>
  <c r="AX732" i="36"/>
  <c r="AY732" i="36"/>
  <c r="AU733" i="36"/>
  <c r="AV733" i="36"/>
  <c r="AW733" i="36"/>
  <c r="AX733" i="36"/>
  <c r="AY733" i="36"/>
  <c r="AU734" i="36"/>
  <c r="AV734" i="36"/>
  <c r="AW734" i="36"/>
  <c r="AX734" i="36"/>
  <c r="AY734" i="36"/>
  <c r="AU735" i="36"/>
  <c r="AV735" i="36"/>
  <c r="AW735" i="36"/>
  <c r="AX735" i="36"/>
  <c r="AY735" i="36"/>
  <c r="AU736" i="36"/>
  <c r="AV736" i="36"/>
  <c r="AW736" i="36"/>
  <c r="AX736" i="36"/>
  <c r="AY736" i="36"/>
  <c r="AU737" i="36"/>
  <c r="AV737" i="36"/>
  <c r="AW737" i="36"/>
  <c r="AX737" i="36"/>
  <c r="AY737" i="36"/>
  <c r="AU738" i="36"/>
  <c r="AV738" i="36"/>
  <c r="AW738" i="36"/>
  <c r="AX738" i="36"/>
  <c r="AY738" i="36"/>
  <c r="AU739" i="36"/>
  <c r="AV739" i="36"/>
  <c r="AW739" i="36"/>
  <c r="AX739" i="36"/>
  <c r="AY739" i="36"/>
  <c r="AU740" i="36"/>
  <c r="AV740" i="36"/>
  <c r="AW740" i="36"/>
  <c r="AX740" i="36"/>
  <c r="AY740" i="36"/>
  <c r="AU741" i="36"/>
  <c r="AV741" i="36"/>
  <c r="AW741" i="36"/>
  <c r="AX741" i="36"/>
  <c r="AY741" i="36"/>
  <c r="AU742" i="36"/>
  <c r="AV742" i="36"/>
  <c r="AW742" i="36"/>
  <c r="AX742" i="36"/>
  <c r="AY742" i="36"/>
  <c r="AU743" i="36"/>
  <c r="AV743" i="36"/>
  <c r="AW743" i="36"/>
  <c r="AX743" i="36"/>
  <c r="AY743" i="36"/>
  <c r="AU744" i="36"/>
  <c r="AV744" i="36"/>
  <c r="AW744" i="36"/>
  <c r="AX744" i="36"/>
  <c r="AY744" i="36"/>
  <c r="AU745" i="36"/>
  <c r="AV745" i="36"/>
  <c r="AW745" i="36"/>
  <c r="AX745" i="36"/>
  <c r="AY745" i="36"/>
  <c r="AU746" i="36"/>
  <c r="AV746" i="36"/>
  <c r="AW746" i="36"/>
  <c r="AX746" i="36"/>
  <c r="AY746" i="36"/>
  <c r="AU747" i="36"/>
  <c r="AV747" i="36"/>
  <c r="AW747" i="36"/>
  <c r="AX747" i="36"/>
  <c r="AY747" i="36"/>
  <c r="AU748" i="36"/>
  <c r="AV748" i="36"/>
  <c r="AW748" i="36"/>
  <c r="AX748" i="36"/>
  <c r="AY748" i="36"/>
  <c r="AU749" i="36"/>
  <c r="AV749" i="36"/>
  <c r="AW749" i="36"/>
  <c r="AX749" i="36"/>
  <c r="AY749" i="36"/>
  <c r="AU750" i="36"/>
  <c r="AV750" i="36"/>
  <c r="AW750" i="36"/>
  <c r="AX750" i="36"/>
  <c r="AY750" i="36"/>
  <c r="AU751" i="36"/>
  <c r="AV751" i="36"/>
  <c r="AW751" i="36"/>
  <c r="AX751" i="36"/>
  <c r="AY751" i="36"/>
  <c r="AU752" i="36"/>
  <c r="AV752" i="36"/>
  <c r="AW752" i="36"/>
  <c r="AX752" i="36"/>
  <c r="AY752" i="36"/>
  <c r="AU753" i="36"/>
  <c r="AV753" i="36"/>
  <c r="AW753" i="36"/>
  <c r="AX753" i="36"/>
  <c r="AY753" i="36"/>
  <c r="AU754" i="36"/>
  <c r="AV754" i="36"/>
  <c r="AW754" i="36"/>
  <c r="AX754" i="36"/>
  <c r="AY754" i="36"/>
  <c r="AU755" i="36"/>
  <c r="AV755" i="36"/>
  <c r="AW755" i="36"/>
  <c r="AX755" i="36"/>
  <c r="AY755" i="36"/>
  <c r="AU756" i="36"/>
  <c r="AV756" i="36"/>
  <c r="AW756" i="36"/>
  <c r="AX756" i="36"/>
  <c r="AY756" i="36"/>
  <c r="AU757" i="36"/>
  <c r="AV757" i="36"/>
  <c r="AW757" i="36"/>
  <c r="AX757" i="36"/>
  <c r="AY757" i="36"/>
  <c r="AU758" i="36"/>
  <c r="AV758" i="36"/>
  <c r="AW758" i="36"/>
  <c r="AX758" i="36"/>
  <c r="AY758" i="36"/>
  <c r="AU759" i="36"/>
  <c r="AV759" i="36"/>
  <c r="AW759" i="36"/>
  <c r="AX759" i="36"/>
  <c r="AY759" i="36"/>
  <c r="AU760" i="36"/>
  <c r="AV760" i="36"/>
  <c r="AW760" i="36"/>
  <c r="AX760" i="36"/>
  <c r="AY760" i="36"/>
  <c r="AU761" i="36"/>
  <c r="AV761" i="36"/>
  <c r="AW761" i="36"/>
  <c r="AX761" i="36"/>
  <c r="AY761" i="36"/>
  <c r="AU762" i="36"/>
  <c r="AV762" i="36"/>
  <c r="AW762" i="36"/>
  <c r="AX762" i="36"/>
  <c r="AY762" i="36"/>
  <c r="AU763" i="36"/>
  <c r="AV763" i="36"/>
  <c r="AW763" i="36"/>
  <c r="AX763" i="36"/>
  <c r="AY763" i="36"/>
  <c r="AU764" i="36"/>
  <c r="AV764" i="36"/>
  <c r="AW764" i="36"/>
  <c r="AX764" i="36"/>
  <c r="AY764" i="36"/>
  <c r="AU765" i="36"/>
  <c r="AV765" i="36"/>
  <c r="AW765" i="36"/>
  <c r="AX765" i="36"/>
  <c r="AY765" i="36"/>
  <c r="AU766" i="36"/>
  <c r="AV766" i="36"/>
  <c r="AW766" i="36"/>
  <c r="AX766" i="36"/>
  <c r="AY766" i="36"/>
  <c r="AU767" i="36"/>
  <c r="AV767" i="36"/>
  <c r="AW767" i="36"/>
  <c r="AX767" i="36"/>
  <c r="AY767" i="36"/>
  <c r="AU768" i="36"/>
  <c r="AV768" i="36"/>
  <c r="AW768" i="36"/>
  <c r="AX768" i="36"/>
  <c r="AY768" i="36"/>
  <c r="AU769" i="36"/>
  <c r="AV769" i="36"/>
  <c r="AW769" i="36"/>
  <c r="AX769" i="36"/>
  <c r="AY769" i="36"/>
  <c r="AU770" i="36"/>
  <c r="AV770" i="36"/>
  <c r="AW770" i="36"/>
  <c r="AX770" i="36"/>
  <c r="AY770" i="36"/>
  <c r="AU771" i="36"/>
  <c r="AV771" i="36"/>
  <c r="AW771" i="36"/>
  <c r="AX771" i="36"/>
  <c r="AY771" i="36"/>
  <c r="AU772" i="36"/>
  <c r="AV772" i="36"/>
  <c r="AW772" i="36"/>
  <c r="AX772" i="36"/>
  <c r="AY772" i="36"/>
  <c r="AU773" i="36"/>
  <c r="AV773" i="36"/>
  <c r="AW773" i="36"/>
  <c r="AX773" i="36"/>
  <c r="AY773" i="36"/>
  <c r="AU774" i="36"/>
  <c r="AV774" i="36"/>
  <c r="AW774" i="36"/>
  <c r="AX774" i="36"/>
  <c r="AY774" i="36"/>
  <c r="AU775" i="36"/>
  <c r="AV775" i="36"/>
  <c r="AW775" i="36"/>
  <c r="AX775" i="36"/>
  <c r="AY775" i="36"/>
  <c r="AU776" i="36"/>
  <c r="AV776" i="36"/>
  <c r="AW776" i="36"/>
  <c r="AX776" i="36"/>
  <c r="AY776" i="36"/>
  <c r="AU777" i="36"/>
  <c r="AV777" i="36"/>
  <c r="AW777" i="36"/>
  <c r="AX777" i="36"/>
  <c r="AY777" i="36"/>
  <c r="AU778" i="36"/>
  <c r="AV778" i="36"/>
  <c r="AW778" i="36"/>
  <c r="AX778" i="36"/>
  <c r="AY778" i="36"/>
  <c r="AU779" i="36"/>
  <c r="AV779" i="36"/>
  <c r="AW779" i="36"/>
  <c r="AX779" i="36"/>
  <c r="AY779" i="36"/>
  <c r="AU780" i="36"/>
  <c r="AV780" i="36"/>
  <c r="AW780" i="36"/>
  <c r="AX780" i="36"/>
  <c r="AY780" i="36"/>
  <c r="AU781" i="36"/>
  <c r="AV781" i="36"/>
  <c r="AW781" i="36"/>
  <c r="AX781" i="36"/>
  <c r="AY781" i="36"/>
  <c r="AU782" i="36"/>
  <c r="AV782" i="36"/>
  <c r="AW782" i="36"/>
  <c r="AX782" i="36"/>
  <c r="AY782" i="36"/>
  <c r="AU783" i="36"/>
  <c r="AV783" i="36"/>
  <c r="AW783" i="36"/>
  <c r="AX783" i="36"/>
  <c r="AY783" i="36"/>
  <c r="AU784" i="36"/>
  <c r="AV784" i="36"/>
  <c r="AW784" i="36"/>
  <c r="AX784" i="36"/>
  <c r="AY784" i="36"/>
  <c r="AU785" i="36"/>
  <c r="AV785" i="36"/>
  <c r="AW785" i="36"/>
  <c r="AX785" i="36"/>
  <c r="AY785" i="36"/>
  <c r="AU786" i="36"/>
  <c r="AV786" i="36"/>
  <c r="AW786" i="36"/>
  <c r="AX786" i="36"/>
  <c r="AY786" i="36"/>
  <c r="AU787" i="36"/>
  <c r="AV787" i="36"/>
  <c r="AW787" i="36"/>
  <c r="AX787" i="36"/>
  <c r="AY787" i="36"/>
  <c r="AU788" i="36"/>
  <c r="AV788" i="36"/>
  <c r="AW788" i="36"/>
  <c r="AX788" i="36"/>
  <c r="AY788" i="36"/>
  <c r="AU789" i="36"/>
  <c r="AV789" i="36"/>
  <c r="AW789" i="36"/>
  <c r="AX789" i="36"/>
  <c r="AY789" i="36"/>
  <c r="AU790" i="36"/>
  <c r="AV790" i="36"/>
  <c r="AW790" i="36"/>
  <c r="AX790" i="36"/>
  <c r="AY790" i="36"/>
  <c r="AU791" i="36"/>
  <c r="AV791" i="36"/>
  <c r="AW791" i="36"/>
  <c r="AX791" i="36"/>
  <c r="AY791" i="36"/>
  <c r="AU792" i="36"/>
  <c r="AV792" i="36"/>
  <c r="AW792" i="36"/>
  <c r="AX792" i="36"/>
  <c r="AY792" i="36"/>
  <c r="AU793" i="36"/>
  <c r="AV793" i="36"/>
  <c r="AW793" i="36"/>
  <c r="AX793" i="36"/>
  <c r="AY793" i="36"/>
  <c r="AU794" i="36"/>
  <c r="AV794" i="36"/>
  <c r="AW794" i="36"/>
  <c r="AX794" i="36"/>
  <c r="AY794" i="36"/>
  <c r="AU795" i="36"/>
  <c r="AV795" i="36"/>
  <c r="AW795" i="36"/>
  <c r="AX795" i="36"/>
  <c r="AY795" i="36"/>
  <c r="AU796" i="36"/>
  <c r="AV796" i="36"/>
  <c r="AW796" i="36"/>
  <c r="AX796" i="36"/>
  <c r="AY796" i="36"/>
  <c r="AU797" i="36"/>
  <c r="AV797" i="36"/>
  <c r="AW797" i="36"/>
  <c r="AX797" i="36"/>
  <c r="AY797" i="36"/>
  <c r="AU798" i="36"/>
  <c r="AV798" i="36"/>
  <c r="AW798" i="36"/>
  <c r="AX798" i="36"/>
  <c r="AY798" i="36"/>
  <c r="AU799" i="36"/>
  <c r="AV799" i="36"/>
  <c r="AW799" i="36"/>
  <c r="AX799" i="36"/>
  <c r="AY799" i="36"/>
  <c r="AU800" i="36"/>
  <c r="AV800" i="36"/>
  <c r="AW800" i="36"/>
  <c r="AX800" i="36"/>
  <c r="AY800" i="36"/>
  <c r="AU801" i="36"/>
  <c r="AV801" i="36"/>
  <c r="AW801" i="36"/>
  <c r="AX801" i="36"/>
  <c r="AY801" i="36"/>
  <c r="AU802" i="36"/>
  <c r="AV802" i="36"/>
  <c r="AW802" i="36"/>
  <c r="AX802" i="36"/>
  <c r="AY802" i="36"/>
  <c r="AU803" i="36"/>
  <c r="AV803" i="36"/>
  <c r="AW803" i="36"/>
  <c r="AX803" i="36"/>
  <c r="AY803" i="36"/>
  <c r="AU804" i="36"/>
  <c r="AV804" i="36"/>
  <c r="AW804" i="36"/>
  <c r="AX804" i="36"/>
  <c r="AY804" i="36"/>
  <c r="AU805" i="36"/>
  <c r="AV805" i="36"/>
  <c r="AW805" i="36"/>
  <c r="AX805" i="36"/>
  <c r="AY805" i="36"/>
  <c r="AU806" i="36"/>
  <c r="AV806" i="36"/>
  <c r="AW806" i="36"/>
  <c r="AX806" i="36"/>
  <c r="AY806" i="36"/>
  <c r="AU807" i="36"/>
  <c r="AV807" i="36"/>
  <c r="AW807" i="36"/>
  <c r="AX807" i="36"/>
  <c r="AY807" i="36"/>
  <c r="AU808" i="36"/>
  <c r="AV808" i="36"/>
  <c r="AW808" i="36"/>
  <c r="AX808" i="36"/>
  <c r="AY808" i="36"/>
  <c r="AU809" i="36"/>
  <c r="AV809" i="36"/>
  <c r="AW809" i="36"/>
  <c r="AX809" i="36"/>
  <c r="AY809" i="36"/>
  <c r="AU810" i="36"/>
  <c r="AV810" i="36"/>
  <c r="AW810" i="36"/>
  <c r="AX810" i="36"/>
  <c r="AY810" i="36"/>
  <c r="AU811" i="36"/>
  <c r="AV811" i="36"/>
  <c r="AW811" i="36"/>
  <c r="AX811" i="36"/>
  <c r="AY811" i="36"/>
  <c r="AU812" i="36"/>
  <c r="AV812" i="36"/>
  <c r="AW812" i="36"/>
  <c r="AX812" i="36"/>
  <c r="AY812" i="36"/>
  <c r="AU813" i="36"/>
  <c r="AV813" i="36"/>
  <c r="AW813" i="36"/>
  <c r="AX813" i="36"/>
  <c r="AY813" i="36"/>
  <c r="AU814" i="36"/>
  <c r="AV814" i="36"/>
  <c r="AW814" i="36"/>
  <c r="AX814" i="36"/>
  <c r="AY814" i="36"/>
  <c r="AU815" i="36"/>
  <c r="AV815" i="36"/>
  <c r="AW815" i="36"/>
  <c r="AX815" i="36"/>
  <c r="AY815" i="36"/>
  <c r="AU816" i="36"/>
  <c r="AV816" i="36"/>
  <c r="AW816" i="36"/>
  <c r="AX816" i="36"/>
  <c r="AY816" i="36"/>
  <c r="AU817" i="36"/>
  <c r="AV817" i="36"/>
  <c r="AW817" i="36"/>
  <c r="AX817" i="36"/>
  <c r="AY817" i="36"/>
  <c r="AU818" i="36"/>
  <c r="AV818" i="36"/>
  <c r="AW818" i="36"/>
  <c r="AX818" i="36"/>
  <c r="AY818" i="36"/>
  <c r="AU819" i="36"/>
  <c r="AV819" i="36"/>
  <c r="AW819" i="36"/>
  <c r="AX819" i="36"/>
  <c r="AY819" i="36"/>
  <c r="AU820" i="36"/>
  <c r="AV820" i="36"/>
  <c r="AW820" i="36"/>
  <c r="AX820" i="36"/>
  <c r="AY820" i="36"/>
  <c r="AU821" i="36"/>
  <c r="AV821" i="36"/>
  <c r="AW821" i="36"/>
  <c r="AX821" i="36"/>
  <c r="AY821" i="36"/>
  <c r="AU822" i="36"/>
  <c r="AV822" i="36"/>
  <c r="AW822" i="36"/>
  <c r="AX822" i="36"/>
  <c r="AY822" i="36"/>
  <c r="AU823" i="36"/>
  <c r="AV823" i="36"/>
  <c r="AW823" i="36"/>
  <c r="AX823" i="36"/>
  <c r="AY823" i="36"/>
  <c r="AU824" i="36"/>
  <c r="AV824" i="36"/>
  <c r="AW824" i="36"/>
  <c r="AX824" i="36"/>
  <c r="AY824" i="36"/>
  <c r="AU825" i="36"/>
  <c r="AV825" i="36"/>
  <c r="AW825" i="36"/>
  <c r="AX825" i="36"/>
  <c r="AY825" i="36"/>
  <c r="AU826" i="36"/>
  <c r="AV826" i="36"/>
  <c r="AW826" i="36"/>
  <c r="AX826" i="36"/>
  <c r="AY826" i="36"/>
  <c r="AU827" i="36"/>
  <c r="AV827" i="36"/>
  <c r="AW827" i="36"/>
  <c r="AX827" i="36"/>
  <c r="AY827" i="36"/>
  <c r="AU828" i="36"/>
  <c r="AV828" i="36"/>
  <c r="AW828" i="36"/>
  <c r="AX828" i="36"/>
  <c r="AY828" i="36"/>
  <c r="AU829" i="36"/>
  <c r="AV829" i="36"/>
  <c r="AW829" i="36"/>
  <c r="AX829" i="36"/>
  <c r="AY829" i="36"/>
  <c r="AU830" i="36"/>
  <c r="AV830" i="36"/>
  <c r="AW830" i="36"/>
  <c r="AX830" i="36"/>
  <c r="AY830" i="36"/>
  <c r="AU831" i="36"/>
  <c r="AV831" i="36"/>
  <c r="AW831" i="36"/>
  <c r="AX831" i="36"/>
  <c r="AY831" i="36"/>
  <c r="AU832" i="36"/>
  <c r="AV832" i="36"/>
  <c r="AW832" i="36"/>
  <c r="AX832" i="36"/>
  <c r="AY832" i="36"/>
  <c r="AU833" i="36"/>
  <c r="AV833" i="36"/>
  <c r="AW833" i="36"/>
  <c r="AX833" i="36"/>
  <c r="AY833" i="36"/>
  <c r="AU834" i="36"/>
  <c r="AV834" i="36"/>
  <c r="AW834" i="36"/>
  <c r="AX834" i="36"/>
  <c r="AY834" i="36"/>
  <c r="AU835" i="36"/>
  <c r="AV835" i="36"/>
  <c r="AW835" i="36"/>
  <c r="AX835" i="36"/>
  <c r="AY835" i="36"/>
  <c r="AU836" i="36"/>
  <c r="AV836" i="36"/>
  <c r="AW836" i="36"/>
  <c r="AX836" i="36"/>
  <c r="AY836" i="36"/>
  <c r="AU837" i="36"/>
  <c r="AV837" i="36"/>
  <c r="AW837" i="36"/>
  <c r="AX837" i="36"/>
  <c r="AY837" i="36"/>
  <c r="AU838" i="36"/>
  <c r="AV838" i="36"/>
  <c r="AW838" i="36"/>
  <c r="AX838" i="36"/>
  <c r="AY838" i="36"/>
  <c r="AU839" i="36"/>
  <c r="AV839" i="36"/>
  <c r="AW839" i="36"/>
  <c r="AX839" i="36"/>
  <c r="AY839" i="36"/>
  <c r="AU840" i="36"/>
  <c r="AV840" i="36"/>
  <c r="AW840" i="36"/>
  <c r="AX840" i="36"/>
  <c r="AY840" i="36"/>
  <c r="AU841" i="36"/>
  <c r="AV841" i="36"/>
  <c r="AW841" i="36"/>
  <c r="AX841" i="36"/>
  <c r="AY841" i="36"/>
  <c r="AU842" i="36"/>
  <c r="AV842" i="36"/>
  <c r="AW842" i="36"/>
  <c r="AX842" i="36"/>
  <c r="AY842" i="36"/>
  <c r="AU843" i="36"/>
  <c r="AV843" i="36"/>
  <c r="AW843" i="36"/>
  <c r="AX843" i="36"/>
  <c r="AY843" i="36"/>
  <c r="AU844" i="36"/>
  <c r="AV844" i="36"/>
  <c r="AW844" i="36"/>
  <c r="AX844" i="36"/>
  <c r="AY844" i="36"/>
  <c r="AU845" i="36"/>
  <c r="AV845" i="36"/>
  <c r="AW845" i="36"/>
  <c r="AX845" i="36"/>
  <c r="AY845" i="36"/>
  <c r="AU846" i="36"/>
  <c r="AV846" i="36"/>
  <c r="AW846" i="36"/>
  <c r="AX846" i="36"/>
  <c r="AY846" i="36"/>
  <c r="AU847" i="36"/>
  <c r="AV847" i="36"/>
  <c r="AW847" i="36"/>
  <c r="AX847" i="36"/>
  <c r="AY847" i="36"/>
  <c r="AU848" i="36"/>
  <c r="AV848" i="36"/>
  <c r="AW848" i="36"/>
  <c r="AX848" i="36"/>
  <c r="AY848" i="36"/>
  <c r="AU849" i="36"/>
  <c r="AV849" i="36"/>
  <c r="AW849" i="36"/>
  <c r="AX849" i="36"/>
  <c r="AY849" i="36"/>
  <c r="AU850" i="36"/>
  <c r="AV850" i="36"/>
  <c r="AW850" i="36"/>
  <c r="AX850" i="36"/>
  <c r="AY850" i="36"/>
  <c r="AU851" i="36"/>
  <c r="AV851" i="36"/>
  <c r="AW851" i="36"/>
  <c r="AX851" i="36"/>
  <c r="AY851" i="36"/>
  <c r="AU852" i="36"/>
  <c r="AV852" i="36"/>
  <c r="AW852" i="36"/>
  <c r="AX852" i="36"/>
  <c r="AY852" i="36"/>
  <c r="AU853" i="36"/>
  <c r="AV853" i="36"/>
  <c r="AW853" i="36"/>
  <c r="AX853" i="36"/>
  <c r="AY853" i="36"/>
  <c r="AU854" i="36"/>
  <c r="AV854" i="36"/>
  <c r="AW854" i="36"/>
  <c r="AX854" i="36"/>
  <c r="AY854" i="36"/>
  <c r="AU855" i="36"/>
  <c r="AV855" i="36"/>
  <c r="AW855" i="36"/>
  <c r="AX855" i="36"/>
  <c r="AY855" i="36"/>
  <c r="AU856" i="36"/>
  <c r="AV856" i="36"/>
  <c r="AW856" i="36"/>
  <c r="AX856" i="36"/>
  <c r="AY856" i="36"/>
  <c r="AU857" i="36"/>
  <c r="AV857" i="36"/>
  <c r="AW857" i="36"/>
  <c r="AX857" i="36"/>
  <c r="AY857" i="36"/>
  <c r="AU858" i="36"/>
  <c r="AV858" i="36"/>
  <c r="AW858" i="36"/>
  <c r="AX858" i="36"/>
  <c r="AY858" i="36"/>
  <c r="AU859" i="36"/>
  <c r="AV859" i="36"/>
  <c r="AW859" i="36"/>
  <c r="AX859" i="36"/>
  <c r="AY859" i="36"/>
  <c r="AU860" i="36"/>
  <c r="AV860" i="36"/>
  <c r="AW860" i="36"/>
  <c r="AX860" i="36"/>
  <c r="AY860" i="36"/>
  <c r="AU861" i="36"/>
  <c r="AV861" i="36"/>
  <c r="AW861" i="36"/>
  <c r="AX861" i="36"/>
  <c r="AY861" i="36"/>
  <c r="AU862" i="36"/>
  <c r="AV862" i="36"/>
  <c r="AW862" i="36"/>
  <c r="AX862" i="36"/>
  <c r="AY862" i="36"/>
  <c r="AU863" i="36"/>
  <c r="AV863" i="36"/>
  <c r="AW863" i="36"/>
  <c r="AX863" i="36"/>
  <c r="AY863" i="36"/>
  <c r="AU864" i="36"/>
  <c r="AV864" i="36"/>
  <c r="AW864" i="36"/>
  <c r="AX864" i="36"/>
  <c r="AY864" i="36"/>
  <c r="AU865" i="36"/>
  <c r="AV865" i="36"/>
  <c r="AW865" i="36"/>
  <c r="AX865" i="36"/>
  <c r="AY865" i="36"/>
  <c r="AU866" i="36"/>
  <c r="AV866" i="36"/>
  <c r="AW866" i="36"/>
  <c r="AX866" i="36"/>
  <c r="AY866" i="36"/>
  <c r="AU867" i="36"/>
  <c r="AV867" i="36"/>
  <c r="AW867" i="36"/>
  <c r="AX867" i="36"/>
  <c r="AY867" i="36"/>
  <c r="AU868" i="36"/>
  <c r="AV868" i="36"/>
  <c r="AW868" i="36"/>
  <c r="AX868" i="36"/>
  <c r="AY868" i="36"/>
  <c r="AU869" i="36"/>
  <c r="AV869" i="36"/>
  <c r="AW869" i="36"/>
  <c r="AX869" i="36"/>
  <c r="AY869" i="36"/>
  <c r="AU870" i="36"/>
  <c r="AV870" i="36"/>
  <c r="AW870" i="36"/>
  <c r="AX870" i="36"/>
  <c r="AY870" i="36"/>
  <c r="AU871" i="36"/>
  <c r="AV871" i="36"/>
  <c r="AW871" i="36"/>
  <c r="AX871" i="36"/>
  <c r="AY871" i="36"/>
  <c r="AU872" i="36"/>
  <c r="AV872" i="36"/>
  <c r="AW872" i="36"/>
  <c r="AX872" i="36"/>
  <c r="AY872" i="36"/>
  <c r="AU873" i="36"/>
  <c r="AV873" i="36"/>
  <c r="AW873" i="36"/>
  <c r="AX873" i="36"/>
  <c r="AY873" i="36"/>
  <c r="AU874" i="36"/>
  <c r="AV874" i="36"/>
  <c r="AW874" i="36"/>
  <c r="AX874" i="36"/>
  <c r="AY874" i="36"/>
  <c r="AU875" i="36"/>
  <c r="AV875" i="36"/>
  <c r="AW875" i="36"/>
  <c r="AX875" i="36"/>
  <c r="AY875" i="36"/>
  <c r="AU876" i="36"/>
  <c r="AV876" i="36"/>
  <c r="AW876" i="36"/>
  <c r="AX876" i="36"/>
  <c r="AY876" i="36"/>
  <c r="AU877" i="36"/>
  <c r="AV877" i="36"/>
  <c r="AW877" i="36"/>
  <c r="AX877" i="36"/>
  <c r="AY877" i="36"/>
  <c r="AU878" i="36"/>
  <c r="AV878" i="36"/>
  <c r="AW878" i="36"/>
  <c r="AX878" i="36"/>
  <c r="AY878" i="36"/>
  <c r="AU879" i="36"/>
  <c r="AV879" i="36"/>
  <c r="AW879" i="36"/>
  <c r="AX879" i="36"/>
  <c r="AY879" i="36"/>
  <c r="AU880" i="36"/>
  <c r="AV880" i="36"/>
  <c r="AW880" i="36"/>
  <c r="AX880" i="36"/>
  <c r="AY880" i="36"/>
  <c r="AU881" i="36"/>
  <c r="AV881" i="36"/>
  <c r="AW881" i="36"/>
  <c r="AX881" i="36"/>
  <c r="AY881" i="36"/>
  <c r="AU882" i="36"/>
  <c r="AV882" i="36"/>
  <c r="AW882" i="36"/>
  <c r="AX882" i="36"/>
  <c r="AY882" i="36"/>
  <c r="AU883" i="36"/>
  <c r="AV883" i="36"/>
  <c r="AW883" i="36"/>
  <c r="AX883" i="36"/>
  <c r="AY883" i="36"/>
  <c r="AU884" i="36"/>
  <c r="AV884" i="36"/>
  <c r="AW884" i="36"/>
  <c r="AX884" i="36"/>
  <c r="AY884" i="36"/>
  <c r="AU885" i="36"/>
  <c r="AV885" i="36"/>
  <c r="AW885" i="36"/>
  <c r="AX885" i="36"/>
  <c r="AY885" i="36"/>
  <c r="AU886" i="36"/>
  <c r="AV886" i="36"/>
  <c r="AW886" i="36"/>
  <c r="AX886" i="36"/>
  <c r="AY886" i="36"/>
  <c r="AU887" i="36"/>
  <c r="AV887" i="36"/>
  <c r="AW887" i="36"/>
  <c r="AX887" i="36"/>
  <c r="AY887" i="36"/>
  <c r="AU888" i="36"/>
  <c r="AV888" i="36"/>
  <c r="AW888" i="36"/>
  <c r="AX888" i="36"/>
  <c r="AY888" i="36"/>
  <c r="AU889" i="36"/>
  <c r="AV889" i="36"/>
  <c r="AW889" i="36"/>
  <c r="AX889" i="36"/>
  <c r="AY889" i="36"/>
  <c r="AU890" i="36"/>
  <c r="AV890" i="36"/>
  <c r="AW890" i="36"/>
  <c r="AX890" i="36"/>
  <c r="AY890" i="36"/>
  <c r="AU891" i="36"/>
  <c r="AV891" i="36"/>
  <c r="AW891" i="36"/>
  <c r="AX891" i="36"/>
  <c r="AY891" i="36"/>
  <c r="AU892" i="36"/>
  <c r="AV892" i="36"/>
  <c r="AW892" i="36"/>
  <c r="AX892" i="36"/>
  <c r="AY892" i="36"/>
  <c r="AU893" i="36"/>
  <c r="AV893" i="36"/>
  <c r="AW893" i="36"/>
  <c r="AX893" i="36"/>
  <c r="AY893" i="36"/>
  <c r="AU894" i="36"/>
  <c r="AV894" i="36"/>
  <c r="AW894" i="36"/>
  <c r="AX894" i="36"/>
  <c r="AY894" i="36"/>
  <c r="AU895" i="36"/>
  <c r="AV895" i="36"/>
  <c r="AW895" i="36"/>
  <c r="AX895" i="36"/>
  <c r="AY895" i="36"/>
  <c r="AU896" i="36"/>
  <c r="AV896" i="36"/>
  <c r="AW896" i="36"/>
  <c r="AX896" i="36"/>
  <c r="AY896" i="36"/>
  <c r="AU897" i="36"/>
  <c r="AV897" i="36"/>
  <c r="AW897" i="36"/>
  <c r="AX897" i="36"/>
  <c r="AY897" i="36"/>
  <c r="AU898" i="36"/>
  <c r="AV898" i="36"/>
  <c r="AW898" i="36"/>
  <c r="AX898" i="36"/>
  <c r="AY898" i="36"/>
  <c r="AU899" i="36"/>
  <c r="AV899" i="36"/>
  <c r="AW899" i="36"/>
  <c r="AX899" i="36"/>
  <c r="AY899" i="36"/>
  <c r="AU900" i="36"/>
  <c r="AV900" i="36"/>
  <c r="AW900" i="36"/>
  <c r="AX900" i="36"/>
  <c r="AY900" i="36"/>
  <c r="AU901" i="36"/>
  <c r="AV901" i="36"/>
  <c r="AW901" i="36"/>
  <c r="AX901" i="36"/>
  <c r="AY901" i="36"/>
  <c r="AU902" i="36"/>
  <c r="AV902" i="36"/>
  <c r="AW902" i="36"/>
  <c r="AX902" i="36"/>
  <c r="AY902" i="36"/>
  <c r="AU903" i="36"/>
  <c r="AV903" i="36"/>
  <c r="AW903" i="36"/>
  <c r="AX903" i="36"/>
  <c r="AY903" i="36"/>
  <c r="AU904" i="36"/>
  <c r="AV904" i="36"/>
  <c r="AW904" i="36"/>
  <c r="AX904" i="36"/>
  <c r="AY904" i="36"/>
  <c r="AU905" i="36"/>
  <c r="AV905" i="36"/>
  <c r="AW905" i="36"/>
  <c r="AX905" i="36"/>
  <c r="AY905" i="36"/>
  <c r="AU906" i="36"/>
  <c r="AV906" i="36"/>
  <c r="AW906" i="36"/>
  <c r="AX906" i="36"/>
  <c r="AY906" i="36"/>
  <c r="AU907" i="36"/>
  <c r="AV907" i="36"/>
  <c r="AW907" i="36"/>
  <c r="AX907" i="36"/>
  <c r="AY907" i="36"/>
  <c r="AU908" i="36"/>
  <c r="AV908" i="36"/>
  <c r="AW908" i="36"/>
  <c r="AX908" i="36"/>
  <c r="AY908" i="36"/>
  <c r="AU909" i="36"/>
  <c r="AV909" i="36"/>
  <c r="AW909" i="36"/>
  <c r="AX909" i="36"/>
  <c r="AY909" i="36"/>
  <c r="AU910" i="36"/>
  <c r="AV910" i="36"/>
  <c r="AW910" i="36"/>
  <c r="AX910" i="36"/>
  <c r="AY910" i="36"/>
  <c r="AU911" i="36"/>
  <c r="AV911" i="36"/>
  <c r="AW911" i="36"/>
  <c r="AX911" i="36"/>
  <c r="AY911" i="36"/>
  <c r="AU912" i="36"/>
  <c r="AV912" i="36"/>
  <c r="AW912" i="36"/>
  <c r="AX912" i="36"/>
  <c r="AY912" i="36"/>
  <c r="AU913" i="36"/>
  <c r="AV913" i="36"/>
  <c r="AW913" i="36"/>
  <c r="AX913" i="36"/>
  <c r="AY913" i="36"/>
  <c r="AU914" i="36"/>
  <c r="AV914" i="36"/>
  <c r="AW914" i="36"/>
  <c r="AX914" i="36"/>
  <c r="AY914" i="36"/>
  <c r="AU915" i="36"/>
  <c r="AV915" i="36"/>
  <c r="AW915" i="36"/>
  <c r="AX915" i="36"/>
  <c r="AY915" i="36"/>
  <c r="AU916" i="36"/>
  <c r="AV916" i="36"/>
  <c r="AW916" i="36"/>
  <c r="AX916" i="36"/>
  <c r="AY916" i="36"/>
  <c r="AU917" i="36"/>
  <c r="AV917" i="36"/>
  <c r="AW917" i="36"/>
  <c r="AX917" i="36"/>
  <c r="AY917" i="36"/>
  <c r="AU918" i="36"/>
  <c r="AV918" i="36"/>
  <c r="AW918" i="36"/>
  <c r="AX918" i="36"/>
  <c r="AY918" i="36"/>
  <c r="AU919" i="36"/>
  <c r="AV919" i="36"/>
  <c r="AW919" i="36"/>
  <c r="AX919" i="36"/>
  <c r="AY919" i="36"/>
  <c r="AU920" i="36"/>
  <c r="AV920" i="36"/>
  <c r="AW920" i="36"/>
  <c r="AX920" i="36"/>
  <c r="AY920" i="36"/>
  <c r="AU921" i="36"/>
  <c r="AV921" i="36"/>
  <c r="AW921" i="36"/>
  <c r="AX921" i="36"/>
  <c r="AY921" i="36"/>
  <c r="AU922" i="36"/>
  <c r="AV922" i="36"/>
  <c r="AW922" i="36"/>
  <c r="AX922" i="36"/>
  <c r="AY922" i="36"/>
  <c r="AU923" i="36"/>
  <c r="AV923" i="36"/>
  <c r="AW923" i="36"/>
  <c r="AX923" i="36"/>
  <c r="AY923" i="36"/>
  <c r="AU924" i="36"/>
  <c r="AV924" i="36"/>
  <c r="AW924" i="36"/>
  <c r="AX924" i="36"/>
  <c r="AY924" i="36"/>
  <c r="AU925" i="36"/>
  <c r="AV925" i="36"/>
  <c r="AW925" i="36"/>
  <c r="AX925" i="36"/>
  <c r="AY925" i="36"/>
  <c r="AU926" i="36"/>
  <c r="AV926" i="36"/>
  <c r="AW926" i="36"/>
  <c r="AX926" i="36"/>
  <c r="AY926" i="36"/>
  <c r="AU927" i="36"/>
  <c r="AV927" i="36"/>
  <c r="AW927" i="36"/>
  <c r="AX927" i="36"/>
  <c r="AY927" i="36"/>
  <c r="AU928" i="36"/>
  <c r="AV928" i="36"/>
  <c r="AW928" i="36"/>
  <c r="AX928" i="36"/>
  <c r="AY928" i="36"/>
  <c r="AU929" i="36"/>
  <c r="AV929" i="36"/>
  <c r="AW929" i="36"/>
  <c r="AX929" i="36"/>
  <c r="AY929" i="36"/>
  <c r="AU930" i="36"/>
  <c r="AV930" i="36"/>
  <c r="AW930" i="36"/>
  <c r="AX930" i="36"/>
  <c r="AY930" i="36"/>
  <c r="AU931" i="36"/>
  <c r="AV931" i="36"/>
  <c r="AW931" i="36"/>
  <c r="AX931" i="36"/>
  <c r="AY931" i="36"/>
  <c r="AU932" i="36"/>
  <c r="AV932" i="36"/>
  <c r="AW932" i="36"/>
  <c r="AX932" i="36"/>
  <c r="AY932" i="36"/>
  <c r="AU933" i="36"/>
  <c r="AV933" i="36"/>
  <c r="AW933" i="36"/>
  <c r="AX933" i="36"/>
  <c r="AY933" i="36"/>
  <c r="AU934" i="36"/>
  <c r="AV934" i="36"/>
  <c r="AW934" i="36"/>
  <c r="AX934" i="36"/>
  <c r="AY934" i="36"/>
  <c r="AU935" i="36"/>
  <c r="AV935" i="36"/>
  <c r="AW935" i="36"/>
  <c r="AX935" i="36"/>
  <c r="AY935" i="36"/>
  <c r="AU936" i="36"/>
  <c r="AV936" i="36"/>
  <c r="AW936" i="36"/>
  <c r="AX936" i="36"/>
  <c r="AY936" i="36"/>
  <c r="AU937" i="36"/>
  <c r="AV937" i="36"/>
  <c r="AW937" i="36"/>
  <c r="AX937" i="36"/>
  <c r="AY937" i="36"/>
  <c r="AU938" i="36"/>
  <c r="AV938" i="36"/>
  <c r="AW938" i="36"/>
  <c r="AX938" i="36"/>
  <c r="AY938" i="36"/>
  <c r="AU939" i="36"/>
  <c r="AV939" i="36"/>
  <c r="AW939" i="36"/>
  <c r="AX939" i="36"/>
  <c r="AY939" i="36"/>
  <c r="AU940" i="36"/>
  <c r="AV940" i="36"/>
  <c r="AW940" i="36"/>
  <c r="AX940" i="36"/>
  <c r="AY940" i="36"/>
  <c r="AU941" i="36"/>
  <c r="AV941" i="36"/>
  <c r="AW941" i="36"/>
  <c r="AX941" i="36"/>
  <c r="AY941" i="36"/>
  <c r="AU942" i="36"/>
  <c r="AV942" i="36"/>
  <c r="AW942" i="36"/>
  <c r="AX942" i="36"/>
  <c r="AY942" i="36"/>
  <c r="AU943" i="36"/>
  <c r="AV943" i="36"/>
  <c r="AW943" i="36"/>
  <c r="AX943" i="36"/>
  <c r="AY943" i="36"/>
  <c r="AU944" i="36"/>
  <c r="AV944" i="36"/>
  <c r="AW944" i="36"/>
  <c r="AX944" i="36"/>
  <c r="AY944" i="36"/>
  <c r="AU945" i="36"/>
  <c r="AV945" i="36"/>
  <c r="AW945" i="36"/>
  <c r="AX945" i="36"/>
  <c r="AY945" i="36"/>
  <c r="AU946" i="36"/>
  <c r="AV946" i="36"/>
  <c r="AW946" i="36"/>
  <c r="AX946" i="36"/>
  <c r="AY946" i="36"/>
  <c r="AU947" i="36"/>
  <c r="AV947" i="36"/>
  <c r="AW947" i="36"/>
  <c r="AX947" i="36"/>
  <c r="AY947" i="36"/>
  <c r="AU948" i="36"/>
  <c r="AV948" i="36"/>
  <c r="AW948" i="36"/>
  <c r="AX948" i="36"/>
  <c r="AY948" i="36"/>
  <c r="AU949" i="36"/>
  <c r="AV949" i="36"/>
  <c r="AW949" i="36"/>
  <c r="AX949" i="36"/>
  <c r="AY949" i="36"/>
  <c r="AU950" i="36"/>
  <c r="AV950" i="36"/>
  <c r="AW950" i="36"/>
  <c r="AX950" i="36"/>
  <c r="AY950" i="36"/>
  <c r="AU951" i="36"/>
  <c r="AV951" i="36"/>
  <c r="AW951" i="36"/>
  <c r="AX951" i="36"/>
  <c r="AY951" i="36"/>
  <c r="AU952" i="36"/>
  <c r="AV952" i="36"/>
  <c r="AW952" i="36"/>
  <c r="AX952" i="36"/>
  <c r="AY952" i="36"/>
  <c r="AU953" i="36"/>
  <c r="AV953" i="36"/>
  <c r="AW953" i="36"/>
  <c r="AX953" i="36"/>
  <c r="AY953" i="36"/>
  <c r="AU954" i="36"/>
  <c r="AV954" i="36"/>
  <c r="AW954" i="36"/>
  <c r="AX954" i="36"/>
  <c r="AY954" i="36"/>
  <c r="AU955" i="36"/>
  <c r="AV955" i="36"/>
  <c r="AW955" i="36"/>
  <c r="AX955" i="36"/>
  <c r="AY955" i="36"/>
  <c r="AU956" i="36"/>
  <c r="AV956" i="36"/>
  <c r="AW956" i="36"/>
  <c r="AX956" i="36"/>
  <c r="AY956" i="36"/>
  <c r="AU957" i="36"/>
  <c r="AV957" i="36"/>
  <c r="AW957" i="36"/>
  <c r="AX957" i="36"/>
  <c r="AY957" i="36"/>
  <c r="AU958" i="36"/>
  <c r="AV958" i="36"/>
  <c r="AW958" i="36"/>
  <c r="AX958" i="36"/>
  <c r="AY958" i="36"/>
  <c r="AU959" i="36"/>
  <c r="AV959" i="36"/>
  <c r="AW959" i="36"/>
  <c r="AX959" i="36"/>
  <c r="AY959" i="36"/>
  <c r="AU960" i="36"/>
  <c r="AV960" i="36"/>
  <c r="AW960" i="36"/>
  <c r="AX960" i="36"/>
  <c r="AY960" i="36"/>
  <c r="AU961" i="36"/>
  <c r="AV961" i="36"/>
  <c r="AW961" i="36"/>
  <c r="AX961" i="36"/>
  <c r="AY961" i="36"/>
  <c r="AU962" i="36"/>
  <c r="AV962" i="36"/>
  <c r="AW962" i="36"/>
  <c r="AX962" i="36"/>
  <c r="AY962" i="36"/>
  <c r="AU963" i="36"/>
  <c r="AV963" i="36"/>
  <c r="AW963" i="36"/>
  <c r="AX963" i="36"/>
  <c r="AY963" i="36"/>
  <c r="AU964" i="36"/>
  <c r="AV964" i="36"/>
  <c r="AW964" i="36"/>
  <c r="AX964" i="36"/>
  <c r="AY964" i="36"/>
  <c r="AU965" i="36"/>
  <c r="AV965" i="36"/>
  <c r="AW965" i="36"/>
  <c r="AX965" i="36"/>
  <c r="AY965" i="36"/>
  <c r="AU966" i="36"/>
  <c r="AV966" i="36"/>
  <c r="AW966" i="36"/>
  <c r="AX966" i="36"/>
  <c r="AY966" i="36"/>
  <c r="AU967" i="36"/>
  <c r="AV967" i="36"/>
  <c r="AW967" i="36"/>
  <c r="AX967" i="36"/>
  <c r="AY967" i="36"/>
  <c r="AU968" i="36"/>
  <c r="AV968" i="36"/>
  <c r="AW968" i="36"/>
  <c r="AX968" i="36"/>
  <c r="AY968" i="36"/>
  <c r="AU969" i="36"/>
  <c r="AV969" i="36"/>
  <c r="AW969" i="36"/>
  <c r="AX969" i="36"/>
  <c r="AY969" i="36"/>
  <c r="AU970" i="36"/>
  <c r="AV970" i="36"/>
  <c r="AW970" i="36"/>
  <c r="AX970" i="36"/>
  <c r="AY970" i="36"/>
  <c r="AU971" i="36"/>
  <c r="AV971" i="36"/>
  <c r="AW971" i="36"/>
  <c r="AX971" i="36"/>
  <c r="AY971" i="36"/>
  <c r="AU972" i="36"/>
  <c r="AV972" i="36"/>
  <c r="AW972" i="36"/>
  <c r="AX972" i="36"/>
  <c r="AY972" i="36"/>
  <c r="AU973" i="36"/>
  <c r="AV973" i="36"/>
  <c r="AW973" i="36"/>
  <c r="AX973" i="36"/>
  <c r="AY973" i="36"/>
  <c r="AU974" i="36"/>
  <c r="AV974" i="36"/>
  <c r="AW974" i="36"/>
  <c r="AX974" i="36"/>
  <c r="AY974" i="36"/>
  <c r="AU975" i="36"/>
  <c r="AV975" i="36"/>
  <c r="AW975" i="36"/>
  <c r="AX975" i="36"/>
  <c r="AY975" i="36"/>
  <c r="AU976" i="36"/>
  <c r="AV976" i="36"/>
  <c r="AW976" i="36"/>
  <c r="AX976" i="36"/>
  <c r="AY976" i="36"/>
  <c r="AU977" i="36"/>
  <c r="AV977" i="36"/>
  <c r="AW977" i="36"/>
  <c r="AX977" i="36"/>
  <c r="AY977" i="36"/>
  <c r="AU978" i="36"/>
  <c r="AV978" i="36"/>
  <c r="AW978" i="36"/>
  <c r="AX978" i="36"/>
  <c r="AY978" i="36"/>
  <c r="AU979" i="36"/>
  <c r="AV979" i="36"/>
  <c r="AW979" i="36"/>
  <c r="AX979" i="36"/>
  <c r="AY979" i="36"/>
  <c r="AU980" i="36"/>
  <c r="AV980" i="36"/>
  <c r="AW980" i="36"/>
  <c r="AX980" i="36"/>
  <c r="AY980" i="36"/>
  <c r="AU981" i="36"/>
  <c r="AV981" i="36"/>
  <c r="AW981" i="36"/>
  <c r="AX981" i="36"/>
  <c r="AY981" i="36"/>
  <c r="AU982" i="36"/>
  <c r="AV982" i="36"/>
  <c r="AW982" i="36"/>
  <c r="AX982" i="36"/>
  <c r="AY982" i="36"/>
  <c r="AU983" i="36"/>
  <c r="AV983" i="36"/>
  <c r="AW983" i="36"/>
  <c r="AX983" i="36"/>
  <c r="AY983" i="36"/>
  <c r="AU984" i="36"/>
  <c r="AV984" i="36"/>
  <c r="AW984" i="36"/>
  <c r="AX984" i="36"/>
  <c r="AY984" i="36"/>
  <c r="AU985" i="36"/>
  <c r="AV985" i="36"/>
  <c r="AW985" i="36"/>
  <c r="AX985" i="36"/>
  <c r="AY985" i="36"/>
  <c r="AU986" i="36"/>
  <c r="AV986" i="36"/>
  <c r="AW986" i="36"/>
  <c r="AX986" i="36"/>
  <c r="AY986" i="36"/>
  <c r="AU987" i="36"/>
  <c r="AV987" i="36"/>
  <c r="AW987" i="36"/>
  <c r="AX987" i="36"/>
  <c r="AY987" i="36"/>
  <c r="AU988" i="36"/>
  <c r="AV988" i="36"/>
  <c r="AW988" i="36"/>
  <c r="AX988" i="36"/>
  <c r="AY988" i="36"/>
  <c r="AU989" i="36"/>
  <c r="AV989" i="36"/>
  <c r="AW989" i="36"/>
  <c r="AX989" i="36"/>
  <c r="AY989" i="36"/>
  <c r="AU990" i="36"/>
  <c r="AV990" i="36"/>
  <c r="AW990" i="36"/>
  <c r="AX990" i="36"/>
  <c r="AY990" i="36"/>
  <c r="AU991" i="36"/>
  <c r="AV991" i="36"/>
  <c r="AW991" i="36"/>
  <c r="AX991" i="36"/>
  <c r="AY991" i="36"/>
  <c r="AU992" i="36"/>
  <c r="AV992" i="36"/>
  <c r="AW992" i="36"/>
  <c r="AX992" i="36"/>
  <c r="AY992" i="36"/>
  <c r="AU993" i="36"/>
  <c r="AV993" i="36"/>
  <c r="AW993" i="36"/>
  <c r="AX993" i="36"/>
  <c r="AY993" i="36"/>
  <c r="AU994" i="36"/>
  <c r="AV994" i="36"/>
  <c r="AW994" i="36"/>
  <c r="AX994" i="36"/>
  <c r="AY994" i="36"/>
  <c r="AU995" i="36"/>
  <c r="AV995" i="36"/>
  <c r="AW995" i="36"/>
  <c r="AX995" i="36"/>
  <c r="AY995" i="36"/>
  <c r="AU996" i="36"/>
  <c r="AV996" i="36"/>
  <c r="AW996" i="36"/>
  <c r="AX996" i="36"/>
  <c r="AY996" i="36"/>
  <c r="AU997" i="36"/>
  <c r="AV997" i="36"/>
  <c r="AW997" i="36"/>
  <c r="AX997" i="36"/>
  <c r="AY997" i="36"/>
  <c r="AU998" i="36"/>
  <c r="AV998" i="36"/>
  <c r="AW998" i="36"/>
  <c r="AX998" i="36"/>
  <c r="AY998" i="36"/>
  <c r="AU999" i="36"/>
  <c r="AV999" i="36"/>
  <c r="AW999" i="36"/>
  <c r="AX999" i="36"/>
  <c r="AY999" i="36"/>
  <c r="AU1000" i="36"/>
  <c r="AV1000" i="36"/>
  <c r="AW1000" i="36"/>
  <c r="AX1000" i="36"/>
  <c r="AY1000" i="36"/>
  <c r="AU1001" i="36"/>
  <c r="AV1001" i="36"/>
  <c r="AW1001" i="36"/>
  <c r="AX1001" i="36"/>
  <c r="AY1001" i="36"/>
  <c r="AU1002" i="36"/>
  <c r="AV1002" i="36"/>
  <c r="AW1002" i="36"/>
  <c r="AX1002" i="36"/>
  <c r="AY1002" i="36"/>
  <c r="AU1003" i="36"/>
  <c r="AV1003" i="36"/>
  <c r="AW1003" i="36"/>
  <c r="AX1003" i="36"/>
  <c r="AY1003" i="36"/>
  <c r="AU1004" i="36"/>
  <c r="AV1004" i="36"/>
  <c r="AW1004" i="36"/>
  <c r="AX1004" i="36"/>
  <c r="AY1004" i="36"/>
  <c r="AU1005" i="36"/>
  <c r="AV1005" i="36"/>
  <c r="AW1005" i="36"/>
  <c r="AX1005" i="36"/>
  <c r="AY1005" i="36"/>
  <c r="AU1006" i="36"/>
  <c r="AV1006" i="36"/>
  <c r="AW1006" i="36"/>
  <c r="AX1006" i="36"/>
  <c r="AY1006" i="36"/>
  <c r="AU1007" i="36"/>
  <c r="AV1007" i="36"/>
  <c r="AW1007" i="36"/>
  <c r="AX1007" i="36"/>
  <c r="AY1007" i="36"/>
  <c r="AU1008" i="36"/>
  <c r="AV1008" i="36"/>
  <c r="AW1008" i="36"/>
  <c r="AX1008" i="36"/>
  <c r="AY1008" i="36"/>
  <c r="AU1009" i="36"/>
  <c r="AV1009" i="36"/>
  <c r="AW1009" i="36"/>
  <c r="AX1009" i="36"/>
  <c r="AY1009" i="36"/>
  <c r="AU1010" i="36"/>
  <c r="AV1010" i="36"/>
  <c r="AW1010" i="36"/>
  <c r="AX1010" i="36"/>
  <c r="AY1010" i="36"/>
  <c r="AU1011" i="36"/>
  <c r="AV1011" i="36"/>
  <c r="AW1011" i="36"/>
  <c r="AX1011" i="36"/>
  <c r="AY1011" i="36"/>
  <c r="AU1012" i="36"/>
  <c r="AV1012" i="36"/>
  <c r="AW1012" i="36"/>
  <c r="AX1012" i="36"/>
  <c r="AY1012" i="36"/>
  <c r="AU1013" i="36"/>
  <c r="AV1013" i="36"/>
  <c r="AW1013" i="36"/>
  <c r="AX1013" i="36"/>
  <c r="AY1013" i="36"/>
  <c r="AU1014" i="36"/>
  <c r="AV1014" i="36"/>
  <c r="AW1014" i="36"/>
  <c r="AX1014" i="36"/>
  <c r="AY1014" i="36"/>
  <c r="AU1015" i="36"/>
  <c r="AV1015" i="36"/>
  <c r="AW1015" i="36"/>
  <c r="AX1015" i="36"/>
  <c r="AY1015" i="36"/>
  <c r="AU1016" i="36"/>
  <c r="AV1016" i="36"/>
  <c r="AW1016" i="36"/>
  <c r="AX1016" i="36"/>
  <c r="AY1016" i="36"/>
  <c r="AU1017" i="36"/>
  <c r="AV1017" i="36"/>
  <c r="AW1017" i="36"/>
  <c r="AX1017" i="36"/>
  <c r="AY1017" i="36"/>
  <c r="AU1018" i="36"/>
  <c r="AV1018" i="36"/>
  <c r="AW1018" i="36"/>
  <c r="AX1018" i="36"/>
  <c r="AY1018" i="36"/>
  <c r="AU1019" i="36"/>
  <c r="AV1019" i="36"/>
  <c r="AW1019" i="36"/>
  <c r="AX1019" i="36"/>
  <c r="AY1019" i="36"/>
  <c r="AU1020" i="36"/>
  <c r="AV1020" i="36"/>
  <c r="AW1020" i="36"/>
  <c r="AX1020" i="36"/>
  <c r="AY1020" i="36"/>
  <c r="AU1021" i="36"/>
  <c r="AV1021" i="36"/>
  <c r="AW1021" i="36"/>
  <c r="AX1021" i="36"/>
  <c r="AY1021" i="36"/>
  <c r="AU1022" i="36"/>
  <c r="AV1022" i="36"/>
  <c r="AW1022" i="36"/>
  <c r="AX1022" i="36"/>
  <c r="AY1022" i="36"/>
  <c r="AU1023" i="36"/>
  <c r="AV1023" i="36"/>
  <c r="AW1023" i="36"/>
  <c r="AX1023" i="36"/>
  <c r="AY1023" i="36"/>
  <c r="AU1024" i="36"/>
  <c r="AV1024" i="36"/>
  <c r="AW1024" i="36"/>
  <c r="AX1024" i="36"/>
  <c r="AY1024" i="36"/>
  <c r="AU1025" i="36"/>
  <c r="AV1025" i="36"/>
  <c r="AW1025" i="36"/>
  <c r="AX1025" i="36"/>
  <c r="AY1025" i="36"/>
  <c r="AU1026" i="36"/>
  <c r="AV1026" i="36"/>
  <c r="AW1026" i="36"/>
  <c r="AX1026" i="36"/>
  <c r="AY1026" i="36"/>
  <c r="AU1027" i="36"/>
  <c r="AV1027" i="36"/>
  <c r="AW1027" i="36"/>
  <c r="AX1027" i="36"/>
  <c r="AY1027" i="36"/>
  <c r="AU1028" i="36"/>
  <c r="AV1028" i="36"/>
  <c r="AW1028" i="36"/>
  <c r="AX1028" i="36"/>
  <c r="AY1028" i="36"/>
  <c r="AU1029" i="36"/>
  <c r="AV1029" i="36"/>
  <c r="AW1029" i="36"/>
  <c r="AX1029" i="36"/>
  <c r="AY1029" i="36"/>
  <c r="AU1030" i="36"/>
  <c r="AV1030" i="36"/>
  <c r="AW1030" i="36"/>
  <c r="AX1030" i="36"/>
  <c r="AY1030" i="36"/>
  <c r="AU1031" i="36"/>
  <c r="AV1031" i="36"/>
  <c r="AW1031" i="36"/>
  <c r="AX1031" i="36"/>
  <c r="AY1031" i="36"/>
  <c r="AU1032" i="36"/>
  <c r="AV1032" i="36"/>
  <c r="AW1032" i="36"/>
  <c r="AX1032" i="36"/>
  <c r="AY1032" i="36"/>
  <c r="AU1033" i="36"/>
  <c r="AV1033" i="36"/>
  <c r="AW1033" i="36"/>
  <c r="AX1033" i="36"/>
  <c r="AY1033" i="36"/>
  <c r="AU1034" i="36"/>
  <c r="AV1034" i="36"/>
  <c r="AW1034" i="36"/>
  <c r="AX1034" i="36"/>
  <c r="AY1034" i="36"/>
  <c r="AU1035" i="36"/>
  <c r="AV1035" i="36"/>
  <c r="AW1035" i="36"/>
  <c r="AX1035" i="36"/>
  <c r="AY1035" i="36"/>
  <c r="AU1036" i="36"/>
  <c r="AV1036" i="36"/>
  <c r="AW1036" i="36"/>
  <c r="AX1036" i="36"/>
  <c r="AY1036" i="36"/>
  <c r="AU1037" i="36"/>
  <c r="AV1037" i="36"/>
  <c r="AW1037" i="36"/>
  <c r="AX1037" i="36"/>
  <c r="AY1037" i="36"/>
  <c r="AU1038" i="36"/>
  <c r="AV1038" i="36"/>
  <c r="AW1038" i="36"/>
  <c r="AX1038" i="36"/>
  <c r="AY1038" i="36"/>
  <c r="AU1039" i="36"/>
  <c r="AV1039" i="36"/>
  <c r="AW1039" i="36"/>
  <c r="AX1039" i="36"/>
  <c r="AY1039" i="36"/>
  <c r="AU1040" i="36"/>
  <c r="AV1040" i="36"/>
  <c r="AW1040" i="36"/>
  <c r="AX1040" i="36"/>
  <c r="AY1040" i="36"/>
  <c r="AU1041" i="36"/>
  <c r="AV1041" i="36"/>
  <c r="AW1041" i="36"/>
  <c r="AX1041" i="36"/>
  <c r="AY1041" i="36"/>
  <c r="AU1042" i="36"/>
  <c r="AV1042" i="36"/>
  <c r="AW1042" i="36"/>
  <c r="AX1042" i="36"/>
  <c r="AY1042" i="36"/>
  <c r="AU1043" i="36"/>
  <c r="AV1043" i="36"/>
  <c r="AW1043" i="36"/>
  <c r="AX1043" i="36"/>
  <c r="AY1043" i="36"/>
  <c r="AU1044" i="36"/>
  <c r="AV1044" i="36"/>
  <c r="AW1044" i="36"/>
  <c r="AX1044" i="36"/>
  <c r="AY1044" i="36"/>
  <c r="AU1045" i="36"/>
  <c r="AV1045" i="36"/>
  <c r="AW1045" i="36"/>
  <c r="AX1045" i="36"/>
  <c r="AY1045" i="36"/>
  <c r="AU1046" i="36"/>
  <c r="AV1046" i="36"/>
  <c r="AW1046" i="36"/>
  <c r="AX1046" i="36"/>
  <c r="AY1046" i="36"/>
  <c r="AU1047" i="36"/>
  <c r="AV1047" i="36"/>
  <c r="AW1047" i="36"/>
  <c r="AX1047" i="36"/>
  <c r="AY1047" i="36"/>
  <c r="AU1048" i="36"/>
  <c r="AV1048" i="36"/>
  <c r="AW1048" i="36"/>
  <c r="AX1048" i="36"/>
  <c r="AY1048" i="36"/>
  <c r="AU1049" i="36"/>
  <c r="AV1049" i="36"/>
  <c r="AW1049" i="36"/>
  <c r="AX1049" i="36"/>
  <c r="AY1049" i="36"/>
  <c r="AU1050" i="36"/>
  <c r="AV1050" i="36"/>
  <c r="AW1050" i="36"/>
  <c r="AX1050" i="36"/>
  <c r="AY1050" i="36"/>
  <c r="AU1051" i="36"/>
  <c r="AV1051" i="36"/>
  <c r="AW1051" i="36"/>
  <c r="AX1051" i="36"/>
  <c r="AY1051" i="36"/>
  <c r="AU1052" i="36"/>
  <c r="AV1052" i="36"/>
  <c r="AW1052" i="36"/>
  <c r="AX1052" i="36"/>
  <c r="AY1052" i="36"/>
  <c r="AU1053" i="36"/>
  <c r="AV1053" i="36"/>
  <c r="AW1053" i="36"/>
  <c r="AX1053" i="36"/>
  <c r="AY1053" i="36"/>
  <c r="AU1054" i="36"/>
  <c r="AV1054" i="36"/>
  <c r="AW1054" i="36"/>
  <c r="AX1054" i="36"/>
  <c r="AY1054" i="36"/>
  <c r="AU1055" i="36"/>
  <c r="AV1055" i="36"/>
  <c r="AW1055" i="36"/>
  <c r="AX1055" i="36"/>
  <c r="AY1055" i="36"/>
  <c r="AU1056" i="36"/>
  <c r="AV1056" i="36"/>
  <c r="AW1056" i="36"/>
  <c r="AX1056" i="36"/>
  <c r="AY1056" i="36"/>
  <c r="AU1057" i="36"/>
  <c r="AV1057" i="36"/>
  <c r="AW1057" i="36"/>
  <c r="AX1057" i="36"/>
  <c r="AY1057" i="36"/>
  <c r="AU1058" i="36"/>
  <c r="AV1058" i="36"/>
  <c r="AW1058" i="36"/>
  <c r="AX1058" i="36"/>
  <c r="AY1058" i="36"/>
  <c r="AU1059" i="36"/>
  <c r="AV1059" i="36"/>
  <c r="AW1059" i="36"/>
  <c r="AX1059" i="36"/>
  <c r="AY1059" i="36"/>
  <c r="AU1060" i="36"/>
  <c r="AV1060" i="36"/>
  <c r="AW1060" i="36"/>
  <c r="AX1060" i="36"/>
  <c r="AY1060" i="36"/>
  <c r="AU1061" i="36"/>
  <c r="AV1061" i="36"/>
  <c r="AW1061" i="36"/>
  <c r="AX1061" i="36"/>
  <c r="AY1061" i="36"/>
  <c r="AU1062" i="36"/>
  <c r="AV1062" i="36"/>
  <c r="AW1062" i="36"/>
  <c r="AX1062" i="36"/>
  <c r="AY1062" i="36"/>
  <c r="AU1063" i="36"/>
  <c r="AV1063" i="36"/>
  <c r="AW1063" i="36"/>
  <c r="AX1063" i="36"/>
  <c r="AY1063" i="36"/>
  <c r="AU1064" i="36"/>
  <c r="AV1064" i="36"/>
  <c r="AW1064" i="36"/>
  <c r="AX1064" i="36"/>
  <c r="AY1064" i="36"/>
  <c r="AU1065" i="36"/>
  <c r="AV1065" i="36"/>
  <c r="AW1065" i="36"/>
  <c r="AX1065" i="36"/>
  <c r="AY1065" i="36"/>
  <c r="AU1066" i="36"/>
  <c r="AV1066" i="36"/>
  <c r="AW1066" i="36"/>
  <c r="AX1066" i="36"/>
  <c r="AY1066" i="36"/>
  <c r="AU1067" i="36"/>
  <c r="AV1067" i="36"/>
  <c r="AW1067" i="36"/>
  <c r="AX1067" i="36"/>
  <c r="AY1067" i="36"/>
  <c r="AU1068" i="36"/>
  <c r="AV1068" i="36"/>
  <c r="AW1068" i="36"/>
  <c r="AX1068" i="36"/>
  <c r="AY1068" i="36"/>
  <c r="AU1069" i="36"/>
  <c r="AV1069" i="36"/>
  <c r="AW1069" i="36"/>
  <c r="AX1069" i="36"/>
  <c r="AY1069" i="36"/>
  <c r="AU1070" i="36"/>
  <c r="AV1070" i="36"/>
  <c r="AW1070" i="36"/>
  <c r="AX1070" i="36"/>
  <c r="AY1070" i="36"/>
  <c r="AU1071" i="36"/>
  <c r="AV1071" i="36"/>
  <c r="AW1071" i="36"/>
  <c r="AX1071" i="36"/>
  <c r="AY1071" i="36"/>
  <c r="AU1072" i="36"/>
  <c r="AV1072" i="36"/>
  <c r="AW1072" i="36"/>
  <c r="AX1072" i="36"/>
  <c r="AY1072" i="36"/>
  <c r="AU1073" i="36"/>
  <c r="AV1073" i="36"/>
  <c r="AW1073" i="36"/>
  <c r="AX1073" i="36"/>
  <c r="AY1073" i="36"/>
  <c r="AU1074" i="36"/>
  <c r="AV1074" i="36"/>
  <c r="AW1074" i="36"/>
  <c r="AX1074" i="36"/>
  <c r="AY1074" i="36"/>
  <c r="AU1075" i="36"/>
  <c r="AV1075" i="36"/>
  <c r="AW1075" i="36"/>
  <c r="AX1075" i="36"/>
  <c r="AY1075" i="36"/>
  <c r="AU1076" i="36"/>
  <c r="AV1076" i="36"/>
  <c r="AW1076" i="36"/>
  <c r="AX1076" i="36"/>
  <c r="AY1076" i="36"/>
  <c r="AU1077" i="36"/>
  <c r="AV1077" i="36"/>
  <c r="AW1077" i="36"/>
  <c r="AX1077" i="36"/>
  <c r="AY1077" i="36"/>
  <c r="AU1078" i="36"/>
  <c r="AV1078" i="36"/>
  <c r="AW1078" i="36"/>
  <c r="AX1078" i="36"/>
  <c r="AY1078" i="36"/>
  <c r="AU1079" i="36"/>
  <c r="AV1079" i="36"/>
  <c r="AW1079" i="36"/>
  <c r="AX1079" i="36"/>
  <c r="AY1079" i="36"/>
  <c r="AU1080" i="36"/>
  <c r="AV1080" i="36"/>
  <c r="AW1080" i="36"/>
  <c r="AX1080" i="36"/>
  <c r="AY1080" i="36"/>
  <c r="AU1081" i="36"/>
  <c r="AV1081" i="36"/>
  <c r="AW1081" i="36"/>
  <c r="AX1081" i="36"/>
  <c r="AY1081" i="36"/>
  <c r="AU1082" i="36"/>
  <c r="AV1082" i="36"/>
  <c r="AW1082" i="36"/>
  <c r="AX1082" i="36"/>
  <c r="AY1082" i="36"/>
  <c r="AU1083" i="36"/>
  <c r="AV1083" i="36"/>
  <c r="AW1083" i="36"/>
  <c r="AX1083" i="36"/>
  <c r="AY1083" i="36"/>
  <c r="AU1084" i="36"/>
  <c r="AV1084" i="36"/>
  <c r="AW1084" i="36"/>
  <c r="AX1084" i="36"/>
  <c r="AY1084" i="36"/>
  <c r="AU1085" i="36"/>
  <c r="AV1085" i="36"/>
  <c r="AW1085" i="36"/>
  <c r="AX1085" i="36"/>
  <c r="AY1085" i="36"/>
  <c r="AU1086" i="36"/>
  <c r="AV1086" i="36"/>
  <c r="AW1086" i="36"/>
  <c r="AX1086" i="36"/>
  <c r="AY1086" i="36"/>
  <c r="AU1087" i="36"/>
  <c r="AV1087" i="36"/>
  <c r="AW1087" i="36"/>
  <c r="AX1087" i="36"/>
  <c r="AY1087" i="36"/>
  <c r="AU1088" i="36"/>
  <c r="AV1088" i="36"/>
  <c r="AW1088" i="36"/>
  <c r="AX1088" i="36"/>
  <c r="AY1088" i="36"/>
  <c r="AU1089" i="36"/>
  <c r="AV1089" i="36"/>
  <c r="AW1089" i="36"/>
  <c r="AX1089" i="36"/>
  <c r="AY1089" i="36"/>
  <c r="AU1090" i="36"/>
  <c r="AV1090" i="36"/>
  <c r="AW1090" i="36"/>
  <c r="AX1090" i="36"/>
  <c r="AY1090" i="36"/>
  <c r="AU1091" i="36"/>
  <c r="AV1091" i="36"/>
  <c r="AW1091" i="36"/>
  <c r="AX1091" i="36"/>
  <c r="AY1091" i="36"/>
  <c r="AU1092" i="36"/>
  <c r="AV1092" i="36"/>
  <c r="AW1092" i="36"/>
  <c r="AX1092" i="36"/>
  <c r="AY1092" i="36"/>
  <c r="AU1093" i="36"/>
  <c r="AV1093" i="36"/>
  <c r="AW1093" i="36"/>
  <c r="AX1093" i="36"/>
  <c r="AY1093" i="36"/>
  <c r="AU1094" i="36"/>
  <c r="AV1094" i="36"/>
  <c r="AW1094" i="36"/>
  <c r="AX1094" i="36"/>
  <c r="AY1094" i="36"/>
  <c r="AU1095" i="36"/>
  <c r="AV1095" i="36"/>
  <c r="AW1095" i="36"/>
  <c r="AX1095" i="36"/>
  <c r="AY1095" i="36"/>
  <c r="AU1096" i="36"/>
  <c r="AV1096" i="36"/>
  <c r="AW1096" i="36"/>
  <c r="AX1096" i="36"/>
  <c r="AY1096" i="36"/>
  <c r="AU1097" i="36"/>
  <c r="AV1097" i="36"/>
  <c r="AW1097" i="36"/>
  <c r="AX1097" i="36"/>
  <c r="AY1097" i="36"/>
  <c r="AU1098" i="36"/>
  <c r="AV1098" i="36"/>
  <c r="AW1098" i="36"/>
  <c r="AX1098" i="36"/>
  <c r="AY1098" i="36"/>
  <c r="AU1099" i="36"/>
  <c r="AV1099" i="36"/>
  <c r="AW1099" i="36"/>
  <c r="AX1099" i="36"/>
  <c r="AY1099" i="36"/>
  <c r="AU1100" i="36"/>
  <c r="AV1100" i="36"/>
  <c r="AW1100" i="36"/>
  <c r="AX1100" i="36"/>
  <c r="AY1100" i="36"/>
  <c r="AU1101" i="36"/>
  <c r="AV1101" i="36"/>
  <c r="AW1101" i="36"/>
  <c r="AX1101" i="36"/>
  <c r="AY1101" i="36"/>
  <c r="AU1102" i="36"/>
  <c r="AV1102" i="36"/>
  <c r="AW1102" i="36"/>
  <c r="AX1102" i="36"/>
  <c r="AY1102" i="36"/>
  <c r="AU1103" i="36"/>
  <c r="AV1103" i="36"/>
  <c r="AW1103" i="36"/>
  <c r="AX1103" i="36"/>
  <c r="AY1103" i="36"/>
  <c r="AU1104" i="36"/>
  <c r="AV1104" i="36"/>
  <c r="AW1104" i="36"/>
  <c r="AX1104" i="36"/>
  <c r="AY1104" i="36"/>
  <c r="AU1105" i="36"/>
  <c r="AV1105" i="36"/>
  <c r="AW1105" i="36"/>
  <c r="AX1105" i="36"/>
  <c r="AY1105" i="36"/>
  <c r="AU1106" i="36"/>
  <c r="AV1106" i="36"/>
  <c r="AW1106" i="36"/>
  <c r="AX1106" i="36"/>
  <c r="AY1106" i="36"/>
  <c r="AU1107" i="36"/>
  <c r="AV1107" i="36"/>
  <c r="AW1107" i="36"/>
  <c r="AX1107" i="36"/>
  <c r="AY1107" i="36"/>
  <c r="AU1108" i="36"/>
  <c r="AV1108" i="36"/>
  <c r="AW1108" i="36"/>
  <c r="AX1108" i="36"/>
  <c r="AY1108" i="36"/>
  <c r="AU1109" i="36"/>
  <c r="AV1109" i="36"/>
  <c r="AW1109" i="36"/>
  <c r="AX1109" i="36"/>
  <c r="AY1109" i="36"/>
  <c r="AU1110" i="36"/>
  <c r="AV1110" i="36"/>
  <c r="AW1110" i="36"/>
  <c r="AX1110" i="36"/>
  <c r="AY1110" i="36"/>
  <c r="AU1111" i="36"/>
  <c r="AV1111" i="36"/>
  <c r="AW1111" i="36"/>
  <c r="AX1111" i="36"/>
  <c r="AY1111" i="36"/>
  <c r="AU1112" i="36"/>
  <c r="AV1112" i="36"/>
  <c r="AW1112" i="36"/>
  <c r="AX1112" i="36"/>
  <c r="AY1112" i="36"/>
  <c r="AU1113" i="36"/>
  <c r="AV1113" i="36"/>
  <c r="AW1113" i="36"/>
  <c r="AX1113" i="36"/>
  <c r="AY1113" i="36"/>
  <c r="AU1114" i="36"/>
  <c r="AV1114" i="36"/>
  <c r="AW1114" i="36"/>
  <c r="AX1114" i="36"/>
  <c r="AY1114" i="36"/>
  <c r="AU1115" i="36"/>
  <c r="AV1115" i="36"/>
  <c r="AW1115" i="36"/>
  <c r="AX1115" i="36"/>
  <c r="AY1115" i="36"/>
  <c r="AU1116" i="36"/>
  <c r="AV1116" i="36"/>
  <c r="AW1116" i="36"/>
  <c r="AX1116" i="36"/>
  <c r="AY1116" i="36"/>
  <c r="AU1117" i="36"/>
  <c r="AV1117" i="36"/>
  <c r="AW1117" i="36"/>
  <c r="AX1117" i="36"/>
  <c r="AY1117" i="36"/>
  <c r="AU1118" i="36"/>
  <c r="AV1118" i="36"/>
  <c r="AW1118" i="36"/>
  <c r="AX1118" i="36"/>
  <c r="AY1118" i="36"/>
  <c r="AU1119" i="36"/>
  <c r="AV1119" i="36"/>
  <c r="AW1119" i="36"/>
  <c r="AX1119" i="36"/>
  <c r="AY1119" i="36"/>
  <c r="AU1120" i="36"/>
  <c r="AV1120" i="36"/>
  <c r="AW1120" i="36"/>
  <c r="AX1120" i="36"/>
  <c r="AY1120" i="36"/>
  <c r="AU1121" i="36"/>
  <c r="AV1121" i="36"/>
  <c r="AW1121" i="36"/>
  <c r="AX1121" i="36"/>
  <c r="AY1121" i="36"/>
  <c r="AU1122" i="36"/>
  <c r="AV1122" i="36"/>
  <c r="AW1122" i="36"/>
  <c r="AX1122" i="36"/>
  <c r="AY1122" i="36"/>
  <c r="AU1123" i="36"/>
  <c r="AV1123" i="36"/>
  <c r="AW1123" i="36"/>
  <c r="AX1123" i="36"/>
  <c r="AY1123" i="36"/>
  <c r="AU1124" i="36"/>
  <c r="AV1124" i="36"/>
  <c r="AW1124" i="36"/>
  <c r="AX1124" i="36"/>
  <c r="AY1124" i="36"/>
  <c r="AU1125" i="36"/>
  <c r="AV1125" i="36"/>
  <c r="AW1125" i="36"/>
  <c r="AX1125" i="36"/>
  <c r="AY1125" i="36"/>
  <c r="AU1126" i="36"/>
  <c r="AV1126" i="36"/>
  <c r="AW1126" i="36"/>
  <c r="AX1126" i="36"/>
  <c r="AY1126" i="36"/>
  <c r="AU1127" i="36"/>
  <c r="AV1127" i="36"/>
  <c r="AW1127" i="36"/>
  <c r="AX1127" i="36"/>
  <c r="AY1127" i="36"/>
  <c r="AU1128" i="36"/>
  <c r="AV1128" i="36"/>
  <c r="AW1128" i="36"/>
  <c r="AX1128" i="36"/>
  <c r="AY1128" i="36"/>
  <c r="AU1129" i="36"/>
  <c r="AV1129" i="36"/>
  <c r="AW1129" i="36"/>
  <c r="AX1129" i="36"/>
  <c r="AY1129" i="36"/>
  <c r="AU1130" i="36"/>
  <c r="AV1130" i="36"/>
  <c r="AW1130" i="36"/>
  <c r="AX1130" i="36"/>
  <c r="AY1130" i="36"/>
  <c r="AU1131" i="36"/>
  <c r="AV1131" i="36"/>
  <c r="AW1131" i="36"/>
  <c r="AX1131" i="36"/>
  <c r="AY1131" i="36"/>
  <c r="AU1132" i="36"/>
  <c r="AV1132" i="36"/>
  <c r="AW1132" i="36"/>
  <c r="AX1132" i="36"/>
  <c r="AY1132" i="36"/>
  <c r="AU1133" i="36"/>
  <c r="AV1133" i="36"/>
  <c r="AW1133" i="36"/>
  <c r="AX1133" i="36"/>
  <c r="AY1133" i="36"/>
  <c r="AU1134" i="36"/>
  <c r="AV1134" i="36"/>
  <c r="AW1134" i="36"/>
  <c r="AX1134" i="36"/>
  <c r="AY1134" i="36"/>
  <c r="AU1135" i="36"/>
  <c r="AV1135" i="36"/>
  <c r="AW1135" i="36"/>
  <c r="AX1135" i="36"/>
  <c r="AY1135" i="36"/>
  <c r="AU1136" i="36"/>
  <c r="AV1136" i="36"/>
  <c r="AW1136" i="36"/>
  <c r="AX1136" i="36"/>
  <c r="AY1136" i="36"/>
  <c r="AU1137" i="36"/>
  <c r="AV1137" i="36"/>
  <c r="AW1137" i="36"/>
  <c r="AX1137" i="36"/>
  <c r="AY1137" i="36"/>
  <c r="AU1138" i="36"/>
  <c r="AV1138" i="36"/>
  <c r="AW1138" i="36"/>
  <c r="AX1138" i="36"/>
  <c r="AY1138" i="36"/>
  <c r="AU1139" i="36"/>
  <c r="AV1139" i="36"/>
  <c r="AW1139" i="36"/>
  <c r="AX1139" i="36"/>
  <c r="AY1139" i="36"/>
  <c r="AU1140" i="36"/>
  <c r="AV1140" i="36"/>
  <c r="AW1140" i="36"/>
  <c r="AX1140" i="36"/>
  <c r="AY1140" i="36"/>
  <c r="AU1141" i="36"/>
  <c r="AV1141" i="36"/>
  <c r="AW1141" i="36"/>
  <c r="AX1141" i="36"/>
  <c r="AY1141" i="36"/>
  <c r="AU1142" i="36"/>
  <c r="AV1142" i="36"/>
  <c r="AW1142" i="36"/>
  <c r="AX1142" i="36"/>
  <c r="AY1142" i="36"/>
  <c r="AU1143" i="36"/>
  <c r="AV1143" i="36"/>
  <c r="AW1143" i="36"/>
  <c r="AX1143" i="36"/>
  <c r="AY1143" i="36"/>
  <c r="AU1144" i="36"/>
  <c r="AV1144" i="36"/>
  <c r="AW1144" i="36"/>
  <c r="AX1144" i="36"/>
  <c r="AY1144" i="36"/>
  <c r="AU1145" i="36"/>
  <c r="AV1145" i="36"/>
  <c r="AW1145" i="36"/>
  <c r="AX1145" i="36"/>
  <c r="AY1145" i="36"/>
  <c r="AU1146" i="36"/>
  <c r="AV1146" i="36"/>
  <c r="AW1146" i="36"/>
  <c r="AX1146" i="36"/>
  <c r="AY1146" i="36"/>
  <c r="AU1147" i="36"/>
  <c r="AV1147" i="36"/>
  <c r="AW1147" i="36"/>
  <c r="AX1147" i="36"/>
  <c r="AY1147" i="36"/>
  <c r="AU1148" i="36"/>
  <c r="AV1148" i="36"/>
  <c r="AW1148" i="36"/>
  <c r="AX1148" i="36"/>
  <c r="AY1148" i="36"/>
  <c r="AU1149" i="36"/>
  <c r="AV1149" i="36"/>
  <c r="AW1149" i="36"/>
  <c r="AX1149" i="36"/>
  <c r="AY1149" i="36"/>
  <c r="AU1150" i="36"/>
  <c r="AV1150" i="36"/>
  <c r="AW1150" i="36"/>
  <c r="AX1150" i="36"/>
  <c r="AY1150" i="36"/>
  <c r="AU1151" i="36"/>
  <c r="AV1151" i="36"/>
  <c r="AW1151" i="36"/>
  <c r="AX1151" i="36"/>
  <c r="AY1151" i="36"/>
  <c r="AU1152" i="36"/>
  <c r="AV1152" i="36"/>
  <c r="AW1152" i="36"/>
  <c r="AX1152" i="36"/>
  <c r="AY1152" i="36"/>
  <c r="AU1153" i="36"/>
  <c r="AV1153" i="36"/>
  <c r="AW1153" i="36"/>
  <c r="AX1153" i="36"/>
  <c r="AY1153" i="36"/>
  <c r="AU1154" i="36"/>
  <c r="AV1154" i="36"/>
  <c r="AW1154" i="36"/>
  <c r="AX1154" i="36"/>
  <c r="AY1154" i="36"/>
  <c r="AU1155" i="36"/>
  <c r="AV1155" i="36"/>
  <c r="AW1155" i="36"/>
  <c r="AX1155" i="36"/>
  <c r="AY1155" i="36"/>
  <c r="AU1156" i="36"/>
  <c r="AV1156" i="36"/>
  <c r="AW1156" i="36"/>
  <c r="AX1156" i="36"/>
  <c r="AY1156" i="36"/>
  <c r="AU1157" i="36"/>
  <c r="AV1157" i="36"/>
  <c r="AW1157" i="36"/>
  <c r="AX1157" i="36"/>
  <c r="AY1157" i="36"/>
  <c r="AU1158" i="36"/>
  <c r="AV1158" i="36"/>
  <c r="AW1158" i="36"/>
  <c r="AX1158" i="36"/>
  <c r="AY1158" i="36"/>
  <c r="AU1159" i="36"/>
  <c r="AV1159" i="36"/>
  <c r="AW1159" i="36"/>
  <c r="AX1159" i="36"/>
  <c r="AY1159" i="36"/>
  <c r="AU1160" i="36"/>
  <c r="AV1160" i="36"/>
  <c r="AW1160" i="36"/>
  <c r="AX1160" i="36"/>
  <c r="AY1160" i="36"/>
  <c r="AU1161" i="36"/>
  <c r="AV1161" i="36"/>
  <c r="AW1161" i="36"/>
  <c r="AX1161" i="36"/>
  <c r="AY1161" i="36"/>
  <c r="AU1162" i="36"/>
  <c r="AV1162" i="36"/>
  <c r="AW1162" i="36"/>
  <c r="AX1162" i="36"/>
  <c r="AY1162" i="36"/>
  <c r="AU1163" i="36"/>
  <c r="AV1163" i="36"/>
  <c r="AW1163" i="36"/>
  <c r="AX1163" i="36"/>
  <c r="AY1163" i="36"/>
  <c r="AU1164" i="36"/>
  <c r="AV1164" i="36"/>
  <c r="AW1164" i="36"/>
  <c r="AX1164" i="36"/>
  <c r="AY1164" i="36"/>
  <c r="AU1165" i="36"/>
  <c r="AV1165" i="36"/>
  <c r="AW1165" i="36"/>
  <c r="AX1165" i="36"/>
  <c r="AY1165" i="36"/>
  <c r="AU1166" i="36"/>
  <c r="AV1166" i="36"/>
  <c r="AW1166" i="36"/>
  <c r="AX1166" i="36"/>
  <c r="AY1166" i="36"/>
  <c r="AU1167" i="36"/>
  <c r="AV1167" i="36"/>
  <c r="AW1167" i="36"/>
  <c r="AX1167" i="36"/>
  <c r="AY1167" i="36"/>
  <c r="AU1168" i="36"/>
  <c r="AV1168" i="36"/>
  <c r="AW1168" i="36"/>
  <c r="AX1168" i="36"/>
  <c r="AY1168" i="36"/>
  <c r="AU1169" i="36"/>
  <c r="AV1169" i="36"/>
  <c r="AW1169" i="36"/>
  <c r="AX1169" i="36"/>
  <c r="AY1169" i="36"/>
  <c r="AU1170" i="36"/>
  <c r="AV1170" i="36"/>
  <c r="AW1170" i="36"/>
  <c r="AX1170" i="36"/>
  <c r="AY1170" i="36"/>
  <c r="AU1171" i="36"/>
  <c r="AV1171" i="36"/>
  <c r="AW1171" i="36"/>
  <c r="AX1171" i="36"/>
  <c r="AY1171" i="36"/>
  <c r="AU1172" i="36"/>
  <c r="AV1172" i="36"/>
  <c r="AW1172" i="36"/>
  <c r="AX1172" i="36"/>
  <c r="AY1172" i="36"/>
  <c r="AU1173" i="36"/>
  <c r="AV1173" i="36"/>
  <c r="AW1173" i="36"/>
  <c r="AX1173" i="36"/>
  <c r="AY1173" i="36"/>
  <c r="AU1174" i="36"/>
  <c r="AV1174" i="36"/>
  <c r="AW1174" i="36"/>
  <c r="AX1174" i="36"/>
  <c r="AY1174" i="36"/>
  <c r="AU1175" i="36"/>
  <c r="AV1175" i="36"/>
  <c r="AW1175" i="36"/>
  <c r="AX1175" i="36"/>
  <c r="AY1175" i="36"/>
  <c r="AU1176" i="36"/>
  <c r="AV1176" i="36"/>
  <c r="AW1176" i="36"/>
  <c r="AX1176" i="36"/>
  <c r="AY1176" i="36"/>
  <c r="AU1177" i="36"/>
  <c r="AV1177" i="36"/>
  <c r="AW1177" i="36"/>
  <c r="AX1177" i="36"/>
  <c r="AY1177" i="36"/>
  <c r="AU1178" i="36"/>
  <c r="AV1178" i="36"/>
  <c r="AW1178" i="36"/>
  <c r="AX1178" i="36"/>
  <c r="AY1178" i="36"/>
  <c r="AU1179" i="36"/>
  <c r="AV1179" i="36"/>
  <c r="AW1179" i="36"/>
  <c r="AX1179" i="36"/>
  <c r="AY1179" i="36"/>
  <c r="AU1180" i="36"/>
  <c r="AV1180" i="36"/>
  <c r="AW1180" i="36"/>
  <c r="AX1180" i="36"/>
  <c r="AY1180" i="36"/>
  <c r="AU1181" i="36"/>
  <c r="AV1181" i="36"/>
  <c r="AW1181" i="36"/>
  <c r="AX1181" i="36"/>
  <c r="AY1181" i="36"/>
  <c r="AU1182" i="36"/>
  <c r="AV1182" i="36"/>
  <c r="AW1182" i="36"/>
  <c r="AX1182" i="36"/>
  <c r="AY1182" i="36"/>
  <c r="AU1183" i="36"/>
  <c r="AV1183" i="36"/>
  <c r="AW1183" i="36"/>
  <c r="AX1183" i="36"/>
  <c r="AY1183" i="36"/>
  <c r="AU1184" i="36"/>
  <c r="AV1184" i="36"/>
  <c r="AW1184" i="36"/>
  <c r="AX1184" i="36"/>
  <c r="AY1184" i="36"/>
  <c r="AU1185" i="36"/>
  <c r="AV1185" i="36"/>
  <c r="AW1185" i="36"/>
  <c r="AX1185" i="36"/>
  <c r="AY1185" i="36"/>
  <c r="AU1186" i="36"/>
  <c r="AV1186" i="36"/>
  <c r="AW1186" i="36"/>
  <c r="AX1186" i="36"/>
  <c r="AY1186" i="36"/>
  <c r="AU1187" i="36"/>
  <c r="AV1187" i="36"/>
  <c r="AW1187" i="36"/>
  <c r="AX1187" i="36"/>
  <c r="AY1187" i="36"/>
  <c r="AU1188" i="36"/>
  <c r="AV1188" i="36"/>
  <c r="AW1188" i="36"/>
  <c r="AX1188" i="36"/>
  <c r="AY1188" i="36"/>
  <c r="AU1189" i="36"/>
  <c r="AV1189" i="36"/>
  <c r="AW1189" i="36"/>
  <c r="AX1189" i="36"/>
  <c r="AY1189" i="36"/>
  <c r="AU1190" i="36"/>
  <c r="AV1190" i="36"/>
  <c r="AW1190" i="36"/>
  <c r="AX1190" i="36"/>
  <c r="AY1190" i="36"/>
  <c r="AU1191" i="36"/>
  <c r="AV1191" i="36"/>
  <c r="AW1191" i="36"/>
  <c r="AX1191" i="36"/>
  <c r="AY1191" i="36"/>
  <c r="AU1192" i="36"/>
  <c r="AV1192" i="36"/>
  <c r="AW1192" i="36"/>
  <c r="AX1192" i="36"/>
  <c r="AY1192" i="36"/>
  <c r="AU1193" i="36"/>
  <c r="AV1193" i="36"/>
  <c r="AW1193" i="36"/>
  <c r="AX1193" i="36"/>
  <c r="AY1193" i="36"/>
  <c r="AU1194" i="36"/>
  <c r="AV1194" i="36"/>
  <c r="AW1194" i="36"/>
  <c r="AX1194" i="36"/>
  <c r="AY1194" i="36"/>
  <c r="AU1195" i="36"/>
  <c r="AV1195" i="36"/>
  <c r="AW1195" i="36"/>
  <c r="AX1195" i="36"/>
  <c r="AY1195" i="36"/>
  <c r="AU1196" i="36"/>
  <c r="AV1196" i="36"/>
  <c r="AW1196" i="36"/>
  <c r="AX1196" i="36"/>
  <c r="AY1196" i="36"/>
  <c r="AU1197" i="36"/>
  <c r="AV1197" i="36"/>
  <c r="AW1197" i="36"/>
  <c r="AX1197" i="36"/>
  <c r="AY1197" i="36"/>
  <c r="AU1198" i="36"/>
  <c r="AV1198" i="36"/>
  <c r="AW1198" i="36"/>
  <c r="AX1198" i="36"/>
  <c r="AY1198" i="36"/>
  <c r="AU1199" i="36"/>
  <c r="AV1199" i="36"/>
  <c r="AW1199" i="36"/>
  <c r="AX1199" i="36"/>
  <c r="AY1199" i="36"/>
  <c r="AU1200" i="36"/>
  <c r="AV1200" i="36"/>
  <c r="AW1200" i="36"/>
  <c r="AX1200" i="36"/>
  <c r="AY1200" i="36"/>
  <c r="AU1201" i="36"/>
  <c r="AV1201" i="36"/>
  <c r="AW1201" i="36"/>
  <c r="AX1201" i="36"/>
  <c r="AY1201" i="36"/>
  <c r="AU1202" i="36"/>
  <c r="AV1202" i="36"/>
  <c r="AW1202" i="36"/>
  <c r="AX1202" i="36"/>
  <c r="AY1202" i="36"/>
  <c r="AU1203" i="36"/>
  <c r="AV1203" i="36"/>
  <c r="AW1203" i="36"/>
  <c r="AX1203" i="36"/>
  <c r="AY1203" i="36"/>
  <c r="AU1204" i="36"/>
  <c r="AV1204" i="36"/>
  <c r="AW1204" i="36"/>
  <c r="AX1204" i="36"/>
  <c r="AY1204" i="36"/>
  <c r="AU1205" i="36"/>
  <c r="AV1205" i="36"/>
  <c r="AW1205" i="36"/>
  <c r="AX1205" i="36"/>
  <c r="AY1205" i="36"/>
  <c r="AU1206" i="36"/>
  <c r="AV1206" i="36"/>
  <c r="AW1206" i="36"/>
  <c r="AX1206" i="36"/>
  <c r="AY1206" i="36"/>
  <c r="AU1207" i="36"/>
  <c r="AV1207" i="36"/>
  <c r="AW1207" i="36"/>
  <c r="AX1207" i="36"/>
  <c r="AY1207" i="36"/>
  <c r="AU1208" i="36"/>
  <c r="AV1208" i="36"/>
  <c r="AW1208" i="36"/>
  <c r="AX1208" i="36"/>
  <c r="AY1208" i="36"/>
  <c r="AU1209" i="36"/>
  <c r="AV1209" i="36"/>
  <c r="AW1209" i="36"/>
  <c r="AX1209" i="36"/>
  <c r="AY1209" i="36"/>
  <c r="AU1210" i="36"/>
  <c r="AV1210" i="36"/>
  <c r="AW1210" i="36"/>
  <c r="AX1210" i="36"/>
  <c r="AY1210" i="36"/>
  <c r="AU1211" i="36"/>
  <c r="AV1211" i="36"/>
  <c r="AW1211" i="36"/>
  <c r="AX1211" i="36"/>
  <c r="AY1211" i="36"/>
  <c r="AU1212" i="36"/>
  <c r="AV1212" i="36"/>
  <c r="AW1212" i="36"/>
  <c r="AX1212" i="36"/>
  <c r="AY1212" i="36"/>
  <c r="AU1213" i="36"/>
  <c r="AV1213" i="36"/>
  <c r="AW1213" i="36"/>
  <c r="AX1213" i="36"/>
  <c r="AY1213" i="36"/>
  <c r="AU1214" i="36"/>
  <c r="AV1214" i="36"/>
  <c r="AW1214" i="36"/>
  <c r="AX1214" i="36"/>
  <c r="AY1214" i="36"/>
  <c r="AU1215" i="36"/>
  <c r="AV1215" i="36"/>
  <c r="AW1215" i="36"/>
  <c r="AX1215" i="36"/>
  <c r="AY1215" i="36"/>
  <c r="AU1216" i="36"/>
  <c r="AV1216" i="36"/>
  <c r="AW1216" i="36"/>
  <c r="AX1216" i="36"/>
  <c r="AY1216" i="36"/>
  <c r="AU1217" i="36"/>
  <c r="AV1217" i="36"/>
  <c r="AW1217" i="36"/>
  <c r="AX1217" i="36"/>
  <c r="AY1217" i="36"/>
  <c r="AU1218" i="36"/>
  <c r="AV1218" i="36"/>
  <c r="AW1218" i="36"/>
  <c r="AX1218" i="36"/>
  <c r="AY1218" i="36"/>
  <c r="AU1219" i="36"/>
  <c r="AV1219" i="36"/>
  <c r="AW1219" i="36"/>
  <c r="AX1219" i="36"/>
  <c r="AY1219" i="36"/>
  <c r="AU1220" i="36"/>
  <c r="AV1220" i="36"/>
  <c r="AW1220" i="36"/>
  <c r="AX1220" i="36"/>
  <c r="AY1220" i="36"/>
  <c r="AU1221" i="36"/>
  <c r="AV1221" i="36"/>
  <c r="AW1221" i="36"/>
  <c r="AX1221" i="36"/>
  <c r="AY1221" i="36"/>
  <c r="AU1222" i="36"/>
  <c r="AV1222" i="36"/>
  <c r="AW1222" i="36"/>
  <c r="AX1222" i="36"/>
  <c r="AY1222" i="36"/>
  <c r="AU1223" i="36"/>
  <c r="AV1223" i="36"/>
  <c r="AW1223" i="36"/>
  <c r="AX1223" i="36"/>
  <c r="AY1223" i="36"/>
  <c r="AU1224" i="36"/>
  <c r="AV1224" i="36"/>
  <c r="AW1224" i="36"/>
  <c r="AX1224" i="36"/>
  <c r="AY1224" i="36"/>
  <c r="AU1225" i="36"/>
  <c r="AV1225" i="36"/>
  <c r="AW1225" i="36"/>
  <c r="AX1225" i="36"/>
  <c r="AY1225" i="36"/>
  <c r="AU1226" i="36"/>
  <c r="AV1226" i="36"/>
  <c r="AW1226" i="36"/>
  <c r="AX1226" i="36"/>
  <c r="AY1226" i="36"/>
  <c r="AU1227" i="36"/>
  <c r="AV1227" i="36"/>
  <c r="AW1227" i="36"/>
  <c r="AX1227" i="36"/>
  <c r="AY1227" i="36"/>
  <c r="AU1228" i="36"/>
  <c r="AV1228" i="36"/>
  <c r="AW1228" i="36"/>
  <c r="AX1228" i="36"/>
  <c r="AY1228" i="36"/>
  <c r="AU1229" i="36"/>
  <c r="AV1229" i="36"/>
  <c r="AW1229" i="36"/>
  <c r="AX1229" i="36"/>
  <c r="AY1229" i="36"/>
  <c r="AU1230" i="36"/>
  <c r="AV1230" i="36"/>
  <c r="AW1230" i="36"/>
  <c r="AX1230" i="36"/>
  <c r="AY1230" i="36"/>
  <c r="AU1231" i="36"/>
  <c r="AV1231" i="36"/>
  <c r="AW1231" i="36"/>
  <c r="AX1231" i="36"/>
  <c r="AY1231" i="36"/>
  <c r="AU1232" i="36"/>
  <c r="AV1232" i="36"/>
  <c r="AW1232" i="36"/>
  <c r="AX1232" i="36"/>
  <c r="AY1232" i="36"/>
  <c r="AU1233" i="36"/>
  <c r="AV1233" i="36"/>
  <c r="AW1233" i="36"/>
  <c r="AX1233" i="36"/>
  <c r="AY1233" i="36"/>
  <c r="AU1234" i="36"/>
  <c r="AV1234" i="36"/>
  <c r="AW1234" i="36"/>
  <c r="AX1234" i="36"/>
  <c r="AY1234" i="36"/>
  <c r="AU1235" i="36"/>
  <c r="AV1235" i="36"/>
  <c r="AW1235" i="36"/>
  <c r="AX1235" i="36"/>
  <c r="AY1235" i="36"/>
  <c r="AU1236" i="36"/>
  <c r="AV1236" i="36"/>
  <c r="AW1236" i="36"/>
  <c r="AX1236" i="36"/>
  <c r="AY1236" i="36"/>
  <c r="AU1237" i="36"/>
  <c r="AV1237" i="36"/>
  <c r="AW1237" i="36"/>
  <c r="AX1237" i="36"/>
  <c r="AY1237" i="36"/>
  <c r="AU1238" i="36"/>
  <c r="AV1238" i="36"/>
  <c r="AW1238" i="36"/>
  <c r="AX1238" i="36"/>
  <c r="AY1238" i="36"/>
  <c r="AU1239" i="36"/>
  <c r="AV1239" i="36"/>
  <c r="AW1239" i="36"/>
  <c r="AX1239" i="36"/>
  <c r="AY1239" i="36"/>
  <c r="AU1240" i="36"/>
  <c r="AV1240" i="36"/>
  <c r="AW1240" i="36"/>
  <c r="AX1240" i="36"/>
  <c r="AY1240" i="36"/>
  <c r="AU1241" i="36"/>
  <c r="AV1241" i="36"/>
  <c r="AW1241" i="36"/>
  <c r="AX1241" i="36"/>
  <c r="AY1241" i="36"/>
  <c r="AU1242" i="36"/>
  <c r="AV1242" i="36"/>
  <c r="AW1242" i="36"/>
  <c r="AX1242" i="36"/>
  <c r="AY1242" i="36"/>
  <c r="AU1243" i="36"/>
  <c r="AV1243" i="36"/>
  <c r="AW1243" i="36"/>
  <c r="AX1243" i="36"/>
  <c r="AY1243" i="36"/>
  <c r="AU1244" i="36"/>
  <c r="AV1244" i="36"/>
  <c r="AW1244" i="36"/>
  <c r="AX1244" i="36"/>
  <c r="AY1244" i="36"/>
  <c r="AU1245" i="36"/>
  <c r="AV1245" i="36"/>
  <c r="AW1245" i="36"/>
  <c r="AX1245" i="36"/>
  <c r="AY1245" i="36"/>
  <c r="AU1246" i="36"/>
  <c r="AV1246" i="36"/>
  <c r="AW1246" i="36"/>
  <c r="AX1246" i="36"/>
  <c r="AY1246" i="36"/>
  <c r="AU1247" i="36"/>
  <c r="AV1247" i="36"/>
  <c r="AW1247" i="36"/>
  <c r="AX1247" i="36"/>
  <c r="AY1247" i="36"/>
  <c r="AU1248" i="36"/>
  <c r="AV1248" i="36"/>
  <c r="AW1248" i="36"/>
  <c r="AX1248" i="36"/>
  <c r="AY1248" i="36"/>
  <c r="AU1249" i="36"/>
  <c r="AV1249" i="36"/>
  <c r="AW1249" i="36"/>
  <c r="AX1249" i="36"/>
  <c r="AY1249" i="36"/>
  <c r="AU1250" i="36"/>
  <c r="AV1250" i="36"/>
  <c r="AW1250" i="36"/>
  <c r="AX1250" i="36"/>
  <c r="AY1250" i="36"/>
  <c r="AU1251" i="36"/>
  <c r="AV1251" i="36"/>
  <c r="AW1251" i="36"/>
  <c r="AX1251" i="36"/>
  <c r="AY1251" i="36"/>
  <c r="AU1252" i="36"/>
  <c r="AV1252" i="36"/>
  <c r="AW1252" i="36"/>
  <c r="AX1252" i="36"/>
  <c r="AY1252" i="36"/>
  <c r="AU1253" i="36"/>
  <c r="AV1253" i="36"/>
  <c r="AW1253" i="36"/>
  <c r="AX1253" i="36"/>
  <c r="AY1253" i="36"/>
  <c r="AU1254" i="36"/>
  <c r="AV1254" i="36"/>
  <c r="AW1254" i="36"/>
  <c r="AX1254" i="36"/>
  <c r="AY1254" i="36"/>
  <c r="AU1255" i="36"/>
  <c r="AV1255" i="36"/>
  <c r="AW1255" i="36"/>
  <c r="AX1255" i="36"/>
  <c r="AY1255" i="36"/>
  <c r="AU1256" i="36"/>
  <c r="AV1256" i="36"/>
  <c r="AW1256" i="36"/>
  <c r="AX1256" i="36"/>
  <c r="AY1256" i="36"/>
  <c r="AU1257" i="36"/>
  <c r="AV1257" i="36"/>
  <c r="AW1257" i="36"/>
  <c r="AX1257" i="36"/>
  <c r="AY1257" i="36"/>
  <c r="AU1258" i="36"/>
  <c r="AV1258" i="36"/>
  <c r="AW1258" i="36"/>
  <c r="AX1258" i="36"/>
  <c r="AY1258" i="36"/>
  <c r="AU1259" i="36"/>
  <c r="AV1259" i="36"/>
  <c r="AW1259" i="36"/>
  <c r="AX1259" i="36"/>
  <c r="AY1259" i="36"/>
  <c r="AU1260" i="36"/>
  <c r="AV1260" i="36"/>
  <c r="AW1260" i="36"/>
  <c r="AX1260" i="36"/>
  <c r="AY1260" i="36"/>
  <c r="AU1261" i="36"/>
  <c r="AV1261" i="36"/>
  <c r="AW1261" i="36"/>
  <c r="AX1261" i="36"/>
  <c r="AY1261" i="36"/>
  <c r="AU1262" i="36"/>
  <c r="AV1262" i="36"/>
  <c r="AW1262" i="36"/>
  <c r="AX1262" i="36"/>
  <c r="AY1262" i="36"/>
  <c r="AU1263" i="36"/>
  <c r="AV1263" i="36"/>
  <c r="AW1263" i="36"/>
  <c r="AX1263" i="36"/>
  <c r="AY1263" i="36"/>
  <c r="AU1264" i="36"/>
  <c r="AV1264" i="36"/>
  <c r="AW1264" i="36"/>
  <c r="AX1264" i="36"/>
  <c r="AY1264" i="36"/>
  <c r="AU1265" i="36"/>
  <c r="AV1265" i="36"/>
  <c r="AW1265" i="36"/>
  <c r="AX1265" i="36"/>
  <c r="AY1265" i="36"/>
  <c r="AU1266" i="36"/>
  <c r="AV1266" i="36"/>
  <c r="AW1266" i="36"/>
  <c r="AX1266" i="36"/>
  <c r="AY1266" i="36"/>
  <c r="AU1267" i="36"/>
  <c r="AV1267" i="36"/>
  <c r="AW1267" i="36"/>
  <c r="AX1267" i="36"/>
  <c r="AY1267" i="36"/>
  <c r="AU1268" i="36"/>
  <c r="AV1268" i="36"/>
  <c r="AW1268" i="36"/>
  <c r="AX1268" i="36"/>
  <c r="AY1268" i="36"/>
  <c r="AU1269" i="36"/>
  <c r="AV1269" i="36"/>
  <c r="AW1269" i="36"/>
  <c r="AX1269" i="36"/>
  <c r="AY1269" i="36"/>
  <c r="AU1270" i="36"/>
  <c r="AV1270" i="36"/>
  <c r="AW1270" i="36"/>
  <c r="AX1270" i="36"/>
  <c r="AY1270" i="36"/>
  <c r="AU1271" i="36"/>
  <c r="AV1271" i="36"/>
  <c r="AW1271" i="36"/>
  <c r="AX1271" i="36"/>
  <c r="AY1271" i="36"/>
  <c r="AU1272" i="36"/>
  <c r="AV1272" i="36"/>
  <c r="AW1272" i="36"/>
  <c r="AX1272" i="36"/>
  <c r="AY1272" i="36"/>
  <c r="AU1273" i="36"/>
  <c r="AV1273" i="36"/>
  <c r="AW1273" i="36"/>
  <c r="AX1273" i="36"/>
  <c r="AY1273" i="36"/>
  <c r="AU1274" i="36"/>
  <c r="AV1274" i="36"/>
  <c r="AW1274" i="36"/>
  <c r="AX1274" i="36"/>
  <c r="AY1274" i="36"/>
  <c r="AU1275" i="36"/>
  <c r="AV1275" i="36"/>
  <c r="AW1275" i="36"/>
  <c r="AX1275" i="36"/>
  <c r="AY1275" i="36"/>
  <c r="AU1276" i="36"/>
  <c r="AV1276" i="36"/>
  <c r="AW1276" i="36"/>
  <c r="AX1276" i="36"/>
  <c r="AY1276" i="36"/>
  <c r="AU1277" i="36"/>
  <c r="AV1277" i="36"/>
  <c r="AW1277" i="36"/>
  <c r="AX1277" i="36"/>
  <c r="AY1277" i="36"/>
  <c r="AU1278" i="36"/>
  <c r="AV1278" i="36"/>
  <c r="AW1278" i="36"/>
  <c r="AX1278" i="36"/>
  <c r="AY1278" i="36"/>
  <c r="AU1279" i="36"/>
  <c r="AV1279" i="36"/>
  <c r="AW1279" i="36"/>
  <c r="AX1279" i="36"/>
  <c r="AY1279" i="36"/>
  <c r="AU1280" i="36"/>
  <c r="AV1280" i="36"/>
  <c r="AW1280" i="36"/>
  <c r="AX1280" i="36"/>
  <c r="AY1280" i="36"/>
  <c r="AU1281" i="36"/>
  <c r="AV1281" i="36"/>
  <c r="AW1281" i="36"/>
  <c r="AX1281" i="36"/>
  <c r="AY1281" i="36"/>
  <c r="AU1282" i="36"/>
  <c r="AV1282" i="36"/>
  <c r="AW1282" i="36"/>
  <c r="AX1282" i="36"/>
  <c r="AY1282" i="36"/>
  <c r="AV4" i="36"/>
  <c r="AW4" i="36"/>
  <c r="AX4" i="36"/>
  <c r="AY4" i="36"/>
  <c r="AU4" i="36"/>
  <c r="AK5" i="36"/>
  <c r="AL5" i="36"/>
  <c r="AM5" i="36"/>
  <c r="AN5" i="36"/>
  <c r="AO5" i="36"/>
  <c r="AP5" i="36"/>
  <c r="AQ5" i="36"/>
  <c r="AR5" i="36"/>
  <c r="AS5" i="36"/>
  <c r="AK6" i="36"/>
  <c r="AL6" i="36"/>
  <c r="AM6" i="36"/>
  <c r="AN6" i="36"/>
  <c r="AO6" i="36"/>
  <c r="AP6" i="36"/>
  <c r="AQ6" i="36"/>
  <c r="AR6" i="36"/>
  <c r="AS6" i="36"/>
  <c r="AK7" i="36"/>
  <c r="AL7" i="36"/>
  <c r="AM7" i="36"/>
  <c r="AN7" i="36"/>
  <c r="AO7" i="36"/>
  <c r="AP7" i="36"/>
  <c r="AQ7" i="36"/>
  <c r="AR7" i="36"/>
  <c r="AS7" i="36"/>
  <c r="AK8" i="36"/>
  <c r="AL8" i="36"/>
  <c r="AM8" i="36"/>
  <c r="AN8" i="36"/>
  <c r="AO8" i="36"/>
  <c r="AP8" i="36"/>
  <c r="AQ8" i="36"/>
  <c r="AR8" i="36"/>
  <c r="AS8" i="36"/>
  <c r="AK9" i="36"/>
  <c r="AL9" i="36"/>
  <c r="AM9" i="36"/>
  <c r="AN9" i="36"/>
  <c r="AO9" i="36"/>
  <c r="AP9" i="36"/>
  <c r="AQ9" i="36"/>
  <c r="AR9" i="36"/>
  <c r="AS9" i="36"/>
  <c r="AK10" i="36"/>
  <c r="AL10" i="36"/>
  <c r="AM10" i="36"/>
  <c r="AN10" i="36"/>
  <c r="AO10" i="36"/>
  <c r="AP10" i="36"/>
  <c r="AQ10" i="36"/>
  <c r="AR10" i="36"/>
  <c r="AS10" i="36"/>
  <c r="AK11" i="36"/>
  <c r="AL11" i="36"/>
  <c r="AM11" i="36"/>
  <c r="AN11" i="36"/>
  <c r="AO11" i="36"/>
  <c r="AP11" i="36"/>
  <c r="AQ11" i="36"/>
  <c r="AR11" i="36"/>
  <c r="AS11" i="36"/>
  <c r="AK12" i="36"/>
  <c r="AL12" i="36"/>
  <c r="AM12" i="36"/>
  <c r="AN12" i="36"/>
  <c r="AO12" i="36"/>
  <c r="AP12" i="36"/>
  <c r="AQ12" i="36"/>
  <c r="AR12" i="36"/>
  <c r="AS12" i="36"/>
  <c r="AK13" i="36"/>
  <c r="AL13" i="36"/>
  <c r="AM13" i="36"/>
  <c r="AN13" i="36"/>
  <c r="AO13" i="36"/>
  <c r="AP13" i="36"/>
  <c r="AQ13" i="36"/>
  <c r="AR13" i="36"/>
  <c r="AS13" i="36"/>
  <c r="AK14" i="36"/>
  <c r="AL14" i="36"/>
  <c r="AM14" i="36"/>
  <c r="AN14" i="36"/>
  <c r="AO14" i="36"/>
  <c r="AP14" i="36"/>
  <c r="AQ14" i="36"/>
  <c r="AR14" i="36"/>
  <c r="AS14" i="36"/>
  <c r="AK15" i="36"/>
  <c r="AL15" i="36"/>
  <c r="AM15" i="36"/>
  <c r="AN15" i="36"/>
  <c r="AO15" i="36"/>
  <c r="AP15" i="36"/>
  <c r="AQ15" i="36"/>
  <c r="AR15" i="36"/>
  <c r="AS15" i="36"/>
  <c r="AK16" i="36"/>
  <c r="AL16" i="36"/>
  <c r="AM16" i="36"/>
  <c r="AN16" i="36"/>
  <c r="AO16" i="36"/>
  <c r="AP16" i="36"/>
  <c r="AQ16" i="36"/>
  <c r="AR16" i="36"/>
  <c r="AS16" i="36"/>
  <c r="AK17" i="36"/>
  <c r="AL17" i="36"/>
  <c r="AM17" i="36"/>
  <c r="AN17" i="36"/>
  <c r="AO17" i="36"/>
  <c r="AP17" i="36"/>
  <c r="AQ17" i="36"/>
  <c r="AR17" i="36"/>
  <c r="AS17" i="36"/>
  <c r="AK18" i="36"/>
  <c r="AL18" i="36"/>
  <c r="AM18" i="36"/>
  <c r="AN18" i="36"/>
  <c r="AO18" i="36"/>
  <c r="AP18" i="36"/>
  <c r="AQ18" i="36"/>
  <c r="AR18" i="36"/>
  <c r="AS18" i="36"/>
  <c r="AK19" i="36"/>
  <c r="AL19" i="36"/>
  <c r="AM19" i="36"/>
  <c r="AN19" i="36"/>
  <c r="AO19" i="36"/>
  <c r="AP19" i="36"/>
  <c r="AQ19" i="36"/>
  <c r="AR19" i="36"/>
  <c r="AS19" i="36"/>
  <c r="AK20" i="36"/>
  <c r="AL20" i="36"/>
  <c r="AM20" i="36"/>
  <c r="AN20" i="36"/>
  <c r="AO20" i="36"/>
  <c r="AP20" i="36"/>
  <c r="AQ20" i="36"/>
  <c r="AR20" i="36"/>
  <c r="AS20" i="36"/>
  <c r="AK21" i="36"/>
  <c r="AL21" i="36"/>
  <c r="AM21" i="36"/>
  <c r="AN21" i="36"/>
  <c r="AO21" i="36"/>
  <c r="AP21" i="36"/>
  <c r="AQ21" i="36"/>
  <c r="AR21" i="36"/>
  <c r="AS21" i="36"/>
  <c r="AK22" i="36"/>
  <c r="AL22" i="36"/>
  <c r="AM22" i="36"/>
  <c r="AN22" i="36"/>
  <c r="AO22" i="36"/>
  <c r="AP22" i="36"/>
  <c r="AQ22" i="36"/>
  <c r="AR22" i="36"/>
  <c r="AS22" i="36"/>
  <c r="AK23" i="36"/>
  <c r="AL23" i="36"/>
  <c r="AM23" i="36"/>
  <c r="AN23" i="36"/>
  <c r="AO23" i="36"/>
  <c r="AP23" i="36"/>
  <c r="AQ23" i="36"/>
  <c r="AR23" i="36"/>
  <c r="AS23" i="36"/>
  <c r="AK24" i="36"/>
  <c r="AL24" i="36"/>
  <c r="AM24" i="36"/>
  <c r="AN24" i="36"/>
  <c r="AO24" i="36"/>
  <c r="AP24" i="36"/>
  <c r="AQ24" i="36"/>
  <c r="AR24" i="36"/>
  <c r="AS24" i="36"/>
  <c r="AK25" i="36"/>
  <c r="AL25" i="36"/>
  <c r="AM25" i="36"/>
  <c r="AN25" i="36"/>
  <c r="AO25" i="36"/>
  <c r="AP25" i="36"/>
  <c r="AQ25" i="36"/>
  <c r="AR25" i="36"/>
  <c r="AS25" i="36"/>
  <c r="AK26" i="36"/>
  <c r="AL26" i="36"/>
  <c r="AM26" i="36"/>
  <c r="AN26" i="36"/>
  <c r="AO26" i="36"/>
  <c r="AP26" i="36"/>
  <c r="AQ26" i="36"/>
  <c r="AR26" i="36"/>
  <c r="AS26" i="36"/>
  <c r="AK27" i="36"/>
  <c r="AL27" i="36"/>
  <c r="AM27" i="36"/>
  <c r="AN27" i="36"/>
  <c r="AO27" i="36"/>
  <c r="AP27" i="36"/>
  <c r="AQ27" i="36"/>
  <c r="AR27" i="36"/>
  <c r="AS27" i="36"/>
  <c r="AK28" i="36"/>
  <c r="AL28" i="36"/>
  <c r="AM28" i="36"/>
  <c r="AN28" i="36"/>
  <c r="AO28" i="36"/>
  <c r="AP28" i="36"/>
  <c r="AQ28" i="36"/>
  <c r="AR28" i="36"/>
  <c r="AS28" i="36"/>
  <c r="AK29" i="36"/>
  <c r="AL29" i="36"/>
  <c r="AM29" i="36"/>
  <c r="AN29" i="36"/>
  <c r="AO29" i="36"/>
  <c r="AP29" i="36"/>
  <c r="AQ29" i="36"/>
  <c r="AR29" i="36"/>
  <c r="AS29" i="36"/>
  <c r="AK30" i="36"/>
  <c r="AL30" i="36"/>
  <c r="AM30" i="36"/>
  <c r="AN30" i="36"/>
  <c r="AO30" i="36"/>
  <c r="AP30" i="36"/>
  <c r="AQ30" i="36"/>
  <c r="AR30" i="36"/>
  <c r="AS30" i="36"/>
  <c r="AK31" i="36"/>
  <c r="AL31" i="36"/>
  <c r="AM31" i="36"/>
  <c r="AN31" i="36"/>
  <c r="AO31" i="36"/>
  <c r="AP31" i="36"/>
  <c r="AQ31" i="36"/>
  <c r="AR31" i="36"/>
  <c r="AS31" i="36"/>
  <c r="AK32" i="36"/>
  <c r="AL32" i="36"/>
  <c r="AM32" i="36"/>
  <c r="AN32" i="36"/>
  <c r="AO32" i="36"/>
  <c r="AP32" i="36"/>
  <c r="AQ32" i="36"/>
  <c r="AR32" i="36"/>
  <c r="AS32" i="36"/>
  <c r="AK33" i="36"/>
  <c r="AL33" i="36"/>
  <c r="AM33" i="36"/>
  <c r="AN33" i="36"/>
  <c r="AO33" i="36"/>
  <c r="AP33" i="36"/>
  <c r="AQ33" i="36"/>
  <c r="AR33" i="36"/>
  <c r="AS33" i="36"/>
  <c r="AK34" i="36"/>
  <c r="AL34" i="36"/>
  <c r="AM34" i="36"/>
  <c r="AN34" i="36"/>
  <c r="AO34" i="36"/>
  <c r="AP34" i="36"/>
  <c r="AQ34" i="36"/>
  <c r="AR34" i="36"/>
  <c r="AS34" i="36"/>
  <c r="AK35" i="36"/>
  <c r="AL35" i="36"/>
  <c r="AM35" i="36"/>
  <c r="AN35" i="36"/>
  <c r="AO35" i="36"/>
  <c r="AP35" i="36"/>
  <c r="AQ35" i="36"/>
  <c r="AR35" i="36"/>
  <c r="AS35" i="36"/>
  <c r="AK36" i="36"/>
  <c r="AL36" i="36"/>
  <c r="AM36" i="36"/>
  <c r="AN36" i="36"/>
  <c r="AO36" i="36"/>
  <c r="AP36" i="36"/>
  <c r="AQ36" i="36"/>
  <c r="AR36" i="36"/>
  <c r="AS36" i="36"/>
  <c r="AK37" i="36"/>
  <c r="AL37" i="36"/>
  <c r="AM37" i="36"/>
  <c r="AN37" i="36"/>
  <c r="AO37" i="36"/>
  <c r="AP37" i="36"/>
  <c r="AQ37" i="36"/>
  <c r="AR37" i="36"/>
  <c r="AS37" i="36"/>
  <c r="AK38" i="36"/>
  <c r="AL38" i="36"/>
  <c r="AM38" i="36"/>
  <c r="AN38" i="36"/>
  <c r="AO38" i="36"/>
  <c r="AP38" i="36"/>
  <c r="AQ38" i="36"/>
  <c r="AR38" i="36"/>
  <c r="AS38" i="36"/>
  <c r="AK39" i="36"/>
  <c r="AL39" i="36"/>
  <c r="AM39" i="36"/>
  <c r="AN39" i="36"/>
  <c r="AO39" i="36"/>
  <c r="AP39" i="36"/>
  <c r="AQ39" i="36"/>
  <c r="AR39" i="36"/>
  <c r="AS39" i="36"/>
  <c r="AK40" i="36"/>
  <c r="AL40" i="36"/>
  <c r="AM40" i="36"/>
  <c r="AN40" i="36"/>
  <c r="AO40" i="36"/>
  <c r="AP40" i="36"/>
  <c r="AQ40" i="36"/>
  <c r="AR40" i="36"/>
  <c r="AS40" i="36"/>
  <c r="AK41" i="36"/>
  <c r="AL41" i="36"/>
  <c r="AM41" i="36"/>
  <c r="AN41" i="36"/>
  <c r="AO41" i="36"/>
  <c r="AP41" i="36"/>
  <c r="AQ41" i="36"/>
  <c r="AR41" i="36"/>
  <c r="AS41" i="36"/>
  <c r="AK42" i="36"/>
  <c r="AL42" i="36"/>
  <c r="AM42" i="36"/>
  <c r="AN42" i="36"/>
  <c r="AO42" i="36"/>
  <c r="AP42" i="36"/>
  <c r="AQ42" i="36"/>
  <c r="AR42" i="36"/>
  <c r="AS42" i="36"/>
  <c r="AK43" i="36"/>
  <c r="AL43" i="36"/>
  <c r="AM43" i="36"/>
  <c r="AN43" i="36"/>
  <c r="AO43" i="36"/>
  <c r="AP43" i="36"/>
  <c r="AQ43" i="36"/>
  <c r="AR43" i="36"/>
  <c r="AS43" i="36"/>
  <c r="AK44" i="36"/>
  <c r="AL44" i="36"/>
  <c r="AM44" i="36"/>
  <c r="AN44" i="36"/>
  <c r="AO44" i="36"/>
  <c r="AP44" i="36"/>
  <c r="AQ44" i="36"/>
  <c r="AR44" i="36"/>
  <c r="AS44" i="36"/>
  <c r="AK45" i="36"/>
  <c r="AL45" i="36"/>
  <c r="AM45" i="36"/>
  <c r="AN45" i="36"/>
  <c r="AO45" i="36"/>
  <c r="AP45" i="36"/>
  <c r="AQ45" i="36"/>
  <c r="AR45" i="36"/>
  <c r="AS45" i="36"/>
  <c r="AK46" i="36"/>
  <c r="AL46" i="36"/>
  <c r="AM46" i="36"/>
  <c r="AN46" i="36"/>
  <c r="AO46" i="36"/>
  <c r="AP46" i="36"/>
  <c r="AQ46" i="36"/>
  <c r="AR46" i="36"/>
  <c r="AS46" i="36"/>
  <c r="AK47" i="36"/>
  <c r="AL47" i="36"/>
  <c r="AM47" i="36"/>
  <c r="AN47" i="36"/>
  <c r="AO47" i="36"/>
  <c r="AP47" i="36"/>
  <c r="AQ47" i="36"/>
  <c r="AR47" i="36"/>
  <c r="AS47" i="36"/>
  <c r="AK48" i="36"/>
  <c r="AL48" i="36"/>
  <c r="AM48" i="36"/>
  <c r="AN48" i="36"/>
  <c r="AO48" i="36"/>
  <c r="AP48" i="36"/>
  <c r="AQ48" i="36"/>
  <c r="AR48" i="36"/>
  <c r="AS48" i="36"/>
  <c r="AK49" i="36"/>
  <c r="AL49" i="36"/>
  <c r="AM49" i="36"/>
  <c r="AN49" i="36"/>
  <c r="AO49" i="36"/>
  <c r="AP49" i="36"/>
  <c r="AQ49" i="36"/>
  <c r="AR49" i="36"/>
  <c r="AS49" i="36"/>
  <c r="AK50" i="36"/>
  <c r="AL50" i="36"/>
  <c r="AM50" i="36"/>
  <c r="AN50" i="36"/>
  <c r="AO50" i="36"/>
  <c r="AP50" i="36"/>
  <c r="AQ50" i="36"/>
  <c r="AR50" i="36"/>
  <c r="AS50" i="36"/>
  <c r="AK51" i="36"/>
  <c r="AL51" i="36"/>
  <c r="AM51" i="36"/>
  <c r="AN51" i="36"/>
  <c r="AO51" i="36"/>
  <c r="AP51" i="36"/>
  <c r="AQ51" i="36"/>
  <c r="AR51" i="36"/>
  <c r="AS51" i="36"/>
  <c r="AK52" i="36"/>
  <c r="AL52" i="36"/>
  <c r="AM52" i="36"/>
  <c r="AN52" i="36"/>
  <c r="AO52" i="36"/>
  <c r="AP52" i="36"/>
  <c r="AQ52" i="36"/>
  <c r="AR52" i="36"/>
  <c r="AS52" i="36"/>
  <c r="AK53" i="36"/>
  <c r="AL53" i="36"/>
  <c r="AM53" i="36"/>
  <c r="AN53" i="36"/>
  <c r="AO53" i="36"/>
  <c r="AP53" i="36"/>
  <c r="AQ53" i="36"/>
  <c r="AR53" i="36"/>
  <c r="AS53" i="36"/>
  <c r="AK54" i="36"/>
  <c r="AL54" i="36"/>
  <c r="AM54" i="36"/>
  <c r="AN54" i="36"/>
  <c r="AO54" i="36"/>
  <c r="AP54" i="36"/>
  <c r="AQ54" i="36"/>
  <c r="AR54" i="36"/>
  <c r="AS54" i="36"/>
  <c r="AK55" i="36"/>
  <c r="AL55" i="36"/>
  <c r="AM55" i="36"/>
  <c r="AN55" i="36"/>
  <c r="AO55" i="36"/>
  <c r="AP55" i="36"/>
  <c r="AQ55" i="36"/>
  <c r="AR55" i="36"/>
  <c r="AS55" i="36"/>
  <c r="AK56" i="36"/>
  <c r="AL56" i="36"/>
  <c r="AM56" i="36"/>
  <c r="AN56" i="36"/>
  <c r="AO56" i="36"/>
  <c r="AP56" i="36"/>
  <c r="AQ56" i="36"/>
  <c r="AR56" i="36"/>
  <c r="AS56" i="36"/>
  <c r="AK57" i="36"/>
  <c r="AL57" i="36"/>
  <c r="AM57" i="36"/>
  <c r="AN57" i="36"/>
  <c r="AO57" i="36"/>
  <c r="AP57" i="36"/>
  <c r="AQ57" i="36"/>
  <c r="AR57" i="36"/>
  <c r="AS57" i="36"/>
  <c r="AK58" i="36"/>
  <c r="AL58" i="36"/>
  <c r="AM58" i="36"/>
  <c r="AN58" i="36"/>
  <c r="AO58" i="36"/>
  <c r="AP58" i="36"/>
  <c r="AQ58" i="36"/>
  <c r="AR58" i="36"/>
  <c r="AS58" i="36"/>
  <c r="AK59" i="36"/>
  <c r="AL59" i="36"/>
  <c r="AM59" i="36"/>
  <c r="AN59" i="36"/>
  <c r="AO59" i="36"/>
  <c r="AP59" i="36"/>
  <c r="AQ59" i="36"/>
  <c r="AR59" i="36"/>
  <c r="AS59" i="36"/>
  <c r="AK60" i="36"/>
  <c r="AL60" i="36"/>
  <c r="AM60" i="36"/>
  <c r="AN60" i="36"/>
  <c r="AO60" i="36"/>
  <c r="AP60" i="36"/>
  <c r="AQ60" i="36"/>
  <c r="AR60" i="36"/>
  <c r="AS60" i="36"/>
  <c r="AK61" i="36"/>
  <c r="AL61" i="36"/>
  <c r="AM61" i="36"/>
  <c r="AN61" i="36"/>
  <c r="AO61" i="36"/>
  <c r="AP61" i="36"/>
  <c r="AQ61" i="36"/>
  <c r="AR61" i="36"/>
  <c r="AS61" i="36"/>
  <c r="AK62" i="36"/>
  <c r="AL62" i="36"/>
  <c r="AM62" i="36"/>
  <c r="AN62" i="36"/>
  <c r="AO62" i="36"/>
  <c r="AP62" i="36"/>
  <c r="AQ62" i="36"/>
  <c r="AR62" i="36"/>
  <c r="AS62" i="36"/>
  <c r="AK63" i="36"/>
  <c r="AL63" i="36"/>
  <c r="AM63" i="36"/>
  <c r="AN63" i="36"/>
  <c r="AO63" i="36"/>
  <c r="AP63" i="36"/>
  <c r="AQ63" i="36"/>
  <c r="AR63" i="36"/>
  <c r="AS63" i="36"/>
  <c r="AK64" i="36"/>
  <c r="AL64" i="36"/>
  <c r="AM64" i="36"/>
  <c r="AN64" i="36"/>
  <c r="AO64" i="36"/>
  <c r="AP64" i="36"/>
  <c r="AQ64" i="36"/>
  <c r="AR64" i="36"/>
  <c r="AS64" i="36"/>
  <c r="AK65" i="36"/>
  <c r="AL65" i="36"/>
  <c r="AM65" i="36"/>
  <c r="AN65" i="36"/>
  <c r="AO65" i="36"/>
  <c r="AP65" i="36"/>
  <c r="AQ65" i="36"/>
  <c r="AR65" i="36"/>
  <c r="AS65" i="36"/>
  <c r="AK66" i="36"/>
  <c r="AL66" i="36"/>
  <c r="AM66" i="36"/>
  <c r="AN66" i="36"/>
  <c r="AO66" i="36"/>
  <c r="AP66" i="36"/>
  <c r="AQ66" i="36"/>
  <c r="AR66" i="36"/>
  <c r="AS66" i="36"/>
  <c r="AK67" i="36"/>
  <c r="AL67" i="36"/>
  <c r="AM67" i="36"/>
  <c r="AN67" i="36"/>
  <c r="AO67" i="36"/>
  <c r="AP67" i="36"/>
  <c r="AQ67" i="36"/>
  <c r="AR67" i="36"/>
  <c r="AS67" i="36"/>
  <c r="AK68" i="36"/>
  <c r="AL68" i="36"/>
  <c r="AM68" i="36"/>
  <c r="AN68" i="36"/>
  <c r="AO68" i="36"/>
  <c r="AP68" i="36"/>
  <c r="AQ68" i="36"/>
  <c r="AR68" i="36"/>
  <c r="AS68" i="36"/>
  <c r="AK69" i="36"/>
  <c r="AL69" i="36"/>
  <c r="AM69" i="36"/>
  <c r="AN69" i="36"/>
  <c r="AO69" i="36"/>
  <c r="AP69" i="36"/>
  <c r="AQ69" i="36"/>
  <c r="AR69" i="36"/>
  <c r="AS69" i="36"/>
  <c r="AK70" i="36"/>
  <c r="AL70" i="36"/>
  <c r="AM70" i="36"/>
  <c r="AN70" i="36"/>
  <c r="AO70" i="36"/>
  <c r="AP70" i="36"/>
  <c r="AQ70" i="36"/>
  <c r="AR70" i="36"/>
  <c r="AS70" i="36"/>
  <c r="AK71" i="36"/>
  <c r="AL71" i="36"/>
  <c r="AM71" i="36"/>
  <c r="AN71" i="36"/>
  <c r="AO71" i="36"/>
  <c r="AP71" i="36"/>
  <c r="AQ71" i="36"/>
  <c r="AR71" i="36"/>
  <c r="AS71" i="36"/>
  <c r="AK72" i="36"/>
  <c r="AL72" i="36"/>
  <c r="AM72" i="36"/>
  <c r="AN72" i="36"/>
  <c r="AO72" i="36"/>
  <c r="AP72" i="36"/>
  <c r="AQ72" i="36"/>
  <c r="AR72" i="36"/>
  <c r="AS72" i="36"/>
  <c r="AK73" i="36"/>
  <c r="AL73" i="36"/>
  <c r="AM73" i="36"/>
  <c r="AN73" i="36"/>
  <c r="AO73" i="36"/>
  <c r="AP73" i="36"/>
  <c r="AQ73" i="36"/>
  <c r="AR73" i="36"/>
  <c r="AS73" i="36"/>
  <c r="AK74" i="36"/>
  <c r="AL74" i="36"/>
  <c r="AM74" i="36"/>
  <c r="AN74" i="36"/>
  <c r="AO74" i="36"/>
  <c r="AP74" i="36"/>
  <c r="AQ74" i="36"/>
  <c r="AR74" i="36"/>
  <c r="AS74" i="36"/>
  <c r="AK75" i="36"/>
  <c r="AL75" i="36"/>
  <c r="AM75" i="36"/>
  <c r="AN75" i="36"/>
  <c r="AO75" i="36"/>
  <c r="AP75" i="36"/>
  <c r="AQ75" i="36"/>
  <c r="AR75" i="36"/>
  <c r="AS75" i="36"/>
  <c r="AK76" i="36"/>
  <c r="AL76" i="36"/>
  <c r="AM76" i="36"/>
  <c r="AN76" i="36"/>
  <c r="AO76" i="36"/>
  <c r="AP76" i="36"/>
  <c r="AQ76" i="36"/>
  <c r="AR76" i="36"/>
  <c r="AS76" i="36"/>
  <c r="AK77" i="36"/>
  <c r="AL77" i="36"/>
  <c r="AM77" i="36"/>
  <c r="AN77" i="36"/>
  <c r="AO77" i="36"/>
  <c r="AP77" i="36"/>
  <c r="AQ77" i="36"/>
  <c r="AR77" i="36"/>
  <c r="AS77" i="36"/>
  <c r="AK78" i="36"/>
  <c r="AL78" i="36"/>
  <c r="AM78" i="36"/>
  <c r="AN78" i="36"/>
  <c r="AO78" i="36"/>
  <c r="AP78" i="36"/>
  <c r="AQ78" i="36"/>
  <c r="AR78" i="36"/>
  <c r="AS78" i="36"/>
  <c r="AK79" i="36"/>
  <c r="AL79" i="36"/>
  <c r="AM79" i="36"/>
  <c r="AN79" i="36"/>
  <c r="AO79" i="36"/>
  <c r="AP79" i="36"/>
  <c r="AQ79" i="36"/>
  <c r="AR79" i="36"/>
  <c r="AS79" i="36"/>
  <c r="AK80" i="36"/>
  <c r="AL80" i="36"/>
  <c r="AM80" i="36"/>
  <c r="AN80" i="36"/>
  <c r="AO80" i="36"/>
  <c r="AP80" i="36"/>
  <c r="AQ80" i="36"/>
  <c r="AR80" i="36"/>
  <c r="AS80" i="36"/>
  <c r="AK81" i="36"/>
  <c r="AL81" i="36"/>
  <c r="AM81" i="36"/>
  <c r="AN81" i="36"/>
  <c r="AO81" i="36"/>
  <c r="AP81" i="36"/>
  <c r="AQ81" i="36"/>
  <c r="AR81" i="36"/>
  <c r="AS81" i="36"/>
  <c r="AK82" i="36"/>
  <c r="AL82" i="36"/>
  <c r="AM82" i="36"/>
  <c r="AN82" i="36"/>
  <c r="AO82" i="36"/>
  <c r="AP82" i="36"/>
  <c r="AQ82" i="36"/>
  <c r="AR82" i="36"/>
  <c r="AS82" i="36"/>
  <c r="AK83" i="36"/>
  <c r="AL83" i="36"/>
  <c r="AM83" i="36"/>
  <c r="AN83" i="36"/>
  <c r="AO83" i="36"/>
  <c r="AP83" i="36"/>
  <c r="AQ83" i="36"/>
  <c r="AR83" i="36"/>
  <c r="AS83" i="36"/>
  <c r="AK84" i="36"/>
  <c r="AL84" i="36"/>
  <c r="AM84" i="36"/>
  <c r="AN84" i="36"/>
  <c r="AO84" i="36"/>
  <c r="AP84" i="36"/>
  <c r="AQ84" i="36"/>
  <c r="AR84" i="36"/>
  <c r="AS84" i="36"/>
  <c r="AK85" i="36"/>
  <c r="AL85" i="36"/>
  <c r="AM85" i="36"/>
  <c r="AN85" i="36"/>
  <c r="AO85" i="36"/>
  <c r="AP85" i="36"/>
  <c r="AQ85" i="36"/>
  <c r="AR85" i="36"/>
  <c r="AS85" i="36"/>
  <c r="AK86" i="36"/>
  <c r="AL86" i="36"/>
  <c r="AM86" i="36"/>
  <c r="AN86" i="36"/>
  <c r="AO86" i="36"/>
  <c r="AP86" i="36"/>
  <c r="AQ86" i="36"/>
  <c r="AR86" i="36"/>
  <c r="AS86" i="36"/>
  <c r="AK87" i="36"/>
  <c r="AL87" i="36"/>
  <c r="AM87" i="36"/>
  <c r="AN87" i="36"/>
  <c r="AO87" i="36"/>
  <c r="AP87" i="36"/>
  <c r="AQ87" i="36"/>
  <c r="AR87" i="36"/>
  <c r="AS87" i="36"/>
  <c r="AK88" i="36"/>
  <c r="AL88" i="36"/>
  <c r="AM88" i="36"/>
  <c r="AN88" i="36"/>
  <c r="AO88" i="36"/>
  <c r="AP88" i="36"/>
  <c r="AQ88" i="36"/>
  <c r="AR88" i="36"/>
  <c r="AS88" i="36"/>
  <c r="AK89" i="36"/>
  <c r="AL89" i="36"/>
  <c r="AM89" i="36"/>
  <c r="AN89" i="36"/>
  <c r="AO89" i="36"/>
  <c r="AP89" i="36"/>
  <c r="AQ89" i="36"/>
  <c r="AR89" i="36"/>
  <c r="AS89" i="36"/>
  <c r="AK90" i="36"/>
  <c r="AL90" i="36"/>
  <c r="AM90" i="36"/>
  <c r="AN90" i="36"/>
  <c r="AO90" i="36"/>
  <c r="AP90" i="36"/>
  <c r="AQ90" i="36"/>
  <c r="AR90" i="36"/>
  <c r="AS90" i="36"/>
  <c r="AK91" i="36"/>
  <c r="AL91" i="36"/>
  <c r="AM91" i="36"/>
  <c r="AN91" i="36"/>
  <c r="AO91" i="36"/>
  <c r="AP91" i="36"/>
  <c r="AQ91" i="36"/>
  <c r="AR91" i="36"/>
  <c r="AS91" i="36"/>
  <c r="AK92" i="36"/>
  <c r="AL92" i="36"/>
  <c r="AM92" i="36"/>
  <c r="AN92" i="36"/>
  <c r="AO92" i="36"/>
  <c r="AP92" i="36"/>
  <c r="AQ92" i="36"/>
  <c r="AR92" i="36"/>
  <c r="AS92" i="36"/>
  <c r="AK93" i="36"/>
  <c r="AL93" i="36"/>
  <c r="AM93" i="36"/>
  <c r="AN93" i="36"/>
  <c r="AO93" i="36"/>
  <c r="AP93" i="36"/>
  <c r="AQ93" i="36"/>
  <c r="AR93" i="36"/>
  <c r="AS93" i="36"/>
  <c r="AK94" i="36"/>
  <c r="AL94" i="36"/>
  <c r="AM94" i="36"/>
  <c r="AN94" i="36"/>
  <c r="AO94" i="36"/>
  <c r="AP94" i="36"/>
  <c r="AQ94" i="36"/>
  <c r="AR94" i="36"/>
  <c r="AS94" i="36"/>
  <c r="AK95" i="36"/>
  <c r="AL95" i="36"/>
  <c r="AM95" i="36"/>
  <c r="AN95" i="36"/>
  <c r="AO95" i="36"/>
  <c r="AP95" i="36"/>
  <c r="AQ95" i="36"/>
  <c r="AR95" i="36"/>
  <c r="AS95" i="36"/>
  <c r="AK96" i="36"/>
  <c r="AL96" i="36"/>
  <c r="AM96" i="36"/>
  <c r="AN96" i="36"/>
  <c r="AO96" i="36"/>
  <c r="AP96" i="36"/>
  <c r="AQ96" i="36"/>
  <c r="AR96" i="36"/>
  <c r="AS96" i="36"/>
  <c r="AK97" i="36"/>
  <c r="AL97" i="36"/>
  <c r="AM97" i="36"/>
  <c r="AN97" i="36"/>
  <c r="AO97" i="36"/>
  <c r="AP97" i="36"/>
  <c r="AQ97" i="36"/>
  <c r="AR97" i="36"/>
  <c r="AS97" i="36"/>
  <c r="AK98" i="36"/>
  <c r="AL98" i="36"/>
  <c r="AM98" i="36"/>
  <c r="AN98" i="36"/>
  <c r="AO98" i="36"/>
  <c r="AP98" i="36"/>
  <c r="AQ98" i="36"/>
  <c r="AR98" i="36"/>
  <c r="AS98" i="36"/>
  <c r="AK99" i="36"/>
  <c r="AL99" i="36"/>
  <c r="AM99" i="36"/>
  <c r="AN99" i="36"/>
  <c r="AO99" i="36"/>
  <c r="AP99" i="36"/>
  <c r="AQ99" i="36"/>
  <c r="AR99" i="36"/>
  <c r="AS99" i="36"/>
  <c r="AK100" i="36"/>
  <c r="AL100" i="36"/>
  <c r="AM100" i="36"/>
  <c r="AN100" i="36"/>
  <c r="AO100" i="36"/>
  <c r="AP100" i="36"/>
  <c r="AQ100" i="36"/>
  <c r="AR100" i="36"/>
  <c r="AS100" i="36"/>
  <c r="AK101" i="36"/>
  <c r="AL101" i="36"/>
  <c r="AM101" i="36"/>
  <c r="AN101" i="36"/>
  <c r="AO101" i="36"/>
  <c r="AP101" i="36"/>
  <c r="AQ101" i="36"/>
  <c r="AR101" i="36"/>
  <c r="AS101" i="36"/>
  <c r="AK102" i="36"/>
  <c r="AL102" i="36"/>
  <c r="AM102" i="36"/>
  <c r="AN102" i="36"/>
  <c r="AO102" i="36"/>
  <c r="AP102" i="36"/>
  <c r="AQ102" i="36"/>
  <c r="AR102" i="36"/>
  <c r="AS102" i="36"/>
  <c r="AK103" i="36"/>
  <c r="AL103" i="36"/>
  <c r="AM103" i="36"/>
  <c r="AN103" i="36"/>
  <c r="AO103" i="36"/>
  <c r="AP103" i="36"/>
  <c r="AQ103" i="36"/>
  <c r="AR103" i="36"/>
  <c r="AS103" i="36"/>
  <c r="AK104" i="36"/>
  <c r="AL104" i="36"/>
  <c r="AM104" i="36"/>
  <c r="AN104" i="36"/>
  <c r="AO104" i="36"/>
  <c r="AP104" i="36"/>
  <c r="AQ104" i="36"/>
  <c r="AR104" i="36"/>
  <c r="AS104" i="36"/>
  <c r="AK105" i="36"/>
  <c r="AL105" i="36"/>
  <c r="AM105" i="36"/>
  <c r="AN105" i="36"/>
  <c r="AO105" i="36"/>
  <c r="AP105" i="36"/>
  <c r="AQ105" i="36"/>
  <c r="AR105" i="36"/>
  <c r="AS105" i="36"/>
  <c r="AK106" i="36"/>
  <c r="AL106" i="36"/>
  <c r="AM106" i="36"/>
  <c r="AN106" i="36"/>
  <c r="AO106" i="36"/>
  <c r="AP106" i="36"/>
  <c r="AQ106" i="36"/>
  <c r="AR106" i="36"/>
  <c r="AS106" i="36"/>
  <c r="AK107" i="36"/>
  <c r="AL107" i="36"/>
  <c r="AM107" i="36"/>
  <c r="AN107" i="36"/>
  <c r="AO107" i="36"/>
  <c r="AP107" i="36"/>
  <c r="AQ107" i="36"/>
  <c r="AR107" i="36"/>
  <c r="AS107" i="36"/>
  <c r="AK108" i="36"/>
  <c r="AL108" i="36"/>
  <c r="AM108" i="36"/>
  <c r="AN108" i="36"/>
  <c r="AO108" i="36"/>
  <c r="AP108" i="36"/>
  <c r="AQ108" i="36"/>
  <c r="AR108" i="36"/>
  <c r="AS108" i="36"/>
  <c r="AK109" i="36"/>
  <c r="AL109" i="36"/>
  <c r="AM109" i="36"/>
  <c r="AN109" i="36"/>
  <c r="AO109" i="36"/>
  <c r="AP109" i="36"/>
  <c r="AQ109" i="36"/>
  <c r="AR109" i="36"/>
  <c r="AS109" i="36"/>
  <c r="AK110" i="36"/>
  <c r="AL110" i="36"/>
  <c r="AM110" i="36"/>
  <c r="AN110" i="36"/>
  <c r="AO110" i="36"/>
  <c r="AP110" i="36"/>
  <c r="AQ110" i="36"/>
  <c r="AR110" i="36"/>
  <c r="AS110" i="36"/>
  <c r="AK111" i="36"/>
  <c r="AL111" i="36"/>
  <c r="AM111" i="36"/>
  <c r="AN111" i="36"/>
  <c r="AO111" i="36"/>
  <c r="AP111" i="36"/>
  <c r="AQ111" i="36"/>
  <c r="AR111" i="36"/>
  <c r="AS111" i="36"/>
  <c r="AK112" i="36"/>
  <c r="AL112" i="36"/>
  <c r="AM112" i="36"/>
  <c r="AN112" i="36"/>
  <c r="AO112" i="36"/>
  <c r="AP112" i="36"/>
  <c r="AQ112" i="36"/>
  <c r="AR112" i="36"/>
  <c r="AS112" i="36"/>
  <c r="AK113" i="36"/>
  <c r="AL113" i="36"/>
  <c r="AM113" i="36"/>
  <c r="AN113" i="36"/>
  <c r="AO113" i="36"/>
  <c r="AP113" i="36"/>
  <c r="AQ113" i="36"/>
  <c r="AR113" i="36"/>
  <c r="AS113" i="36"/>
  <c r="AK114" i="36"/>
  <c r="AL114" i="36"/>
  <c r="AM114" i="36"/>
  <c r="AN114" i="36"/>
  <c r="AO114" i="36"/>
  <c r="AP114" i="36"/>
  <c r="AQ114" i="36"/>
  <c r="AR114" i="36"/>
  <c r="AS114" i="36"/>
  <c r="AK115" i="36"/>
  <c r="AL115" i="36"/>
  <c r="AM115" i="36"/>
  <c r="AN115" i="36"/>
  <c r="AO115" i="36"/>
  <c r="AP115" i="36"/>
  <c r="AQ115" i="36"/>
  <c r="AR115" i="36"/>
  <c r="AS115" i="36"/>
  <c r="AK116" i="36"/>
  <c r="AL116" i="36"/>
  <c r="AM116" i="36"/>
  <c r="AN116" i="36"/>
  <c r="AO116" i="36"/>
  <c r="AP116" i="36"/>
  <c r="AQ116" i="36"/>
  <c r="AR116" i="36"/>
  <c r="AS116" i="36"/>
  <c r="AK117" i="36"/>
  <c r="AL117" i="36"/>
  <c r="AM117" i="36"/>
  <c r="AN117" i="36"/>
  <c r="AO117" i="36"/>
  <c r="AP117" i="36"/>
  <c r="AQ117" i="36"/>
  <c r="AR117" i="36"/>
  <c r="AS117" i="36"/>
  <c r="AK118" i="36"/>
  <c r="AL118" i="36"/>
  <c r="AM118" i="36"/>
  <c r="AN118" i="36"/>
  <c r="AO118" i="36"/>
  <c r="AP118" i="36"/>
  <c r="AQ118" i="36"/>
  <c r="AR118" i="36"/>
  <c r="AS118" i="36"/>
  <c r="AK119" i="36"/>
  <c r="AL119" i="36"/>
  <c r="AM119" i="36"/>
  <c r="AN119" i="36"/>
  <c r="AO119" i="36"/>
  <c r="AP119" i="36"/>
  <c r="AQ119" i="36"/>
  <c r="AR119" i="36"/>
  <c r="AS119" i="36"/>
  <c r="AK120" i="36"/>
  <c r="AL120" i="36"/>
  <c r="AM120" i="36"/>
  <c r="AN120" i="36"/>
  <c r="AO120" i="36"/>
  <c r="AP120" i="36"/>
  <c r="AQ120" i="36"/>
  <c r="AR120" i="36"/>
  <c r="AS120" i="36"/>
  <c r="AK121" i="36"/>
  <c r="AL121" i="36"/>
  <c r="AM121" i="36"/>
  <c r="AN121" i="36"/>
  <c r="AO121" i="36"/>
  <c r="AP121" i="36"/>
  <c r="AQ121" i="36"/>
  <c r="AR121" i="36"/>
  <c r="AS121" i="36"/>
  <c r="AK122" i="36"/>
  <c r="AL122" i="36"/>
  <c r="AM122" i="36"/>
  <c r="AN122" i="36"/>
  <c r="AO122" i="36"/>
  <c r="AP122" i="36"/>
  <c r="AQ122" i="36"/>
  <c r="AR122" i="36"/>
  <c r="AS122" i="36"/>
  <c r="AK123" i="36"/>
  <c r="AL123" i="36"/>
  <c r="AM123" i="36"/>
  <c r="AN123" i="36"/>
  <c r="AO123" i="36"/>
  <c r="AP123" i="36"/>
  <c r="AQ123" i="36"/>
  <c r="AR123" i="36"/>
  <c r="AS123" i="36"/>
  <c r="AK124" i="36"/>
  <c r="AL124" i="36"/>
  <c r="AM124" i="36"/>
  <c r="AN124" i="36"/>
  <c r="AO124" i="36"/>
  <c r="AP124" i="36"/>
  <c r="AQ124" i="36"/>
  <c r="AR124" i="36"/>
  <c r="AS124" i="36"/>
  <c r="AK125" i="36"/>
  <c r="AL125" i="36"/>
  <c r="AM125" i="36"/>
  <c r="AN125" i="36"/>
  <c r="AO125" i="36"/>
  <c r="AP125" i="36"/>
  <c r="AQ125" i="36"/>
  <c r="AR125" i="36"/>
  <c r="AS125" i="36"/>
  <c r="AK126" i="36"/>
  <c r="AL126" i="36"/>
  <c r="AM126" i="36"/>
  <c r="AN126" i="36"/>
  <c r="AO126" i="36"/>
  <c r="AP126" i="36"/>
  <c r="AQ126" i="36"/>
  <c r="AR126" i="36"/>
  <c r="AS126" i="36"/>
  <c r="AK127" i="36"/>
  <c r="AL127" i="36"/>
  <c r="AM127" i="36"/>
  <c r="AN127" i="36"/>
  <c r="AO127" i="36"/>
  <c r="AP127" i="36"/>
  <c r="AQ127" i="36"/>
  <c r="AR127" i="36"/>
  <c r="AS127" i="36"/>
  <c r="AK128" i="36"/>
  <c r="AL128" i="36"/>
  <c r="AM128" i="36"/>
  <c r="AN128" i="36"/>
  <c r="AO128" i="36"/>
  <c r="AP128" i="36"/>
  <c r="AQ128" i="36"/>
  <c r="AR128" i="36"/>
  <c r="AS128" i="36"/>
  <c r="AK129" i="36"/>
  <c r="AL129" i="36"/>
  <c r="AM129" i="36"/>
  <c r="AN129" i="36"/>
  <c r="AO129" i="36"/>
  <c r="AP129" i="36"/>
  <c r="AQ129" i="36"/>
  <c r="AR129" i="36"/>
  <c r="AS129" i="36"/>
  <c r="AK130" i="36"/>
  <c r="AL130" i="36"/>
  <c r="AM130" i="36"/>
  <c r="AN130" i="36"/>
  <c r="AO130" i="36"/>
  <c r="AP130" i="36"/>
  <c r="AQ130" i="36"/>
  <c r="AR130" i="36"/>
  <c r="AS130" i="36"/>
  <c r="AK131" i="36"/>
  <c r="AL131" i="36"/>
  <c r="AM131" i="36"/>
  <c r="AN131" i="36"/>
  <c r="AO131" i="36"/>
  <c r="AP131" i="36"/>
  <c r="AQ131" i="36"/>
  <c r="AR131" i="36"/>
  <c r="AS131" i="36"/>
  <c r="AK132" i="36"/>
  <c r="AL132" i="36"/>
  <c r="AM132" i="36"/>
  <c r="AN132" i="36"/>
  <c r="AO132" i="36"/>
  <c r="AP132" i="36"/>
  <c r="AQ132" i="36"/>
  <c r="AR132" i="36"/>
  <c r="AS132" i="36"/>
  <c r="AK133" i="36"/>
  <c r="AL133" i="36"/>
  <c r="AM133" i="36"/>
  <c r="AN133" i="36"/>
  <c r="AO133" i="36"/>
  <c r="AP133" i="36"/>
  <c r="AQ133" i="36"/>
  <c r="AR133" i="36"/>
  <c r="AS133" i="36"/>
  <c r="AK134" i="36"/>
  <c r="AL134" i="36"/>
  <c r="AM134" i="36"/>
  <c r="AN134" i="36"/>
  <c r="AO134" i="36"/>
  <c r="AP134" i="36"/>
  <c r="AQ134" i="36"/>
  <c r="AR134" i="36"/>
  <c r="AS134" i="36"/>
  <c r="AK135" i="36"/>
  <c r="AL135" i="36"/>
  <c r="AM135" i="36"/>
  <c r="AN135" i="36"/>
  <c r="AO135" i="36"/>
  <c r="AP135" i="36"/>
  <c r="AQ135" i="36"/>
  <c r="AR135" i="36"/>
  <c r="AS135" i="36"/>
  <c r="AK136" i="36"/>
  <c r="AL136" i="36"/>
  <c r="AM136" i="36"/>
  <c r="AN136" i="36"/>
  <c r="AO136" i="36"/>
  <c r="AP136" i="36"/>
  <c r="AQ136" i="36"/>
  <c r="AR136" i="36"/>
  <c r="AS136" i="36"/>
  <c r="AK137" i="36"/>
  <c r="AL137" i="36"/>
  <c r="AM137" i="36"/>
  <c r="AN137" i="36"/>
  <c r="AO137" i="36"/>
  <c r="AP137" i="36"/>
  <c r="AQ137" i="36"/>
  <c r="AR137" i="36"/>
  <c r="AS137" i="36"/>
  <c r="AK138" i="36"/>
  <c r="AL138" i="36"/>
  <c r="AM138" i="36"/>
  <c r="AN138" i="36"/>
  <c r="AO138" i="36"/>
  <c r="AP138" i="36"/>
  <c r="AQ138" i="36"/>
  <c r="AR138" i="36"/>
  <c r="AS138" i="36"/>
  <c r="AK139" i="36"/>
  <c r="AL139" i="36"/>
  <c r="AM139" i="36"/>
  <c r="AN139" i="36"/>
  <c r="AO139" i="36"/>
  <c r="AP139" i="36"/>
  <c r="AQ139" i="36"/>
  <c r="AR139" i="36"/>
  <c r="AS139" i="36"/>
  <c r="AK140" i="36"/>
  <c r="AL140" i="36"/>
  <c r="AM140" i="36"/>
  <c r="AN140" i="36"/>
  <c r="AO140" i="36"/>
  <c r="AP140" i="36"/>
  <c r="AQ140" i="36"/>
  <c r="AR140" i="36"/>
  <c r="AS140" i="36"/>
  <c r="AK141" i="36"/>
  <c r="AL141" i="36"/>
  <c r="AM141" i="36"/>
  <c r="AN141" i="36"/>
  <c r="AO141" i="36"/>
  <c r="AP141" i="36"/>
  <c r="AQ141" i="36"/>
  <c r="AR141" i="36"/>
  <c r="AS141" i="36"/>
  <c r="AK142" i="36"/>
  <c r="AL142" i="36"/>
  <c r="AM142" i="36"/>
  <c r="AN142" i="36"/>
  <c r="AO142" i="36"/>
  <c r="AP142" i="36"/>
  <c r="AQ142" i="36"/>
  <c r="AR142" i="36"/>
  <c r="AS142" i="36"/>
  <c r="AK143" i="36"/>
  <c r="AL143" i="36"/>
  <c r="AM143" i="36"/>
  <c r="AN143" i="36"/>
  <c r="AO143" i="36"/>
  <c r="AP143" i="36"/>
  <c r="AQ143" i="36"/>
  <c r="AR143" i="36"/>
  <c r="AS143" i="36"/>
  <c r="AK144" i="36"/>
  <c r="AL144" i="36"/>
  <c r="AM144" i="36"/>
  <c r="AN144" i="36"/>
  <c r="AO144" i="36"/>
  <c r="AP144" i="36"/>
  <c r="AQ144" i="36"/>
  <c r="AR144" i="36"/>
  <c r="AS144" i="36"/>
  <c r="AK145" i="36"/>
  <c r="AL145" i="36"/>
  <c r="AM145" i="36"/>
  <c r="AN145" i="36"/>
  <c r="AO145" i="36"/>
  <c r="AP145" i="36"/>
  <c r="AQ145" i="36"/>
  <c r="AR145" i="36"/>
  <c r="AS145" i="36"/>
  <c r="AK146" i="36"/>
  <c r="AL146" i="36"/>
  <c r="AM146" i="36"/>
  <c r="AN146" i="36"/>
  <c r="AO146" i="36"/>
  <c r="AP146" i="36"/>
  <c r="AQ146" i="36"/>
  <c r="AR146" i="36"/>
  <c r="AS146" i="36"/>
  <c r="AK147" i="36"/>
  <c r="AL147" i="36"/>
  <c r="AM147" i="36"/>
  <c r="AN147" i="36"/>
  <c r="AO147" i="36"/>
  <c r="AP147" i="36"/>
  <c r="AQ147" i="36"/>
  <c r="AR147" i="36"/>
  <c r="AS147" i="36"/>
  <c r="AK148" i="36"/>
  <c r="AL148" i="36"/>
  <c r="AM148" i="36"/>
  <c r="AN148" i="36"/>
  <c r="AO148" i="36"/>
  <c r="AP148" i="36"/>
  <c r="AQ148" i="36"/>
  <c r="AR148" i="36"/>
  <c r="AS148" i="36"/>
  <c r="AK149" i="36"/>
  <c r="AL149" i="36"/>
  <c r="AM149" i="36"/>
  <c r="AN149" i="36"/>
  <c r="AO149" i="36"/>
  <c r="AP149" i="36"/>
  <c r="AQ149" i="36"/>
  <c r="AR149" i="36"/>
  <c r="AS149" i="36"/>
  <c r="AK150" i="36"/>
  <c r="AL150" i="36"/>
  <c r="AM150" i="36"/>
  <c r="AN150" i="36"/>
  <c r="AO150" i="36"/>
  <c r="AP150" i="36"/>
  <c r="AQ150" i="36"/>
  <c r="AR150" i="36"/>
  <c r="AS150" i="36"/>
  <c r="AK151" i="36"/>
  <c r="AL151" i="36"/>
  <c r="AM151" i="36"/>
  <c r="AN151" i="36"/>
  <c r="AO151" i="36"/>
  <c r="AP151" i="36"/>
  <c r="AQ151" i="36"/>
  <c r="AR151" i="36"/>
  <c r="AS151" i="36"/>
  <c r="AK152" i="36"/>
  <c r="AL152" i="36"/>
  <c r="AM152" i="36"/>
  <c r="AN152" i="36"/>
  <c r="AO152" i="36"/>
  <c r="AP152" i="36"/>
  <c r="AQ152" i="36"/>
  <c r="AR152" i="36"/>
  <c r="AS152" i="36"/>
  <c r="AK153" i="36"/>
  <c r="AL153" i="36"/>
  <c r="AM153" i="36"/>
  <c r="AN153" i="36"/>
  <c r="AO153" i="36"/>
  <c r="AP153" i="36"/>
  <c r="AQ153" i="36"/>
  <c r="AR153" i="36"/>
  <c r="AS153" i="36"/>
  <c r="AK154" i="36"/>
  <c r="AL154" i="36"/>
  <c r="AM154" i="36"/>
  <c r="AN154" i="36"/>
  <c r="AO154" i="36"/>
  <c r="AP154" i="36"/>
  <c r="AQ154" i="36"/>
  <c r="AR154" i="36"/>
  <c r="AS154" i="36"/>
  <c r="AK155" i="36"/>
  <c r="AL155" i="36"/>
  <c r="AM155" i="36"/>
  <c r="AN155" i="36"/>
  <c r="AO155" i="36"/>
  <c r="AP155" i="36"/>
  <c r="AQ155" i="36"/>
  <c r="AR155" i="36"/>
  <c r="AS155" i="36"/>
  <c r="AK156" i="36"/>
  <c r="AL156" i="36"/>
  <c r="AM156" i="36"/>
  <c r="AN156" i="36"/>
  <c r="AO156" i="36"/>
  <c r="AP156" i="36"/>
  <c r="AQ156" i="36"/>
  <c r="AR156" i="36"/>
  <c r="AS156" i="36"/>
  <c r="AK157" i="36"/>
  <c r="AL157" i="36"/>
  <c r="AM157" i="36"/>
  <c r="AN157" i="36"/>
  <c r="AO157" i="36"/>
  <c r="AP157" i="36"/>
  <c r="AQ157" i="36"/>
  <c r="AR157" i="36"/>
  <c r="AS157" i="36"/>
  <c r="AK158" i="36"/>
  <c r="AL158" i="36"/>
  <c r="AM158" i="36"/>
  <c r="AN158" i="36"/>
  <c r="AO158" i="36"/>
  <c r="AP158" i="36"/>
  <c r="AQ158" i="36"/>
  <c r="AR158" i="36"/>
  <c r="AS158" i="36"/>
  <c r="AK159" i="36"/>
  <c r="AL159" i="36"/>
  <c r="AM159" i="36"/>
  <c r="AN159" i="36"/>
  <c r="AO159" i="36"/>
  <c r="AP159" i="36"/>
  <c r="AQ159" i="36"/>
  <c r="AR159" i="36"/>
  <c r="AS159" i="36"/>
  <c r="AK160" i="36"/>
  <c r="AL160" i="36"/>
  <c r="AM160" i="36"/>
  <c r="AN160" i="36"/>
  <c r="AO160" i="36"/>
  <c r="AP160" i="36"/>
  <c r="AQ160" i="36"/>
  <c r="AR160" i="36"/>
  <c r="AS160" i="36"/>
  <c r="AK161" i="36"/>
  <c r="AL161" i="36"/>
  <c r="AM161" i="36"/>
  <c r="AN161" i="36"/>
  <c r="AO161" i="36"/>
  <c r="AP161" i="36"/>
  <c r="AQ161" i="36"/>
  <c r="AR161" i="36"/>
  <c r="AS161" i="36"/>
  <c r="AK162" i="36"/>
  <c r="AL162" i="36"/>
  <c r="AM162" i="36"/>
  <c r="AN162" i="36"/>
  <c r="AO162" i="36"/>
  <c r="AP162" i="36"/>
  <c r="AQ162" i="36"/>
  <c r="AR162" i="36"/>
  <c r="AS162" i="36"/>
  <c r="AK163" i="36"/>
  <c r="AL163" i="36"/>
  <c r="AM163" i="36"/>
  <c r="AN163" i="36"/>
  <c r="AO163" i="36"/>
  <c r="AP163" i="36"/>
  <c r="AQ163" i="36"/>
  <c r="AR163" i="36"/>
  <c r="AS163" i="36"/>
  <c r="AK164" i="36"/>
  <c r="AL164" i="36"/>
  <c r="AM164" i="36"/>
  <c r="AN164" i="36"/>
  <c r="AO164" i="36"/>
  <c r="AP164" i="36"/>
  <c r="AQ164" i="36"/>
  <c r="AR164" i="36"/>
  <c r="AS164" i="36"/>
  <c r="AK165" i="36"/>
  <c r="AL165" i="36"/>
  <c r="AM165" i="36"/>
  <c r="AN165" i="36"/>
  <c r="AO165" i="36"/>
  <c r="AP165" i="36"/>
  <c r="AQ165" i="36"/>
  <c r="AR165" i="36"/>
  <c r="AS165" i="36"/>
  <c r="AK166" i="36"/>
  <c r="AL166" i="36"/>
  <c r="AM166" i="36"/>
  <c r="AN166" i="36"/>
  <c r="AO166" i="36"/>
  <c r="AP166" i="36"/>
  <c r="AQ166" i="36"/>
  <c r="AR166" i="36"/>
  <c r="AS166" i="36"/>
  <c r="AK167" i="36"/>
  <c r="AL167" i="36"/>
  <c r="AM167" i="36"/>
  <c r="AN167" i="36"/>
  <c r="AO167" i="36"/>
  <c r="AP167" i="36"/>
  <c r="AQ167" i="36"/>
  <c r="AR167" i="36"/>
  <c r="AS167" i="36"/>
  <c r="AK168" i="36"/>
  <c r="AL168" i="36"/>
  <c r="AM168" i="36"/>
  <c r="AN168" i="36"/>
  <c r="AO168" i="36"/>
  <c r="AP168" i="36"/>
  <c r="AQ168" i="36"/>
  <c r="AR168" i="36"/>
  <c r="AS168" i="36"/>
  <c r="AK169" i="36"/>
  <c r="AL169" i="36"/>
  <c r="AM169" i="36"/>
  <c r="AN169" i="36"/>
  <c r="AO169" i="36"/>
  <c r="AP169" i="36"/>
  <c r="AQ169" i="36"/>
  <c r="AR169" i="36"/>
  <c r="AS169" i="36"/>
  <c r="AK170" i="36"/>
  <c r="AL170" i="36"/>
  <c r="AM170" i="36"/>
  <c r="AN170" i="36"/>
  <c r="AO170" i="36"/>
  <c r="AP170" i="36"/>
  <c r="AQ170" i="36"/>
  <c r="AR170" i="36"/>
  <c r="AS170" i="36"/>
  <c r="AK171" i="36"/>
  <c r="AL171" i="36"/>
  <c r="AM171" i="36"/>
  <c r="AN171" i="36"/>
  <c r="AO171" i="36"/>
  <c r="AP171" i="36"/>
  <c r="AQ171" i="36"/>
  <c r="AR171" i="36"/>
  <c r="AS171" i="36"/>
  <c r="AK172" i="36"/>
  <c r="AL172" i="36"/>
  <c r="AM172" i="36"/>
  <c r="AN172" i="36"/>
  <c r="AO172" i="36"/>
  <c r="AP172" i="36"/>
  <c r="AQ172" i="36"/>
  <c r="AR172" i="36"/>
  <c r="AS172" i="36"/>
  <c r="AK173" i="36"/>
  <c r="AL173" i="36"/>
  <c r="AM173" i="36"/>
  <c r="AN173" i="36"/>
  <c r="AO173" i="36"/>
  <c r="AP173" i="36"/>
  <c r="AQ173" i="36"/>
  <c r="AR173" i="36"/>
  <c r="AS173" i="36"/>
  <c r="AK174" i="36"/>
  <c r="AL174" i="36"/>
  <c r="AM174" i="36"/>
  <c r="AN174" i="36"/>
  <c r="AO174" i="36"/>
  <c r="AP174" i="36"/>
  <c r="AQ174" i="36"/>
  <c r="AR174" i="36"/>
  <c r="AS174" i="36"/>
  <c r="AK175" i="36"/>
  <c r="AL175" i="36"/>
  <c r="AM175" i="36"/>
  <c r="AN175" i="36"/>
  <c r="AO175" i="36"/>
  <c r="AP175" i="36"/>
  <c r="AQ175" i="36"/>
  <c r="AR175" i="36"/>
  <c r="AS175" i="36"/>
  <c r="AK176" i="36"/>
  <c r="AL176" i="36"/>
  <c r="AM176" i="36"/>
  <c r="AN176" i="36"/>
  <c r="AO176" i="36"/>
  <c r="AP176" i="36"/>
  <c r="AQ176" i="36"/>
  <c r="AR176" i="36"/>
  <c r="AS176" i="36"/>
  <c r="AK177" i="36"/>
  <c r="AL177" i="36"/>
  <c r="AM177" i="36"/>
  <c r="AN177" i="36"/>
  <c r="AO177" i="36"/>
  <c r="AP177" i="36"/>
  <c r="AQ177" i="36"/>
  <c r="AR177" i="36"/>
  <c r="AS177" i="36"/>
  <c r="AK178" i="36"/>
  <c r="AL178" i="36"/>
  <c r="AM178" i="36"/>
  <c r="AN178" i="36"/>
  <c r="AO178" i="36"/>
  <c r="AP178" i="36"/>
  <c r="AQ178" i="36"/>
  <c r="AR178" i="36"/>
  <c r="AS178" i="36"/>
  <c r="AK179" i="36"/>
  <c r="AL179" i="36"/>
  <c r="AM179" i="36"/>
  <c r="AN179" i="36"/>
  <c r="AO179" i="36"/>
  <c r="AP179" i="36"/>
  <c r="AQ179" i="36"/>
  <c r="AR179" i="36"/>
  <c r="AS179" i="36"/>
  <c r="AK180" i="36"/>
  <c r="AL180" i="36"/>
  <c r="AM180" i="36"/>
  <c r="AN180" i="36"/>
  <c r="AO180" i="36"/>
  <c r="AP180" i="36"/>
  <c r="AQ180" i="36"/>
  <c r="AR180" i="36"/>
  <c r="AS180" i="36"/>
  <c r="AK181" i="36"/>
  <c r="AL181" i="36"/>
  <c r="AM181" i="36"/>
  <c r="AN181" i="36"/>
  <c r="AO181" i="36"/>
  <c r="AP181" i="36"/>
  <c r="AQ181" i="36"/>
  <c r="AR181" i="36"/>
  <c r="AS181" i="36"/>
  <c r="AK182" i="36"/>
  <c r="AL182" i="36"/>
  <c r="AM182" i="36"/>
  <c r="AN182" i="36"/>
  <c r="AO182" i="36"/>
  <c r="AP182" i="36"/>
  <c r="AQ182" i="36"/>
  <c r="AR182" i="36"/>
  <c r="AS182" i="36"/>
  <c r="AK183" i="36"/>
  <c r="AL183" i="36"/>
  <c r="AM183" i="36"/>
  <c r="AN183" i="36"/>
  <c r="AO183" i="36"/>
  <c r="AP183" i="36"/>
  <c r="AQ183" i="36"/>
  <c r="AR183" i="36"/>
  <c r="AS183" i="36"/>
  <c r="AK184" i="36"/>
  <c r="AL184" i="36"/>
  <c r="AM184" i="36"/>
  <c r="AN184" i="36"/>
  <c r="AO184" i="36"/>
  <c r="AP184" i="36"/>
  <c r="AQ184" i="36"/>
  <c r="AR184" i="36"/>
  <c r="AS184" i="36"/>
  <c r="AK185" i="36"/>
  <c r="AL185" i="36"/>
  <c r="AM185" i="36"/>
  <c r="AN185" i="36"/>
  <c r="AO185" i="36"/>
  <c r="AP185" i="36"/>
  <c r="AQ185" i="36"/>
  <c r="AR185" i="36"/>
  <c r="AS185" i="36"/>
  <c r="AK186" i="36"/>
  <c r="AL186" i="36"/>
  <c r="AM186" i="36"/>
  <c r="AN186" i="36"/>
  <c r="AO186" i="36"/>
  <c r="AP186" i="36"/>
  <c r="AQ186" i="36"/>
  <c r="AR186" i="36"/>
  <c r="AS186" i="36"/>
  <c r="AK187" i="36"/>
  <c r="AL187" i="36"/>
  <c r="AM187" i="36"/>
  <c r="AN187" i="36"/>
  <c r="AO187" i="36"/>
  <c r="AP187" i="36"/>
  <c r="AQ187" i="36"/>
  <c r="AR187" i="36"/>
  <c r="AS187" i="36"/>
  <c r="AK188" i="36"/>
  <c r="AL188" i="36"/>
  <c r="AM188" i="36"/>
  <c r="AN188" i="36"/>
  <c r="AO188" i="36"/>
  <c r="AP188" i="36"/>
  <c r="AQ188" i="36"/>
  <c r="AR188" i="36"/>
  <c r="AS188" i="36"/>
  <c r="AK189" i="36"/>
  <c r="AL189" i="36"/>
  <c r="AM189" i="36"/>
  <c r="AN189" i="36"/>
  <c r="AO189" i="36"/>
  <c r="AP189" i="36"/>
  <c r="AQ189" i="36"/>
  <c r="AR189" i="36"/>
  <c r="AS189" i="36"/>
  <c r="AK190" i="36"/>
  <c r="AL190" i="36"/>
  <c r="AM190" i="36"/>
  <c r="AN190" i="36"/>
  <c r="AO190" i="36"/>
  <c r="AP190" i="36"/>
  <c r="AQ190" i="36"/>
  <c r="AR190" i="36"/>
  <c r="AS190" i="36"/>
  <c r="AK191" i="36"/>
  <c r="AL191" i="36"/>
  <c r="AM191" i="36"/>
  <c r="AN191" i="36"/>
  <c r="AO191" i="36"/>
  <c r="AP191" i="36"/>
  <c r="AQ191" i="36"/>
  <c r="AR191" i="36"/>
  <c r="AS191" i="36"/>
  <c r="AK192" i="36"/>
  <c r="AL192" i="36"/>
  <c r="AM192" i="36"/>
  <c r="AN192" i="36"/>
  <c r="AO192" i="36"/>
  <c r="AP192" i="36"/>
  <c r="AQ192" i="36"/>
  <c r="AR192" i="36"/>
  <c r="AS192" i="36"/>
  <c r="AK193" i="36"/>
  <c r="AL193" i="36"/>
  <c r="AM193" i="36"/>
  <c r="AN193" i="36"/>
  <c r="AO193" i="36"/>
  <c r="AP193" i="36"/>
  <c r="AQ193" i="36"/>
  <c r="AR193" i="36"/>
  <c r="AS193" i="36"/>
  <c r="AK194" i="36"/>
  <c r="AL194" i="36"/>
  <c r="AM194" i="36"/>
  <c r="AN194" i="36"/>
  <c r="AO194" i="36"/>
  <c r="AP194" i="36"/>
  <c r="AQ194" i="36"/>
  <c r="AR194" i="36"/>
  <c r="AS194" i="36"/>
  <c r="AK195" i="36"/>
  <c r="AL195" i="36"/>
  <c r="AM195" i="36"/>
  <c r="AN195" i="36"/>
  <c r="AO195" i="36"/>
  <c r="AP195" i="36"/>
  <c r="AQ195" i="36"/>
  <c r="AR195" i="36"/>
  <c r="AS195" i="36"/>
  <c r="AK196" i="36"/>
  <c r="AL196" i="36"/>
  <c r="AM196" i="36"/>
  <c r="AN196" i="36"/>
  <c r="AO196" i="36"/>
  <c r="AP196" i="36"/>
  <c r="AQ196" i="36"/>
  <c r="AR196" i="36"/>
  <c r="AS196" i="36"/>
  <c r="AK197" i="36"/>
  <c r="AL197" i="36"/>
  <c r="AM197" i="36"/>
  <c r="AN197" i="36"/>
  <c r="AO197" i="36"/>
  <c r="AP197" i="36"/>
  <c r="AQ197" i="36"/>
  <c r="AR197" i="36"/>
  <c r="AS197" i="36"/>
  <c r="AK198" i="36"/>
  <c r="AL198" i="36"/>
  <c r="AM198" i="36"/>
  <c r="AN198" i="36"/>
  <c r="AO198" i="36"/>
  <c r="AP198" i="36"/>
  <c r="AQ198" i="36"/>
  <c r="AR198" i="36"/>
  <c r="AS198" i="36"/>
  <c r="AK199" i="36"/>
  <c r="AL199" i="36"/>
  <c r="AM199" i="36"/>
  <c r="AN199" i="36"/>
  <c r="AO199" i="36"/>
  <c r="AP199" i="36"/>
  <c r="AQ199" i="36"/>
  <c r="AR199" i="36"/>
  <c r="AS199" i="36"/>
  <c r="AK200" i="36"/>
  <c r="AL200" i="36"/>
  <c r="AM200" i="36"/>
  <c r="AN200" i="36"/>
  <c r="AO200" i="36"/>
  <c r="AP200" i="36"/>
  <c r="AQ200" i="36"/>
  <c r="AR200" i="36"/>
  <c r="AS200" i="36"/>
  <c r="AK201" i="36"/>
  <c r="AL201" i="36"/>
  <c r="AM201" i="36"/>
  <c r="AN201" i="36"/>
  <c r="AO201" i="36"/>
  <c r="AP201" i="36"/>
  <c r="AQ201" i="36"/>
  <c r="AR201" i="36"/>
  <c r="AS201" i="36"/>
  <c r="AK202" i="36"/>
  <c r="AL202" i="36"/>
  <c r="AM202" i="36"/>
  <c r="AN202" i="36"/>
  <c r="AO202" i="36"/>
  <c r="AP202" i="36"/>
  <c r="AQ202" i="36"/>
  <c r="AR202" i="36"/>
  <c r="AS202" i="36"/>
  <c r="AK203" i="36"/>
  <c r="AL203" i="36"/>
  <c r="AM203" i="36"/>
  <c r="AN203" i="36"/>
  <c r="AO203" i="36"/>
  <c r="AP203" i="36"/>
  <c r="AQ203" i="36"/>
  <c r="AR203" i="36"/>
  <c r="AS203" i="36"/>
  <c r="AK204" i="36"/>
  <c r="AL204" i="36"/>
  <c r="AM204" i="36"/>
  <c r="AN204" i="36"/>
  <c r="AO204" i="36"/>
  <c r="AP204" i="36"/>
  <c r="AQ204" i="36"/>
  <c r="AR204" i="36"/>
  <c r="AS204" i="36"/>
  <c r="AK205" i="36"/>
  <c r="AL205" i="36"/>
  <c r="AM205" i="36"/>
  <c r="AN205" i="36"/>
  <c r="AO205" i="36"/>
  <c r="AP205" i="36"/>
  <c r="AQ205" i="36"/>
  <c r="AR205" i="36"/>
  <c r="AS205" i="36"/>
  <c r="AK206" i="36"/>
  <c r="AL206" i="36"/>
  <c r="AM206" i="36"/>
  <c r="AN206" i="36"/>
  <c r="AO206" i="36"/>
  <c r="AP206" i="36"/>
  <c r="AQ206" i="36"/>
  <c r="AR206" i="36"/>
  <c r="AS206" i="36"/>
  <c r="AK207" i="36"/>
  <c r="AL207" i="36"/>
  <c r="AM207" i="36"/>
  <c r="AN207" i="36"/>
  <c r="AO207" i="36"/>
  <c r="AP207" i="36"/>
  <c r="AQ207" i="36"/>
  <c r="AR207" i="36"/>
  <c r="AS207" i="36"/>
  <c r="AK208" i="36"/>
  <c r="AL208" i="36"/>
  <c r="AM208" i="36"/>
  <c r="AN208" i="36"/>
  <c r="AO208" i="36"/>
  <c r="AP208" i="36"/>
  <c r="AQ208" i="36"/>
  <c r="AR208" i="36"/>
  <c r="AS208" i="36"/>
  <c r="AK209" i="36"/>
  <c r="AL209" i="36"/>
  <c r="AM209" i="36"/>
  <c r="AN209" i="36"/>
  <c r="AO209" i="36"/>
  <c r="AP209" i="36"/>
  <c r="AQ209" i="36"/>
  <c r="AR209" i="36"/>
  <c r="AS209" i="36"/>
  <c r="AK210" i="36"/>
  <c r="AL210" i="36"/>
  <c r="AM210" i="36"/>
  <c r="AN210" i="36"/>
  <c r="AO210" i="36"/>
  <c r="AP210" i="36"/>
  <c r="AQ210" i="36"/>
  <c r="AR210" i="36"/>
  <c r="AS210" i="36"/>
  <c r="AK211" i="36"/>
  <c r="AL211" i="36"/>
  <c r="AM211" i="36"/>
  <c r="AN211" i="36"/>
  <c r="AO211" i="36"/>
  <c r="AP211" i="36"/>
  <c r="AQ211" i="36"/>
  <c r="AR211" i="36"/>
  <c r="AS211" i="36"/>
  <c r="AK212" i="36"/>
  <c r="AL212" i="36"/>
  <c r="AM212" i="36"/>
  <c r="AN212" i="36"/>
  <c r="AO212" i="36"/>
  <c r="AP212" i="36"/>
  <c r="AQ212" i="36"/>
  <c r="AR212" i="36"/>
  <c r="AS212" i="36"/>
  <c r="AK213" i="36"/>
  <c r="AL213" i="36"/>
  <c r="AM213" i="36"/>
  <c r="AN213" i="36"/>
  <c r="AO213" i="36"/>
  <c r="AP213" i="36"/>
  <c r="AQ213" i="36"/>
  <c r="AR213" i="36"/>
  <c r="AS213" i="36"/>
  <c r="AK214" i="36"/>
  <c r="AL214" i="36"/>
  <c r="AM214" i="36"/>
  <c r="AN214" i="36"/>
  <c r="AO214" i="36"/>
  <c r="AP214" i="36"/>
  <c r="AQ214" i="36"/>
  <c r="AR214" i="36"/>
  <c r="AS214" i="36"/>
  <c r="AK215" i="36"/>
  <c r="AL215" i="36"/>
  <c r="AM215" i="36"/>
  <c r="AN215" i="36"/>
  <c r="AO215" i="36"/>
  <c r="AP215" i="36"/>
  <c r="AQ215" i="36"/>
  <c r="AR215" i="36"/>
  <c r="AS215" i="36"/>
  <c r="AK216" i="36"/>
  <c r="AL216" i="36"/>
  <c r="AM216" i="36"/>
  <c r="AN216" i="36"/>
  <c r="AO216" i="36"/>
  <c r="AP216" i="36"/>
  <c r="AQ216" i="36"/>
  <c r="AR216" i="36"/>
  <c r="AS216" i="36"/>
  <c r="AK217" i="36"/>
  <c r="AL217" i="36"/>
  <c r="AM217" i="36"/>
  <c r="AN217" i="36"/>
  <c r="AO217" i="36"/>
  <c r="AP217" i="36"/>
  <c r="AQ217" i="36"/>
  <c r="AR217" i="36"/>
  <c r="AS217" i="36"/>
  <c r="AK218" i="36"/>
  <c r="AL218" i="36"/>
  <c r="AM218" i="36"/>
  <c r="AN218" i="36"/>
  <c r="AO218" i="36"/>
  <c r="AP218" i="36"/>
  <c r="AQ218" i="36"/>
  <c r="AR218" i="36"/>
  <c r="AS218" i="36"/>
  <c r="AK219" i="36"/>
  <c r="AL219" i="36"/>
  <c r="AM219" i="36"/>
  <c r="AN219" i="36"/>
  <c r="AO219" i="36"/>
  <c r="AP219" i="36"/>
  <c r="AQ219" i="36"/>
  <c r="AR219" i="36"/>
  <c r="AS219" i="36"/>
  <c r="AK220" i="36"/>
  <c r="AL220" i="36"/>
  <c r="AM220" i="36"/>
  <c r="AN220" i="36"/>
  <c r="AO220" i="36"/>
  <c r="AP220" i="36"/>
  <c r="AQ220" i="36"/>
  <c r="AR220" i="36"/>
  <c r="AS220" i="36"/>
  <c r="AK221" i="36"/>
  <c r="AL221" i="36"/>
  <c r="AM221" i="36"/>
  <c r="AN221" i="36"/>
  <c r="AO221" i="36"/>
  <c r="AP221" i="36"/>
  <c r="AQ221" i="36"/>
  <c r="AR221" i="36"/>
  <c r="AS221" i="36"/>
  <c r="AK222" i="36"/>
  <c r="AL222" i="36"/>
  <c r="AM222" i="36"/>
  <c r="AN222" i="36"/>
  <c r="AO222" i="36"/>
  <c r="AP222" i="36"/>
  <c r="AQ222" i="36"/>
  <c r="AR222" i="36"/>
  <c r="AS222" i="36"/>
  <c r="AK223" i="36"/>
  <c r="AL223" i="36"/>
  <c r="AM223" i="36"/>
  <c r="AN223" i="36"/>
  <c r="AO223" i="36"/>
  <c r="AP223" i="36"/>
  <c r="AQ223" i="36"/>
  <c r="AR223" i="36"/>
  <c r="AS223" i="36"/>
  <c r="AK224" i="36"/>
  <c r="AL224" i="36"/>
  <c r="AM224" i="36"/>
  <c r="AN224" i="36"/>
  <c r="AO224" i="36"/>
  <c r="AP224" i="36"/>
  <c r="AQ224" i="36"/>
  <c r="AR224" i="36"/>
  <c r="AS224" i="36"/>
  <c r="AK225" i="36"/>
  <c r="AL225" i="36"/>
  <c r="AM225" i="36"/>
  <c r="AN225" i="36"/>
  <c r="AO225" i="36"/>
  <c r="AP225" i="36"/>
  <c r="AQ225" i="36"/>
  <c r="AR225" i="36"/>
  <c r="AS225" i="36"/>
  <c r="AK226" i="36"/>
  <c r="AL226" i="36"/>
  <c r="AM226" i="36"/>
  <c r="AN226" i="36"/>
  <c r="AO226" i="36"/>
  <c r="AP226" i="36"/>
  <c r="AQ226" i="36"/>
  <c r="AR226" i="36"/>
  <c r="AS226" i="36"/>
  <c r="AK227" i="36"/>
  <c r="AL227" i="36"/>
  <c r="AM227" i="36"/>
  <c r="AN227" i="36"/>
  <c r="AO227" i="36"/>
  <c r="AP227" i="36"/>
  <c r="AQ227" i="36"/>
  <c r="AR227" i="36"/>
  <c r="AS227" i="36"/>
  <c r="AK228" i="36"/>
  <c r="AL228" i="36"/>
  <c r="AM228" i="36"/>
  <c r="AN228" i="36"/>
  <c r="AO228" i="36"/>
  <c r="AP228" i="36"/>
  <c r="AQ228" i="36"/>
  <c r="AR228" i="36"/>
  <c r="AS228" i="36"/>
  <c r="AK229" i="36"/>
  <c r="AL229" i="36"/>
  <c r="AM229" i="36"/>
  <c r="AN229" i="36"/>
  <c r="AO229" i="36"/>
  <c r="AP229" i="36"/>
  <c r="AQ229" i="36"/>
  <c r="AR229" i="36"/>
  <c r="AS229" i="36"/>
  <c r="AK230" i="36"/>
  <c r="AL230" i="36"/>
  <c r="AM230" i="36"/>
  <c r="AN230" i="36"/>
  <c r="AO230" i="36"/>
  <c r="AP230" i="36"/>
  <c r="AQ230" i="36"/>
  <c r="AR230" i="36"/>
  <c r="AS230" i="36"/>
  <c r="AK231" i="36"/>
  <c r="AL231" i="36"/>
  <c r="AM231" i="36"/>
  <c r="AN231" i="36"/>
  <c r="AO231" i="36"/>
  <c r="AP231" i="36"/>
  <c r="AQ231" i="36"/>
  <c r="AR231" i="36"/>
  <c r="AS231" i="36"/>
  <c r="AK232" i="36"/>
  <c r="AL232" i="36"/>
  <c r="AM232" i="36"/>
  <c r="AN232" i="36"/>
  <c r="AO232" i="36"/>
  <c r="AP232" i="36"/>
  <c r="AQ232" i="36"/>
  <c r="AR232" i="36"/>
  <c r="AS232" i="36"/>
  <c r="AK233" i="36"/>
  <c r="AL233" i="36"/>
  <c r="AM233" i="36"/>
  <c r="AN233" i="36"/>
  <c r="AO233" i="36"/>
  <c r="AP233" i="36"/>
  <c r="AQ233" i="36"/>
  <c r="AR233" i="36"/>
  <c r="AS233" i="36"/>
  <c r="AK234" i="36"/>
  <c r="AL234" i="36"/>
  <c r="AM234" i="36"/>
  <c r="AN234" i="36"/>
  <c r="AO234" i="36"/>
  <c r="AP234" i="36"/>
  <c r="AQ234" i="36"/>
  <c r="AR234" i="36"/>
  <c r="AS234" i="36"/>
  <c r="AK235" i="36"/>
  <c r="AL235" i="36"/>
  <c r="AM235" i="36"/>
  <c r="AN235" i="36"/>
  <c r="AO235" i="36"/>
  <c r="AP235" i="36"/>
  <c r="AQ235" i="36"/>
  <c r="AR235" i="36"/>
  <c r="AS235" i="36"/>
  <c r="AK236" i="36"/>
  <c r="AL236" i="36"/>
  <c r="AM236" i="36"/>
  <c r="AN236" i="36"/>
  <c r="AO236" i="36"/>
  <c r="AP236" i="36"/>
  <c r="AQ236" i="36"/>
  <c r="AR236" i="36"/>
  <c r="AS236" i="36"/>
  <c r="AK237" i="36"/>
  <c r="AL237" i="36"/>
  <c r="AM237" i="36"/>
  <c r="AN237" i="36"/>
  <c r="AO237" i="36"/>
  <c r="AP237" i="36"/>
  <c r="AQ237" i="36"/>
  <c r="AR237" i="36"/>
  <c r="AS237" i="36"/>
  <c r="AK238" i="36"/>
  <c r="AL238" i="36"/>
  <c r="AM238" i="36"/>
  <c r="AN238" i="36"/>
  <c r="AO238" i="36"/>
  <c r="AP238" i="36"/>
  <c r="AQ238" i="36"/>
  <c r="AR238" i="36"/>
  <c r="AS238" i="36"/>
  <c r="AK239" i="36"/>
  <c r="AL239" i="36"/>
  <c r="AM239" i="36"/>
  <c r="AN239" i="36"/>
  <c r="AO239" i="36"/>
  <c r="AP239" i="36"/>
  <c r="AQ239" i="36"/>
  <c r="AR239" i="36"/>
  <c r="AS239" i="36"/>
  <c r="AK240" i="36"/>
  <c r="AL240" i="36"/>
  <c r="AM240" i="36"/>
  <c r="AN240" i="36"/>
  <c r="AO240" i="36"/>
  <c r="AP240" i="36"/>
  <c r="AQ240" i="36"/>
  <c r="AR240" i="36"/>
  <c r="AS240" i="36"/>
  <c r="AK241" i="36"/>
  <c r="AL241" i="36"/>
  <c r="AM241" i="36"/>
  <c r="AN241" i="36"/>
  <c r="AO241" i="36"/>
  <c r="AP241" i="36"/>
  <c r="AQ241" i="36"/>
  <c r="AR241" i="36"/>
  <c r="AS241" i="36"/>
  <c r="AK242" i="36"/>
  <c r="AL242" i="36"/>
  <c r="AM242" i="36"/>
  <c r="AN242" i="36"/>
  <c r="AO242" i="36"/>
  <c r="AP242" i="36"/>
  <c r="AQ242" i="36"/>
  <c r="AR242" i="36"/>
  <c r="AS242" i="36"/>
  <c r="AK243" i="36"/>
  <c r="AL243" i="36"/>
  <c r="AM243" i="36"/>
  <c r="AN243" i="36"/>
  <c r="AO243" i="36"/>
  <c r="AP243" i="36"/>
  <c r="AQ243" i="36"/>
  <c r="AR243" i="36"/>
  <c r="AS243" i="36"/>
  <c r="AK244" i="36"/>
  <c r="AL244" i="36"/>
  <c r="AM244" i="36"/>
  <c r="AN244" i="36"/>
  <c r="AO244" i="36"/>
  <c r="AP244" i="36"/>
  <c r="AQ244" i="36"/>
  <c r="AR244" i="36"/>
  <c r="AS244" i="36"/>
  <c r="AK245" i="36"/>
  <c r="AL245" i="36"/>
  <c r="AM245" i="36"/>
  <c r="AN245" i="36"/>
  <c r="AO245" i="36"/>
  <c r="AP245" i="36"/>
  <c r="AQ245" i="36"/>
  <c r="AR245" i="36"/>
  <c r="AS245" i="36"/>
  <c r="AK246" i="36"/>
  <c r="AL246" i="36"/>
  <c r="AM246" i="36"/>
  <c r="AN246" i="36"/>
  <c r="AO246" i="36"/>
  <c r="AP246" i="36"/>
  <c r="AQ246" i="36"/>
  <c r="AR246" i="36"/>
  <c r="AS246" i="36"/>
  <c r="AK247" i="36"/>
  <c r="AL247" i="36"/>
  <c r="AM247" i="36"/>
  <c r="AN247" i="36"/>
  <c r="AO247" i="36"/>
  <c r="AP247" i="36"/>
  <c r="AQ247" i="36"/>
  <c r="AR247" i="36"/>
  <c r="AS247" i="36"/>
  <c r="AK248" i="36"/>
  <c r="AL248" i="36"/>
  <c r="AM248" i="36"/>
  <c r="AN248" i="36"/>
  <c r="AO248" i="36"/>
  <c r="AP248" i="36"/>
  <c r="AQ248" i="36"/>
  <c r="AR248" i="36"/>
  <c r="AS248" i="36"/>
  <c r="AK249" i="36"/>
  <c r="AL249" i="36"/>
  <c r="AM249" i="36"/>
  <c r="AN249" i="36"/>
  <c r="AO249" i="36"/>
  <c r="AP249" i="36"/>
  <c r="AQ249" i="36"/>
  <c r="AR249" i="36"/>
  <c r="AS249" i="36"/>
  <c r="AK250" i="36"/>
  <c r="AL250" i="36"/>
  <c r="AM250" i="36"/>
  <c r="AN250" i="36"/>
  <c r="AO250" i="36"/>
  <c r="AP250" i="36"/>
  <c r="AQ250" i="36"/>
  <c r="AR250" i="36"/>
  <c r="AS250" i="36"/>
  <c r="AK251" i="36"/>
  <c r="AL251" i="36"/>
  <c r="AM251" i="36"/>
  <c r="AN251" i="36"/>
  <c r="AO251" i="36"/>
  <c r="AP251" i="36"/>
  <c r="AQ251" i="36"/>
  <c r="AR251" i="36"/>
  <c r="AS251" i="36"/>
  <c r="AK252" i="36"/>
  <c r="AL252" i="36"/>
  <c r="AM252" i="36"/>
  <c r="AN252" i="36"/>
  <c r="AO252" i="36"/>
  <c r="AP252" i="36"/>
  <c r="AQ252" i="36"/>
  <c r="AR252" i="36"/>
  <c r="AS252" i="36"/>
  <c r="AK253" i="36"/>
  <c r="AL253" i="36"/>
  <c r="AM253" i="36"/>
  <c r="AN253" i="36"/>
  <c r="AO253" i="36"/>
  <c r="AP253" i="36"/>
  <c r="AQ253" i="36"/>
  <c r="AR253" i="36"/>
  <c r="AS253" i="36"/>
  <c r="AK254" i="36"/>
  <c r="AL254" i="36"/>
  <c r="AM254" i="36"/>
  <c r="AN254" i="36"/>
  <c r="AO254" i="36"/>
  <c r="AP254" i="36"/>
  <c r="AQ254" i="36"/>
  <c r="AR254" i="36"/>
  <c r="AS254" i="36"/>
  <c r="AK255" i="36"/>
  <c r="AL255" i="36"/>
  <c r="AM255" i="36"/>
  <c r="AN255" i="36"/>
  <c r="AO255" i="36"/>
  <c r="AP255" i="36"/>
  <c r="AQ255" i="36"/>
  <c r="AR255" i="36"/>
  <c r="AS255" i="36"/>
  <c r="AK256" i="36"/>
  <c r="AL256" i="36"/>
  <c r="AM256" i="36"/>
  <c r="AN256" i="36"/>
  <c r="AO256" i="36"/>
  <c r="AP256" i="36"/>
  <c r="AQ256" i="36"/>
  <c r="AR256" i="36"/>
  <c r="AS256" i="36"/>
  <c r="AK257" i="36"/>
  <c r="AL257" i="36"/>
  <c r="AM257" i="36"/>
  <c r="AN257" i="36"/>
  <c r="AO257" i="36"/>
  <c r="AP257" i="36"/>
  <c r="AQ257" i="36"/>
  <c r="AR257" i="36"/>
  <c r="AS257" i="36"/>
  <c r="AK258" i="36"/>
  <c r="AL258" i="36"/>
  <c r="AM258" i="36"/>
  <c r="AN258" i="36"/>
  <c r="AO258" i="36"/>
  <c r="AP258" i="36"/>
  <c r="AQ258" i="36"/>
  <c r="AR258" i="36"/>
  <c r="AS258" i="36"/>
  <c r="AK259" i="36"/>
  <c r="AL259" i="36"/>
  <c r="AM259" i="36"/>
  <c r="AN259" i="36"/>
  <c r="AO259" i="36"/>
  <c r="AP259" i="36"/>
  <c r="AQ259" i="36"/>
  <c r="AR259" i="36"/>
  <c r="AS259" i="36"/>
  <c r="AK260" i="36"/>
  <c r="AL260" i="36"/>
  <c r="AM260" i="36"/>
  <c r="AN260" i="36"/>
  <c r="AO260" i="36"/>
  <c r="AP260" i="36"/>
  <c r="AQ260" i="36"/>
  <c r="AR260" i="36"/>
  <c r="AS260" i="36"/>
  <c r="AK261" i="36"/>
  <c r="AL261" i="36"/>
  <c r="AM261" i="36"/>
  <c r="AN261" i="36"/>
  <c r="AO261" i="36"/>
  <c r="AP261" i="36"/>
  <c r="AQ261" i="36"/>
  <c r="AR261" i="36"/>
  <c r="AS261" i="36"/>
  <c r="AK262" i="36"/>
  <c r="AL262" i="36"/>
  <c r="AM262" i="36"/>
  <c r="AN262" i="36"/>
  <c r="AO262" i="36"/>
  <c r="AP262" i="36"/>
  <c r="AQ262" i="36"/>
  <c r="AR262" i="36"/>
  <c r="AS262" i="36"/>
  <c r="AK263" i="36"/>
  <c r="AL263" i="36"/>
  <c r="AM263" i="36"/>
  <c r="AN263" i="36"/>
  <c r="AO263" i="36"/>
  <c r="AP263" i="36"/>
  <c r="AQ263" i="36"/>
  <c r="AR263" i="36"/>
  <c r="AS263" i="36"/>
  <c r="AK264" i="36"/>
  <c r="AL264" i="36"/>
  <c r="AM264" i="36"/>
  <c r="AN264" i="36"/>
  <c r="AO264" i="36"/>
  <c r="AP264" i="36"/>
  <c r="AQ264" i="36"/>
  <c r="AR264" i="36"/>
  <c r="AS264" i="36"/>
  <c r="AK265" i="36"/>
  <c r="AL265" i="36"/>
  <c r="AM265" i="36"/>
  <c r="AN265" i="36"/>
  <c r="AO265" i="36"/>
  <c r="AP265" i="36"/>
  <c r="AQ265" i="36"/>
  <c r="AR265" i="36"/>
  <c r="AS265" i="36"/>
  <c r="AK266" i="36"/>
  <c r="AL266" i="36"/>
  <c r="AM266" i="36"/>
  <c r="AN266" i="36"/>
  <c r="AO266" i="36"/>
  <c r="AP266" i="36"/>
  <c r="AQ266" i="36"/>
  <c r="AR266" i="36"/>
  <c r="AS266" i="36"/>
  <c r="AK267" i="36"/>
  <c r="AL267" i="36"/>
  <c r="AM267" i="36"/>
  <c r="AN267" i="36"/>
  <c r="AO267" i="36"/>
  <c r="AP267" i="36"/>
  <c r="AQ267" i="36"/>
  <c r="AR267" i="36"/>
  <c r="AS267" i="36"/>
  <c r="AK268" i="36"/>
  <c r="AL268" i="36"/>
  <c r="AM268" i="36"/>
  <c r="AN268" i="36"/>
  <c r="AO268" i="36"/>
  <c r="AP268" i="36"/>
  <c r="AQ268" i="36"/>
  <c r="AR268" i="36"/>
  <c r="AS268" i="36"/>
  <c r="AK269" i="36"/>
  <c r="AL269" i="36"/>
  <c r="AM269" i="36"/>
  <c r="AN269" i="36"/>
  <c r="AO269" i="36"/>
  <c r="AP269" i="36"/>
  <c r="AQ269" i="36"/>
  <c r="AR269" i="36"/>
  <c r="AS269" i="36"/>
  <c r="AK270" i="36"/>
  <c r="AL270" i="36"/>
  <c r="AM270" i="36"/>
  <c r="AN270" i="36"/>
  <c r="AO270" i="36"/>
  <c r="AP270" i="36"/>
  <c r="AQ270" i="36"/>
  <c r="AR270" i="36"/>
  <c r="AS270" i="36"/>
  <c r="AK271" i="36"/>
  <c r="AL271" i="36"/>
  <c r="AM271" i="36"/>
  <c r="AN271" i="36"/>
  <c r="AO271" i="36"/>
  <c r="AP271" i="36"/>
  <c r="AQ271" i="36"/>
  <c r="AR271" i="36"/>
  <c r="AS271" i="36"/>
  <c r="AK272" i="36"/>
  <c r="AL272" i="36"/>
  <c r="AM272" i="36"/>
  <c r="AN272" i="36"/>
  <c r="AO272" i="36"/>
  <c r="AP272" i="36"/>
  <c r="AQ272" i="36"/>
  <c r="AR272" i="36"/>
  <c r="AS272" i="36"/>
  <c r="AK273" i="36"/>
  <c r="AL273" i="36"/>
  <c r="AM273" i="36"/>
  <c r="AN273" i="36"/>
  <c r="AO273" i="36"/>
  <c r="AP273" i="36"/>
  <c r="AQ273" i="36"/>
  <c r="AR273" i="36"/>
  <c r="AS273" i="36"/>
  <c r="AK274" i="36"/>
  <c r="AL274" i="36"/>
  <c r="AM274" i="36"/>
  <c r="AN274" i="36"/>
  <c r="AO274" i="36"/>
  <c r="AP274" i="36"/>
  <c r="AQ274" i="36"/>
  <c r="AR274" i="36"/>
  <c r="AS274" i="36"/>
  <c r="AK275" i="36"/>
  <c r="AL275" i="36"/>
  <c r="AM275" i="36"/>
  <c r="AN275" i="36"/>
  <c r="AO275" i="36"/>
  <c r="AP275" i="36"/>
  <c r="AQ275" i="36"/>
  <c r="AR275" i="36"/>
  <c r="AS275" i="36"/>
  <c r="AK276" i="36"/>
  <c r="AL276" i="36"/>
  <c r="AM276" i="36"/>
  <c r="AN276" i="36"/>
  <c r="AO276" i="36"/>
  <c r="AP276" i="36"/>
  <c r="AQ276" i="36"/>
  <c r="AR276" i="36"/>
  <c r="AS276" i="36"/>
  <c r="AK277" i="36"/>
  <c r="AL277" i="36"/>
  <c r="AM277" i="36"/>
  <c r="AN277" i="36"/>
  <c r="AO277" i="36"/>
  <c r="AP277" i="36"/>
  <c r="AQ277" i="36"/>
  <c r="AR277" i="36"/>
  <c r="AS277" i="36"/>
  <c r="AK278" i="36"/>
  <c r="AL278" i="36"/>
  <c r="AM278" i="36"/>
  <c r="AN278" i="36"/>
  <c r="AO278" i="36"/>
  <c r="AP278" i="36"/>
  <c r="AQ278" i="36"/>
  <c r="AR278" i="36"/>
  <c r="AS278" i="36"/>
  <c r="AK279" i="36"/>
  <c r="AL279" i="36"/>
  <c r="AM279" i="36"/>
  <c r="AN279" i="36"/>
  <c r="AO279" i="36"/>
  <c r="AP279" i="36"/>
  <c r="AQ279" i="36"/>
  <c r="AR279" i="36"/>
  <c r="AS279" i="36"/>
  <c r="AK280" i="36"/>
  <c r="AL280" i="36"/>
  <c r="AM280" i="36"/>
  <c r="AN280" i="36"/>
  <c r="AO280" i="36"/>
  <c r="AP280" i="36"/>
  <c r="AQ280" i="36"/>
  <c r="AR280" i="36"/>
  <c r="AS280" i="36"/>
  <c r="AK281" i="36"/>
  <c r="AL281" i="36"/>
  <c r="AM281" i="36"/>
  <c r="AN281" i="36"/>
  <c r="AO281" i="36"/>
  <c r="AP281" i="36"/>
  <c r="AQ281" i="36"/>
  <c r="AR281" i="36"/>
  <c r="AS281" i="36"/>
  <c r="AK282" i="36"/>
  <c r="AL282" i="36"/>
  <c r="AM282" i="36"/>
  <c r="AN282" i="36"/>
  <c r="AO282" i="36"/>
  <c r="AP282" i="36"/>
  <c r="AQ282" i="36"/>
  <c r="AR282" i="36"/>
  <c r="AS282" i="36"/>
  <c r="AK283" i="36"/>
  <c r="AL283" i="36"/>
  <c r="AM283" i="36"/>
  <c r="AN283" i="36"/>
  <c r="AO283" i="36"/>
  <c r="AP283" i="36"/>
  <c r="AQ283" i="36"/>
  <c r="AR283" i="36"/>
  <c r="AS283" i="36"/>
  <c r="AK284" i="36"/>
  <c r="AL284" i="36"/>
  <c r="AM284" i="36"/>
  <c r="AN284" i="36"/>
  <c r="AO284" i="36"/>
  <c r="AP284" i="36"/>
  <c r="AQ284" i="36"/>
  <c r="AR284" i="36"/>
  <c r="AS284" i="36"/>
  <c r="AK285" i="36"/>
  <c r="AL285" i="36"/>
  <c r="AM285" i="36"/>
  <c r="AN285" i="36"/>
  <c r="AO285" i="36"/>
  <c r="AP285" i="36"/>
  <c r="AQ285" i="36"/>
  <c r="AR285" i="36"/>
  <c r="AS285" i="36"/>
  <c r="AK286" i="36"/>
  <c r="AL286" i="36"/>
  <c r="AM286" i="36"/>
  <c r="AN286" i="36"/>
  <c r="AO286" i="36"/>
  <c r="AP286" i="36"/>
  <c r="AQ286" i="36"/>
  <c r="AR286" i="36"/>
  <c r="AS286" i="36"/>
  <c r="AK287" i="36"/>
  <c r="AL287" i="36"/>
  <c r="AM287" i="36"/>
  <c r="AN287" i="36"/>
  <c r="AO287" i="36"/>
  <c r="AP287" i="36"/>
  <c r="AQ287" i="36"/>
  <c r="AR287" i="36"/>
  <c r="AS287" i="36"/>
  <c r="AK288" i="36"/>
  <c r="AL288" i="36"/>
  <c r="AM288" i="36"/>
  <c r="AN288" i="36"/>
  <c r="AO288" i="36"/>
  <c r="AP288" i="36"/>
  <c r="AQ288" i="36"/>
  <c r="AR288" i="36"/>
  <c r="AS288" i="36"/>
  <c r="AK289" i="36"/>
  <c r="AL289" i="36"/>
  <c r="AM289" i="36"/>
  <c r="AN289" i="36"/>
  <c r="AO289" i="36"/>
  <c r="AP289" i="36"/>
  <c r="AQ289" i="36"/>
  <c r="AR289" i="36"/>
  <c r="AS289" i="36"/>
  <c r="AK290" i="36"/>
  <c r="AL290" i="36"/>
  <c r="AM290" i="36"/>
  <c r="AN290" i="36"/>
  <c r="AO290" i="36"/>
  <c r="AP290" i="36"/>
  <c r="AQ290" i="36"/>
  <c r="AR290" i="36"/>
  <c r="AS290" i="36"/>
  <c r="AK291" i="36"/>
  <c r="AL291" i="36"/>
  <c r="AM291" i="36"/>
  <c r="AN291" i="36"/>
  <c r="AO291" i="36"/>
  <c r="AP291" i="36"/>
  <c r="AQ291" i="36"/>
  <c r="AR291" i="36"/>
  <c r="AS291" i="36"/>
  <c r="AK292" i="36"/>
  <c r="AL292" i="36"/>
  <c r="AM292" i="36"/>
  <c r="AN292" i="36"/>
  <c r="AO292" i="36"/>
  <c r="AP292" i="36"/>
  <c r="AQ292" i="36"/>
  <c r="AR292" i="36"/>
  <c r="AS292" i="36"/>
  <c r="AK293" i="36"/>
  <c r="AL293" i="36"/>
  <c r="AM293" i="36"/>
  <c r="AN293" i="36"/>
  <c r="AO293" i="36"/>
  <c r="AP293" i="36"/>
  <c r="AQ293" i="36"/>
  <c r="AR293" i="36"/>
  <c r="AS293" i="36"/>
  <c r="AK294" i="36"/>
  <c r="AL294" i="36"/>
  <c r="AM294" i="36"/>
  <c r="AN294" i="36"/>
  <c r="AO294" i="36"/>
  <c r="AP294" i="36"/>
  <c r="AQ294" i="36"/>
  <c r="AR294" i="36"/>
  <c r="AS294" i="36"/>
  <c r="AK295" i="36"/>
  <c r="AL295" i="36"/>
  <c r="AM295" i="36"/>
  <c r="AN295" i="36"/>
  <c r="AO295" i="36"/>
  <c r="AP295" i="36"/>
  <c r="AQ295" i="36"/>
  <c r="AR295" i="36"/>
  <c r="AS295" i="36"/>
  <c r="AK296" i="36"/>
  <c r="AL296" i="36"/>
  <c r="AM296" i="36"/>
  <c r="AN296" i="36"/>
  <c r="AO296" i="36"/>
  <c r="AP296" i="36"/>
  <c r="AQ296" i="36"/>
  <c r="AR296" i="36"/>
  <c r="AS296" i="36"/>
  <c r="AK297" i="36"/>
  <c r="AL297" i="36"/>
  <c r="AM297" i="36"/>
  <c r="AN297" i="36"/>
  <c r="AO297" i="36"/>
  <c r="AP297" i="36"/>
  <c r="AQ297" i="36"/>
  <c r="AR297" i="36"/>
  <c r="AS297" i="36"/>
  <c r="AK298" i="36"/>
  <c r="AL298" i="36"/>
  <c r="AM298" i="36"/>
  <c r="AN298" i="36"/>
  <c r="AO298" i="36"/>
  <c r="AP298" i="36"/>
  <c r="AQ298" i="36"/>
  <c r="AR298" i="36"/>
  <c r="AS298" i="36"/>
  <c r="AK299" i="36"/>
  <c r="AL299" i="36"/>
  <c r="AM299" i="36"/>
  <c r="AN299" i="36"/>
  <c r="AO299" i="36"/>
  <c r="AP299" i="36"/>
  <c r="AQ299" i="36"/>
  <c r="AR299" i="36"/>
  <c r="AS299" i="36"/>
  <c r="AK300" i="36"/>
  <c r="AL300" i="36"/>
  <c r="AM300" i="36"/>
  <c r="AN300" i="36"/>
  <c r="AO300" i="36"/>
  <c r="AP300" i="36"/>
  <c r="AQ300" i="36"/>
  <c r="AR300" i="36"/>
  <c r="AS300" i="36"/>
  <c r="AK301" i="36"/>
  <c r="AL301" i="36"/>
  <c r="AM301" i="36"/>
  <c r="AN301" i="36"/>
  <c r="AO301" i="36"/>
  <c r="AP301" i="36"/>
  <c r="AQ301" i="36"/>
  <c r="AR301" i="36"/>
  <c r="AS301" i="36"/>
  <c r="AK302" i="36"/>
  <c r="AL302" i="36"/>
  <c r="AM302" i="36"/>
  <c r="AN302" i="36"/>
  <c r="AO302" i="36"/>
  <c r="AP302" i="36"/>
  <c r="AQ302" i="36"/>
  <c r="AR302" i="36"/>
  <c r="AS302" i="36"/>
  <c r="AK303" i="36"/>
  <c r="AL303" i="36"/>
  <c r="AM303" i="36"/>
  <c r="AN303" i="36"/>
  <c r="AO303" i="36"/>
  <c r="AP303" i="36"/>
  <c r="AQ303" i="36"/>
  <c r="AR303" i="36"/>
  <c r="AS303" i="36"/>
  <c r="AK304" i="36"/>
  <c r="AL304" i="36"/>
  <c r="AM304" i="36"/>
  <c r="AN304" i="36"/>
  <c r="AO304" i="36"/>
  <c r="AP304" i="36"/>
  <c r="AQ304" i="36"/>
  <c r="AR304" i="36"/>
  <c r="AS304" i="36"/>
  <c r="AK305" i="36"/>
  <c r="AL305" i="36"/>
  <c r="AM305" i="36"/>
  <c r="AN305" i="36"/>
  <c r="AO305" i="36"/>
  <c r="AP305" i="36"/>
  <c r="AQ305" i="36"/>
  <c r="AR305" i="36"/>
  <c r="AS305" i="36"/>
  <c r="AK306" i="36"/>
  <c r="AL306" i="36"/>
  <c r="AM306" i="36"/>
  <c r="AN306" i="36"/>
  <c r="AO306" i="36"/>
  <c r="AP306" i="36"/>
  <c r="AQ306" i="36"/>
  <c r="AR306" i="36"/>
  <c r="AS306" i="36"/>
  <c r="AK307" i="36"/>
  <c r="AL307" i="36"/>
  <c r="AM307" i="36"/>
  <c r="AN307" i="36"/>
  <c r="AO307" i="36"/>
  <c r="AP307" i="36"/>
  <c r="AQ307" i="36"/>
  <c r="AR307" i="36"/>
  <c r="AS307" i="36"/>
  <c r="AK308" i="36"/>
  <c r="AL308" i="36"/>
  <c r="AM308" i="36"/>
  <c r="AN308" i="36"/>
  <c r="AO308" i="36"/>
  <c r="AP308" i="36"/>
  <c r="AQ308" i="36"/>
  <c r="AR308" i="36"/>
  <c r="AS308" i="36"/>
  <c r="AK309" i="36"/>
  <c r="AL309" i="36"/>
  <c r="AM309" i="36"/>
  <c r="AN309" i="36"/>
  <c r="AO309" i="36"/>
  <c r="AP309" i="36"/>
  <c r="AQ309" i="36"/>
  <c r="AR309" i="36"/>
  <c r="AS309" i="36"/>
  <c r="AK310" i="36"/>
  <c r="AL310" i="36"/>
  <c r="AM310" i="36"/>
  <c r="AN310" i="36"/>
  <c r="AO310" i="36"/>
  <c r="AP310" i="36"/>
  <c r="AQ310" i="36"/>
  <c r="AR310" i="36"/>
  <c r="AS310" i="36"/>
  <c r="AK311" i="36"/>
  <c r="AL311" i="36"/>
  <c r="AM311" i="36"/>
  <c r="AN311" i="36"/>
  <c r="AO311" i="36"/>
  <c r="AP311" i="36"/>
  <c r="AQ311" i="36"/>
  <c r="AR311" i="36"/>
  <c r="AS311" i="36"/>
  <c r="AK312" i="36"/>
  <c r="AL312" i="36"/>
  <c r="AM312" i="36"/>
  <c r="AN312" i="36"/>
  <c r="AO312" i="36"/>
  <c r="AP312" i="36"/>
  <c r="AQ312" i="36"/>
  <c r="AR312" i="36"/>
  <c r="AS312" i="36"/>
  <c r="AK313" i="36"/>
  <c r="AL313" i="36"/>
  <c r="AM313" i="36"/>
  <c r="AN313" i="36"/>
  <c r="AO313" i="36"/>
  <c r="AP313" i="36"/>
  <c r="AQ313" i="36"/>
  <c r="AR313" i="36"/>
  <c r="AS313" i="36"/>
  <c r="AK314" i="36"/>
  <c r="AL314" i="36"/>
  <c r="AM314" i="36"/>
  <c r="AN314" i="36"/>
  <c r="AO314" i="36"/>
  <c r="AP314" i="36"/>
  <c r="AQ314" i="36"/>
  <c r="AR314" i="36"/>
  <c r="AS314" i="36"/>
  <c r="AK315" i="36"/>
  <c r="AL315" i="36"/>
  <c r="AM315" i="36"/>
  <c r="AN315" i="36"/>
  <c r="AO315" i="36"/>
  <c r="AP315" i="36"/>
  <c r="AQ315" i="36"/>
  <c r="AR315" i="36"/>
  <c r="AS315" i="36"/>
  <c r="AK316" i="36"/>
  <c r="AL316" i="36"/>
  <c r="AM316" i="36"/>
  <c r="AN316" i="36"/>
  <c r="AO316" i="36"/>
  <c r="AP316" i="36"/>
  <c r="AQ316" i="36"/>
  <c r="AR316" i="36"/>
  <c r="AS316" i="36"/>
  <c r="AK317" i="36"/>
  <c r="AL317" i="36"/>
  <c r="AM317" i="36"/>
  <c r="AN317" i="36"/>
  <c r="AO317" i="36"/>
  <c r="AP317" i="36"/>
  <c r="AQ317" i="36"/>
  <c r="AR317" i="36"/>
  <c r="AS317" i="36"/>
  <c r="AK318" i="36"/>
  <c r="AL318" i="36"/>
  <c r="AM318" i="36"/>
  <c r="AN318" i="36"/>
  <c r="AO318" i="36"/>
  <c r="AP318" i="36"/>
  <c r="AQ318" i="36"/>
  <c r="AR318" i="36"/>
  <c r="AS318" i="36"/>
  <c r="AK319" i="36"/>
  <c r="AL319" i="36"/>
  <c r="AM319" i="36"/>
  <c r="AN319" i="36"/>
  <c r="AO319" i="36"/>
  <c r="AP319" i="36"/>
  <c r="AQ319" i="36"/>
  <c r="AR319" i="36"/>
  <c r="AS319" i="36"/>
  <c r="AK320" i="36"/>
  <c r="AL320" i="36"/>
  <c r="AM320" i="36"/>
  <c r="AN320" i="36"/>
  <c r="AO320" i="36"/>
  <c r="AP320" i="36"/>
  <c r="AQ320" i="36"/>
  <c r="AR320" i="36"/>
  <c r="AS320" i="36"/>
  <c r="AK321" i="36"/>
  <c r="AL321" i="36"/>
  <c r="AM321" i="36"/>
  <c r="AN321" i="36"/>
  <c r="AO321" i="36"/>
  <c r="AP321" i="36"/>
  <c r="AQ321" i="36"/>
  <c r="AR321" i="36"/>
  <c r="AS321" i="36"/>
  <c r="AK322" i="36"/>
  <c r="AL322" i="36"/>
  <c r="AM322" i="36"/>
  <c r="AN322" i="36"/>
  <c r="AO322" i="36"/>
  <c r="AP322" i="36"/>
  <c r="AQ322" i="36"/>
  <c r="AR322" i="36"/>
  <c r="AS322" i="36"/>
  <c r="AK323" i="36"/>
  <c r="AL323" i="36"/>
  <c r="AM323" i="36"/>
  <c r="AN323" i="36"/>
  <c r="AO323" i="36"/>
  <c r="AP323" i="36"/>
  <c r="AQ323" i="36"/>
  <c r="AR323" i="36"/>
  <c r="AS323" i="36"/>
  <c r="AK324" i="36"/>
  <c r="AL324" i="36"/>
  <c r="AM324" i="36"/>
  <c r="AN324" i="36"/>
  <c r="AO324" i="36"/>
  <c r="AP324" i="36"/>
  <c r="AQ324" i="36"/>
  <c r="AR324" i="36"/>
  <c r="AS324" i="36"/>
  <c r="AK325" i="36"/>
  <c r="AL325" i="36"/>
  <c r="AM325" i="36"/>
  <c r="AN325" i="36"/>
  <c r="AO325" i="36"/>
  <c r="AP325" i="36"/>
  <c r="AQ325" i="36"/>
  <c r="AR325" i="36"/>
  <c r="AS325" i="36"/>
  <c r="AK326" i="36"/>
  <c r="AL326" i="36"/>
  <c r="AM326" i="36"/>
  <c r="AN326" i="36"/>
  <c r="AO326" i="36"/>
  <c r="AP326" i="36"/>
  <c r="AQ326" i="36"/>
  <c r="AR326" i="36"/>
  <c r="AS326" i="36"/>
  <c r="AK327" i="36"/>
  <c r="AL327" i="36"/>
  <c r="AM327" i="36"/>
  <c r="AN327" i="36"/>
  <c r="AO327" i="36"/>
  <c r="AP327" i="36"/>
  <c r="AQ327" i="36"/>
  <c r="AR327" i="36"/>
  <c r="AS327" i="36"/>
  <c r="AK328" i="36"/>
  <c r="AL328" i="36"/>
  <c r="AM328" i="36"/>
  <c r="AN328" i="36"/>
  <c r="AO328" i="36"/>
  <c r="AP328" i="36"/>
  <c r="AQ328" i="36"/>
  <c r="AR328" i="36"/>
  <c r="AS328" i="36"/>
  <c r="AK329" i="36"/>
  <c r="AL329" i="36"/>
  <c r="AM329" i="36"/>
  <c r="AN329" i="36"/>
  <c r="AO329" i="36"/>
  <c r="AP329" i="36"/>
  <c r="AQ329" i="36"/>
  <c r="AR329" i="36"/>
  <c r="AS329" i="36"/>
  <c r="AK330" i="36"/>
  <c r="AL330" i="36"/>
  <c r="AM330" i="36"/>
  <c r="AN330" i="36"/>
  <c r="AO330" i="36"/>
  <c r="AP330" i="36"/>
  <c r="AQ330" i="36"/>
  <c r="AR330" i="36"/>
  <c r="AS330" i="36"/>
  <c r="AK331" i="36"/>
  <c r="AL331" i="36"/>
  <c r="AM331" i="36"/>
  <c r="AN331" i="36"/>
  <c r="AO331" i="36"/>
  <c r="AP331" i="36"/>
  <c r="AQ331" i="36"/>
  <c r="AR331" i="36"/>
  <c r="AS331" i="36"/>
  <c r="AK332" i="36"/>
  <c r="AL332" i="36"/>
  <c r="AM332" i="36"/>
  <c r="AN332" i="36"/>
  <c r="AO332" i="36"/>
  <c r="AP332" i="36"/>
  <c r="AQ332" i="36"/>
  <c r="AR332" i="36"/>
  <c r="AS332" i="36"/>
  <c r="AK333" i="36"/>
  <c r="AL333" i="36"/>
  <c r="AM333" i="36"/>
  <c r="AN333" i="36"/>
  <c r="AO333" i="36"/>
  <c r="AP333" i="36"/>
  <c r="AQ333" i="36"/>
  <c r="AR333" i="36"/>
  <c r="AS333" i="36"/>
  <c r="AK334" i="36"/>
  <c r="AL334" i="36"/>
  <c r="AM334" i="36"/>
  <c r="AN334" i="36"/>
  <c r="AO334" i="36"/>
  <c r="AP334" i="36"/>
  <c r="AQ334" i="36"/>
  <c r="AR334" i="36"/>
  <c r="AS334" i="36"/>
  <c r="AK335" i="36"/>
  <c r="AL335" i="36"/>
  <c r="AM335" i="36"/>
  <c r="AN335" i="36"/>
  <c r="AO335" i="36"/>
  <c r="AP335" i="36"/>
  <c r="AQ335" i="36"/>
  <c r="AR335" i="36"/>
  <c r="AS335" i="36"/>
  <c r="AK336" i="36"/>
  <c r="AL336" i="36"/>
  <c r="AM336" i="36"/>
  <c r="AN336" i="36"/>
  <c r="AO336" i="36"/>
  <c r="AP336" i="36"/>
  <c r="AQ336" i="36"/>
  <c r="AR336" i="36"/>
  <c r="AS336" i="36"/>
  <c r="AK337" i="36"/>
  <c r="AL337" i="36"/>
  <c r="AM337" i="36"/>
  <c r="AN337" i="36"/>
  <c r="AO337" i="36"/>
  <c r="AP337" i="36"/>
  <c r="AQ337" i="36"/>
  <c r="AR337" i="36"/>
  <c r="AS337" i="36"/>
  <c r="AK338" i="36"/>
  <c r="AL338" i="36"/>
  <c r="AM338" i="36"/>
  <c r="AN338" i="36"/>
  <c r="AO338" i="36"/>
  <c r="AP338" i="36"/>
  <c r="AQ338" i="36"/>
  <c r="AR338" i="36"/>
  <c r="AS338" i="36"/>
  <c r="AK339" i="36"/>
  <c r="AL339" i="36"/>
  <c r="AM339" i="36"/>
  <c r="AN339" i="36"/>
  <c r="AO339" i="36"/>
  <c r="AP339" i="36"/>
  <c r="AQ339" i="36"/>
  <c r="AR339" i="36"/>
  <c r="AS339" i="36"/>
  <c r="AK340" i="36"/>
  <c r="AL340" i="36"/>
  <c r="AM340" i="36"/>
  <c r="AN340" i="36"/>
  <c r="AO340" i="36"/>
  <c r="AP340" i="36"/>
  <c r="AQ340" i="36"/>
  <c r="AR340" i="36"/>
  <c r="AS340" i="36"/>
  <c r="AK341" i="36"/>
  <c r="AL341" i="36"/>
  <c r="AM341" i="36"/>
  <c r="AN341" i="36"/>
  <c r="AO341" i="36"/>
  <c r="AP341" i="36"/>
  <c r="AQ341" i="36"/>
  <c r="AR341" i="36"/>
  <c r="AS341" i="36"/>
  <c r="AK342" i="36"/>
  <c r="AL342" i="36"/>
  <c r="AM342" i="36"/>
  <c r="AN342" i="36"/>
  <c r="AO342" i="36"/>
  <c r="AP342" i="36"/>
  <c r="AQ342" i="36"/>
  <c r="AR342" i="36"/>
  <c r="AS342" i="36"/>
  <c r="AK343" i="36"/>
  <c r="AL343" i="36"/>
  <c r="AM343" i="36"/>
  <c r="AN343" i="36"/>
  <c r="AO343" i="36"/>
  <c r="AP343" i="36"/>
  <c r="AQ343" i="36"/>
  <c r="AR343" i="36"/>
  <c r="AS343" i="36"/>
  <c r="AK344" i="36"/>
  <c r="AL344" i="36"/>
  <c r="AM344" i="36"/>
  <c r="AN344" i="36"/>
  <c r="AO344" i="36"/>
  <c r="AP344" i="36"/>
  <c r="AQ344" i="36"/>
  <c r="AR344" i="36"/>
  <c r="AS344" i="36"/>
  <c r="AK345" i="36"/>
  <c r="AL345" i="36"/>
  <c r="AM345" i="36"/>
  <c r="AN345" i="36"/>
  <c r="AO345" i="36"/>
  <c r="AP345" i="36"/>
  <c r="AQ345" i="36"/>
  <c r="AR345" i="36"/>
  <c r="AS345" i="36"/>
  <c r="AK346" i="36"/>
  <c r="AL346" i="36"/>
  <c r="AM346" i="36"/>
  <c r="AN346" i="36"/>
  <c r="AO346" i="36"/>
  <c r="AP346" i="36"/>
  <c r="AQ346" i="36"/>
  <c r="AR346" i="36"/>
  <c r="AS346" i="36"/>
  <c r="AK347" i="36"/>
  <c r="AL347" i="36"/>
  <c r="AM347" i="36"/>
  <c r="AN347" i="36"/>
  <c r="AO347" i="36"/>
  <c r="AP347" i="36"/>
  <c r="AQ347" i="36"/>
  <c r="AR347" i="36"/>
  <c r="AS347" i="36"/>
  <c r="AK348" i="36"/>
  <c r="AL348" i="36"/>
  <c r="AM348" i="36"/>
  <c r="AN348" i="36"/>
  <c r="AO348" i="36"/>
  <c r="AP348" i="36"/>
  <c r="AQ348" i="36"/>
  <c r="AR348" i="36"/>
  <c r="AS348" i="36"/>
  <c r="AK349" i="36"/>
  <c r="AL349" i="36"/>
  <c r="AM349" i="36"/>
  <c r="AN349" i="36"/>
  <c r="AO349" i="36"/>
  <c r="AP349" i="36"/>
  <c r="AQ349" i="36"/>
  <c r="AR349" i="36"/>
  <c r="AS349" i="36"/>
  <c r="AK350" i="36"/>
  <c r="AL350" i="36"/>
  <c r="AM350" i="36"/>
  <c r="AN350" i="36"/>
  <c r="AO350" i="36"/>
  <c r="AP350" i="36"/>
  <c r="AQ350" i="36"/>
  <c r="AR350" i="36"/>
  <c r="AS350" i="36"/>
  <c r="AK351" i="36"/>
  <c r="AL351" i="36"/>
  <c r="AM351" i="36"/>
  <c r="AN351" i="36"/>
  <c r="AO351" i="36"/>
  <c r="AP351" i="36"/>
  <c r="AQ351" i="36"/>
  <c r="AR351" i="36"/>
  <c r="AS351" i="36"/>
  <c r="AK352" i="36"/>
  <c r="AL352" i="36"/>
  <c r="AM352" i="36"/>
  <c r="AN352" i="36"/>
  <c r="AO352" i="36"/>
  <c r="AP352" i="36"/>
  <c r="AQ352" i="36"/>
  <c r="AR352" i="36"/>
  <c r="AS352" i="36"/>
  <c r="AK353" i="36"/>
  <c r="AL353" i="36"/>
  <c r="AM353" i="36"/>
  <c r="AN353" i="36"/>
  <c r="AO353" i="36"/>
  <c r="AP353" i="36"/>
  <c r="AQ353" i="36"/>
  <c r="AR353" i="36"/>
  <c r="AS353" i="36"/>
  <c r="AK354" i="36"/>
  <c r="AL354" i="36"/>
  <c r="AM354" i="36"/>
  <c r="AN354" i="36"/>
  <c r="AO354" i="36"/>
  <c r="AP354" i="36"/>
  <c r="AQ354" i="36"/>
  <c r="AR354" i="36"/>
  <c r="AS354" i="36"/>
  <c r="AK355" i="36"/>
  <c r="AL355" i="36"/>
  <c r="AM355" i="36"/>
  <c r="AN355" i="36"/>
  <c r="AO355" i="36"/>
  <c r="AP355" i="36"/>
  <c r="AQ355" i="36"/>
  <c r="AR355" i="36"/>
  <c r="AS355" i="36"/>
  <c r="AK356" i="36"/>
  <c r="AL356" i="36"/>
  <c r="AM356" i="36"/>
  <c r="AN356" i="36"/>
  <c r="AO356" i="36"/>
  <c r="AP356" i="36"/>
  <c r="AQ356" i="36"/>
  <c r="AR356" i="36"/>
  <c r="AS356" i="36"/>
  <c r="AK357" i="36"/>
  <c r="AL357" i="36"/>
  <c r="AM357" i="36"/>
  <c r="AN357" i="36"/>
  <c r="AO357" i="36"/>
  <c r="AP357" i="36"/>
  <c r="AQ357" i="36"/>
  <c r="AR357" i="36"/>
  <c r="AS357" i="36"/>
  <c r="AK358" i="36"/>
  <c r="AL358" i="36"/>
  <c r="AM358" i="36"/>
  <c r="AN358" i="36"/>
  <c r="AO358" i="36"/>
  <c r="AP358" i="36"/>
  <c r="AQ358" i="36"/>
  <c r="AR358" i="36"/>
  <c r="AS358" i="36"/>
  <c r="AK359" i="36"/>
  <c r="AL359" i="36"/>
  <c r="AM359" i="36"/>
  <c r="AN359" i="36"/>
  <c r="AO359" i="36"/>
  <c r="AP359" i="36"/>
  <c r="AQ359" i="36"/>
  <c r="AR359" i="36"/>
  <c r="AS359" i="36"/>
  <c r="AK360" i="36"/>
  <c r="AL360" i="36"/>
  <c r="AM360" i="36"/>
  <c r="AN360" i="36"/>
  <c r="AO360" i="36"/>
  <c r="AP360" i="36"/>
  <c r="AQ360" i="36"/>
  <c r="AR360" i="36"/>
  <c r="AS360" i="36"/>
  <c r="AK361" i="36"/>
  <c r="AL361" i="36"/>
  <c r="AM361" i="36"/>
  <c r="AN361" i="36"/>
  <c r="AO361" i="36"/>
  <c r="AP361" i="36"/>
  <c r="AQ361" i="36"/>
  <c r="AR361" i="36"/>
  <c r="AS361" i="36"/>
  <c r="AK362" i="36"/>
  <c r="AL362" i="36"/>
  <c r="AM362" i="36"/>
  <c r="AN362" i="36"/>
  <c r="AO362" i="36"/>
  <c r="AP362" i="36"/>
  <c r="AQ362" i="36"/>
  <c r="AR362" i="36"/>
  <c r="AS362" i="36"/>
  <c r="AK363" i="36"/>
  <c r="AL363" i="36"/>
  <c r="AM363" i="36"/>
  <c r="AN363" i="36"/>
  <c r="AO363" i="36"/>
  <c r="AP363" i="36"/>
  <c r="AQ363" i="36"/>
  <c r="AR363" i="36"/>
  <c r="AS363" i="36"/>
  <c r="AK364" i="36"/>
  <c r="AL364" i="36"/>
  <c r="AM364" i="36"/>
  <c r="AN364" i="36"/>
  <c r="AO364" i="36"/>
  <c r="AP364" i="36"/>
  <c r="AQ364" i="36"/>
  <c r="AR364" i="36"/>
  <c r="AS364" i="36"/>
  <c r="AK365" i="36"/>
  <c r="AL365" i="36"/>
  <c r="AM365" i="36"/>
  <c r="AN365" i="36"/>
  <c r="AO365" i="36"/>
  <c r="AP365" i="36"/>
  <c r="AQ365" i="36"/>
  <c r="AR365" i="36"/>
  <c r="AS365" i="36"/>
  <c r="AK366" i="36"/>
  <c r="AL366" i="36"/>
  <c r="AM366" i="36"/>
  <c r="AN366" i="36"/>
  <c r="AO366" i="36"/>
  <c r="AP366" i="36"/>
  <c r="AQ366" i="36"/>
  <c r="AR366" i="36"/>
  <c r="AS366" i="36"/>
  <c r="AK367" i="36"/>
  <c r="AL367" i="36"/>
  <c r="AM367" i="36"/>
  <c r="AN367" i="36"/>
  <c r="AO367" i="36"/>
  <c r="AP367" i="36"/>
  <c r="AQ367" i="36"/>
  <c r="AR367" i="36"/>
  <c r="AS367" i="36"/>
  <c r="AK368" i="36"/>
  <c r="AL368" i="36"/>
  <c r="AM368" i="36"/>
  <c r="AN368" i="36"/>
  <c r="AO368" i="36"/>
  <c r="AP368" i="36"/>
  <c r="AQ368" i="36"/>
  <c r="AR368" i="36"/>
  <c r="AS368" i="36"/>
  <c r="AK369" i="36"/>
  <c r="AL369" i="36"/>
  <c r="AM369" i="36"/>
  <c r="AN369" i="36"/>
  <c r="AO369" i="36"/>
  <c r="AP369" i="36"/>
  <c r="AQ369" i="36"/>
  <c r="AR369" i="36"/>
  <c r="AS369" i="36"/>
  <c r="AK370" i="36"/>
  <c r="AL370" i="36"/>
  <c r="AM370" i="36"/>
  <c r="AN370" i="36"/>
  <c r="AO370" i="36"/>
  <c r="AP370" i="36"/>
  <c r="AQ370" i="36"/>
  <c r="AR370" i="36"/>
  <c r="AS370" i="36"/>
  <c r="AK371" i="36"/>
  <c r="AL371" i="36"/>
  <c r="AM371" i="36"/>
  <c r="AN371" i="36"/>
  <c r="AO371" i="36"/>
  <c r="AP371" i="36"/>
  <c r="AQ371" i="36"/>
  <c r="AR371" i="36"/>
  <c r="AS371" i="36"/>
  <c r="AK372" i="36"/>
  <c r="AL372" i="36"/>
  <c r="AM372" i="36"/>
  <c r="AN372" i="36"/>
  <c r="AO372" i="36"/>
  <c r="AP372" i="36"/>
  <c r="AQ372" i="36"/>
  <c r="AR372" i="36"/>
  <c r="AS372" i="36"/>
  <c r="AK373" i="36"/>
  <c r="AL373" i="36"/>
  <c r="AM373" i="36"/>
  <c r="AN373" i="36"/>
  <c r="AO373" i="36"/>
  <c r="AP373" i="36"/>
  <c r="AQ373" i="36"/>
  <c r="AR373" i="36"/>
  <c r="AS373" i="36"/>
  <c r="AK374" i="36"/>
  <c r="AL374" i="36"/>
  <c r="AM374" i="36"/>
  <c r="AN374" i="36"/>
  <c r="AO374" i="36"/>
  <c r="AP374" i="36"/>
  <c r="AQ374" i="36"/>
  <c r="AR374" i="36"/>
  <c r="AS374" i="36"/>
  <c r="AK375" i="36"/>
  <c r="AL375" i="36"/>
  <c r="AM375" i="36"/>
  <c r="AN375" i="36"/>
  <c r="AO375" i="36"/>
  <c r="AP375" i="36"/>
  <c r="AQ375" i="36"/>
  <c r="AR375" i="36"/>
  <c r="AS375" i="36"/>
  <c r="AK376" i="36"/>
  <c r="AL376" i="36"/>
  <c r="AM376" i="36"/>
  <c r="AN376" i="36"/>
  <c r="AO376" i="36"/>
  <c r="AP376" i="36"/>
  <c r="AQ376" i="36"/>
  <c r="AR376" i="36"/>
  <c r="AS376" i="36"/>
  <c r="AK377" i="36"/>
  <c r="AL377" i="36"/>
  <c r="AM377" i="36"/>
  <c r="AN377" i="36"/>
  <c r="AO377" i="36"/>
  <c r="AP377" i="36"/>
  <c r="AQ377" i="36"/>
  <c r="AR377" i="36"/>
  <c r="AS377" i="36"/>
  <c r="AK378" i="36"/>
  <c r="AL378" i="36"/>
  <c r="AM378" i="36"/>
  <c r="AN378" i="36"/>
  <c r="AO378" i="36"/>
  <c r="AP378" i="36"/>
  <c r="AQ378" i="36"/>
  <c r="AR378" i="36"/>
  <c r="AS378" i="36"/>
  <c r="AK379" i="36"/>
  <c r="AL379" i="36"/>
  <c r="AM379" i="36"/>
  <c r="AN379" i="36"/>
  <c r="AO379" i="36"/>
  <c r="AP379" i="36"/>
  <c r="AQ379" i="36"/>
  <c r="AR379" i="36"/>
  <c r="AS379" i="36"/>
  <c r="AK380" i="36"/>
  <c r="AL380" i="36"/>
  <c r="AM380" i="36"/>
  <c r="AN380" i="36"/>
  <c r="AO380" i="36"/>
  <c r="AP380" i="36"/>
  <c r="AQ380" i="36"/>
  <c r="AR380" i="36"/>
  <c r="AS380" i="36"/>
  <c r="AK381" i="36"/>
  <c r="AL381" i="36"/>
  <c r="AM381" i="36"/>
  <c r="AN381" i="36"/>
  <c r="AO381" i="36"/>
  <c r="AP381" i="36"/>
  <c r="AQ381" i="36"/>
  <c r="AR381" i="36"/>
  <c r="AS381" i="36"/>
  <c r="AK382" i="36"/>
  <c r="AL382" i="36"/>
  <c r="AM382" i="36"/>
  <c r="AN382" i="36"/>
  <c r="AO382" i="36"/>
  <c r="AP382" i="36"/>
  <c r="AQ382" i="36"/>
  <c r="AR382" i="36"/>
  <c r="AS382" i="36"/>
  <c r="AK383" i="36"/>
  <c r="AL383" i="36"/>
  <c r="AM383" i="36"/>
  <c r="AN383" i="36"/>
  <c r="AO383" i="36"/>
  <c r="AP383" i="36"/>
  <c r="AQ383" i="36"/>
  <c r="AR383" i="36"/>
  <c r="AS383" i="36"/>
  <c r="AK384" i="36"/>
  <c r="AL384" i="36"/>
  <c r="AM384" i="36"/>
  <c r="AN384" i="36"/>
  <c r="AO384" i="36"/>
  <c r="AP384" i="36"/>
  <c r="AQ384" i="36"/>
  <c r="AR384" i="36"/>
  <c r="AS384" i="36"/>
  <c r="AK385" i="36"/>
  <c r="AL385" i="36"/>
  <c r="AM385" i="36"/>
  <c r="AN385" i="36"/>
  <c r="AO385" i="36"/>
  <c r="AP385" i="36"/>
  <c r="AQ385" i="36"/>
  <c r="AR385" i="36"/>
  <c r="AS385" i="36"/>
  <c r="AK386" i="36"/>
  <c r="AL386" i="36"/>
  <c r="AM386" i="36"/>
  <c r="AN386" i="36"/>
  <c r="AO386" i="36"/>
  <c r="AP386" i="36"/>
  <c r="AQ386" i="36"/>
  <c r="AR386" i="36"/>
  <c r="AS386" i="36"/>
  <c r="AK387" i="36"/>
  <c r="AL387" i="36"/>
  <c r="AM387" i="36"/>
  <c r="AN387" i="36"/>
  <c r="AO387" i="36"/>
  <c r="AP387" i="36"/>
  <c r="AQ387" i="36"/>
  <c r="AR387" i="36"/>
  <c r="AS387" i="36"/>
  <c r="AK388" i="36"/>
  <c r="AL388" i="36"/>
  <c r="AM388" i="36"/>
  <c r="AN388" i="36"/>
  <c r="AO388" i="36"/>
  <c r="AP388" i="36"/>
  <c r="AQ388" i="36"/>
  <c r="AR388" i="36"/>
  <c r="AS388" i="36"/>
  <c r="AK389" i="36"/>
  <c r="AL389" i="36"/>
  <c r="AM389" i="36"/>
  <c r="AN389" i="36"/>
  <c r="AO389" i="36"/>
  <c r="AP389" i="36"/>
  <c r="AQ389" i="36"/>
  <c r="AR389" i="36"/>
  <c r="AS389" i="36"/>
  <c r="AK390" i="36"/>
  <c r="AL390" i="36"/>
  <c r="AM390" i="36"/>
  <c r="AN390" i="36"/>
  <c r="AO390" i="36"/>
  <c r="AP390" i="36"/>
  <c r="AQ390" i="36"/>
  <c r="AR390" i="36"/>
  <c r="AS390" i="36"/>
  <c r="AK391" i="36"/>
  <c r="AL391" i="36"/>
  <c r="AM391" i="36"/>
  <c r="AN391" i="36"/>
  <c r="AO391" i="36"/>
  <c r="AP391" i="36"/>
  <c r="AQ391" i="36"/>
  <c r="AR391" i="36"/>
  <c r="AS391" i="36"/>
  <c r="AK392" i="36"/>
  <c r="AL392" i="36"/>
  <c r="AM392" i="36"/>
  <c r="AN392" i="36"/>
  <c r="AO392" i="36"/>
  <c r="AP392" i="36"/>
  <c r="AQ392" i="36"/>
  <c r="AR392" i="36"/>
  <c r="AS392" i="36"/>
  <c r="AK393" i="36"/>
  <c r="AL393" i="36"/>
  <c r="AM393" i="36"/>
  <c r="AN393" i="36"/>
  <c r="AO393" i="36"/>
  <c r="AP393" i="36"/>
  <c r="AQ393" i="36"/>
  <c r="AR393" i="36"/>
  <c r="AS393" i="36"/>
  <c r="AK394" i="36"/>
  <c r="AL394" i="36"/>
  <c r="AM394" i="36"/>
  <c r="AN394" i="36"/>
  <c r="AO394" i="36"/>
  <c r="AP394" i="36"/>
  <c r="AQ394" i="36"/>
  <c r="AR394" i="36"/>
  <c r="AS394" i="36"/>
  <c r="AK395" i="36"/>
  <c r="AL395" i="36"/>
  <c r="AM395" i="36"/>
  <c r="AN395" i="36"/>
  <c r="AO395" i="36"/>
  <c r="AP395" i="36"/>
  <c r="AQ395" i="36"/>
  <c r="AR395" i="36"/>
  <c r="AS395" i="36"/>
  <c r="AK396" i="36"/>
  <c r="AL396" i="36"/>
  <c r="AM396" i="36"/>
  <c r="AN396" i="36"/>
  <c r="AO396" i="36"/>
  <c r="AP396" i="36"/>
  <c r="AQ396" i="36"/>
  <c r="AR396" i="36"/>
  <c r="AS396" i="36"/>
  <c r="AK397" i="36"/>
  <c r="AL397" i="36"/>
  <c r="AM397" i="36"/>
  <c r="AN397" i="36"/>
  <c r="AO397" i="36"/>
  <c r="AP397" i="36"/>
  <c r="AQ397" i="36"/>
  <c r="AR397" i="36"/>
  <c r="AS397" i="36"/>
  <c r="AK398" i="36"/>
  <c r="AL398" i="36"/>
  <c r="AM398" i="36"/>
  <c r="AN398" i="36"/>
  <c r="AO398" i="36"/>
  <c r="AP398" i="36"/>
  <c r="AQ398" i="36"/>
  <c r="AR398" i="36"/>
  <c r="AS398" i="36"/>
  <c r="AK399" i="36"/>
  <c r="AL399" i="36"/>
  <c r="AM399" i="36"/>
  <c r="AN399" i="36"/>
  <c r="AO399" i="36"/>
  <c r="AP399" i="36"/>
  <c r="AQ399" i="36"/>
  <c r="AR399" i="36"/>
  <c r="AS399" i="36"/>
  <c r="AK400" i="36"/>
  <c r="AL400" i="36"/>
  <c r="AM400" i="36"/>
  <c r="AN400" i="36"/>
  <c r="AO400" i="36"/>
  <c r="AP400" i="36"/>
  <c r="AQ400" i="36"/>
  <c r="AR400" i="36"/>
  <c r="AS400" i="36"/>
  <c r="AK401" i="36"/>
  <c r="AL401" i="36"/>
  <c r="AM401" i="36"/>
  <c r="AN401" i="36"/>
  <c r="AO401" i="36"/>
  <c r="AP401" i="36"/>
  <c r="AQ401" i="36"/>
  <c r="AR401" i="36"/>
  <c r="AS401" i="36"/>
  <c r="AK402" i="36"/>
  <c r="AL402" i="36"/>
  <c r="AM402" i="36"/>
  <c r="AN402" i="36"/>
  <c r="AO402" i="36"/>
  <c r="AP402" i="36"/>
  <c r="AQ402" i="36"/>
  <c r="AR402" i="36"/>
  <c r="AS402" i="36"/>
  <c r="AK403" i="36"/>
  <c r="AL403" i="36"/>
  <c r="AM403" i="36"/>
  <c r="AN403" i="36"/>
  <c r="AO403" i="36"/>
  <c r="AP403" i="36"/>
  <c r="AQ403" i="36"/>
  <c r="AR403" i="36"/>
  <c r="AS403" i="36"/>
  <c r="AK404" i="36"/>
  <c r="AL404" i="36"/>
  <c r="AM404" i="36"/>
  <c r="AN404" i="36"/>
  <c r="AO404" i="36"/>
  <c r="AP404" i="36"/>
  <c r="AQ404" i="36"/>
  <c r="AR404" i="36"/>
  <c r="AS404" i="36"/>
  <c r="AK405" i="36"/>
  <c r="AL405" i="36"/>
  <c r="AM405" i="36"/>
  <c r="AN405" i="36"/>
  <c r="AO405" i="36"/>
  <c r="AP405" i="36"/>
  <c r="AQ405" i="36"/>
  <c r="AR405" i="36"/>
  <c r="AS405" i="36"/>
  <c r="AK406" i="36"/>
  <c r="AL406" i="36"/>
  <c r="AM406" i="36"/>
  <c r="AN406" i="36"/>
  <c r="AO406" i="36"/>
  <c r="AP406" i="36"/>
  <c r="AQ406" i="36"/>
  <c r="AR406" i="36"/>
  <c r="AS406" i="36"/>
  <c r="AK407" i="36"/>
  <c r="AL407" i="36"/>
  <c r="AM407" i="36"/>
  <c r="AN407" i="36"/>
  <c r="AO407" i="36"/>
  <c r="AP407" i="36"/>
  <c r="AQ407" i="36"/>
  <c r="AR407" i="36"/>
  <c r="AS407" i="36"/>
  <c r="AK408" i="36"/>
  <c r="AL408" i="36"/>
  <c r="AM408" i="36"/>
  <c r="AN408" i="36"/>
  <c r="AO408" i="36"/>
  <c r="AP408" i="36"/>
  <c r="AQ408" i="36"/>
  <c r="AR408" i="36"/>
  <c r="AS408" i="36"/>
  <c r="AK409" i="36"/>
  <c r="AL409" i="36"/>
  <c r="AM409" i="36"/>
  <c r="AN409" i="36"/>
  <c r="AO409" i="36"/>
  <c r="AP409" i="36"/>
  <c r="AQ409" i="36"/>
  <c r="AR409" i="36"/>
  <c r="AS409" i="36"/>
  <c r="AK410" i="36"/>
  <c r="AL410" i="36"/>
  <c r="AM410" i="36"/>
  <c r="AN410" i="36"/>
  <c r="AO410" i="36"/>
  <c r="AP410" i="36"/>
  <c r="AQ410" i="36"/>
  <c r="AR410" i="36"/>
  <c r="AS410" i="36"/>
  <c r="AK411" i="36"/>
  <c r="AL411" i="36"/>
  <c r="AM411" i="36"/>
  <c r="AN411" i="36"/>
  <c r="AO411" i="36"/>
  <c r="AP411" i="36"/>
  <c r="AQ411" i="36"/>
  <c r="AR411" i="36"/>
  <c r="AS411" i="36"/>
  <c r="AK412" i="36"/>
  <c r="AL412" i="36"/>
  <c r="AM412" i="36"/>
  <c r="AN412" i="36"/>
  <c r="AO412" i="36"/>
  <c r="AP412" i="36"/>
  <c r="AQ412" i="36"/>
  <c r="AR412" i="36"/>
  <c r="AS412" i="36"/>
  <c r="AK413" i="36"/>
  <c r="AL413" i="36"/>
  <c r="AM413" i="36"/>
  <c r="AN413" i="36"/>
  <c r="AO413" i="36"/>
  <c r="AP413" i="36"/>
  <c r="AQ413" i="36"/>
  <c r="AR413" i="36"/>
  <c r="AS413" i="36"/>
  <c r="AK414" i="36"/>
  <c r="AL414" i="36"/>
  <c r="AM414" i="36"/>
  <c r="AN414" i="36"/>
  <c r="AO414" i="36"/>
  <c r="AP414" i="36"/>
  <c r="AQ414" i="36"/>
  <c r="AR414" i="36"/>
  <c r="AS414" i="36"/>
  <c r="AK415" i="36"/>
  <c r="AL415" i="36"/>
  <c r="AM415" i="36"/>
  <c r="AN415" i="36"/>
  <c r="AO415" i="36"/>
  <c r="AP415" i="36"/>
  <c r="AQ415" i="36"/>
  <c r="AR415" i="36"/>
  <c r="AS415" i="36"/>
  <c r="AK416" i="36"/>
  <c r="AL416" i="36"/>
  <c r="AM416" i="36"/>
  <c r="AN416" i="36"/>
  <c r="AO416" i="36"/>
  <c r="AP416" i="36"/>
  <c r="AQ416" i="36"/>
  <c r="AR416" i="36"/>
  <c r="AS416" i="36"/>
  <c r="AK417" i="36"/>
  <c r="AL417" i="36"/>
  <c r="AM417" i="36"/>
  <c r="AN417" i="36"/>
  <c r="AO417" i="36"/>
  <c r="AP417" i="36"/>
  <c r="AQ417" i="36"/>
  <c r="AR417" i="36"/>
  <c r="AS417" i="36"/>
  <c r="AK418" i="36"/>
  <c r="AL418" i="36"/>
  <c r="AM418" i="36"/>
  <c r="AN418" i="36"/>
  <c r="AO418" i="36"/>
  <c r="AP418" i="36"/>
  <c r="AQ418" i="36"/>
  <c r="AR418" i="36"/>
  <c r="AS418" i="36"/>
  <c r="AK419" i="36"/>
  <c r="AL419" i="36"/>
  <c r="AM419" i="36"/>
  <c r="AN419" i="36"/>
  <c r="AO419" i="36"/>
  <c r="AP419" i="36"/>
  <c r="AQ419" i="36"/>
  <c r="AR419" i="36"/>
  <c r="AS419" i="36"/>
  <c r="AK420" i="36"/>
  <c r="AL420" i="36"/>
  <c r="AM420" i="36"/>
  <c r="AN420" i="36"/>
  <c r="AO420" i="36"/>
  <c r="AP420" i="36"/>
  <c r="AQ420" i="36"/>
  <c r="AR420" i="36"/>
  <c r="AS420" i="36"/>
  <c r="AK421" i="36"/>
  <c r="AL421" i="36"/>
  <c r="AM421" i="36"/>
  <c r="AN421" i="36"/>
  <c r="AO421" i="36"/>
  <c r="AP421" i="36"/>
  <c r="AQ421" i="36"/>
  <c r="AR421" i="36"/>
  <c r="AS421" i="36"/>
  <c r="AK422" i="36"/>
  <c r="AL422" i="36"/>
  <c r="AM422" i="36"/>
  <c r="AN422" i="36"/>
  <c r="AO422" i="36"/>
  <c r="AP422" i="36"/>
  <c r="AQ422" i="36"/>
  <c r="AR422" i="36"/>
  <c r="AS422" i="36"/>
  <c r="AK423" i="36"/>
  <c r="AL423" i="36"/>
  <c r="AM423" i="36"/>
  <c r="AN423" i="36"/>
  <c r="AO423" i="36"/>
  <c r="AP423" i="36"/>
  <c r="AQ423" i="36"/>
  <c r="AR423" i="36"/>
  <c r="AS423" i="36"/>
  <c r="AK424" i="36"/>
  <c r="AL424" i="36"/>
  <c r="AM424" i="36"/>
  <c r="AN424" i="36"/>
  <c r="AO424" i="36"/>
  <c r="AP424" i="36"/>
  <c r="AQ424" i="36"/>
  <c r="AR424" i="36"/>
  <c r="AS424" i="36"/>
  <c r="AK425" i="36"/>
  <c r="AL425" i="36"/>
  <c r="AM425" i="36"/>
  <c r="AN425" i="36"/>
  <c r="AO425" i="36"/>
  <c r="AP425" i="36"/>
  <c r="AQ425" i="36"/>
  <c r="AR425" i="36"/>
  <c r="AS425" i="36"/>
  <c r="AK426" i="36"/>
  <c r="AL426" i="36"/>
  <c r="AM426" i="36"/>
  <c r="AN426" i="36"/>
  <c r="AO426" i="36"/>
  <c r="AP426" i="36"/>
  <c r="AQ426" i="36"/>
  <c r="AR426" i="36"/>
  <c r="AS426" i="36"/>
  <c r="AK427" i="36"/>
  <c r="AL427" i="36"/>
  <c r="AM427" i="36"/>
  <c r="AN427" i="36"/>
  <c r="AO427" i="36"/>
  <c r="AP427" i="36"/>
  <c r="AQ427" i="36"/>
  <c r="AR427" i="36"/>
  <c r="AS427" i="36"/>
  <c r="AK428" i="36"/>
  <c r="AL428" i="36"/>
  <c r="AM428" i="36"/>
  <c r="AN428" i="36"/>
  <c r="AO428" i="36"/>
  <c r="AP428" i="36"/>
  <c r="AQ428" i="36"/>
  <c r="AR428" i="36"/>
  <c r="AS428" i="36"/>
  <c r="AK429" i="36"/>
  <c r="AL429" i="36"/>
  <c r="AM429" i="36"/>
  <c r="AN429" i="36"/>
  <c r="AO429" i="36"/>
  <c r="AP429" i="36"/>
  <c r="AQ429" i="36"/>
  <c r="AR429" i="36"/>
  <c r="AS429" i="36"/>
  <c r="AK430" i="36"/>
  <c r="AL430" i="36"/>
  <c r="AM430" i="36"/>
  <c r="AN430" i="36"/>
  <c r="AO430" i="36"/>
  <c r="AP430" i="36"/>
  <c r="AQ430" i="36"/>
  <c r="AR430" i="36"/>
  <c r="AS430" i="36"/>
  <c r="AK431" i="36"/>
  <c r="AL431" i="36"/>
  <c r="AM431" i="36"/>
  <c r="AN431" i="36"/>
  <c r="AO431" i="36"/>
  <c r="AP431" i="36"/>
  <c r="AQ431" i="36"/>
  <c r="AR431" i="36"/>
  <c r="AS431" i="36"/>
  <c r="AK432" i="36"/>
  <c r="AL432" i="36"/>
  <c r="AM432" i="36"/>
  <c r="AN432" i="36"/>
  <c r="AO432" i="36"/>
  <c r="AP432" i="36"/>
  <c r="AQ432" i="36"/>
  <c r="AR432" i="36"/>
  <c r="AS432" i="36"/>
  <c r="AK433" i="36"/>
  <c r="AL433" i="36"/>
  <c r="AM433" i="36"/>
  <c r="AN433" i="36"/>
  <c r="AO433" i="36"/>
  <c r="AP433" i="36"/>
  <c r="AQ433" i="36"/>
  <c r="AR433" i="36"/>
  <c r="AS433" i="36"/>
  <c r="AK434" i="36"/>
  <c r="AL434" i="36"/>
  <c r="AM434" i="36"/>
  <c r="AN434" i="36"/>
  <c r="AO434" i="36"/>
  <c r="AP434" i="36"/>
  <c r="AQ434" i="36"/>
  <c r="AR434" i="36"/>
  <c r="AS434" i="36"/>
  <c r="AK435" i="36"/>
  <c r="AL435" i="36"/>
  <c r="AM435" i="36"/>
  <c r="AN435" i="36"/>
  <c r="AO435" i="36"/>
  <c r="AP435" i="36"/>
  <c r="AQ435" i="36"/>
  <c r="AR435" i="36"/>
  <c r="AS435" i="36"/>
  <c r="AK436" i="36"/>
  <c r="AL436" i="36"/>
  <c r="AM436" i="36"/>
  <c r="AN436" i="36"/>
  <c r="AO436" i="36"/>
  <c r="AP436" i="36"/>
  <c r="AQ436" i="36"/>
  <c r="AR436" i="36"/>
  <c r="AS436" i="36"/>
  <c r="AK437" i="36"/>
  <c r="AL437" i="36"/>
  <c r="AM437" i="36"/>
  <c r="AN437" i="36"/>
  <c r="AO437" i="36"/>
  <c r="AP437" i="36"/>
  <c r="AQ437" i="36"/>
  <c r="AR437" i="36"/>
  <c r="AS437" i="36"/>
  <c r="AK438" i="36"/>
  <c r="AL438" i="36"/>
  <c r="AM438" i="36"/>
  <c r="AN438" i="36"/>
  <c r="AO438" i="36"/>
  <c r="AP438" i="36"/>
  <c r="AQ438" i="36"/>
  <c r="AR438" i="36"/>
  <c r="AS438" i="36"/>
  <c r="AK439" i="36"/>
  <c r="AL439" i="36"/>
  <c r="AM439" i="36"/>
  <c r="AN439" i="36"/>
  <c r="AO439" i="36"/>
  <c r="AP439" i="36"/>
  <c r="AQ439" i="36"/>
  <c r="AR439" i="36"/>
  <c r="AS439" i="36"/>
  <c r="AK440" i="36"/>
  <c r="AL440" i="36"/>
  <c r="AM440" i="36"/>
  <c r="AN440" i="36"/>
  <c r="AO440" i="36"/>
  <c r="AP440" i="36"/>
  <c r="AQ440" i="36"/>
  <c r="AR440" i="36"/>
  <c r="AS440" i="36"/>
  <c r="AK441" i="36"/>
  <c r="AL441" i="36"/>
  <c r="AM441" i="36"/>
  <c r="AN441" i="36"/>
  <c r="AO441" i="36"/>
  <c r="AP441" i="36"/>
  <c r="AQ441" i="36"/>
  <c r="AR441" i="36"/>
  <c r="AS441" i="36"/>
  <c r="AK442" i="36"/>
  <c r="AL442" i="36"/>
  <c r="AM442" i="36"/>
  <c r="AN442" i="36"/>
  <c r="AO442" i="36"/>
  <c r="AP442" i="36"/>
  <c r="AQ442" i="36"/>
  <c r="AR442" i="36"/>
  <c r="AS442" i="36"/>
  <c r="AK443" i="36"/>
  <c r="AL443" i="36"/>
  <c r="AM443" i="36"/>
  <c r="AN443" i="36"/>
  <c r="AO443" i="36"/>
  <c r="AP443" i="36"/>
  <c r="AQ443" i="36"/>
  <c r="AR443" i="36"/>
  <c r="AS443" i="36"/>
  <c r="AK444" i="36"/>
  <c r="AL444" i="36"/>
  <c r="AM444" i="36"/>
  <c r="AN444" i="36"/>
  <c r="AO444" i="36"/>
  <c r="AP444" i="36"/>
  <c r="AQ444" i="36"/>
  <c r="AR444" i="36"/>
  <c r="AS444" i="36"/>
  <c r="AK445" i="36"/>
  <c r="AL445" i="36"/>
  <c r="AM445" i="36"/>
  <c r="AN445" i="36"/>
  <c r="AO445" i="36"/>
  <c r="AP445" i="36"/>
  <c r="AQ445" i="36"/>
  <c r="AR445" i="36"/>
  <c r="AS445" i="36"/>
  <c r="AK446" i="36"/>
  <c r="AL446" i="36"/>
  <c r="AM446" i="36"/>
  <c r="AN446" i="36"/>
  <c r="AO446" i="36"/>
  <c r="AP446" i="36"/>
  <c r="AQ446" i="36"/>
  <c r="AR446" i="36"/>
  <c r="AS446" i="36"/>
  <c r="AK447" i="36"/>
  <c r="AL447" i="36"/>
  <c r="AM447" i="36"/>
  <c r="AN447" i="36"/>
  <c r="AO447" i="36"/>
  <c r="AP447" i="36"/>
  <c r="AQ447" i="36"/>
  <c r="AR447" i="36"/>
  <c r="AS447" i="36"/>
  <c r="AK448" i="36"/>
  <c r="AL448" i="36"/>
  <c r="AM448" i="36"/>
  <c r="AN448" i="36"/>
  <c r="AO448" i="36"/>
  <c r="AP448" i="36"/>
  <c r="AQ448" i="36"/>
  <c r="AR448" i="36"/>
  <c r="AS448" i="36"/>
  <c r="AK449" i="36"/>
  <c r="AL449" i="36"/>
  <c r="AM449" i="36"/>
  <c r="AN449" i="36"/>
  <c r="AO449" i="36"/>
  <c r="AP449" i="36"/>
  <c r="AQ449" i="36"/>
  <c r="AR449" i="36"/>
  <c r="AS449" i="36"/>
  <c r="AK450" i="36"/>
  <c r="AL450" i="36"/>
  <c r="AM450" i="36"/>
  <c r="AN450" i="36"/>
  <c r="AO450" i="36"/>
  <c r="AP450" i="36"/>
  <c r="AQ450" i="36"/>
  <c r="AR450" i="36"/>
  <c r="AS450" i="36"/>
  <c r="AK451" i="36"/>
  <c r="AL451" i="36"/>
  <c r="AM451" i="36"/>
  <c r="AN451" i="36"/>
  <c r="AO451" i="36"/>
  <c r="AP451" i="36"/>
  <c r="AQ451" i="36"/>
  <c r="AR451" i="36"/>
  <c r="AS451" i="36"/>
  <c r="AK452" i="36"/>
  <c r="AL452" i="36"/>
  <c r="AM452" i="36"/>
  <c r="AN452" i="36"/>
  <c r="AO452" i="36"/>
  <c r="AP452" i="36"/>
  <c r="AQ452" i="36"/>
  <c r="AR452" i="36"/>
  <c r="AS452" i="36"/>
  <c r="AK453" i="36"/>
  <c r="AL453" i="36"/>
  <c r="AM453" i="36"/>
  <c r="AN453" i="36"/>
  <c r="AO453" i="36"/>
  <c r="AP453" i="36"/>
  <c r="AQ453" i="36"/>
  <c r="AR453" i="36"/>
  <c r="AS453" i="36"/>
  <c r="AK454" i="36"/>
  <c r="AL454" i="36"/>
  <c r="AM454" i="36"/>
  <c r="AN454" i="36"/>
  <c r="AO454" i="36"/>
  <c r="AP454" i="36"/>
  <c r="AQ454" i="36"/>
  <c r="AR454" i="36"/>
  <c r="AS454" i="36"/>
  <c r="AK455" i="36"/>
  <c r="AL455" i="36"/>
  <c r="AM455" i="36"/>
  <c r="AN455" i="36"/>
  <c r="AO455" i="36"/>
  <c r="AP455" i="36"/>
  <c r="AQ455" i="36"/>
  <c r="AR455" i="36"/>
  <c r="AS455" i="36"/>
  <c r="AK456" i="36"/>
  <c r="AL456" i="36"/>
  <c r="AM456" i="36"/>
  <c r="AN456" i="36"/>
  <c r="AO456" i="36"/>
  <c r="AP456" i="36"/>
  <c r="AQ456" i="36"/>
  <c r="AR456" i="36"/>
  <c r="AS456" i="36"/>
  <c r="AK457" i="36"/>
  <c r="AL457" i="36"/>
  <c r="AM457" i="36"/>
  <c r="AN457" i="36"/>
  <c r="AO457" i="36"/>
  <c r="AP457" i="36"/>
  <c r="AQ457" i="36"/>
  <c r="AR457" i="36"/>
  <c r="AS457" i="36"/>
  <c r="AK458" i="36"/>
  <c r="AL458" i="36"/>
  <c r="AM458" i="36"/>
  <c r="AN458" i="36"/>
  <c r="AO458" i="36"/>
  <c r="AP458" i="36"/>
  <c r="AQ458" i="36"/>
  <c r="AR458" i="36"/>
  <c r="AS458" i="36"/>
  <c r="AK459" i="36"/>
  <c r="AL459" i="36"/>
  <c r="AM459" i="36"/>
  <c r="AN459" i="36"/>
  <c r="AO459" i="36"/>
  <c r="AP459" i="36"/>
  <c r="AQ459" i="36"/>
  <c r="AR459" i="36"/>
  <c r="AS459" i="36"/>
  <c r="AK460" i="36"/>
  <c r="AL460" i="36"/>
  <c r="AM460" i="36"/>
  <c r="AN460" i="36"/>
  <c r="AO460" i="36"/>
  <c r="AP460" i="36"/>
  <c r="AQ460" i="36"/>
  <c r="AR460" i="36"/>
  <c r="AS460" i="36"/>
  <c r="AK461" i="36"/>
  <c r="AL461" i="36"/>
  <c r="AM461" i="36"/>
  <c r="AN461" i="36"/>
  <c r="AO461" i="36"/>
  <c r="AP461" i="36"/>
  <c r="AQ461" i="36"/>
  <c r="AR461" i="36"/>
  <c r="AS461" i="36"/>
  <c r="AK462" i="36"/>
  <c r="AL462" i="36"/>
  <c r="AM462" i="36"/>
  <c r="AN462" i="36"/>
  <c r="AO462" i="36"/>
  <c r="AP462" i="36"/>
  <c r="AQ462" i="36"/>
  <c r="AR462" i="36"/>
  <c r="AS462" i="36"/>
  <c r="AK463" i="36"/>
  <c r="AL463" i="36"/>
  <c r="AM463" i="36"/>
  <c r="AN463" i="36"/>
  <c r="AO463" i="36"/>
  <c r="AP463" i="36"/>
  <c r="AQ463" i="36"/>
  <c r="AR463" i="36"/>
  <c r="AS463" i="36"/>
  <c r="AK464" i="36"/>
  <c r="AL464" i="36"/>
  <c r="AM464" i="36"/>
  <c r="AN464" i="36"/>
  <c r="AO464" i="36"/>
  <c r="AP464" i="36"/>
  <c r="AQ464" i="36"/>
  <c r="AR464" i="36"/>
  <c r="AS464" i="36"/>
  <c r="AK465" i="36"/>
  <c r="AL465" i="36"/>
  <c r="AM465" i="36"/>
  <c r="AN465" i="36"/>
  <c r="AO465" i="36"/>
  <c r="AP465" i="36"/>
  <c r="AQ465" i="36"/>
  <c r="AR465" i="36"/>
  <c r="AS465" i="36"/>
  <c r="AK466" i="36"/>
  <c r="AL466" i="36"/>
  <c r="AM466" i="36"/>
  <c r="AN466" i="36"/>
  <c r="AO466" i="36"/>
  <c r="AP466" i="36"/>
  <c r="AQ466" i="36"/>
  <c r="AR466" i="36"/>
  <c r="AS466" i="36"/>
  <c r="AK467" i="36"/>
  <c r="AL467" i="36"/>
  <c r="AM467" i="36"/>
  <c r="AN467" i="36"/>
  <c r="AO467" i="36"/>
  <c r="AP467" i="36"/>
  <c r="AQ467" i="36"/>
  <c r="AR467" i="36"/>
  <c r="AS467" i="36"/>
  <c r="AK468" i="36"/>
  <c r="AL468" i="36"/>
  <c r="AM468" i="36"/>
  <c r="AN468" i="36"/>
  <c r="AO468" i="36"/>
  <c r="AP468" i="36"/>
  <c r="AQ468" i="36"/>
  <c r="AR468" i="36"/>
  <c r="AS468" i="36"/>
  <c r="AK469" i="36"/>
  <c r="AL469" i="36"/>
  <c r="AM469" i="36"/>
  <c r="AN469" i="36"/>
  <c r="AO469" i="36"/>
  <c r="AP469" i="36"/>
  <c r="AQ469" i="36"/>
  <c r="AR469" i="36"/>
  <c r="AS469" i="36"/>
  <c r="AK470" i="36"/>
  <c r="AL470" i="36"/>
  <c r="AM470" i="36"/>
  <c r="AN470" i="36"/>
  <c r="AO470" i="36"/>
  <c r="AP470" i="36"/>
  <c r="AQ470" i="36"/>
  <c r="AR470" i="36"/>
  <c r="AS470" i="36"/>
  <c r="AK471" i="36"/>
  <c r="AL471" i="36"/>
  <c r="AM471" i="36"/>
  <c r="AN471" i="36"/>
  <c r="AO471" i="36"/>
  <c r="AP471" i="36"/>
  <c r="AQ471" i="36"/>
  <c r="AR471" i="36"/>
  <c r="AS471" i="36"/>
  <c r="AK472" i="36"/>
  <c r="AL472" i="36"/>
  <c r="AM472" i="36"/>
  <c r="AN472" i="36"/>
  <c r="AO472" i="36"/>
  <c r="AP472" i="36"/>
  <c r="AQ472" i="36"/>
  <c r="AR472" i="36"/>
  <c r="AS472" i="36"/>
  <c r="AK473" i="36"/>
  <c r="AL473" i="36"/>
  <c r="AM473" i="36"/>
  <c r="AN473" i="36"/>
  <c r="AO473" i="36"/>
  <c r="AP473" i="36"/>
  <c r="AQ473" i="36"/>
  <c r="AR473" i="36"/>
  <c r="AS473" i="36"/>
  <c r="AK474" i="36"/>
  <c r="AL474" i="36"/>
  <c r="AM474" i="36"/>
  <c r="AN474" i="36"/>
  <c r="AO474" i="36"/>
  <c r="AP474" i="36"/>
  <c r="AQ474" i="36"/>
  <c r="AR474" i="36"/>
  <c r="AS474" i="36"/>
  <c r="AK475" i="36"/>
  <c r="AL475" i="36"/>
  <c r="AM475" i="36"/>
  <c r="AN475" i="36"/>
  <c r="AO475" i="36"/>
  <c r="AP475" i="36"/>
  <c r="AQ475" i="36"/>
  <c r="AR475" i="36"/>
  <c r="AS475" i="36"/>
  <c r="AK476" i="36"/>
  <c r="AL476" i="36"/>
  <c r="AM476" i="36"/>
  <c r="AN476" i="36"/>
  <c r="AO476" i="36"/>
  <c r="AP476" i="36"/>
  <c r="AQ476" i="36"/>
  <c r="AR476" i="36"/>
  <c r="AS476" i="36"/>
  <c r="AK477" i="36"/>
  <c r="AL477" i="36"/>
  <c r="AM477" i="36"/>
  <c r="AN477" i="36"/>
  <c r="AO477" i="36"/>
  <c r="AP477" i="36"/>
  <c r="AQ477" i="36"/>
  <c r="AR477" i="36"/>
  <c r="AS477" i="36"/>
  <c r="AK478" i="36"/>
  <c r="AL478" i="36"/>
  <c r="AM478" i="36"/>
  <c r="AN478" i="36"/>
  <c r="AO478" i="36"/>
  <c r="AP478" i="36"/>
  <c r="AQ478" i="36"/>
  <c r="AR478" i="36"/>
  <c r="AS478" i="36"/>
  <c r="AK479" i="36"/>
  <c r="AL479" i="36"/>
  <c r="AM479" i="36"/>
  <c r="AN479" i="36"/>
  <c r="AO479" i="36"/>
  <c r="AP479" i="36"/>
  <c r="AQ479" i="36"/>
  <c r="AR479" i="36"/>
  <c r="AS479" i="36"/>
  <c r="AK480" i="36"/>
  <c r="AL480" i="36"/>
  <c r="AM480" i="36"/>
  <c r="AN480" i="36"/>
  <c r="AO480" i="36"/>
  <c r="AP480" i="36"/>
  <c r="AQ480" i="36"/>
  <c r="AR480" i="36"/>
  <c r="AS480" i="36"/>
  <c r="AK481" i="36"/>
  <c r="AL481" i="36"/>
  <c r="AM481" i="36"/>
  <c r="AN481" i="36"/>
  <c r="AO481" i="36"/>
  <c r="AP481" i="36"/>
  <c r="AQ481" i="36"/>
  <c r="AR481" i="36"/>
  <c r="AS481" i="36"/>
  <c r="AK482" i="36"/>
  <c r="AL482" i="36"/>
  <c r="AM482" i="36"/>
  <c r="AN482" i="36"/>
  <c r="AO482" i="36"/>
  <c r="AP482" i="36"/>
  <c r="AQ482" i="36"/>
  <c r="AR482" i="36"/>
  <c r="AS482" i="36"/>
  <c r="AK483" i="36"/>
  <c r="AL483" i="36"/>
  <c r="AM483" i="36"/>
  <c r="AN483" i="36"/>
  <c r="AO483" i="36"/>
  <c r="AP483" i="36"/>
  <c r="AQ483" i="36"/>
  <c r="AR483" i="36"/>
  <c r="AS483" i="36"/>
  <c r="AK484" i="36"/>
  <c r="AL484" i="36"/>
  <c r="AM484" i="36"/>
  <c r="AN484" i="36"/>
  <c r="AO484" i="36"/>
  <c r="AP484" i="36"/>
  <c r="AQ484" i="36"/>
  <c r="AR484" i="36"/>
  <c r="AS484" i="36"/>
  <c r="AK485" i="36"/>
  <c r="AL485" i="36"/>
  <c r="AM485" i="36"/>
  <c r="AN485" i="36"/>
  <c r="AO485" i="36"/>
  <c r="AP485" i="36"/>
  <c r="AQ485" i="36"/>
  <c r="AR485" i="36"/>
  <c r="AS485" i="36"/>
  <c r="AK486" i="36"/>
  <c r="AL486" i="36"/>
  <c r="AM486" i="36"/>
  <c r="AN486" i="36"/>
  <c r="AO486" i="36"/>
  <c r="AP486" i="36"/>
  <c r="AQ486" i="36"/>
  <c r="AR486" i="36"/>
  <c r="AS486" i="36"/>
  <c r="AK487" i="36"/>
  <c r="AL487" i="36"/>
  <c r="AM487" i="36"/>
  <c r="AN487" i="36"/>
  <c r="AO487" i="36"/>
  <c r="AP487" i="36"/>
  <c r="AQ487" i="36"/>
  <c r="AR487" i="36"/>
  <c r="AS487" i="36"/>
  <c r="AK488" i="36"/>
  <c r="AL488" i="36"/>
  <c r="AM488" i="36"/>
  <c r="AN488" i="36"/>
  <c r="AO488" i="36"/>
  <c r="AP488" i="36"/>
  <c r="AQ488" i="36"/>
  <c r="AR488" i="36"/>
  <c r="AS488" i="36"/>
  <c r="AK489" i="36"/>
  <c r="AL489" i="36"/>
  <c r="AM489" i="36"/>
  <c r="AN489" i="36"/>
  <c r="AO489" i="36"/>
  <c r="AP489" i="36"/>
  <c r="AQ489" i="36"/>
  <c r="AR489" i="36"/>
  <c r="AS489" i="36"/>
  <c r="AK490" i="36"/>
  <c r="AL490" i="36"/>
  <c r="AM490" i="36"/>
  <c r="AN490" i="36"/>
  <c r="AO490" i="36"/>
  <c r="AP490" i="36"/>
  <c r="AQ490" i="36"/>
  <c r="AR490" i="36"/>
  <c r="AS490" i="36"/>
  <c r="AK491" i="36"/>
  <c r="AL491" i="36"/>
  <c r="AM491" i="36"/>
  <c r="AN491" i="36"/>
  <c r="AO491" i="36"/>
  <c r="AP491" i="36"/>
  <c r="AQ491" i="36"/>
  <c r="AR491" i="36"/>
  <c r="AS491" i="36"/>
  <c r="AK492" i="36"/>
  <c r="AL492" i="36"/>
  <c r="AM492" i="36"/>
  <c r="AN492" i="36"/>
  <c r="AO492" i="36"/>
  <c r="AP492" i="36"/>
  <c r="AQ492" i="36"/>
  <c r="AR492" i="36"/>
  <c r="AS492" i="36"/>
  <c r="AK493" i="36"/>
  <c r="AL493" i="36"/>
  <c r="AM493" i="36"/>
  <c r="AN493" i="36"/>
  <c r="AO493" i="36"/>
  <c r="AP493" i="36"/>
  <c r="AQ493" i="36"/>
  <c r="AR493" i="36"/>
  <c r="AS493" i="36"/>
  <c r="AK494" i="36"/>
  <c r="AL494" i="36"/>
  <c r="AM494" i="36"/>
  <c r="AN494" i="36"/>
  <c r="AO494" i="36"/>
  <c r="AP494" i="36"/>
  <c r="AQ494" i="36"/>
  <c r="AR494" i="36"/>
  <c r="AS494" i="36"/>
  <c r="AK495" i="36"/>
  <c r="AL495" i="36"/>
  <c r="AM495" i="36"/>
  <c r="AN495" i="36"/>
  <c r="AO495" i="36"/>
  <c r="AP495" i="36"/>
  <c r="AQ495" i="36"/>
  <c r="AR495" i="36"/>
  <c r="AS495" i="36"/>
  <c r="AK496" i="36"/>
  <c r="AL496" i="36"/>
  <c r="AM496" i="36"/>
  <c r="AN496" i="36"/>
  <c r="AO496" i="36"/>
  <c r="AP496" i="36"/>
  <c r="AQ496" i="36"/>
  <c r="AR496" i="36"/>
  <c r="AS496" i="36"/>
  <c r="AK497" i="36"/>
  <c r="AL497" i="36"/>
  <c r="AM497" i="36"/>
  <c r="AN497" i="36"/>
  <c r="AO497" i="36"/>
  <c r="AP497" i="36"/>
  <c r="AQ497" i="36"/>
  <c r="AR497" i="36"/>
  <c r="AS497" i="36"/>
  <c r="AK498" i="36"/>
  <c r="AL498" i="36"/>
  <c r="AM498" i="36"/>
  <c r="AN498" i="36"/>
  <c r="AO498" i="36"/>
  <c r="AP498" i="36"/>
  <c r="AQ498" i="36"/>
  <c r="AR498" i="36"/>
  <c r="AS498" i="36"/>
  <c r="AK499" i="36"/>
  <c r="AL499" i="36"/>
  <c r="AM499" i="36"/>
  <c r="AN499" i="36"/>
  <c r="AO499" i="36"/>
  <c r="AP499" i="36"/>
  <c r="AQ499" i="36"/>
  <c r="AR499" i="36"/>
  <c r="AS499" i="36"/>
  <c r="AK500" i="36"/>
  <c r="AL500" i="36"/>
  <c r="AM500" i="36"/>
  <c r="AN500" i="36"/>
  <c r="AO500" i="36"/>
  <c r="AP500" i="36"/>
  <c r="AQ500" i="36"/>
  <c r="AR500" i="36"/>
  <c r="AS500" i="36"/>
  <c r="AK501" i="36"/>
  <c r="AL501" i="36"/>
  <c r="AM501" i="36"/>
  <c r="AN501" i="36"/>
  <c r="AO501" i="36"/>
  <c r="AP501" i="36"/>
  <c r="AQ501" i="36"/>
  <c r="AR501" i="36"/>
  <c r="AS501" i="36"/>
  <c r="AK502" i="36"/>
  <c r="AL502" i="36"/>
  <c r="AM502" i="36"/>
  <c r="AN502" i="36"/>
  <c r="AO502" i="36"/>
  <c r="AP502" i="36"/>
  <c r="AQ502" i="36"/>
  <c r="AR502" i="36"/>
  <c r="AS502" i="36"/>
  <c r="AK503" i="36"/>
  <c r="AL503" i="36"/>
  <c r="AM503" i="36"/>
  <c r="AN503" i="36"/>
  <c r="AO503" i="36"/>
  <c r="AP503" i="36"/>
  <c r="AQ503" i="36"/>
  <c r="AR503" i="36"/>
  <c r="AS503" i="36"/>
  <c r="AK504" i="36"/>
  <c r="AL504" i="36"/>
  <c r="AM504" i="36"/>
  <c r="AN504" i="36"/>
  <c r="AO504" i="36"/>
  <c r="AP504" i="36"/>
  <c r="AQ504" i="36"/>
  <c r="AR504" i="36"/>
  <c r="AS504" i="36"/>
  <c r="AK505" i="36"/>
  <c r="AL505" i="36"/>
  <c r="AM505" i="36"/>
  <c r="AN505" i="36"/>
  <c r="AO505" i="36"/>
  <c r="AP505" i="36"/>
  <c r="AQ505" i="36"/>
  <c r="AR505" i="36"/>
  <c r="AS505" i="36"/>
  <c r="AK506" i="36"/>
  <c r="AL506" i="36"/>
  <c r="AM506" i="36"/>
  <c r="AN506" i="36"/>
  <c r="AO506" i="36"/>
  <c r="AP506" i="36"/>
  <c r="AQ506" i="36"/>
  <c r="AR506" i="36"/>
  <c r="AS506" i="36"/>
  <c r="AK507" i="36"/>
  <c r="AL507" i="36"/>
  <c r="AM507" i="36"/>
  <c r="AN507" i="36"/>
  <c r="AO507" i="36"/>
  <c r="AP507" i="36"/>
  <c r="AQ507" i="36"/>
  <c r="AR507" i="36"/>
  <c r="AS507" i="36"/>
  <c r="AK508" i="36"/>
  <c r="AL508" i="36"/>
  <c r="AM508" i="36"/>
  <c r="AN508" i="36"/>
  <c r="AO508" i="36"/>
  <c r="AP508" i="36"/>
  <c r="AQ508" i="36"/>
  <c r="AR508" i="36"/>
  <c r="AS508" i="36"/>
  <c r="AK509" i="36"/>
  <c r="AL509" i="36"/>
  <c r="AM509" i="36"/>
  <c r="AN509" i="36"/>
  <c r="AO509" i="36"/>
  <c r="AP509" i="36"/>
  <c r="AQ509" i="36"/>
  <c r="AR509" i="36"/>
  <c r="AS509" i="36"/>
  <c r="AK510" i="36"/>
  <c r="AL510" i="36"/>
  <c r="AM510" i="36"/>
  <c r="AN510" i="36"/>
  <c r="AO510" i="36"/>
  <c r="AP510" i="36"/>
  <c r="AQ510" i="36"/>
  <c r="AR510" i="36"/>
  <c r="AS510" i="36"/>
  <c r="AK511" i="36"/>
  <c r="AL511" i="36"/>
  <c r="AM511" i="36"/>
  <c r="AN511" i="36"/>
  <c r="AO511" i="36"/>
  <c r="AP511" i="36"/>
  <c r="AQ511" i="36"/>
  <c r="AR511" i="36"/>
  <c r="AS511" i="36"/>
  <c r="AK512" i="36"/>
  <c r="AL512" i="36"/>
  <c r="AM512" i="36"/>
  <c r="AN512" i="36"/>
  <c r="AO512" i="36"/>
  <c r="AP512" i="36"/>
  <c r="AQ512" i="36"/>
  <c r="AR512" i="36"/>
  <c r="AS512" i="36"/>
  <c r="AK513" i="36"/>
  <c r="AL513" i="36"/>
  <c r="AM513" i="36"/>
  <c r="AN513" i="36"/>
  <c r="AO513" i="36"/>
  <c r="AP513" i="36"/>
  <c r="AQ513" i="36"/>
  <c r="AR513" i="36"/>
  <c r="AS513" i="36"/>
  <c r="AK514" i="36"/>
  <c r="AL514" i="36"/>
  <c r="AM514" i="36"/>
  <c r="AN514" i="36"/>
  <c r="AO514" i="36"/>
  <c r="AP514" i="36"/>
  <c r="AQ514" i="36"/>
  <c r="AR514" i="36"/>
  <c r="AS514" i="36"/>
  <c r="AK515" i="36"/>
  <c r="AL515" i="36"/>
  <c r="AM515" i="36"/>
  <c r="AN515" i="36"/>
  <c r="AO515" i="36"/>
  <c r="AP515" i="36"/>
  <c r="AQ515" i="36"/>
  <c r="AR515" i="36"/>
  <c r="AS515" i="36"/>
  <c r="AK516" i="36"/>
  <c r="AL516" i="36"/>
  <c r="AM516" i="36"/>
  <c r="AN516" i="36"/>
  <c r="AO516" i="36"/>
  <c r="AP516" i="36"/>
  <c r="AQ516" i="36"/>
  <c r="AR516" i="36"/>
  <c r="AS516" i="36"/>
  <c r="AK517" i="36"/>
  <c r="AL517" i="36"/>
  <c r="AM517" i="36"/>
  <c r="AN517" i="36"/>
  <c r="AO517" i="36"/>
  <c r="AP517" i="36"/>
  <c r="AQ517" i="36"/>
  <c r="AR517" i="36"/>
  <c r="AS517" i="36"/>
  <c r="AK518" i="36"/>
  <c r="AL518" i="36"/>
  <c r="AM518" i="36"/>
  <c r="AN518" i="36"/>
  <c r="AO518" i="36"/>
  <c r="AP518" i="36"/>
  <c r="AQ518" i="36"/>
  <c r="AR518" i="36"/>
  <c r="AS518" i="36"/>
  <c r="AK519" i="36"/>
  <c r="AL519" i="36"/>
  <c r="AM519" i="36"/>
  <c r="AN519" i="36"/>
  <c r="AO519" i="36"/>
  <c r="AP519" i="36"/>
  <c r="AQ519" i="36"/>
  <c r="AR519" i="36"/>
  <c r="AS519" i="36"/>
  <c r="AK520" i="36"/>
  <c r="AL520" i="36"/>
  <c r="AM520" i="36"/>
  <c r="AN520" i="36"/>
  <c r="AO520" i="36"/>
  <c r="AP520" i="36"/>
  <c r="AQ520" i="36"/>
  <c r="AR520" i="36"/>
  <c r="AS520" i="36"/>
  <c r="AK521" i="36"/>
  <c r="AL521" i="36"/>
  <c r="AM521" i="36"/>
  <c r="AN521" i="36"/>
  <c r="AO521" i="36"/>
  <c r="AP521" i="36"/>
  <c r="AQ521" i="36"/>
  <c r="AR521" i="36"/>
  <c r="AS521" i="36"/>
  <c r="AK522" i="36"/>
  <c r="AL522" i="36"/>
  <c r="AM522" i="36"/>
  <c r="AN522" i="36"/>
  <c r="AO522" i="36"/>
  <c r="AP522" i="36"/>
  <c r="AQ522" i="36"/>
  <c r="AR522" i="36"/>
  <c r="AS522" i="36"/>
  <c r="AK523" i="36"/>
  <c r="AL523" i="36"/>
  <c r="AM523" i="36"/>
  <c r="AN523" i="36"/>
  <c r="AO523" i="36"/>
  <c r="AP523" i="36"/>
  <c r="AQ523" i="36"/>
  <c r="AR523" i="36"/>
  <c r="AS523" i="36"/>
  <c r="AK524" i="36"/>
  <c r="AL524" i="36"/>
  <c r="AM524" i="36"/>
  <c r="AN524" i="36"/>
  <c r="AO524" i="36"/>
  <c r="AP524" i="36"/>
  <c r="AQ524" i="36"/>
  <c r="AR524" i="36"/>
  <c r="AS524" i="36"/>
  <c r="AK525" i="36"/>
  <c r="AL525" i="36"/>
  <c r="AM525" i="36"/>
  <c r="AN525" i="36"/>
  <c r="AO525" i="36"/>
  <c r="AP525" i="36"/>
  <c r="AQ525" i="36"/>
  <c r="AR525" i="36"/>
  <c r="AS525" i="36"/>
  <c r="AK526" i="36"/>
  <c r="AL526" i="36"/>
  <c r="AM526" i="36"/>
  <c r="AN526" i="36"/>
  <c r="AO526" i="36"/>
  <c r="AP526" i="36"/>
  <c r="AQ526" i="36"/>
  <c r="AR526" i="36"/>
  <c r="AS526" i="36"/>
  <c r="AK527" i="36"/>
  <c r="AL527" i="36"/>
  <c r="AM527" i="36"/>
  <c r="AN527" i="36"/>
  <c r="AO527" i="36"/>
  <c r="AP527" i="36"/>
  <c r="AQ527" i="36"/>
  <c r="AR527" i="36"/>
  <c r="AS527" i="36"/>
  <c r="AK528" i="36"/>
  <c r="AL528" i="36"/>
  <c r="AM528" i="36"/>
  <c r="AN528" i="36"/>
  <c r="AO528" i="36"/>
  <c r="AP528" i="36"/>
  <c r="AQ528" i="36"/>
  <c r="AR528" i="36"/>
  <c r="AS528" i="36"/>
  <c r="AK529" i="36"/>
  <c r="AL529" i="36"/>
  <c r="AM529" i="36"/>
  <c r="AN529" i="36"/>
  <c r="AO529" i="36"/>
  <c r="AP529" i="36"/>
  <c r="AQ529" i="36"/>
  <c r="AR529" i="36"/>
  <c r="AS529" i="36"/>
  <c r="AK530" i="36"/>
  <c r="AL530" i="36"/>
  <c r="AM530" i="36"/>
  <c r="AN530" i="36"/>
  <c r="AO530" i="36"/>
  <c r="AP530" i="36"/>
  <c r="AQ530" i="36"/>
  <c r="AR530" i="36"/>
  <c r="AS530" i="36"/>
  <c r="AK531" i="36"/>
  <c r="AL531" i="36"/>
  <c r="AM531" i="36"/>
  <c r="AN531" i="36"/>
  <c r="AO531" i="36"/>
  <c r="AP531" i="36"/>
  <c r="AQ531" i="36"/>
  <c r="AR531" i="36"/>
  <c r="AS531" i="36"/>
  <c r="AK532" i="36"/>
  <c r="AL532" i="36"/>
  <c r="AM532" i="36"/>
  <c r="AN532" i="36"/>
  <c r="AO532" i="36"/>
  <c r="AP532" i="36"/>
  <c r="AQ532" i="36"/>
  <c r="AR532" i="36"/>
  <c r="AS532" i="36"/>
  <c r="AK533" i="36"/>
  <c r="AL533" i="36"/>
  <c r="AM533" i="36"/>
  <c r="AN533" i="36"/>
  <c r="AO533" i="36"/>
  <c r="AP533" i="36"/>
  <c r="AQ533" i="36"/>
  <c r="AR533" i="36"/>
  <c r="AS533" i="36"/>
  <c r="AK534" i="36"/>
  <c r="AL534" i="36"/>
  <c r="AM534" i="36"/>
  <c r="AN534" i="36"/>
  <c r="AO534" i="36"/>
  <c r="AP534" i="36"/>
  <c r="AQ534" i="36"/>
  <c r="AR534" i="36"/>
  <c r="AS534" i="36"/>
  <c r="AK535" i="36"/>
  <c r="AL535" i="36"/>
  <c r="AM535" i="36"/>
  <c r="AN535" i="36"/>
  <c r="AO535" i="36"/>
  <c r="AP535" i="36"/>
  <c r="AQ535" i="36"/>
  <c r="AR535" i="36"/>
  <c r="AS535" i="36"/>
  <c r="AK536" i="36"/>
  <c r="AL536" i="36"/>
  <c r="AM536" i="36"/>
  <c r="AN536" i="36"/>
  <c r="AO536" i="36"/>
  <c r="AP536" i="36"/>
  <c r="AQ536" i="36"/>
  <c r="AR536" i="36"/>
  <c r="AS536" i="36"/>
  <c r="AK537" i="36"/>
  <c r="AL537" i="36"/>
  <c r="AM537" i="36"/>
  <c r="AN537" i="36"/>
  <c r="AO537" i="36"/>
  <c r="AP537" i="36"/>
  <c r="AQ537" i="36"/>
  <c r="AR537" i="36"/>
  <c r="AS537" i="36"/>
  <c r="AK538" i="36"/>
  <c r="AL538" i="36"/>
  <c r="AM538" i="36"/>
  <c r="AN538" i="36"/>
  <c r="AO538" i="36"/>
  <c r="AP538" i="36"/>
  <c r="AQ538" i="36"/>
  <c r="AR538" i="36"/>
  <c r="AS538" i="36"/>
  <c r="AK539" i="36"/>
  <c r="AL539" i="36"/>
  <c r="AM539" i="36"/>
  <c r="AN539" i="36"/>
  <c r="AO539" i="36"/>
  <c r="AP539" i="36"/>
  <c r="AQ539" i="36"/>
  <c r="AR539" i="36"/>
  <c r="AS539" i="36"/>
  <c r="AK540" i="36"/>
  <c r="AL540" i="36"/>
  <c r="AM540" i="36"/>
  <c r="AN540" i="36"/>
  <c r="AO540" i="36"/>
  <c r="AP540" i="36"/>
  <c r="AQ540" i="36"/>
  <c r="AR540" i="36"/>
  <c r="AS540" i="36"/>
  <c r="AK541" i="36"/>
  <c r="AL541" i="36"/>
  <c r="AM541" i="36"/>
  <c r="AN541" i="36"/>
  <c r="AO541" i="36"/>
  <c r="AP541" i="36"/>
  <c r="AQ541" i="36"/>
  <c r="AR541" i="36"/>
  <c r="AS541" i="36"/>
  <c r="AK542" i="36"/>
  <c r="AL542" i="36"/>
  <c r="AM542" i="36"/>
  <c r="AN542" i="36"/>
  <c r="AO542" i="36"/>
  <c r="AP542" i="36"/>
  <c r="AQ542" i="36"/>
  <c r="AR542" i="36"/>
  <c r="AS542" i="36"/>
  <c r="AK543" i="36"/>
  <c r="AL543" i="36"/>
  <c r="AM543" i="36"/>
  <c r="AN543" i="36"/>
  <c r="AO543" i="36"/>
  <c r="AP543" i="36"/>
  <c r="AQ543" i="36"/>
  <c r="AR543" i="36"/>
  <c r="AS543" i="36"/>
  <c r="AK544" i="36"/>
  <c r="AL544" i="36"/>
  <c r="AM544" i="36"/>
  <c r="AN544" i="36"/>
  <c r="AO544" i="36"/>
  <c r="AP544" i="36"/>
  <c r="AQ544" i="36"/>
  <c r="AR544" i="36"/>
  <c r="AS544" i="36"/>
  <c r="AK545" i="36"/>
  <c r="AL545" i="36"/>
  <c r="AM545" i="36"/>
  <c r="AN545" i="36"/>
  <c r="AO545" i="36"/>
  <c r="AP545" i="36"/>
  <c r="AQ545" i="36"/>
  <c r="AR545" i="36"/>
  <c r="AS545" i="36"/>
  <c r="AK546" i="36"/>
  <c r="AL546" i="36"/>
  <c r="AM546" i="36"/>
  <c r="AN546" i="36"/>
  <c r="AO546" i="36"/>
  <c r="AP546" i="36"/>
  <c r="AQ546" i="36"/>
  <c r="AR546" i="36"/>
  <c r="AS546" i="36"/>
  <c r="AK547" i="36"/>
  <c r="AL547" i="36"/>
  <c r="AM547" i="36"/>
  <c r="AN547" i="36"/>
  <c r="AO547" i="36"/>
  <c r="AP547" i="36"/>
  <c r="AQ547" i="36"/>
  <c r="AR547" i="36"/>
  <c r="AS547" i="36"/>
  <c r="AK548" i="36"/>
  <c r="AL548" i="36"/>
  <c r="AM548" i="36"/>
  <c r="AN548" i="36"/>
  <c r="AO548" i="36"/>
  <c r="AP548" i="36"/>
  <c r="AQ548" i="36"/>
  <c r="AR548" i="36"/>
  <c r="AS548" i="36"/>
  <c r="AK549" i="36"/>
  <c r="AL549" i="36"/>
  <c r="AM549" i="36"/>
  <c r="AN549" i="36"/>
  <c r="AO549" i="36"/>
  <c r="AP549" i="36"/>
  <c r="AQ549" i="36"/>
  <c r="AR549" i="36"/>
  <c r="AS549" i="36"/>
  <c r="AK550" i="36"/>
  <c r="AL550" i="36"/>
  <c r="AM550" i="36"/>
  <c r="AN550" i="36"/>
  <c r="AO550" i="36"/>
  <c r="AP550" i="36"/>
  <c r="AQ550" i="36"/>
  <c r="AR550" i="36"/>
  <c r="AS550" i="36"/>
  <c r="AK551" i="36"/>
  <c r="AL551" i="36"/>
  <c r="AM551" i="36"/>
  <c r="AN551" i="36"/>
  <c r="AO551" i="36"/>
  <c r="AP551" i="36"/>
  <c r="AQ551" i="36"/>
  <c r="AR551" i="36"/>
  <c r="AS551" i="36"/>
  <c r="AK552" i="36"/>
  <c r="AL552" i="36"/>
  <c r="AM552" i="36"/>
  <c r="AN552" i="36"/>
  <c r="AO552" i="36"/>
  <c r="AP552" i="36"/>
  <c r="AQ552" i="36"/>
  <c r="AR552" i="36"/>
  <c r="AS552" i="36"/>
  <c r="AK553" i="36"/>
  <c r="AL553" i="36"/>
  <c r="AM553" i="36"/>
  <c r="AN553" i="36"/>
  <c r="AO553" i="36"/>
  <c r="AP553" i="36"/>
  <c r="AQ553" i="36"/>
  <c r="AR553" i="36"/>
  <c r="AS553" i="36"/>
  <c r="AK554" i="36"/>
  <c r="AL554" i="36"/>
  <c r="AM554" i="36"/>
  <c r="AN554" i="36"/>
  <c r="AO554" i="36"/>
  <c r="AP554" i="36"/>
  <c r="AQ554" i="36"/>
  <c r="AR554" i="36"/>
  <c r="AS554" i="36"/>
  <c r="AK555" i="36"/>
  <c r="AL555" i="36"/>
  <c r="AM555" i="36"/>
  <c r="AN555" i="36"/>
  <c r="AO555" i="36"/>
  <c r="AP555" i="36"/>
  <c r="AQ555" i="36"/>
  <c r="AR555" i="36"/>
  <c r="AS555" i="36"/>
  <c r="AK556" i="36"/>
  <c r="AL556" i="36"/>
  <c r="AM556" i="36"/>
  <c r="AN556" i="36"/>
  <c r="AO556" i="36"/>
  <c r="AP556" i="36"/>
  <c r="AQ556" i="36"/>
  <c r="AR556" i="36"/>
  <c r="AS556" i="36"/>
  <c r="AK557" i="36"/>
  <c r="AL557" i="36"/>
  <c r="AM557" i="36"/>
  <c r="AN557" i="36"/>
  <c r="AO557" i="36"/>
  <c r="AP557" i="36"/>
  <c r="AQ557" i="36"/>
  <c r="AR557" i="36"/>
  <c r="AS557" i="36"/>
  <c r="AK558" i="36"/>
  <c r="AL558" i="36"/>
  <c r="AM558" i="36"/>
  <c r="AN558" i="36"/>
  <c r="AO558" i="36"/>
  <c r="AP558" i="36"/>
  <c r="AQ558" i="36"/>
  <c r="AR558" i="36"/>
  <c r="AS558" i="36"/>
  <c r="AK559" i="36"/>
  <c r="AL559" i="36"/>
  <c r="AM559" i="36"/>
  <c r="AN559" i="36"/>
  <c r="AO559" i="36"/>
  <c r="AP559" i="36"/>
  <c r="AQ559" i="36"/>
  <c r="AR559" i="36"/>
  <c r="AS559" i="36"/>
  <c r="AK560" i="36"/>
  <c r="AL560" i="36"/>
  <c r="AM560" i="36"/>
  <c r="AN560" i="36"/>
  <c r="AO560" i="36"/>
  <c r="AP560" i="36"/>
  <c r="AQ560" i="36"/>
  <c r="AR560" i="36"/>
  <c r="AS560" i="36"/>
  <c r="AK561" i="36"/>
  <c r="AL561" i="36"/>
  <c r="AM561" i="36"/>
  <c r="AN561" i="36"/>
  <c r="AO561" i="36"/>
  <c r="AP561" i="36"/>
  <c r="AQ561" i="36"/>
  <c r="AR561" i="36"/>
  <c r="AS561" i="36"/>
  <c r="AK562" i="36"/>
  <c r="AL562" i="36"/>
  <c r="AM562" i="36"/>
  <c r="AN562" i="36"/>
  <c r="AO562" i="36"/>
  <c r="AP562" i="36"/>
  <c r="AQ562" i="36"/>
  <c r="AR562" i="36"/>
  <c r="AS562" i="36"/>
  <c r="AK563" i="36"/>
  <c r="AL563" i="36"/>
  <c r="AM563" i="36"/>
  <c r="AN563" i="36"/>
  <c r="AO563" i="36"/>
  <c r="AP563" i="36"/>
  <c r="AQ563" i="36"/>
  <c r="AR563" i="36"/>
  <c r="AS563" i="36"/>
  <c r="AK564" i="36"/>
  <c r="AL564" i="36"/>
  <c r="AM564" i="36"/>
  <c r="AN564" i="36"/>
  <c r="AO564" i="36"/>
  <c r="AP564" i="36"/>
  <c r="AQ564" i="36"/>
  <c r="AR564" i="36"/>
  <c r="AS564" i="36"/>
  <c r="AK565" i="36"/>
  <c r="AL565" i="36"/>
  <c r="AM565" i="36"/>
  <c r="AN565" i="36"/>
  <c r="AO565" i="36"/>
  <c r="AP565" i="36"/>
  <c r="AQ565" i="36"/>
  <c r="AR565" i="36"/>
  <c r="AS565" i="36"/>
  <c r="AK566" i="36"/>
  <c r="AL566" i="36"/>
  <c r="AM566" i="36"/>
  <c r="AN566" i="36"/>
  <c r="AO566" i="36"/>
  <c r="AP566" i="36"/>
  <c r="AQ566" i="36"/>
  <c r="AR566" i="36"/>
  <c r="AS566" i="36"/>
  <c r="AK567" i="36"/>
  <c r="AL567" i="36"/>
  <c r="AM567" i="36"/>
  <c r="AN567" i="36"/>
  <c r="AO567" i="36"/>
  <c r="AP567" i="36"/>
  <c r="AQ567" i="36"/>
  <c r="AR567" i="36"/>
  <c r="AS567" i="36"/>
  <c r="AK568" i="36"/>
  <c r="AL568" i="36"/>
  <c r="AM568" i="36"/>
  <c r="AN568" i="36"/>
  <c r="AO568" i="36"/>
  <c r="AP568" i="36"/>
  <c r="AQ568" i="36"/>
  <c r="AR568" i="36"/>
  <c r="AS568" i="36"/>
  <c r="AK569" i="36"/>
  <c r="AL569" i="36"/>
  <c r="AM569" i="36"/>
  <c r="AN569" i="36"/>
  <c r="AO569" i="36"/>
  <c r="AP569" i="36"/>
  <c r="AQ569" i="36"/>
  <c r="AR569" i="36"/>
  <c r="AS569" i="36"/>
  <c r="AK570" i="36"/>
  <c r="AL570" i="36"/>
  <c r="AM570" i="36"/>
  <c r="AN570" i="36"/>
  <c r="AO570" i="36"/>
  <c r="AP570" i="36"/>
  <c r="AQ570" i="36"/>
  <c r="AR570" i="36"/>
  <c r="AS570" i="36"/>
  <c r="AK571" i="36"/>
  <c r="AL571" i="36"/>
  <c r="AM571" i="36"/>
  <c r="AN571" i="36"/>
  <c r="AO571" i="36"/>
  <c r="AP571" i="36"/>
  <c r="AQ571" i="36"/>
  <c r="AR571" i="36"/>
  <c r="AS571" i="36"/>
  <c r="AK572" i="36"/>
  <c r="AL572" i="36"/>
  <c r="AM572" i="36"/>
  <c r="AN572" i="36"/>
  <c r="AO572" i="36"/>
  <c r="AP572" i="36"/>
  <c r="AQ572" i="36"/>
  <c r="AR572" i="36"/>
  <c r="AS572" i="36"/>
  <c r="AK573" i="36"/>
  <c r="AL573" i="36"/>
  <c r="AM573" i="36"/>
  <c r="AN573" i="36"/>
  <c r="AO573" i="36"/>
  <c r="AP573" i="36"/>
  <c r="AQ573" i="36"/>
  <c r="AR573" i="36"/>
  <c r="AS573" i="36"/>
  <c r="AK574" i="36"/>
  <c r="AL574" i="36"/>
  <c r="AM574" i="36"/>
  <c r="AN574" i="36"/>
  <c r="AO574" i="36"/>
  <c r="AP574" i="36"/>
  <c r="AQ574" i="36"/>
  <c r="AR574" i="36"/>
  <c r="AS574" i="36"/>
  <c r="AK575" i="36"/>
  <c r="AL575" i="36"/>
  <c r="AM575" i="36"/>
  <c r="AN575" i="36"/>
  <c r="AO575" i="36"/>
  <c r="AP575" i="36"/>
  <c r="AQ575" i="36"/>
  <c r="AR575" i="36"/>
  <c r="AS575" i="36"/>
  <c r="AK576" i="36"/>
  <c r="AL576" i="36"/>
  <c r="AM576" i="36"/>
  <c r="AN576" i="36"/>
  <c r="AO576" i="36"/>
  <c r="AP576" i="36"/>
  <c r="AQ576" i="36"/>
  <c r="AR576" i="36"/>
  <c r="AS576" i="36"/>
  <c r="AK577" i="36"/>
  <c r="AL577" i="36"/>
  <c r="AM577" i="36"/>
  <c r="AN577" i="36"/>
  <c r="AO577" i="36"/>
  <c r="AP577" i="36"/>
  <c r="AQ577" i="36"/>
  <c r="AR577" i="36"/>
  <c r="AS577" i="36"/>
  <c r="AK578" i="36"/>
  <c r="AL578" i="36"/>
  <c r="AM578" i="36"/>
  <c r="AN578" i="36"/>
  <c r="AO578" i="36"/>
  <c r="AP578" i="36"/>
  <c r="AQ578" i="36"/>
  <c r="AR578" i="36"/>
  <c r="AS578" i="36"/>
  <c r="AK579" i="36"/>
  <c r="AL579" i="36"/>
  <c r="AM579" i="36"/>
  <c r="AN579" i="36"/>
  <c r="AO579" i="36"/>
  <c r="AP579" i="36"/>
  <c r="AQ579" i="36"/>
  <c r="AR579" i="36"/>
  <c r="AS579" i="36"/>
  <c r="AK580" i="36"/>
  <c r="AL580" i="36"/>
  <c r="AM580" i="36"/>
  <c r="AN580" i="36"/>
  <c r="AO580" i="36"/>
  <c r="AP580" i="36"/>
  <c r="AQ580" i="36"/>
  <c r="AR580" i="36"/>
  <c r="AS580" i="36"/>
  <c r="AK581" i="36"/>
  <c r="AL581" i="36"/>
  <c r="AM581" i="36"/>
  <c r="AN581" i="36"/>
  <c r="AO581" i="36"/>
  <c r="AP581" i="36"/>
  <c r="AQ581" i="36"/>
  <c r="AR581" i="36"/>
  <c r="AS581" i="36"/>
  <c r="AK582" i="36"/>
  <c r="AL582" i="36"/>
  <c r="AM582" i="36"/>
  <c r="AN582" i="36"/>
  <c r="AO582" i="36"/>
  <c r="AP582" i="36"/>
  <c r="AQ582" i="36"/>
  <c r="AR582" i="36"/>
  <c r="AS582" i="36"/>
  <c r="AK583" i="36"/>
  <c r="AL583" i="36"/>
  <c r="AM583" i="36"/>
  <c r="AN583" i="36"/>
  <c r="AO583" i="36"/>
  <c r="AP583" i="36"/>
  <c r="AQ583" i="36"/>
  <c r="AR583" i="36"/>
  <c r="AS583" i="36"/>
  <c r="AK584" i="36"/>
  <c r="AL584" i="36"/>
  <c r="AM584" i="36"/>
  <c r="AN584" i="36"/>
  <c r="AO584" i="36"/>
  <c r="AP584" i="36"/>
  <c r="AQ584" i="36"/>
  <c r="AR584" i="36"/>
  <c r="AS584" i="36"/>
  <c r="AK585" i="36"/>
  <c r="AL585" i="36"/>
  <c r="AM585" i="36"/>
  <c r="AN585" i="36"/>
  <c r="AO585" i="36"/>
  <c r="AP585" i="36"/>
  <c r="AQ585" i="36"/>
  <c r="AR585" i="36"/>
  <c r="AS585" i="36"/>
  <c r="AK586" i="36"/>
  <c r="AL586" i="36"/>
  <c r="AM586" i="36"/>
  <c r="AN586" i="36"/>
  <c r="AO586" i="36"/>
  <c r="AP586" i="36"/>
  <c r="AQ586" i="36"/>
  <c r="AR586" i="36"/>
  <c r="AS586" i="36"/>
  <c r="AK587" i="36"/>
  <c r="AL587" i="36"/>
  <c r="AM587" i="36"/>
  <c r="AN587" i="36"/>
  <c r="AO587" i="36"/>
  <c r="AP587" i="36"/>
  <c r="AQ587" i="36"/>
  <c r="AR587" i="36"/>
  <c r="AS587" i="36"/>
  <c r="AK588" i="36"/>
  <c r="AL588" i="36"/>
  <c r="AM588" i="36"/>
  <c r="AN588" i="36"/>
  <c r="AO588" i="36"/>
  <c r="AP588" i="36"/>
  <c r="AQ588" i="36"/>
  <c r="AR588" i="36"/>
  <c r="AS588" i="36"/>
  <c r="AK589" i="36"/>
  <c r="AL589" i="36"/>
  <c r="AM589" i="36"/>
  <c r="AN589" i="36"/>
  <c r="AO589" i="36"/>
  <c r="AP589" i="36"/>
  <c r="AQ589" i="36"/>
  <c r="AR589" i="36"/>
  <c r="AS589" i="36"/>
  <c r="AK590" i="36"/>
  <c r="AL590" i="36"/>
  <c r="AM590" i="36"/>
  <c r="AN590" i="36"/>
  <c r="AO590" i="36"/>
  <c r="AP590" i="36"/>
  <c r="AQ590" i="36"/>
  <c r="AR590" i="36"/>
  <c r="AS590" i="36"/>
  <c r="AK591" i="36"/>
  <c r="AL591" i="36"/>
  <c r="AM591" i="36"/>
  <c r="AN591" i="36"/>
  <c r="AO591" i="36"/>
  <c r="AP591" i="36"/>
  <c r="AQ591" i="36"/>
  <c r="AR591" i="36"/>
  <c r="AS591" i="36"/>
  <c r="AK592" i="36"/>
  <c r="AL592" i="36"/>
  <c r="AM592" i="36"/>
  <c r="AN592" i="36"/>
  <c r="AO592" i="36"/>
  <c r="AP592" i="36"/>
  <c r="AQ592" i="36"/>
  <c r="AR592" i="36"/>
  <c r="AS592" i="36"/>
  <c r="AK593" i="36"/>
  <c r="AL593" i="36"/>
  <c r="AM593" i="36"/>
  <c r="AN593" i="36"/>
  <c r="AO593" i="36"/>
  <c r="AP593" i="36"/>
  <c r="AQ593" i="36"/>
  <c r="AR593" i="36"/>
  <c r="AS593" i="36"/>
  <c r="AK594" i="36"/>
  <c r="AL594" i="36"/>
  <c r="AM594" i="36"/>
  <c r="AN594" i="36"/>
  <c r="AO594" i="36"/>
  <c r="AP594" i="36"/>
  <c r="AQ594" i="36"/>
  <c r="AR594" i="36"/>
  <c r="AS594" i="36"/>
  <c r="AK595" i="36"/>
  <c r="AL595" i="36"/>
  <c r="AM595" i="36"/>
  <c r="AN595" i="36"/>
  <c r="AO595" i="36"/>
  <c r="AP595" i="36"/>
  <c r="AQ595" i="36"/>
  <c r="AR595" i="36"/>
  <c r="AS595" i="36"/>
  <c r="AK596" i="36"/>
  <c r="AL596" i="36"/>
  <c r="AM596" i="36"/>
  <c r="AN596" i="36"/>
  <c r="AO596" i="36"/>
  <c r="AP596" i="36"/>
  <c r="AQ596" i="36"/>
  <c r="AR596" i="36"/>
  <c r="AS596" i="36"/>
  <c r="AK597" i="36"/>
  <c r="AL597" i="36"/>
  <c r="AM597" i="36"/>
  <c r="AN597" i="36"/>
  <c r="AO597" i="36"/>
  <c r="AP597" i="36"/>
  <c r="AQ597" i="36"/>
  <c r="AR597" i="36"/>
  <c r="AS597" i="36"/>
  <c r="AK598" i="36"/>
  <c r="AL598" i="36"/>
  <c r="AM598" i="36"/>
  <c r="AN598" i="36"/>
  <c r="AO598" i="36"/>
  <c r="AP598" i="36"/>
  <c r="AQ598" i="36"/>
  <c r="AR598" i="36"/>
  <c r="AS598" i="36"/>
  <c r="AK599" i="36"/>
  <c r="AL599" i="36"/>
  <c r="AM599" i="36"/>
  <c r="AN599" i="36"/>
  <c r="AO599" i="36"/>
  <c r="AP599" i="36"/>
  <c r="AQ599" i="36"/>
  <c r="AR599" i="36"/>
  <c r="AS599" i="36"/>
  <c r="AK600" i="36"/>
  <c r="AL600" i="36"/>
  <c r="AM600" i="36"/>
  <c r="AN600" i="36"/>
  <c r="AO600" i="36"/>
  <c r="AP600" i="36"/>
  <c r="AQ600" i="36"/>
  <c r="AR600" i="36"/>
  <c r="AS600" i="36"/>
  <c r="AK601" i="36"/>
  <c r="AL601" i="36"/>
  <c r="AM601" i="36"/>
  <c r="AN601" i="36"/>
  <c r="AO601" i="36"/>
  <c r="AP601" i="36"/>
  <c r="AQ601" i="36"/>
  <c r="AR601" i="36"/>
  <c r="AS601" i="36"/>
  <c r="AK602" i="36"/>
  <c r="AL602" i="36"/>
  <c r="AM602" i="36"/>
  <c r="AN602" i="36"/>
  <c r="AO602" i="36"/>
  <c r="AP602" i="36"/>
  <c r="AQ602" i="36"/>
  <c r="AR602" i="36"/>
  <c r="AS602" i="36"/>
  <c r="AK603" i="36"/>
  <c r="AL603" i="36"/>
  <c r="AM603" i="36"/>
  <c r="AN603" i="36"/>
  <c r="AO603" i="36"/>
  <c r="AP603" i="36"/>
  <c r="AQ603" i="36"/>
  <c r="AR603" i="36"/>
  <c r="AS603" i="36"/>
  <c r="AK604" i="36"/>
  <c r="AL604" i="36"/>
  <c r="AM604" i="36"/>
  <c r="AN604" i="36"/>
  <c r="AO604" i="36"/>
  <c r="AP604" i="36"/>
  <c r="AQ604" i="36"/>
  <c r="AR604" i="36"/>
  <c r="AS604" i="36"/>
  <c r="AK605" i="36"/>
  <c r="AL605" i="36"/>
  <c r="AM605" i="36"/>
  <c r="AN605" i="36"/>
  <c r="AO605" i="36"/>
  <c r="AP605" i="36"/>
  <c r="AQ605" i="36"/>
  <c r="AR605" i="36"/>
  <c r="AS605" i="36"/>
  <c r="AK606" i="36"/>
  <c r="AL606" i="36"/>
  <c r="AM606" i="36"/>
  <c r="AN606" i="36"/>
  <c r="AO606" i="36"/>
  <c r="AP606" i="36"/>
  <c r="AQ606" i="36"/>
  <c r="AR606" i="36"/>
  <c r="AS606" i="36"/>
  <c r="AK607" i="36"/>
  <c r="AL607" i="36"/>
  <c r="AM607" i="36"/>
  <c r="AN607" i="36"/>
  <c r="AO607" i="36"/>
  <c r="AP607" i="36"/>
  <c r="AQ607" i="36"/>
  <c r="AR607" i="36"/>
  <c r="AS607" i="36"/>
  <c r="AK608" i="36"/>
  <c r="AL608" i="36"/>
  <c r="AM608" i="36"/>
  <c r="AN608" i="36"/>
  <c r="AO608" i="36"/>
  <c r="AP608" i="36"/>
  <c r="AQ608" i="36"/>
  <c r="AR608" i="36"/>
  <c r="AS608" i="36"/>
  <c r="AK609" i="36"/>
  <c r="AL609" i="36"/>
  <c r="AM609" i="36"/>
  <c r="AN609" i="36"/>
  <c r="AO609" i="36"/>
  <c r="AP609" i="36"/>
  <c r="AQ609" i="36"/>
  <c r="AR609" i="36"/>
  <c r="AS609" i="36"/>
  <c r="AK610" i="36"/>
  <c r="AL610" i="36"/>
  <c r="AM610" i="36"/>
  <c r="AN610" i="36"/>
  <c r="AO610" i="36"/>
  <c r="AP610" i="36"/>
  <c r="AQ610" i="36"/>
  <c r="AR610" i="36"/>
  <c r="AS610" i="36"/>
  <c r="AK611" i="36"/>
  <c r="AL611" i="36"/>
  <c r="AM611" i="36"/>
  <c r="AN611" i="36"/>
  <c r="AO611" i="36"/>
  <c r="AP611" i="36"/>
  <c r="AQ611" i="36"/>
  <c r="AR611" i="36"/>
  <c r="AS611" i="36"/>
  <c r="AK612" i="36"/>
  <c r="AL612" i="36"/>
  <c r="AM612" i="36"/>
  <c r="AN612" i="36"/>
  <c r="AO612" i="36"/>
  <c r="AP612" i="36"/>
  <c r="AQ612" i="36"/>
  <c r="AR612" i="36"/>
  <c r="AS612" i="36"/>
  <c r="AK613" i="36"/>
  <c r="AL613" i="36"/>
  <c r="AM613" i="36"/>
  <c r="AN613" i="36"/>
  <c r="AO613" i="36"/>
  <c r="AP613" i="36"/>
  <c r="AQ613" i="36"/>
  <c r="AR613" i="36"/>
  <c r="AS613" i="36"/>
  <c r="AK614" i="36"/>
  <c r="AL614" i="36"/>
  <c r="AM614" i="36"/>
  <c r="AN614" i="36"/>
  <c r="AO614" i="36"/>
  <c r="AP614" i="36"/>
  <c r="AQ614" i="36"/>
  <c r="AR614" i="36"/>
  <c r="AS614" i="36"/>
  <c r="AK615" i="36"/>
  <c r="AL615" i="36"/>
  <c r="AM615" i="36"/>
  <c r="AN615" i="36"/>
  <c r="AO615" i="36"/>
  <c r="AP615" i="36"/>
  <c r="AQ615" i="36"/>
  <c r="AR615" i="36"/>
  <c r="AS615" i="36"/>
  <c r="AK616" i="36"/>
  <c r="AL616" i="36"/>
  <c r="AM616" i="36"/>
  <c r="AN616" i="36"/>
  <c r="AO616" i="36"/>
  <c r="AP616" i="36"/>
  <c r="AQ616" i="36"/>
  <c r="AR616" i="36"/>
  <c r="AS616" i="36"/>
  <c r="AK617" i="36"/>
  <c r="AL617" i="36"/>
  <c r="AM617" i="36"/>
  <c r="AN617" i="36"/>
  <c r="AO617" i="36"/>
  <c r="AP617" i="36"/>
  <c r="AQ617" i="36"/>
  <c r="AR617" i="36"/>
  <c r="AS617" i="36"/>
  <c r="AK618" i="36"/>
  <c r="AL618" i="36"/>
  <c r="AM618" i="36"/>
  <c r="AN618" i="36"/>
  <c r="AO618" i="36"/>
  <c r="AP618" i="36"/>
  <c r="AQ618" i="36"/>
  <c r="AR618" i="36"/>
  <c r="AS618" i="36"/>
  <c r="AK619" i="36"/>
  <c r="AL619" i="36"/>
  <c r="AM619" i="36"/>
  <c r="AN619" i="36"/>
  <c r="AO619" i="36"/>
  <c r="AP619" i="36"/>
  <c r="AQ619" i="36"/>
  <c r="AR619" i="36"/>
  <c r="AS619" i="36"/>
  <c r="AK620" i="36"/>
  <c r="AL620" i="36"/>
  <c r="AM620" i="36"/>
  <c r="AN620" i="36"/>
  <c r="AO620" i="36"/>
  <c r="AP620" i="36"/>
  <c r="AQ620" i="36"/>
  <c r="AR620" i="36"/>
  <c r="AS620" i="36"/>
  <c r="AK621" i="36"/>
  <c r="AL621" i="36"/>
  <c r="AM621" i="36"/>
  <c r="AN621" i="36"/>
  <c r="AO621" i="36"/>
  <c r="AP621" i="36"/>
  <c r="AQ621" i="36"/>
  <c r="AR621" i="36"/>
  <c r="AS621" i="36"/>
  <c r="AK622" i="36"/>
  <c r="AL622" i="36"/>
  <c r="AM622" i="36"/>
  <c r="AN622" i="36"/>
  <c r="AO622" i="36"/>
  <c r="AP622" i="36"/>
  <c r="AQ622" i="36"/>
  <c r="AR622" i="36"/>
  <c r="AS622" i="36"/>
  <c r="AK623" i="36"/>
  <c r="AL623" i="36"/>
  <c r="AM623" i="36"/>
  <c r="AN623" i="36"/>
  <c r="AO623" i="36"/>
  <c r="AP623" i="36"/>
  <c r="AQ623" i="36"/>
  <c r="AR623" i="36"/>
  <c r="AS623" i="36"/>
  <c r="AK624" i="36"/>
  <c r="AL624" i="36"/>
  <c r="AM624" i="36"/>
  <c r="AN624" i="36"/>
  <c r="AO624" i="36"/>
  <c r="AP624" i="36"/>
  <c r="AQ624" i="36"/>
  <c r="AR624" i="36"/>
  <c r="AS624" i="36"/>
  <c r="AK625" i="36"/>
  <c r="AL625" i="36"/>
  <c r="AM625" i="36"/>
  <c r="AN625" i="36"/>
  <c r="AO625" i="36"/>
  <c r="AP625" i="36"/>
  <c r="AQ625" i="36"/>
  <c r="AR625" i="36"/>
  <c r="AS625" i="36"/>
  <c r="AK626" i="36"/>
  <c r="AL626" i="36"/>
  <c r="AM626" i="36"/>
  <c r="AN626" i="36"/>
  <c r="AO626" i="36"/>
  <c r="AP626" i="36"/>
  <c r="AQ626" i="36"/>
  <c r="AR626" i="36"/>
  <c r="AS626" i="36"/>
  <c r="AK627" i="36"/>
  <c r="AL627" i="36"/>
  <c r="AM627" i="36"/>
  <c r="AN627" i="36"/>
  <c r="AO627" i="36"/>
  <c r="AP627" i="36"/>
  <c r="AQ627" i="36"/>
  <c r="AR627" i="36"/>
  <c r="AS627" i="36"/>
  <c r="AK628" i="36"/>
  <c r="AL628" i="36"/>
  <c r="AM628" i="36"/>
  <c r="AN628" i="36"/>
  <c r="AO628" i="36"/>
  <c r="AP628" i="36"/>
  <c r="AQ628" i="36"/>
  <c r="AR628" i="36"/>
  <c r="AS628" i="36"/>
  <c r="AK629" i="36"/>
  <c r="AL629" i="36"/>
  <c r="AM629" i="36"/>
  <c r="AN629" i="36"/>
  <c r="AO629" i="36"/>
  <c r="AP629" i="36"/>
  <c r="AQ629" i="36"/>
  <c r="AR629" i="36"/>
  <c r="AS629" i="36"/>
  <c r="AK630" i="36"/>
  <c r="AL630" i="36"/>
  <c r="AM630" i="36"/>
  <c r="AN630" i="36"/>
  <c r="AO630" i="36"/>
  <c r="AP630" i="36"/>
  <c r="AQ630" i="36"/>
  <c r="AR630" i="36"/>
  <c r="AS630" i="36"/>
  <c r="AK631" i="36"/>
  <c r="AL631" i="36"/>
  <c r="AM631" i="36"/>
  <c r="AN631" i="36"/>
  <c r="AO631" i="36"/>
  <c r="AP631" i="36"/>
  <c r="AQ631" i="36"/>
  <c r="AR631" i="36"/>
  <c r="AS631" i="36"/>
  <c r="AK632" i="36"/>
  <c r="AL632" i="36"/>
  <c r="AM632" i="36"/>
  <c r="AN632" i="36"/>
  <c r="AO632" i="36"/>
  <c r="AP632" i="36"/>
  <c r="AQ632" i="36"/>
  <c r="AR632" i="36"/>
  <c r="AS632" i="36"/>
  <c r="AK633" i="36"/>
  <c r="AL633" i="36"/>
  <c r="AM633" i="36"/>
  <c r="AN633" i="36"/>
  <c r="AO633" i="36"/>
  <c r="AP633" i="36"/>
  <c r="AQ633" i="36"/>
  <c r="AR633" i="36"/>
  <c r="AS633" i="36"/>
  <c r="AK634" i="36"/>
  <c r="AL634" i="36"/>
  <c r="AM634" i="36"/>
  <c r="AN634" i="36"/>
  <c r="AO634" i="36"/>
  <c r="AP634" i="36"/>
  <c r="AQ634" i="36"/>
  <c r="AR634" i="36"/>
  <c r="AS634" i="36"/>
  <c r="AK635" i="36"/>
  <c r="AL635" i="36"/>
  <c r="AM635" i="36"/>
  <c r="AN635" i="36"/>
  <c r="AO635" i="36"/>
  <c r="AP635" i="36"/>
  <c r="AQ635" i="36"/>
  <c r="AR635" i="36"/>
  <c r="AS635" i="36"/>
  <c r="AK636" i="36"/>
  <c r="AL636" i="36"/>
  <c r="AM636" i="36"/>
  <c r="AN636" i="36"/>
  <c r="AO636" i="36"/>
  <c r="AP636" i="36"/>
  <c r="AQ636" i="36"/>
  <c r="AR636" i="36"/>
  <c r="AS636" i="36"/>
  <c r="AK637" i="36"/>
  <c r="AL637" i="36"/>
  <c r="AM637" i="36"/>
  <c r="AN637" i="36"/>
  <c r="AO637" i="36"/>
  <c r="AP637" i="36"/>
  <c r="AQ637" i="36"/>
  <c r="AR637" i="36"/>
  <c r="AS637" i="36"/>
  <c r="AK638" i="36"/>
  <c r="AL638" i="36"/>
  <c r="AM638" i="36"/>
  <c r="AN638" i="36"/>
  <c r="AO638" i="36"/>
  <c r="AP638" i="36"/>
  <c r="AQ638" i="36"/>
  <c r="AR638" i="36"/>
  <c r="AS638" i="36"/>
  <c r="AK639" i="36"/>
  <c r="AL639" i="36"/>
  <c r="AM639" i="36"/>
  <c r="AN639" i="36"/>
  <c r="AO639" i="36"/>
  <c r="AP639" i="36"/>
  <c r="AQ639" i="36"/>
  <c r="AR639" i="36"/>
  <c r="AS639" i="36"/>
  <c r="AK640" i="36"/>
  <c r="AL640" i="36"/>
  <c r="AM640" i="36"/>
  <c r="AN640" i="36"/>
  <c r="AO640" i="36"/>
  <c r="AP640" i="36"/>
  <c r="AQ640" i="36"/>
  <c r="AR640" i="36"/>
  <c r="AS640" i="36"/>
  <c r="AK641" i="36"/>
  <c r="AL641" i="36"/>
  <c r="AM641" i="36"/>
  <c r="AN641" i="36"/>
  <c r="AO641" i="36"/>
  <c r="AP641" i="36"/>
  <c r="AQ641" i="36"/>
  <c r="AR641" i="36"/>
  <c r="AS641" i="36"/>
  <c r="AK642" i="36"/>
  <c r="AL642" i="36"/>
  <c r="AM642" i="36"/>
  <c r="AN642" i="36"/>
  <c r="AO642" i="36"/>
  <c r="AP642" i="36"/>
  <c r="AQ642" i="36"/>
  <c r="AR642" i="36"/>
  <c r="AS642" i="36"/>
  <c r="AK643" i="36"/>
  <c r="AL643" i="36"/>
  <c r="AM643" i="36"/>
  <c r="AN643" i="36"/>
  <c r="AO643" i="36"/>
  <c r="AP643" i="36"/>
  <c r="AQ643" i="36"/>
  <c r="AR643" i="36"/>
  <c r="AS643" i="36"/>
  <c r="AK644" i="36"/>
  <c r="AL644" i="36"/>
  <c r="AM644" i="36"/>
  <c r="AN644" i="36"/>
  <c r="AO644" i="36"/>
  <c r="AP644" i="36"/>
  <c r="AQ644" i="36"/>
  <c r="AR644" i="36"/>
  <c r="AS644" i="36"/>
  <c r="AK645" i="36"/>
  <c r="AL645" i="36"/>
  <c r="AM645" i="36"/>
  <c r="AN645" i="36"/>
  <c r="AO645" i="36"/>
  <c r="AP645" i="36"/>
  <c r="AQ645" i="36"/>
  <c r="AR645" i="36"/>
  <c r="AS645" i="36"/>
  <c r="AK646" i="36"/>
  <c r="AL646" i="36"/>
  <c r="AM646" i="36"/>
  <c r="AN646" i="36"/>
  <c r="AO646" i="36"/>
  <c r="AP646" i="36"/>
  <c r="AQ646" i="36"/>
  <c r="AR646" i="36"/>
  <c r="AS646" i="36"/>
  <c r="AK647" i="36"/>
  <c r="AL647" i="36"/>
  <c r="AM647" i="36"/>
  <c r="AN647" i="36"/>
  <c r="AO647" i="36"/>
  <c r="AP647" i="36"/>
  <c r="AQ647" i="36"/>
  <c r="AR647" i="36"/>
  <c r="AS647" i="36"/>
  <c r="AK648" i="36"/>
  <c r="AL648" i="36"/>
  <c r="AM648" i="36"/>
  <c r="AN648" i="36"/>
  <c r="AO648" i="36"/>
  <c r="AP648" i="36"/>
  <c r="AQ648" i="36"/>
  <c r="AR648" i="36"/>
  <c r="AS648" i="36"/>
  <c r="AK649" i="36"/>
  <c r="AL649" i="36"/>
  <c r="AM649" i="36"/>
  <c r="AN649" i="36"/>
  <c r="AO649" i="36"/>
  <c r="AP649" i="36"/>
  <c r="AQ649" i="36"/>
  <c r="AR649" i="36"/>
  <c r="AS649" i="36"/>
  <c r="AK650" i="36"/>
  <c r="AL650" i="36"/>
  <c r="AM650" i="36"/>
  <c r="AN650" i="36"/>
  <c r="AO650" i="36"/>
  <c r="AP650" i="36"/>
  <c r="AQ650" i="36"/>
  <c r="AR650" i="36"/>
  <c r="AS650" i="36"/>
  <c r="AK651" i="36"/>
  <c r="AL651" i="36"/>
  <c r="AM651" i="36"/>
  <c r="AN651" i="36"/>
  <c r="AO651" i="36"/>
  <c r="AP651" i="36"/>
  <c r="AQ651" i="36"/>
  <c r="AR651" i="36"/>
  <c r="AS651" i="36"/>
  <c r="AK652" i="36"/>
  <c r="AL652" i="36"/>
  <c r="AM652" i="36"/>
  <c r="AN652" i="36"/>
  <c r="AO652" i="36"/>
  <c r="AP652" i="36"/>
  <c r="AQ652" i="36"/>
  <c r="AR652" i="36"/>
  <c r="AS652" i="36"/>
  <c r="AK653" i="36"/>
  <c r="AL653" i="36"/>
  <c r="AM653" i="36"/>
  <c r="AN653" i="36"/>
  <c r="AO653" i="36"/>
  <c r="AP653" i="36"/>
  <c r="AQ653" i="36"/>
  <c r="AR653" i="36"/>
  <c r="AS653" i="36"/>
  <c r="AK654" i="36"/>
  <c r="AL654" i="36"/>
  <c r="AM654" i="36"/>
  <c r="AN654" i="36"/>
  <c r="AO654" i="36"/>
  <c r="AP654" i="36"/>
  <c r="AQ654" i="36"/>
  <c r="AR654" i="36"/>
  <c r="AS654" i="36"/>
  <c r="AK655" i="36"/>
  <c r="AL655" i="36"/>
  <c r="AM655" i="36"/>
  <c r="AN655" i="36"/>
  <c r="AO655" i="36"/>
  <c r="AP655" i="36"/>
  <c r="AQ655" i="36"/>
  <c r="AR655" i="36"/>
  <c r="AS655" i="36"/>
  <c r="AK656" i="36"/>
  <c r="AL656" i="36"/>
  <c r="AM656" i="36"/>
  <c r="AN656" i="36"/>
  <c r="AO656" i="36"/>
  <c r="AP656" i="36"/>
  <c r="AQ656" i="36"/>
  <c r="AR656" i="36"/>
  <c r="AS656" i="36"/>
  <c r="AK657" i="36"/>
  <c r="AL657" i="36"/>
  <c r="AM657" i="36"/>
  <c r="AN657" i="36"/>
  <c r="AO657" i="36"/>
  <c r="AP657" i="36"/>
  <c r="AQ657" i="36"/>
  <c r="AR657" i="36"/>
  <c r="AS657" i="36"/>
  <c r="AK658" i="36"/>
  <c r="AL658" i="36"/>
  <c r="AM658" i="36"/>
  <c r="AN658" i="36"/>
  <c r="AO658" i="36"/>
  <c r="AP658" i="36"/>
  <c r="AQ658" i="36"/>
  <c r="AR658" i="36"/>
  <c r="AS658" i="36"/>
  <c r="AK659" i="36"/>
  <c r="AL659" i="36"/>
  <c r="AM659" i="36"/>
  <c r="AN659" i="36"/>
  <c r="AO659" i="36"/>
  <c r="AP659" i="36"/>
  <c r="AQ659" i="36"/>
  <c r="AR659" i="36"/>
  <c r="AS659" i="36"/>
  <c r="AK660" i="36"/>
  <c r="AL660" i="36"/>
  <c r="AM660" i="36"/>
  <c r="AN660" i="36"/>
  <c r="AO660" i="36"/>
  <c r="AP660" i="36"/>
  <c r="AQ660" i="36"/>
  <c r="AR660" i="36"/>
  <c r="AS660" i="36"/>
  <c r="AK661" i="36"/>
  <c r="AL661" i="36"/>
  <c r="AM661" i="36"/>
  <c r="AN661" i="36"/>
  <c r="AO661" i="36"/>
  <c r="AP661" i="36"/>
  <c r="AQ661" i="36"/>
  <c r="AR661" i="36"/>
  <c r="AS661" i="36"/>
  <c r="AK662" i="36"/>
  <c r="AL662" i="36"/>
  <c r="AM662" i="36"/>
  <c r="AN662" i="36"/>
  <c r="AO662" i="36"/>
  <c r="AP662" i="36"/>
  <c r="AQ662" i="36"/>
  <c r="AR662" i="36"/>
  <c r="AS662" i="36"/>
  <c r="AK663" i="36"/>
  <c r="AL663" i="36"/>
  <c r="AM663" i="36"/>
  <c r="AN663" i="36"/>
  <c r="AO663" i="36"/>
  <c r="AP663" i="36"/>
  <c r="AQ663" i="36"/>
  <c r="AR663" i="36"/>
  <c r="AS663" i="36"/>
  <c r="AK664" i="36"/>
  <c r="AL664" i="36"/>
  <c r="AM664" i="36"/>
  <c r="AN664" i="36"/>
  <c r="AO664" i="36"/>
  <c r="AP664" i="36"/>
  <c r="AQ664" i="36"/>
  <c r="AR664" i="36"/>
  <c r="AS664" i="36"/>
  <c r="AK665" i="36"/>
  <c r="AL665" i="36"/>
  <c r="AM665" i="36"/>
  <c r="AN665" i="36"/>
  <c r="AO665" i="36"/>
  <c r="AP665" i="36"/>
  <c r="AQ665" i="36"/>
  <c r="AR665" i="36"/>
  <c r="AS665" i="36"/>
  <c r="AK666" i="36"/>
  <c r="AL666" i="36"/>
  <c r="AM666" i="36"/>
  <c r="AN666" i="36"/>
  <c r="AO666" i="36"/>
  <c r="AP666" i="36"/>
  <c r="AQ666" i="36"/>
  <c r="AR666" i="36"/>
  <c r="AS666" i="36"/>
  <c r="AK667" i="36"/>
  <c r="AL667" i="36"/>
  <c r="AM667" i="36"/>
  <c r="AN667" i="36"/>
  <c r="AO667" i="36"/>
  <c r="AP667" i="36"/>
  <c r="AQ667" i="36"/>
  <c r="AR667" i="36"/>
  <c r="AS667" i="36"/>
  <c r="AK668" i="36"/>
  <c r="AL668" i="36"/>
  <c r="AM668" i="36"/>
  <c r="AN668" i="36"/>
  <c r="AO668" i="36"/>
  <c r="AP668" i="36"/>
  <c r="AQ668" i="36"/>
  <c r="AR668" i="36"/>
  <c r="AS668" i="36"/>
  <c r="AK669" i="36"/>
  <c r="AL669" i="36"/>
  <c r="AM669" i="36"/>
  <c r="AN669" i="36"/>
  <c r="AO669" i="36"/>
  <c r="AP669" i="36"/>
  <c r="AQ669" i="36"/>
  <c r="AR669" i="36"/>
  <c r="AS669" i="36"/>
  <c r="AK670" i="36"/>
  <c r="AL670" i="36"/>
  <c r="AM670" i="36"/>
  <c r="AN670" i="36"/>
  <c r="AO670" i="36"/>
  <c r="AP670" i="36"/>
  <c r="AQ670" i="36"/>
  <c r="AR670" i="36"/>
  <c r="AS670" i="36"/>
  <c r="AK671" i="36"/>
  <c r="AL671" i="36"/>
  <c r="AM671" i="36"/>
  <c r="AN671" i="36"/>
  <c r="AO671" i="36"/>
  <c r="AP671" i="36"/>
  <c r="AQ671" i="36"/>
  <c r="AR671" i="36"/>
  <c r="AS671" i="36"/>
  <c r="AK672" i="36"/>
  <c r="AL672" i="36"/>
  <c r="AM672" i="36"/>
  <c r="AN672" i="36"/>
  <c r="AO672" i="36"/>
  <c r="AP672" i="36"/>
  <c r="AQ672" i="36"/>
  <c r="AR672" i="36"/>
  <c r="AS672" i="36"/>
  <c r="AK673" i="36"/>
  <c r="AL673" i="36"/>
  <c r="AM673" i="36"/>
  <c r="AN673" i="36"/>
  <c r="AO673" i="36"/>
  <c r="AP673" i="36"/>
  <c r="AQ673" i="36"/>
  <c r="AR673" i="36"/>
  <c r="AS673" i="36"/>
  <c r="AK674" i="36"/>
  <c r="AL674" i="36"/>
  <c r="AM674" i="36"/>
  <c r="AN674" i="36"/>
  <c r="AO674" i="36"/>
  <c r="AP674" i="36"/>
  <c r="AQ674" i="36"/>
  <c r="AR674" i="36"/>
  <c r="AS674" i="36"/>
  <c r="AK675" i="36"/>
  <c r="AL675" i="36"/>
  <c r="AM675" i="36"/>
  <c r="AN675" i="36"/>
  <c r="AO675" i="36"/>
  <c r="AP675" i="36"/>
  <c r="AQ675" i="36"/>
  <c r="AR675" i="36"/>
  <c r="AS675" i="36"/>
  <c r="AK676" i="36"/>
  <c r="AL676" i="36"/>
  <c r="AM676" i="36"/>
  <c r="AN676" i="36"/>
  <c r="AO676" i="36"/>
  <c r="AP676" i="36"/>
  <c r="AQ676" i="36"/>
  <c r="AR676" i="36"/>
  <c r="AS676" i="36"/>
  <c r="AK677" i="36"/>
  <c r="AL677" i="36"/>
  <c r="AM677" i="36"/>
  <c r="AN677" i="36"/>
  <c r="AO677" i="36"/>
  <c r="AP677" i="36"/>
  <c r="AQ677" i="36"/>
  <c r="AR677" i="36"/>
  <c r="AS677" i="36"/>
  <c r="AK678" i="36"/>
  <c r="AL678" i="36"/>
  <c r="AM678" i="36"/>
  <c r="AN678" i="36"/>
  <c r="AO678" i="36"/>
  <c r="AP678" i="36"/>
  <c r="AQ678" i="36"/>
  <c r="AR678" i="36"/>
  <c r="AS678" i="36"/>
  <c r="AK679" i="36"/>
  <c r="AL679" i="36"/>
  <c r="AM679" i="36"/>
  <c r="AN679" i="36"/>
  <c r="AO679" i="36"/>
  <c r="AP679" i="36"/>
  <c r="AQ679" i="36"/>
  <c r="AR679" i="36"/>
  <c r="AS679" i="36"/>
  <c r="AK680" i="36"/>
  <c r="AL680" i="36"/>
  <c r="AM680" i="36"/>
  <c r="AN680" i="36"/>
  <c r="AO680" i="36"/>
  <c r="AP680" i="36"/>
  <c r="AQ680" i="36"/>
  <c r="AR680" i="36"/>
  <c r="AS680" i="36"/>
  <c r="AK681" i="36"/>
  <c r="AL681" i="36"/>
  <c r="AM681" i="36"/>
  <c r="AN681" i="36"/>
  <c r="AO681" i="36"/>
  <c r="AP681" i="36"/>
  <c r="AQ681" i="36"/>
  <c r="AR681" i="36"/>
  <c r="AS681" i="36"/>
  <c r="AK682" i="36"/>
  <c r="AL682" i="36"/>
  <c r="AM682" i="36"/>
  <c r="AN682" i="36"/>
  <c r="AO682" i="36"/>
  <c r="AP682" i="36"/>
  <c r="AQ682" i="36"/>
  <c r="AR682" i="36"/>
  <c r="AS682" i="36"/>
  <c r="AK683" i="36"/>
  <c r="AL683" i="36"/>
  <c r="AM683" i="36"/>
  <c r="AN683" i="36"/>
  <c r="AO683" i="36"/>
  <c r="AP683" i="36"/>
  <c r="AQ683" i="36"/>
  <c r="AR683" i="36"/>
  <c r="AS683" i="36"/>
  <c r="AK684" i="36"/>
  <c r="AL684" i="36"/>
  <c r="AM684" i="36"/>
  <c r="AN684" i="36"/>
  <c r="AO684" i="36"/>
  <c r="AP684" i="36"/>
  <c r="AQ684" i="36"/>
  <c r="AR684" i="36"/>
  <c r="AS684" i="36"/>
  <c r="AK685" i="36"/>
  <c r="AL685" i="36"/>
  <c r="AM685" i="36"/>
  <c r="AN685" i="36"/>
  <c r="AO685" i="36"/>
  <c r="AP685" i="36"/>
  <c r="AQ685" i="36"/>
  <c r="AR685" i="36"/>
  <c r="AS685" i="36"/>
  <c r="AK686" i="36"/>
  <c r="AL686" i="36"/>
  <c r="AM686" i="36"/>
  <c r="AN686" i="36"/>
  <c r="AO686" i="36"/>
  <c r="AP686" i="36"/>
  <c r="AQ686" i="36"/>
  <c r="AR686" i="36"/>
  <c r="AS686" i="36"/>
  <c r="AK687" i="36"/>
  <c r="AL687" i="36"/>
  <c r="AM687" i="36"/>
  <c r="AN687" i="36"/>
  <c r="AO687" i="36"/>
  <c r="AP687" i="36"/>
  <c r="AQ687" i="36"/>
  <c r="AR687" i="36"/>
  <c r="AS687" i="36"/>
  <c r="AK688" i="36"/>
  <c r="AL688" i="36"/>
  <c r="AM688" i="36"/>
  <c r="AN688" i="36"/>
  <c r="AO688" i="36"/>
  <c r="AP688" i="36"/>
  <c r="AQ688" i="36"/>
  <c r="AR688" i="36"/>
  <c r="AS688" i="36"/>
  <c r="AK689" i="36"/>
  <c r="AL689" i="36"/>
  <c r="AM689" i="36"/>
  <c r="AN689" i="36"/>
  <c r="AO689" i="36"/>
  <c r="AP689" i="36"/>
  <c r="AQ689" i="36"/>
  <c r="AR689" i="36"/>
  <c r="AS689" i="36"/>
  <c r="AK690" i="36"/>
  <c r="AL690" i="36"/>
  <c r="AM690" i="36"/>
  <c r="AN690" i="36"/>
  <c r="AO690" i="36"/>
  <c r="AP690" i="36"/>
  <c r="AQ690" i="36"/>
  <c r="AR690" i="36"/>
  <c r="AS690" i="36"/>
  <c r="AK691" i="36"/>
  <c r="AL691" i="36"/>
  <c r="AM691" i="36"/>
  <c r="AN691" i="36"/>
  <c r="AO691" i="36"/>
  <c r="AP691" i="36"/>
  <c r="AQ691" i="36"/>
  <c r="AR691" i="36"/>
  <c r="AS691" i="36"/>
  <c r="AK692" i="36"/>
  <c r="AL692" i="36"/>
  <c r="AM692" i="36"/>
  <c r="AN692" i="36"/>
  <c r="AO692" i="36"/>
  <c r="AP692" i="36"/>
  <c r="AQ692" i="36"/>
  <c r="AR692" i="36"/>
  <c r="AS692" i="36"/>
  <c r="AK693" i="36"/>
  <c r="AL693" i="36"/>
  <c r="AM693" i="36"/>
  <c r="AN693" i="36"/>
  <c r="AO693" i="36"/>
  <c r="AP693" i="36"/>
  <c r="AQ693" i="36"/>
  <c r="AR693" i="36"/>
  <c r="AS693" i="36"/>
  <c r="AK694" i="36"/>
  <c r="AL694" i="36"/>
  <c r="AM694" i="36"/>
  <c r="AN694" i="36"/>
  <c r="AO694" i="36"/>
  <c r="AP694" i="36"/>
  <c r="AQ694" i="36"/>
  <c r="AR694" i="36"/>
  <c r="AS694" i="36"/>
  <c r="AK695" i="36"/>
  <c r="AL695" i="36"/>
  <c r="AM695" i="36"/>
  <c r="AN695" i="36"/>
  <c r="AO695" i="36"/>
  <c r="AP695" i="36"/>
  <c r="AQ695" i="36"/>
  <c r="AR695" i="36"/>
  <c r="AS695" i="36"/>
  <c r="AK696" i="36"/>
  <c r="AL696" i="36"/>
  <c r="AM696" i="36"/>
  <c r="AN696" i="36"/>
  <c r="AO696" i="36"/>
  <c r="AP696" i="36"/>
  <c r="AQ696" i="36"/>
  <c r="AR696" i="36"/>
  <c r="AS696" i="36"/>
  <c r="AK697" i="36"/>
  <c r="AL697" i="36"/>
  <c r="AM697" i="36"/>
  <c r="AN697" i="36"/>
  <c r="AO697" i="36"/>
  <c r="AP697" i="36"/>
  <c r="AQ697" i="36"/>
  <c r="AR697" i="36"/>
  <c r="AS697" i="36"/>
  <c r="AK698" i="36"/>
  <c r="AL698" i="36"/>
  <c r="AM698" i="36"/>
  <c r="AN698" i="36"/>
  <c r="AO698" i="36"/>
  <c r="AP698" i="36"/>
  <c r="AQ698" i="36"/>
  <c r="AR698" i="36"/>
  <c r="AS698" i="36"/>
  <c r="AK699" i="36"/>
  <c r="AL699" i="36"/>
  <c r="AM699" i="36"/>
  <c r="AN699" i="36"/>
  <c r="AO699" i="36"/>
  <c r="AP699" i="36"/>
  <c r="AQ699" i="36"/>
  <c r="AR699" i="36"/>
  <c r="AS699" i="36"/>
  <c r="AK700" i="36"/>
  <c r="AL700" i="36"/>
  <c r="AM700" i="36"/>
  <c r="AN700" i="36"/>
  <c r="AO700" i="36"/>
  <c r="AP700" i="36"/>
  <c r="AQ700" i="36"/>
  <c r="AR700" i="36"/>
  <c r="AS700" i="36"/>
  <c r="AK701" i="36"/>
  <c r="AL701" i="36"/>
  <c r="AM701" i="36"/>
  <c r="AN701" i="36"/>
  <c r="AO701" i="36"/>
  <c r="AP701" i="36"/>
  <c r="AQ701" i="36"/>
  <c r="AR701" i="36"/>
  <c r="AS701" i="36"/>
  <c r="AK702" i="36"/>
  <c r="AL702" i="36"/>
  <c r="AM702" i="36"/>
  <c r="AN702" i="36"/>
  <c r="AO702" i="36"/>
  <c r="AP702" i="36"/>
  <c r="AQ702" i="36"/>
  <c r="AR702" i="36"/>
  <c r="AS702" i="36"/>
  <c r="AK703" i="36"/>
  <c r="AL703" i="36"/>
  <c r="AM703" i="36"/>
  <c r="AN703" i="36"/>
  <c r="AO703" i="36"/>
  <c r="AP703" i="36"/>
  <c r="AQ703" i="36"/>
  <c r="AR703" i="36"/>
  <c r="AS703" i="36"/>
  <c r="AK704" i="36"/>
  <c r="AL704" i="36"/>
  <c r="AM704" i="36"/>
  <c r="AN704" i="36"/>
  <c r="AO704" i="36"/>
  <c r="AP704" i="36"/>
  <c r="AQ704" i="36"/>
  <c r="AR704" i="36"/>
  <c r="AS704" i="36"/>
  <c r="AK705" i="36"/>
  <c r="AL705" i="36"/>
  <c r="AM705" i="36"/>
  <c r="AN705" i="36"/>
  <c r="AO705" i="36"/>
  <c r="AP705" i="36"/>
  <c r="AQ705" i="36"/>
  <c r="AR705" i="36"/>
  <c r="AS705" i="36"/>
  <c r="AK706" i="36"/>
  <c r="AL706" i="36"/>
  <c r="AM706" i="36"/>
  <c r="AN706" i="36"/>
  <c r="AO706" i="36"/>
  <c r="AP706" i="36"/>
  <c r="AQ706" i="36"/>
  <c r="AR706" i="36"/>
  <c r="AS706" i="36"/>
  <c r="AK707" i="36"/>
  <c r="AL707" i="36"/>
  <c r="AM707" i="36"/>
  <c r="AN707" i="36"/>
  <c r="AO707" i="36"/>
  <c r="AP707" i="36"/>
  <c r="AQ707" i="36"/>
  <c r="AR707" i="36"/>
  <c r="AS707" i="36"/>
  <c r="AK708" i="36"/>
  <c r="AL708" i="36"/>
  <c r="AM708" i="36"/>
  <c r="AN708" i="36"/>
  <c r="AO708" i="36"/>
  <c r="AP708" i="36"/>
  <c r="AQ708" i="36"/>
  <c r="AR708" i="36"/>
  <c r="AS708" i="36"/>
  <c r="AK709" i="36"/>
  <c r="AL709" i="36"/>
  <c r="AM709" i="36"/>
  <c r="AN709" i="36"/>
  <c r="AO709" i="36"/>
  <c r="AP709" i="36"/>
  <c r="AQ709" i="36"/>
  <c r="AR709" i="36"/>
  <c r="AS709" i="36"/>
  <c r="AK710" i="36"/>
  <c r="AL710" i="36"/>
  <c r="AM710" i="36"/>
  <c r="AN710" i="36"/>
  <c r="AO710" i="36"/>
  <c r="AP710" i="36"/>
  <c r="AQ710" i="36"/>
  <c r="AR710" i="36"/>
  <c r="AS710" i="36"/>
  <c r="AK711" i="36"/>
  <c r="AL711" i="36"/>
  <c r="AM711" i="36"/>
  <c r="AN711" i="36"/>
  <c r="AO711" i="36"/>
  <c r="AP711" i="36"/>
  <c r="AQ711" i="36"/>
  <c r="AR711" i="36"/>
  <c r="AS711" i="36"/>
  <c r="AK712" i="36"/>
  <c r="AL712" i="36"/>
  <c r="AM712" i="36"/>
  <c r="AN712" i="36"/>
  <c r="AO712" i="36"/>
  <c r="AP712" i="36"/>
  <c r="AQ712" i="36"/>
  <c r="AR712" i="36"/>
  <c r="AS712" i="36"/>
  <c r="AK713" i="36"/>
  <c r="AL713" i="36"/>
  <c r="AM713" i="36"/>
  <c r="AN713" i="36"/>
  <c r="AO713" i="36"/>
  <c r="AP713" i="36"/>
  <c r="AQ713" i="36"/>
  <c r="AR713" i="36"/>
  <c r="AS713" i="36"/>
  <c r="AK714" i="36"/>
  <c r="AL714" i="36"/>
  <c r="AM714" i="36"/>
  <c r="AN714" i="36"/>
  <c r="AO714" i="36"/>
  <c r="AP714" i="36"/>
  <c r="AQ714" i="36"/>
  <c r="AR714" i="36"/>
  <c r="AS714" i="36"/>
  <c r="AK715" i="36"/>
  <c r="AL715" i="36"/>
  <c r="AM715" i="36"/>
  <c r="AN715" i="36"/>
  <c r="AO715" i="36"/>
  <c r="AP715" i="36"/>
  <c r="AQ715" i="36"/>
  <c r="AR715" i="36"/>
  <c r="AS715" i="36"/>
  <c r="AK716" i="36"/>
  <c r="AL716" i="36"/>
  <c r="AM716" i="36"/>
  <c r="AN716" i="36"/>
  <c r="AO716" i="36"/>
  <c r="AP716" i="36"/>
  <c r="AQ716" i="36"/>
  <c r="AR716" i="36"/>
  <c r="AS716" i="36"/>
  <c r="AK717" i="36"/>
  <c r="AL717" i="36"/>
  <c r="AM717" i="36"/>
  <c r="AN717" i="36"/>
  <c r="AO717" i="36"/>
  <c r="AP717" i="36"/>
  <c r="AQ717" i="36"/>
  <c r="AR717" i="36"/>
  <c r="AS717" i="36"/>
  <c r="AK718" i="36"/>
  <c r="AL718" i="36"/>
  <c r="AM718" i="36"/>
  <c r="AN718" i="36"/>
  <c r="AO718" i="36"/>
  <c r="AP718" i="36"/>
  <c r="AQ718" i="36"/>
  <c r="AR718" i="36"/>
  <c r="AS718" i="36"/>
  <c r="AK719" i="36"/>
  <c r="AL719" i="36"/>
  <c r="AM719" i="36"/>
  <c r="AN719" i="36"/>
  <c r="AO719" i="36"/>
  <c r="AP719" i="36"/>
  <c r="AQ719" i="36"/>
  <c r="AR719" i="36"/>
  <c r="AS719" i="36"/>
  <c r="AK720" i="36"/>
  <c r="AL720" i="36"/>
  <c r="AM720" i="36"/>
  <c r="AN720" i="36"/>
  <c r="AO720" i="36"/>
  <c r="AP720" i="36"/>
  <c r="AQ720" i="36"/>
  <c r="AR720" i="36"/>
  <c r="AS720" i="36"/>
  <c r="AK721" i="36"/>
  <c r="AL721" i="36"/>
  <c r="AM721" i="36"/>
  <c r="AN721" i="36"/>
  <c r="AO721" i="36"/>
  <c r="AP721" i="36"/>
  <c r="AQ721" i="36"/>
  <c r="AR721" i="36"/>
  <c r="AS721" i="36"/>
  <c r="AK722" i="36"/>
  <c r="AL722" i="36"/>
  <c r="AM722" i="36"/>
  <c r="AN722" i="36"/>
  <c r="AO722" i="36"/>
  <c r="AP722" i="36"/>
  <c r="AQ722" i="36"/>
  <c r="AR722" i="36"/>
  <c r="AS722" i="36"/>
  <c r="AK723" i="36"/>
  <c r="AL723" i="36"/>
  <c r="AM723" i="36"/>
  <c r="AN723" i="36"/>
  <c r="AO723" i="36"/>
  <c r="AP723" i="36"/>
  <c r="AQ723" i="36"/>
  <c r="AR723" i="36"/>
  <c r="AS723" i="36"/>
  <c r="AK724" i="36"/>
  <c r="AL724" i="36"/>
  <c r="AM724" i="36"/>
  <c r="AN724" i="36"/>
  <c r="AO724" i="36"/>
  <c r="AP724" i="36"/>
  <c r="AQ724" i="36"/>
  <c r="AR724" i="36"/>
  <c r="AS724" i="36"/>
  <c r="AK725" i="36"/>
  <c r="AL725" i="36"/>
  <c r="AM725" i="36"/>
  <c r="AN725" i="36"/>
  <c r="AO725" i="36"/>
  <c r="AP725" i="36"/>
  <c r="AQ725" i="36"/>
  <c r="AR725" i="36"/>
  <c r="AS725" i="36"/>
  <c r="AK726" i="36"/>
  <c r="AL726" i="36"/>
  <c r="AM726" i="36"/>
  <c r="AN726" i="36"/>
  <c r="AO726" i="36"/>
  <c r="AP726" i="36"/>
  <c r="AQ726" i="36"/>
  <c r="AR726" i="36"/>
  <c r="AS726" i="36"/>
  <c r="AK727" i="36"/>
  <c r="AL727" i="36"/>
  <c r="AM727" i="36"/>
  <c r="AN727" i="36"/>
  <c r="AO727" i="36"/>
  <c r="AP727" i="36"/>
  <c r="AQ727" i="36"/>
  <c r="AR727" i="36"/>
  <c r="AS727" i="36"/>
  <c r="AK728" i="36"/>
  <c r="AL728" i="36"/>
  <c r="AM728" i="36"/>
  <c r="AN728" i="36"/>
  <c r="AO728" i="36"/>
  <c r="AP728" i="36"/>
  <c r="AQ728" i="36"/>
  <c r="AR728" i="36"/>
  <c r="AS728" i="36"/>
  <c r="AK729" i="36"/>
  <c r="AL729" i="36"/>
  <c r="AM729" i="36"/>
  <c r="AN729" i="36"/>
  <c r="AO729" i="36"/>
  <c r="AP729" i="36"/>
  <c r="AQ729" i="36"/>
  <c r="AR729" i="36"/>
  <c r="AS729" i="36"/>
  <c r="AK730" i="36"/>
  <c r="AL730" i="36"/>
  <c r="AM730" i="36"/>
  <c r="AN730" i="36"/>
  <c r="AO730" i="36"/>
  <c r="AP730" i="36"/>
  <c r="AQ730" i="36"/>
  <c r="AR730" i="36"/>
  <c r="AS730" i="36"/>
  <c r="AK731" i="36"/>
  <c r="AL731" i="36"/>
  <c r="AM731" i="36"/>
  <c r="AN731" i="36"/>
  <c r="AO731" i="36"/>
  <c r="AP731" i="36"/>
  <c r="AQ731" i="36"/>
  <c r="AR731" i="36"/>
  <c r="AS731" i="36"/>
  <c r="AK732" i="36"/>
  <c r="AL732" i="36"/>
  <c r="AM732" i="36"/>
  <c r="AN732" i="36"/>
  <c r="AO732" i="36"/>
  <c r="AP732" i="36"/>
  <c r="AQ732" i="36"/>
  <c r="AR732" i="36"/>
  <c r="AS732" i="36"/>
  <c r="AK733" i="36"/>
  <c r="AL733" i="36"/>
  <c r="AM733" i="36"/>
  <c r="AN733" i="36"/>
  <c r="AO733" i="36"/>
  <c r="AP733" i="36"/>
  <c r="AQ733" i="36"/>
  <c r="AR733" i="36"/>
  <c r="AS733" i="36"/>
  <c r="AK734" i="36"/>
  <c r="AL734" i="36"/>
  <c r="AM734" i="36"/>
  <c r="AN734" i="36"/>
  <c r="AO734" i="36"/>
  <c r="AP734" i="36"/>
  <c r="AQ734" i="36"/>
  <c r="AR734" i="36"/>
  <c r="AS734" i="36"/>
  <c r="AK735" i="36"/>
  <c r="AL735" i="36"/>
  <c r="AM735" i="36"/>
  <c r="AN735" i="36"/>
  <c r="AO735" i="36"/>
  <c r="AP735" i="36"/>
  <c r="AQ735" i="36"/>
  <c r="AR735" i="36"/>
  <c r="AS735" i="36"/>
  <c r="AK736" i="36"/>
  <c r="AL736" i="36"/>
  <c r="AM736" i="36"/>
  <c r="AN736" i="36"/>
  <c r="AO736" i="36"/>
  <c r="AP736" i="36"/>
  <c r="AQ736" i="36"/>
  <c r="AR736" i="36"/>
  <c r="AS736" i="36"/>
  <c r="AK737" i="36"/>
  <c r="AL737" i="36"/>
  <c r="AM737" i="36"/>
  <c r="AN737" i="36"/>
  <c r="AO737" i="36"/>
  <c r="AP737" i="36"/>
  <c r="AQ737" i="36"/>
  <c r="AR737" i="36"/>
  <c r="AS737" i="36"/>
  <c r="AK738" i="36"/>
  <c r="AL738" i="36"/>
  <c r="AM738" i="36"/>
  <c r="AN738" i="36"/>
  <c r="AO738" i="36"/>
  <c r="AP738" i="36"/>
  <c r="AQ738" i="36"/>
  <c r="AR738" i="36"/>
  <c r="AS738" i="36"/>
  <c r="AK739" i="36"/>
  <c r="AL739" i="36"/>
  <c r="AM739" i="36"/>
  <c r="AN739" i="36"/>
  <c r="AO739" i="36"/>
  <c r="AP739" i="36"/>
  <c r="AQ739" i="36"/>
  <c r="AR739" i="36"/>
  <c r="AS739" i="36"/>
  <c r="AK740" i="36"/>
  <c r="AL740" i="36"/>
  <c r="AM740" i="36"/>
  <c r="AN740" i="36"/>
  <c r="AO740" i="36"/>
  <c r="AP740" i="36"/>
  <c r="AQ740" i="36"/>
  <c r="AR740" i="36"/>
  <c r="AS740" i="36"/>
  <c r="AK741" i="36"/>
  <c r="AL741" i="36"/>
  <c r="AM741" i="36"/>
  <c r="AN741" i="36"/>
  <c r="AO741" i="36"/>
  <c r="AP741" i="36"/>
  <c r="AQ741" i="36"/>
  <c r="AR741" i="36"/>
  <c r="AS741" i="36"/>
  <c r="AK742" i="36"/>
  <c r="AL742" i="36"/>
  <c r="AM742" i="36"/>
  <c r="AN742" i="36"/>
  <c r="AO742" i="36"/>
  <c r="AP742" i="36"/>
  <c r="AQ742" i="36"/>
  <c r="AR742" i="36"/>
  <c r="AS742" i="36"/>
  <c r="AK743" i="36"/>
  <c r="AL743" i="36"/>
  <c r="AM743" i="36"/>
  <c r="AN743" i="36"/>
  <c r="AO743" i="36"/>
  <c r="AP743" i="36"/>
  <c r="AQ743" i="36"/>
  <c r="AR743" i="36"/>
  <c r="AS743" i="36"/>
  <c r="AK744" i="36"/>
  <c r="AL744" i="36"/>
  <c r="AM744" i="36"/>
  <c r="AN744" i="36"/>
  <c r="AO744" i="36"/>
  <c r="AP744" i="36"/>
  <c r="AQ744" i="36"/>
  <c r="AR744" i="36"/>
  <c r="AS744" i="36"/>
  <c r="AK745" i="36"/>
  <c r="AL745" i="36"/>
  <c r="AM745" i="36"/>
  <c r="AN745" i="36"/>
  <c r="AO745" i="36"/>
  <c r="AP745" i="36"/>
  <c r="AQ745" i="36"/>
  <c r="AR745" i="36"/>
  <c r="AS745" i="36"/>
  <c r="AK746" i="36"/>
  <c r="AL746" i="36"/>
  <c r="AM746" i="36"/>
  <c r="AN746" i="36"/>
  <c r="AO746" i="36"/>
  <c r="AP746" i="36"/>
  <c r="AQ746" i="36"/>
  <c r="AR746" i="36"/>
  <c r="AS746" i="36"/>
  <c r="AK747" i="36"/>
  <c r="AL747" i="36"/>
  <c r="AM747" i="36"/>
  <c r="AN747" i="36"/>
  <c r="AO747" i="36"/>
  <c r="AP747" i="36"/>
  <c r="AQ747" i="36"/>
  <c r="AR747" i="36"/>
  <c r="AS747" i="36"/>
  <c r="AK748" i="36"/>
  <c r="AL748" i="36"/>
  <c r="AM748" i="36"/>
  <c r="AN748" i="36"/>
  <c r="AO748" i="36"/>
  <c r="AP748" i="36"/>
  <c r="AQ748" i="36"/>
  <c r="AR748" i="36"/>
  <c r="AS748" i="36"/>
  <c r="AK749" i="36"/>
  <c r="AL749" i="36"/>
  <c r="AM749" i="36"/>
  <c r="AN749" i="36"/>
  <c r="AO749" i="36"/>
  <c r="AP749" i="36"/>
  <c r="AQ749" i="36"/>
  <c r="AR749" i="36"/>
  <c r="AS749" i="36"/>
  <c r="AK750" i="36"/>
  <c r="AL750" i="36"/>
  <c r="AM750" i="36"/>
  <c r="AN750" i="36"/>
  <c r="AO750" i="36"/>
  <c r="AP750" i="36"/>
  <c r="AQ750" i="36"/>
  <c r="AR750" i="36"/>
  <c r="AS750" i="36"/>
  <c r="AK751" i="36"/>
  <c r="AL751" i="36"/>
  <c r="AM751" i="36"/>
  <c r="AN751" i="36"/>
  <c r="AO751" i="36"/>
  <c r="AP751" i="36"/>
  <c r="AQ751" i="36"/>
  <c r="AR751" i="36"/>
  <c r="AS751" i="36"/>
  <c r="AK752" i="36"/>
  <c r="AL752" i="36"/>
  <c r="AM752" i="36"/>
  <c r="AN752" i="36"/>
  <c r="AO752" i="36"/>
  <c r="AP752" i="36"/>
  <c r="AQ752" i="36"/>
  <c r="AR752" i="36"/>
  <c r="AS752" i="36"/>
  <c r="AK753" i="36"/>
  <c r="AL753" i="36"/>
  <c r="AM753" i="36"/>
  <c r="AN753" i="36"/>
  <c r="AO753" i="36"/>
  <c r="AP753" i="36"/>
  <c r="AQ753" i="36"/>
  <c r="AR753" i="36"/>
  <c r="AS753" i="36"/>
  <c r="AK754" i="36"/>
  <c r="AL754" i="36"/>
  <c r="AM754" i="36"/>
  <c r="AN754" i="36"/>
  <c r="AO754" i="36"/>
  <c r="AP754" i="36"/>
  <c r="AQ754" i="36"/>
  <c r="AR754" i="36"/>
  <c r="AS754" i="36"/>
  <c r="AK755" i="36"/>
  <c r="AL755" i="36"/>
  <c r="AM755" i="36"/>
  <c r="AN755" i="36"/>
  <c r="AO755" i="36"/>
  <c r="AP755" i="36"/>
  <c r="AQ755" i="36"/>
  <c r="AR755" i="36"/>
  <c r="AS755" i="36"/>
  <c r="AK756" i="36"/>
  <c r="AL756" i="36"/>
  <c r="AM756" i="36"/>
  <c r="AN756" i="36"/>
  <c r="AO756" i="36"/>
  <c r="AP756" i="36"/>
  <c r="AQ756" i="36"/>
  <c r="AR756" i="36"/>
  <c r="AS756" i="36"/>
  <c r="AK757" i="36"/>
  <c r="AL757" i="36"/>
  <c r="AM757" i="36"/>
  <c r="AN757" i="36"/>
  <c r="AO757" i="36"/>
  <c r="AP757" i="36"/>
  <c r="AQ757" i="36"/>
  <c r="AR757" i="36"/>
  <c r="AS757" i="36"/>
  <c r="AK758" i="36"/>
  <c r="AL758" i="36"/>
  <c r="AM758" i="36"/>
  <c r="AN758" i="36"/>
  <c r="AO758" i="36"/>
  <c r="AP758" i="36"/>
  <c r="AQ758" i="36"/>
  <c r="AR758" i="36"/>
  <c r="AS758" i="36"/>
  <c r="AK759" i="36"/>
  <c r="AL759" i="36"/>
  <c r="AM759" i="36"/>
  <c r="AN759" i="36"/>
  <c r="AO759" i="36"/>
  <c r="AP759" i="36"/>
  <c r="AQ759" i="36"/>
  <c r="AR759" i="36"/>
  <c r="AS759" i="36"/>
  <c r="AK760" i="36"/>
  <c r="AL760" i="36"/>
  <c r="AM760" i="36"/>
  <c r="AN760" i="36"/>
  <c r="AO760" i="36"/>
  <c r="AP760" i="36"/>
  <c r="AQ760" i="36"/>
  <c r="AR760" i="36"/>
  <c r="AS760" i="36"/>
  <c r="AK761" i="36"/>
  <c r="AL761" i="36"/>
  <c r="AM761" i="36"/>
  <c r="AN761" i="36"/>
  <c r="AO761" i="36"/>
  <c r="AP761" i="36"/>
  <c r="AQ761" i="36"/>
  <c r="AR761" i="36"/>
  <c r="AS761" i="36"/>
  <c r="AK762" i="36"/>
  <c r="AL762" i="36"/>
  <c r="AM762" i="36"/>
  <c r="AN762" i="36"/>
  <c r="AO762" i="36"/>
  <c r="AP762" i="36"/>
  <c r="AQ762" i="36"/>
  <c r="AR762" i="36"/>
  <c r="AS762" i="36"/>
  <c r="AK763" i="36"/>
  <c r="AL763" i="36"/>
  <c r="AM763" i="36"/>
  <c r="AN763" i="36"/>
  <c r="AO763" i="36"/>
  <c r="AP763" i="36"/>
  <c r="AQ763" i="36"/>
  <c r="AR763" i="36"/>
  <c r="AS763" i="36"/>
  <c r="AK764" i="36"/>
  <c r="AL764" i="36"/>
  <c r="AM764" i="36"/>
  <c r="AN764" i="36"/>
  <c r="AO764" i="36"/>
  <c r="AP764" i="36"/>
  <c r="AQ764" i="36"/>
  <c r="AR764" i="36"/>
  <c r="AS764" i="36"/>
  <c r="AK765" i="36"/>
  <c r="AL765" i="36"/>
  <c r="AM765" i="36"/>
  <c r="AN765" i="36"/>
  <c r="AO765" i="36"/>
  <c r="AP765" i="36"/>
  <c r="AQ765" i="36"/>
  <c r="AR765" i="36"/>
  <c r="AS765" i="36"/>
  <c r="AK766" i="36"/>
  <c r="AL766" i="36"/>
  <c r="AM766" i="36"/>
  <c r="AN766" i="36"/>
  <c r="AO766" i="36"/>
  <c r="AP766" i="36"/>
  <c r="AQ766" i="36"/>
  <c r="AR766" i="36"/>
  <c r="AS766" i="36"/>
  <c r="AK767" i="36"/>
  <c r="AL767" i="36"/>
  <c r="AM767" i="36"/>
  <c r="AN767" i="36"/>
  <c r="AO767" i="36"/>
  <c r="AP767" i="36"/>
  <c r="AQ767" i="36"/>
  <c r="AR767" i="36"/>
  <c r="AS767" i="36"/>
  <c r="AK768" i="36"/>
  <c r="AL768" i="36"/>
  <c r="AM768" i="36"/>
  <c r="AN768" i="36"/>
  <c r="AO768" i="36"/>
  <c r="AP768" i="36"/>
  <c r="AQ768" i="36"/>
  <c r="AR768" i="36"/>
  <c r="AS768" i="36"/>
  <c r="AK769" i="36"/>
  <c r="AL769" i="36"/>
  <c r="AM769" i="36"/>
  <c r="AN769" i="36"/>
  <c r="AO769" i="36"/>
  <c r="AP769" i="36"/>
  <c r="AQ769" i="36"/>
  <c r="AR769" i="36"/>
  <c r="AS769" i="36"/>
  <c r="AK770" i="36"/>
  <c r="AL770" i="36"/>
  <c r="AM770" i="36"/>
  <c r="AN770" i="36"/>
  <c r="AO770" i="36"/>
  <c r="AP770" i="36"/>
  <c r="AQ770" i="36"/>
  <c r="AR770" i="36"/>
  <c r="AS770" i="36"/>
  <c r="AK771" i="36"/>
  <c r="AL771" i="36"/>
  <c r="AM771" i="36"/>
  <c r="AN771" i="36"/>
  <c r="AO771" i="36"/>
  <c r="AP771" i="36"/>
  <c r="AQ771" i="36"/>
  <c r="AR771" i="36"/>
  <c r="AS771" i="36"/>
  <c r="AK772" i="36"/>
  <c r="AL772" i="36"/>
  <c r="AM772" i="36"/>
  <c r="AN772" i="36"/>
  <c r="AO772" i="36"/>
  <c r="AP772" i="36"/>
  <c r="AQ772" i="36"/>
  <c r="AR772" i="36"/>
  <c r="AS772" i="36"/>
  <c r="AK773" i="36"/>
  <c r="AL773" i="36"/>
  <c r="AM773" i="36"/>
  <c r="AN773" i="36"/>
  <c r="AO773" i="36"/>
  <c r="AP773" i="36"/>
  <c r="AQ773" i="36"/>
  <c r="AR773" i="36"/>
  <c r="AS773" i="36"/>
  <c r="AK774" i="36"/>
  <c r="AL774" i="36"/>
  <c r="AM774" i="36"/>
  <c r="AN774" i="36"/>
  <c r="AO774" i="36"/>
  <c r="AP774" i="36"/>
  <c r="AQ774" i="36"/>
  <c r="AR774" i="36"/>
  <c r="AS774" i="36"/>
  <c r="AK775" i="36"/>
  <c r="AL775" i="36"/>
  <c r="AM775" i="36"/>
  <c r="AN775" i="36"/>
  <c r="AO775" i="36"/>
  <c r="AP775" i="36"/>
  <c r="AQ775" i="36"/>
  <c r="AR775" i="36"/>
  <c r="AS775" i="36"/>
  <c r="AK776" i="36"/>
  <c r="AL776" i="36"/>
  <c r="AM776" i="36"/>
  <c r="AN776" i="36"/>
  <c r="AO776" i="36"/>
  <c r="AP776" i="36"/>
  <c r="AQ776" i="36"/>
  <c r="AR776" i="36"/>
  <c r="AS776" i="36"/>
  <c r="AK777" i="36"/>
  <c r="AL777" i="36"/>
  <c r="AM777" i="36"/>
  <c r="AN777" i="36"/>
  <c r="AO777" i="36"/>
  <c r="AP777" i="36"/>
  <c r="AQ777" i="36"/>
  <c r="AR777" i="36"/>
  <c r="AS777" i="36"/>
  <c r="AK778" i="36"/>
  <c r="AL778" i="36"/>
  <c r="AM778" i="36"/>
  <c r="AN778" i="36"/>
  <c r="AO778" i="36"/>
  <c r="AP778" i="36"/>
  <c r="AQ778" i="36"/>
  <c r="AR778" i="36"/>
  <c r="AS778" i="36"/>
  <c r="AK779" i="36"/>
  <c r="AL779" i="36"/>
  <c r="AM779" i="36"/>
  <c r="AN779" i="36"/>
  <c r="AO779" i="36"/>
  <c r="AP779" i="36"/>
  <c r="AQ779" i="36"/>
  <c r="AR779" i="36"/>
  <c r="AS779" i="36"/>
  <c r="AK780" i="36"/>
  <c r="AL780" i="36"/>
  <c r="AM780" i="36"/>
  <c r="AN780" i="36"/>
  <c r="AO780" i="36"/>
  <c r="AP780" i="36"/>
  <c r="AQ780" i="36"/>
  <c r="AR780" i="36"/>
  <c r="AS780" i="36"/>
  <c r="AK781" i="36"/>
  <c r="AL781" i="36"/>
  <c r="AM781" i="36"/>
  <c r="AN781" i="36"/>
  <c r="AO781" i="36"/>
  <c r="AP781" i="36"/>
  <c r="AQ781" i="36"/>
  <c r="AR781" i="36"/>
  <c r="AS781" i="36"/>
  <c r="AK782" i="36"/>
  <c r="AL782" i="36"/>
  <c r="AM782" i="36"/>
  <c r="AN782" i="36"/>
  <c r="AO782" i="36"/>
  <c r="AP782" i="36"/>
  <c r="AQ782" i="36"/>
  <c r="AR782" i="36"/>
  <c r="AS782" i="36"/>
  <c r="AK783" i="36"/>
  <c r="AL783" i="36"/>
  <c r="AM783" i="36"/>
  <c r="AN783" i="36"/>
  <c r="AO783" i="36"/>
  <c r="AP783" i="36"/>
  <c r="AQ783" i="36"/>
  <c r="AR783" i="36"/>
  <c r="AS783" i="36"/>
  <c r="AK784" i="36"/>
  <c r="AL784" i="36"/>
  <c r="AM784" i="36"/>
  <c r="AN784" i="36"/>
  <c r="AO784" i="36"/>
  <c r="AP784" i="36"/>
  <c r="AQ784" i="36"/>
  <c r="AR784" i="36"/>
  <c r="AS784" i="36"/>
  <c r="AK785" i="36"/>
  <c r="AL785" i="36"/>
  <c r="AM785" i="36"/>
  <c r="AN785" i="36"/>
  <c r="AO785" i="36"/>
  <c r="AP785" i="36"/>
  <c r="AQ785" i="36"/>
  <c r="AR785" i="36"/>
  <c r="AS785" i="36"/>
  <c r="AK786" i="36"/>
  <c r="AL786" i="36"/>
  <c r="AM786" i="36"/>
  <c r="AN786" i="36"/>
  <c r="AO786" i="36"/>
  <c r="AP786" i="36"/>
  <c r="AQ786" i="36"/>
  <c r="AR786" i="36"/>
  <c r="AS786" i="36"/>
  <c r="AK787" i="36"/>
  <c r="AL787" i="36"/>
  <c r="AM787" i="36"/>
  <c r="AN787" i="36"/>
  <c r="AO787" i="36"/>
  <c r="AP787" i="36"/>
  <c r="AQ787" i="36"/>
  <c r="AR787" i="36"/>
  <c r="AS787" i="36"/>
  <c r="AK788" i="36"/>
  <c r="AL788" i="36"/>
  <c r="AM788" i="36"/>
  <c r="AN788" i="36"/>
  <c r="AO788" i="36"/>
  <c r="AP788" i="36"/>
  <c r="AQ788" i="36"/>
  <c r="AR788" i="36"/>
  <c r="AS788" i="36"/>
  <c r="AK789" i="36"/>
  <c r="AL789" i="36"/>
  <c r="AM789" i="36"/>
  <c r="AN789" i="36"/>
  <c r="AO789" i="36"/>
  <c r="AP789" i="36"/>
  <c r="AQ789" i="36"/>
  <c r="AR789" i="36"/>
  <c r="AS789" i="36"/>
  <c r="AK790" i="36"/>
  <c r="AL790" i="36"/>
  <c r="AM790" i="36"/>
  <c r="AN790" i="36"/>
  <c r="AO790" i="36"/>
  <c r="AP790" i="36"/>
  <c r="AQ790" i="36"/>
  <c r="AR790" i="36"/>
  <c r="AS790" i="36"/>
  <c r="AK791" i="36"/>
  <c r="AL791" i="36"/>
  <c r="AM791" i="36"/>
  <c r="AN791" i="36"/>
  <c r="AO791" i="36"/>
  <c r="AP791" i="36"/>
  <c r="AQ791" i="36"/>
  <c r="AR791" i="36"/>
  <c r="AS791" i="36"/>
  <c r="AK792" i="36"/>
  <c r="AL792" i="36"/>
  <c r="AM792" i="36"/>
  <c r="AN792" i="36"/>
  <c r="AO792" i="36"/>
  <c r="AP792" i="36"/>
  <c r="AQ792" i="36"/>
  <c r="AR792" i="36"/>
  <c r="AS792" i="36"/>
  <c r="AK793" i="36"/>
  <c r="AL793" i="36"/>
  <c r="AM793" i="36"/>
  <c r="AN793" i="36"/>
  <c r="AO793" i="36"/>
  <c r="AP793" i="36"/>
  <c r="AQ793" i="36"/>
  <c r="AR793" i="36"/>
  <c r="AS793" i="36"/>
  <c r="AK794" i="36"/>
  <c r="AL794" i="36"/>
  <c r="AM794" i="36"/>
  <c r="AN794" i="36"/>
  <c r="AO794" i="36"/>
  <c r="AP794" i="36"/>
  <c r="AQ794" i="36"/>
  <c r="AR794" i="36"/>
  <c r="AS794" i="36"/>
  <c r="AK795" i="36"/>
  <c r="AL795" i="36"/>
  <c r="AM795" i="36"/>
  <c r="AN795" i="36"/>
  <c r="AO795" i="36"/>
  <c r="AP795" i="36"/>
  <c r="AQ795" i="36"/>
  <c r="AR795" i="36"/>
  <c r="AS795" i="36"/>
  <c r="AK796" i="36"/>
  <c r="AL796" i="36"/>
  <c r="AM796" i="36"/>
  <c r="AN796" i="36"/>
  <c r="AO796" i="36"/>
  <c r="AP796" i="36"/>
  <c r="AQ796" i="36"/>
  <c r="AR796" i="36"/>
  <c r="AS796" i="36"/>
  <c r="AK797" i="36"/>
  <c r="AL797" i="36"/>
  <c r="AM797" i="36"/>
  <c r="AN797" i="36"/>
  <c r="AO797" i="36"/>
  <c r="AP797" i="36"/>
  <c r="AQ797" i="36"/>
  <c r="AR797" i="36"/>
  <c r="AS797" i="36"/>
  <c r="AK798" i="36"/>
  <c r="AL798" i="36"/>
  <c r="AM798" i="36"/>
  <c r="AN798" i="36"/>
  <c r="AO798" i="36"/>
  <c r="AP798" i="36"/>
  <c r="AQ798" i="36"/>
  <c r="AR798" i="36"/>
  <c r="AS798" i="36"/>
  <c r="AK799" i="36"/>
  <c r="AL799" i="36"/>
  <c r="AM799" i="36"/>
  <c r="AN799" i="36"/>
  <c r="AO799" i="36"/>
  <c r="AP799" i="36"/>
  <c r="AQ799" i="36"/>
  <c r="AR799" i="36"/>
  <c r="AS799" i="36"/>
  <c r="AK800" i="36"/>
  <c r="AL800" i="36"/>
  <c r="AM800" i="36"/>
  <c r="AN800" i="36"/>
  <c r="AO800" i="36"/>
  <c r="AP800" i="36"/>
  <c r="AQ800" i="36"/>
  <c r="AR800" i="36"/>
  <c r="AS800" i="36"/>
  <c r="AK801" i="36"/>
  <c r="AL801" i="36"/>
  <c r="AM801" i="36"/>
  <c r="AN801" i="36"/>
  <c r="AO801" i="36"/>
  <c r="AP801" i="36"/>
  <c r="AQ801" i="36"/>
  <c r="AR801" i="36"/>
  <c r="AS801" i="36"/>
  <c r="AK802" i="36"/>
  <c r="AL802" i="36"/>
  <c r="AM802" i="36"/>
  <c r="AN802" i="36"/>
  <c r="AO802" i="36"/>
  <c r="AP802" i="36"/>
  <c r="AQ802" i="36"/>
  <c r="AR802" i="36"/>
  <c r="AS802" i="36"/>
  <c r="AK803" i="36"/>
  <c r="AL803" i="36"/>
  <c r="AM803" i="36"/>
  <c r="AN803" i="36"/>
  <c r="AO803" i="36"/>
  <c r="AP803" i="36"/>
  <c r="AQ803" i="36"/>
  <c r="AR803" i="36"/>
  <c r="AS803" i="36"/>
  <c r="AK804" i="36"/>
  <c r="AL804" i="36"/>
  <c r="AM804" i="36"/>
  <c r="AN804" i="36"/>
  <c r="AO804" i="36"/>
  <c r="AP804" i="36"/>
  <c r="AQ804" i="36"/>
  <c r="AR804" i="36"/>
  <c r="AS804" i="36"/>
  <c r="AK805" i="36"/>
  <c r="AL805" i="36"/>
  <c r="AM805" i="36"/>
  <c r="AN805" i="36"/>
  <c r="AO805" i="36"/>
  <c r="AP805" i="36"/>
  <c r="AQ805" i="36"/>
  <c r="AR805" i="36"/>
  <c r="AS805" i="36"/>
  <c r="AK806" i="36"/>
  <c r="AL806" i="36"/>
  <c r="AM806" i="36"/>
  <c r="AN806" i="36"/>
  <c r="AO806" i="36"/>
  <c r="AP806" i="36"/>
  <c r="AQ806" i="36"/>
  <c r="AR806" i="36"/>
  <c r="AS806" i="36"/>
  <c r="AK807" i="36"/>
  <c r="AL807" i="36"/>
  <c r="AM807" i="36"/>
  <c r="AN807" i="36"/>
  <c r="AO807" i="36"/>
  <c r="AP807" i="36"/>
  <c r="AQ807" i="36"/>
  <c r="AR807" i="36"/>
  <c r="AS807" i="36"/>
  <c r="AK808" i="36"/>
  <c r="AL808" i="36"/>
  <c r="AM808" i="36"/>
  <c r="AN808" i="36"/>
  <c r="AO808" i="36"/>
  <c r="AP808" i="36"/>
  <c r="AQ808" i="36"/>
  <c r="AR808" i="36"/>
  <c r="AS808" i="36"/>
  <c r="AK809" i="36"/>
  <c r="AL809" i="36"/>
  <c r="AM809" i="36"/>
  <c r="AN809" i="36"/>
  <c r="AO809" i="36"/>
  <c r="AP809" i="36"/>
  <c r="AQ809" i="36"/>
  <c r="AR809" i="36"/>
  <c r="AS809" i="36"/>
  <c r="AK810" i="36"/>
  <c r="AL810" i="36"/>
  <c r="AM810" i="36"/>
  <c r="AN810" i="36"/>
  <c r="AO810" i="36"/>
  <c r="AP810" i="36"/>
  <c r="AQ810" i="36"/>
  <c r="AR810" i="36"/>
  <c r="AS810" i="36"/>
  <c r="AK811" i="36"/>
  <c r="AL811" i="36"/>
  <c r="AM811" i="36"/>
  <c r="AN811" i="36"/>
  <c r="AO811" i="36"/>
  <c r="AP811" i="36"/>
  <c r="AQ811" i="36"/>
  <c r="AR811" i="36"/>
  <c r="AS811" i="36"/>
  <c r="AK812" i="36"/>
  <c r="AL812" i="36"/>
  <c r="AM812" i="36"/>
  <c r="AN812" i="36"/>
  <c r="AO812" i="36"/>
  <c r="AP812" i="36"/>
  <c r="AQ812" i="36"/>
  <c r="AR812" i="36"/>
  <c r="AS812" i="36"/>
  <c r="AK813" i="36"/>
  <c r="AL813" i="36"/>
  <c r="AM813" i="36"/>
  <c r="AN813" i="36"/>
  <c r="AO813" i="36"/>
  <c r="AP813" i="36"/>
  <c r="AQ813" i="36"/>
  <c r="AR813" i="36"/>
  <c r="AS813" i="36"/>
  <c r="AK814" i="36"/>
  <c r="AL814" i="36"/>
  <c r="AM814" i="36"/>
  <c r="AN814" i="36"/>
  <c r="AO814" i="36"/>
  <c r="AP814" i="36"/>
  <c r="AQ814" i="36"/>
  <c r="AR814" i="36"/>
  <c r="AS814" i="36"/>
  <c r="AK815" i="36"/>
  <c r="AL815" i="36"/>
  <c r="AM815" i="36"/>
  <c r="AN815" i="36"/>
  <c r="AO815" i="36"/>
  <c r="AP815" i="36"/>
  <c r="AQ815" i="36"/>
  <c r="AR815" i="36"/>
  <c r="AS815" i="36"/>
  <c r="AK816" i="36"/>
  <c r="AL816" i="36"/>
  <c r="AM816" i="36"/>
  <c r="AN816" i="36"/>
  <c r="AO816" i="36"/>
  <c r="AP816" i="36"/>
  <c r="AQ816" i="36"/>
  <c r="AR816" i="36"/>
  <c r="AS816" i="36"/>
  <c r="AK817" i="36"/>
  <c r="AL817" i="36"/>
  <c r="AM817" i="36"/>
  <c r="AN817" i="36"/>
  <c r="AO817" i="36"/>
  <c r="AP817" i="36"/>
  <c r="AQ817" i="36"/>
  <c r="AR817" i="36"/>
  <c r="AS817" i="36"/>
  <c r="AK818" i="36"/>
  <c r="AL818" i="36"/>
  <c r="AM818" i="36"/>
  <c r="AN818" i="36"/>
  <c r="AO818" i="36"/>
  <c r="AP818" i="36"/>
  <c r="AQ818" i="36"/>
  <c r="AR818" i="36"/>
  <c r="AS818" i="36"/>
  <c r="AK819" i="36"/>
  <c r="AL819" i="36"/>
  <c r="AM819" i="36"/>
  <c r="AN819" i="36"/>
  <c r="AO819" i="36"/>
  <c r="AP819" i="36"/>
  <c r="AQ819" i="36"/>
  <c r="AR819" i="36"/>
  <c r="AS819" i="36"/>
  <c r="AK820" i="36"/>
  <c r="AL820" i="36"/>
  <c r="AM820" i="36"/>
  <c r="AN820" i="36"/>
  <c r="AO820" i="36"/>
  <c r="AP820" i="36"/>
  <c r="AQ820" i="36"/>
  <c r="AR820" i="36"/>
  <c r="AS820" i="36"/>
  <c r="AK821" i="36"/>
  <c r="AL821" i="36"/>
  <c r="AM821" i="36"/>
  <c r="AN821" i="36"/>
  <c r="AO821" i="36"/>
  <c r="AP821" i="36"/>
  <c r="AQ821" i="36"/>
  <c r="AR821" i="36"/>
  <c r="AS821" i="36"/>
  <c r="AK822" i="36"/>
  <c r="AL822" i="36"/>
  <c r="AM822" i="36"/>
  <c r="AN822" i="36"/>
  <c r="AO822" i="36"/>
  <c r="AP822" i="36"/>
  <c r="AQ822" i="36"/>
  <c r="AR822" i="36"/>
  <c r="AS822" i="36"/>
  <c r="AK823" i="36"/>
  <c r="AL823" i="36"/>
  <c r="AM823" i="36"/>
  <c r="AN823" i="36"/>
  <c r="AO823" i="36"/>
  <c r="AP823" i="36"/>
  <c r="AQ823" i="36"/>
  <c r="AR823" i="36"/>
  <c r="AS823" i="36"/>
  <c r="AK824" i="36"/>
  <c r="AL824" i="36"/>
  <c r="AM824" i="36"/>
  <c r="AN824" i="36"/>
  <c r="AO824" i="36"/>
  <c r="AP824" i="36"/>
  <c r="AQ824" i="36"/>
  <c r="AR824" i="36"/>
  <c r="AS824" i="36"/>
  <c r="AK825" i="36"/>
  <c r="AL825" i="36"/>
  <c r="AM825" i="36"/>
  <c r="AN825" i="36"/>
  <c r="AO825" i="36"/>
  <c r="AP825" i="36"/>
  <c r="AQ825" i="36"/>
  <c r="AR825" i="36"/>
  <c r="AS825" i="36"/>
  <c r="AK826" i="36"/>
  <c r="AL826" i="36"/>
  <c r="AM826" i="36"/>
  <c r="AN826" i="36"/>
  <c r="AO826" i="36"/>
  <c r="AP826" i="36"/>
  <c r="AQ826" i="36"/>
  <c r="AR826" i="36"/>
  <c r="AS826" i="36"/>
  <c r="AK827" i="36"/>
  <c r="AL827" i="36"/>
  <c r="AM827" i="36"/>
  <c r="AN827" i="36"/>
  <c r="AO827" i="36"/>
  <c r="AP827" i="36"/>
  <c r="AQ827" i="36"/>
  <c r="AR827" i="36"/>
  <c r="AS827" i="36"/>
  <c r="AK828" i="36"/>
  <c r="AL828" i="36"/>
  <c r="AM828" i="36"/>
  <c r="AN828" i="36"/>
  <c r="AO828" i="36"/>
  <c r="AP828" i="36"/>
  <c r="AQ828" i="36"/>
  <c r="AR828" i="36"/>
  <c r="AS828" i="36"/>
  <c r="AK829" i="36"/>
  <c r="AL829" i="36"/>
  <c r="AM829" i="36"/>
  <c r="AN829" i="36"/>
  <c r="AO829" i="36"/>
  <c r="AP829" i="36"/>
  <c r="AQ829" i="36"/>
  <c r="AR829" i="36"/>
  <c r="AS829" i="36"/>
  <c r="AK830" i="36"/>
  <c r="AL830" i="36"/>
  <c r="AM830" i="36"/>
  <c r="AN830" i="36"/>
  <c r="AO830" i="36"/>
  <c r="AP830" i="36"/>
  <c r="AQ830" i="36"/>
  <c r="AR830" i="36"/>
  <c r="AS830" i="36"/>
  <c r="AK831" i="36"/>
  <c r="AL831" i="36"/>
  <c r="AM831" i="36"/>
  <c r="AN831" i="36"/>
  <c r="AO831" i="36"/>
  <c r="AP831" i="36"/>
  <c r="AQ831" i="36"/>
  <c r="AR831" i="36"/>
  <c r="AS831" i="36"/>
  <c r="AK832" i="36"/>
  <c r="AL832" i="36"/>
  <c r="AM832" i="36"/>
  <c r="AN832" i="36"/>
  <c r="AO832" i="36"/>
  <c r="AP832" i="36"/>
  <c r="AQ832" i="36"/>
  <c r="AR832" i="36"/>
  <c r="AS832" i="36"/>
  <c r="AK833" i="36"/>
  <c r="AL833" i="36"/>
  <c r="AM833" i="36"/>
  <c r="AN833" i="36"/>
  <c r="AO833" i="36"/>
  <c r="AP833" i="36"/>
  <c r="AQ833" i="36"/>
  <c r="AR833" i="36"/>
  <c r="AS833" i="36"/>
  <c r="AK834" i="36"/>
  <c r="AL834" i="36"/>
  <c r="AM834" i="36"/>
  <c r="AN834" i="36"/>
  <c r="AO834" i="36"/>
  <c r="AP834" i="36"/>
  <c r="AQ834" i="36"/>
  <c r="AR834" i="36"/>
  <c r="AS834" i="36"/>
  <c r="AK835" i="36"/>
  <c r="AL835" i="36"/>
  <c r="AM835" i="36"/>
  <c r="AN835" i="36"/>
  <c r="AO835" i="36"/>
  <c r="AP835" i="36"/>
  <c r="AQ835" i="36"/>
  <c r="AR835" i="36"/>
  <c r="AS835" i="36"/>
  <c r="AK836" i="36"/>
  <c r="AL836" i="36"/>
  <c r="AM836" i="36"/>
  <c r="AN836" i="36"/>
  <c r="AO836" i="36"/>
  <c r="AP836" i="36"/>
  <c r="AQ836" i="36"/>
  <c r="AR836" i="36"/>
  <c r="AS836" i="36"/>
  <c r="AK837" i="36"/>
  <c r="AL837" i="36"/>
  <c r="AM837" i="36"/>
  <c r="AN837" i="36"/>
  <c r="AO837" i="36"/>
  <c r="AP837" i="36"/>
  <c r="AQ837" i="36"/>
  <c r="AR837" i="36"/>
  <c r="AS837" i="36"/>
  <c r="AK838" i="36"/>
  <c r="AL838" i="36"/>
  <c r="AM838" i="36"/>
  <c r="AN838" i="36"/>
  <c r="AO838" i="36"/>
  <c r="AP838" i="36"/>
  <c r="AQ838" i="36"/>
  <c r="AR838" i="36"/>
  <c r="AS838" i="36"/>
  <c r="AK839" i="36"/>
  <c r="AL839" i="36"/>
  <c r="AM839" i="36"/>
  <c r="AN839" i="36"/>
  <c r="AO839" i="36"/>
  <c r="AP839" i="36"/>
  <c r="AQ839" i="36"/>
  <c r="AR839" i="36"/>
  <c r="AS839" i="36"/>
  <c r="AK840" i="36"/>
  <c r="AL840" i="36"/>
  <c r="AM840" i="36"/>
  <c r="AN840" i="36"/>
  <c r="AO840" i="36"/>
  <c r="AP840" i="36"/>
  <c r="AQ840" i="36"/>
  <c r="AR840" i="36"/>
  <c r="AS840" i="36"/>
  <c r="AK841" i="36"/>
  <c r="AL841" i="36"/>
  <c r="AM841" i="36"/>
  <c r="AN841" i="36"/>
  <c r="AO841" i="36"/>
  <c r="AP841" i="36"/>
  <c r="AQ841" i="36"/>
  <c r="AR841" i="36"/>
  <c r="AS841" i="36"/>
  <c r="AK842" i="36"/>
  <c r="AL842" i="36"/>
  <c r="AM842" i="36"/>
  <c r="AN842" i="36"/>
  <c r="AO842" i="36"/>
  <c r="AP842" i="36"/>
  <c r="AQ842" i="36"/>
  <c r="AR842" i="36"/>
  <c r="AS842" i="36"/>
  <c r="AK843" i="36"/>
  <c r="AL843" i="36"/>
  <c r="AM843" i="36"/>
  <c r="AN843" i="36"/>
  <c r="AO843" i="36"/>
  <c r="AP843" i="36"/>
  <c r="AQ843" i="36"/>
  <c r="AR843" i="36"/>
  <c r="AS843" i="36"/>
  <c r="AK844" i="36"/>
  <c r="AL844" i="36"/>
  <c r="AM844" i="36"/>
  <c r="AN844" i="36"/>
  <c r="AO844" i="36"/>
  <c r="AP844" i="36"/>
  <c r="AQ844" i="36"/>
  <c r="AR844" i="36"/>
  <c r="AS844" i="36"/>
  <c r="AK845" i="36"/>
  <c r="AL845" i="36"/>
  <c r="AM845" i="36"/>
  <c r="AN845" i="36"/>
  <c r="AO845" i="36"/>
  <c r="AP845" i="36"/>
  <c r="AQ845" i="36"/>
  <c r="AR845" i="36"/>
  <c r="AS845" i="36"/>
  <c r="AK846" i="36"/>
  <c r="AL846" i="36"/>
  <c r="AM846" i="36"/>
  <c r="AN846" i="36"/>
  <c r="AO846" i="36"/>
  <c r="AP846" i="36"/>
  <c r="AQ846" i="36"/>
  <c r="AR846" i="36"/>
  <c r="AS846" i="36"/>
  <c r="AK847" i="36"/>
  <c r="AL847" i="36"/>
  <c r="AM847" i="36"/>
  <c r="AN847" i="36"/>
  <c r="AO847" i="36"/>
  <c r="AP847" i="36"/>
  <c r="AQ847" i="36"/>
  <c r="AR847" i="36"/>
  <c r="AS847" i="36"/>
  <c r="AK848" i="36"/>
  <c r="AL848" i="36"/>
  <c r="AM848" i="36"/>
  <c r="AN848" i="36"/>
  <c r="AO848" i="36"/>
  <c r="AP848" i="36"/>
  <c r="AQ848" i="36"/>
  <c r="AR848" i="36"/>
  <c r="AS848" i="36"/>
  <c r="AK849" i="36"/>
  <c r="AL849" i="36"/>
  <c r="AM849" i="36"/>
  <c r="AN849" i="36"/>
  <c r="AO849" i="36"/>
  <c r="AP849" i="36"/>
  <c r="AQ849" i="36"/>
  <c r="AR849" i="36"/>
  <c r="AS849" i="36"/>
  <c r="AK850" i="36"/>
  <c r="AL850" i="36"/>
  <c r="AM850" i="36"/>
  <c r="AN850" i="36"/>
  <c r="AO850" i="36"/>
  <c r="AP850" i="36"/>
  <c r="AQ850" i="36"/>
  <c r="AR850" i="36"/>
  <c r="AS850" i="36"/>
  <c r="AK851" i="36"/>
  <c r="AL851" i="36"/>
  <c r="AM851" i="36"/>
  <c r="AN851" i="36"/>
  <c r="AO851" i="36"/>
  <c r="AP851" i="36"/>
  <c r="AQ851" i="36"/>
  <c r="AR851" i="36"/>
  <c r="AS851" i="36"/>
  <c r="AK852" i="36"/>
  <c r="AL852" i="36"/>
  <c r="AM852" i="36"/>
  <c r="AN852" i="36"/>
  <c r="AO852" i="36"/>
  <c r="AP852" i="36"/>
  <c r="AQ852" i="36"/>
  <c r="AR852" i="36"/>
  <c r="AS852" i="36"/>
  <c r="AK853" i="36"/>
  <c r="AL853" i="36"/>
  <c r="AM853" i="36"/>
  <c r="AN853" i="36"/>
  <c r="AO853" i="36"/>
  <c r="AP853" i="36"/>
  <c r="AQ853" i="36"/>
  <c r="AR853" i="36"/>
  <c r="AS853" i="36"/>
  <c r="AK854" i="36"/>
  <c r="AL854" i="36"/>
  <c r="AM854" i="36"/>
  <c r="AN854" i="36"/>
  <c r="AO854" i="36"/>
  <c r="AP854" i="36"/>
  <c r="AQ854" i="36"/>
  <c r="AR854" i="36"/>
  <c r="AS854" i="36"/>
  <c r="AK855" i="36"/>
  <c r="AL855" i="36"/>
  <c r="AM855" i="36"/>
  <c r="AN855" i="36"/>
  <c r="AO855" i="36"/>
  <c r="AP855" i="36"/>
  <c r="AQ855" i="36"/>
  <c r="AR855" i="36"/>
  <c r="AS855" i="36"/>
  <c r="AK856" i="36"/>
  <c r="AL856" i="36"/>
  <c r="AM856" i="36"/>
  <c r="AN856" i="36"/>
  <c r="AO856" i="36"/>
  <c r="AP856" i="36"/>
  <c r="AQ856" i="36"/>
  <c r="AR856" i="36"/>
  <c r="AS856" i="36"/>
  <c r="AK857" i="36"/>
  <c r="AL857" i="36"/>
  <c r="AM857" i="36"/>
  <c r="AN857" i="36"/>
  <c r="AO857" i="36"/>
  <c r="AP857" i="36"/>
  <c r="AQ857" i="36"/>
  <c r="AR857" i="36"/>
  <c r="AS857" i="36"/>
  <c r="AK858" i="36"/>
  <c r="AL858" i="36"/>
  <c r="AM858" i="36"/>
  <c r="AN858" i="36"/>
  <c r="AO858" i="36"/>
  <c r="AP858" i="36"/>
  <c r="AQ858" i="36"/>
  <c r="AR858" i="36"/>
  <c r="AS858" i="36"/>
  <c r="AK859" i="36"/>
  <c r="AL859" i="36"/>
  <c r="AM859" i="36"/>
  <c r="AN859" i="36"/>
  <c r="AO859" i="36"/>
  <c r="AP859" i="36"/>
  <c r="AQ859" i="36"/>
  <c r="AR859" i="36"/>
  <c r="AS859" i="36"/>
  <c r="AK860" i="36"/>
  <c r="AL860" i="36"/>
  <c r="AM860" i="36"/>
  <c r="AN860" i="36"/>
  <c r="AO860" i="36"/>
  <c r="AP860" i="36"/>
  <c r="AQ860" i="36"/>
  <c r="AR860" i="36"/>
  <c r="AS860" i="36"/>
  <c r="AK861" i="36"/>
  <c r="AL861" i="36"/>
  <c r="AM861" i="36"/>
  <c r="AN861" i="36"/>
  <c r="AO861" i="36"/>
  <c r="AP861" i="36"/>
  <c r="AQ861" i="36"/>
  <c r="AR861" i="36"/>
  <c r="AS861" i="36"/>
  <c r="AK862" i="36"/>
  <c r="AL862" i="36"/>
  <c r="AM862" i="36"/>
  <c r="AN862" i="36"/>
  <c r="AO862" i="36"/>
  <c r="AP862" i="36"/>
  <c r="AQ862" i="36"/>
  <c r="AR862" i="36"/>
  <c r="AS862" i="36"/>
  <c r="AK863" i="36"/>
  <c r="AL863" i="36"/>
  <c r="AM863" i="36"/>
  <c r="AN863" i="36"/>
  <c r="AO863" i="36"/>
  <c r="AP863" i="36"/>
  <c r="AQ863" i="36"/>
  <c r="AR863" i="36"/>
  <c r="AS863" i="36"/>
  <c r="AK864" i="36"/>
  <c r="AL864" i="36"/>
  <c r="AM864" i="36"/>
  <c r="AN864" i="36"/>
  <c r="AO864" i="36"/>
  <c r="AP864" i="36"/>
  <c r="AQ864" i="36"/>
  <c r="AR864" i="36"/>
  <c r="AS864" i="36"/>
  <c r="AK865" i="36"/>
  <c r="AL865" i="36"/>
  <c r="AM865" i="36"/>
  <c r="AN865" i="36"/>
  <c r="AO865" i="36"/>
  <c r="AP865" i="36"/>
  <c r="AQ865" i="36"/>
  <c r="AR865" i="36"/>
  <c r="AS865" i="36"/>
  <c r="AK866" i="36"/>
  <c r="AL866" i="36"/>
  <c r="AM866" i="36"/>
  <c r="AN866" i="36"/>
  <c r="AO866" i="36"/>
  <c r="AP866" i="36"/>
  <c r="AQ866" i="36"/>
  <c r="AR866" i="36"/>
  <c r="AS866" i="36"/>
  <c r="AK867" i="36"/>
  <c r="AL867" i="36"/>
  <c r="AM867" i="36"/>
  <c r="AN867" i="36"/>
  <c r="AO867" i="36"/>
  <c r="AP867" i="36"/>
  <c r="AQ867" i="36"/>
  <c r="AR867" i="36"/>
  <c r="AS867" i="36"/>
  <c r="AK868" i="36"/>
  <c r="AL868" i="36"/>
  <c r="AM868" i="36"/>
  <c r="AN868" i="36"/>
  <c r="AO868" i="36"/>
  <c r="AP868" i="36"/>
  <c r="AQ868" i="36"/>
  <c r="AR868" i="36"/>
  <c r="AS868" i="36"/>
  <c r="AK869" i="36"/>
  <c r="AL869" i="36"/>
  <c r="AM869" i="36"/>
  <c r="AN869" i="36"/>
  <c r="AO869" i="36"/>
  <c r="AP869" i="36"/>
  <c r="AQ869" i="36"/>
  <c r="AR869" i="36"/>
  <c r="AS869" i="36"/>
  <c r="AK870" i="36"/>
  <c r="AL870" i="36"/>
  <c r="AM870" i="36"/>
  <c r="AN870" i="36"/>
  <c r="AO870" i="36"/>
  <c r="AP870" i="36"/>
  <c r="AQ870" i="36"/>
  <c r="AR870" i="36"/>
  <c r="AS870" i="36"/>
  <c r="AK871" i="36"/>
  <c r="AL871" i="36"/>
  <c r="AM871" i="36"/>
  <c r="AN871" i="36"/>
  <c r="AO871" i="36"/>
  <c r="AP871" i="36"/>
  <c r="AQ871" i="36"/>
  <c r="AR871" i="36"/>
  <c r="AS871" i="36"/>
  <c r="AK872" i="36"/>
  <c r="AL872" i="36"/>
  <c r="AM872" i="36"/>
  <c r="AN872" i="36"/>
  <c r="AO872" i="36"/>
  <c r="AP872" i="36"/>
  <c r="AQ872" i="36"/>
  <c r="AR872" i="36"/>
  <c r="AS872" i="36"/>
  <c r="AK873" i="36"/>
  <c r="AL873" i="36"/>
  <c r="AM873" i="36"/>
  <c r="AN873" i="36"/>
  <c r="AO873" i="36"/>
  <c r="AP873" i="36"/>
  <c r="AQ873" i="36"/>
  <c r="AR873" i="36"/>
  <c r="AS873" i="36"/>
  <c r="AK874" i="36"/>
  <c r="AL874" i="36"/>
  <c r="AM874" i="36"/>
  <c r="AN874" i="36"/>
  <c r="AO874" i="36"/>
  <c r="AP874" i="36"/>
  <c r="AQ874" i="36"/>
  <c r="AR874" i="36"/>
  <c r="AS874" i="36"/>
  <c r="AK875" i="36"/>
  <c r="AL875" i="36"/>
  <c r="AM875" i="36"/>
  <c r="AN875" i="36"/>
  <c r="AO875" i="36"/>
  <c r="AP875" i="36"/>
  <c r="AQ875" i="36"/>
  <c r="AR875" i="36"/>
  <c r="AS875" i="36"/>
  <c r="AK876" i="36"/>
  <c r="AL876" i="36"/>
  <c r="AM876" i="36"/>
  <c r="AN876" i="36"/>
  <c r="AO876" i="36"/>
  <c r="AP876" i="36"/>
  <c r="AQ876" i="36"/>
  <c r="AR876" i="36"/>
  <c r="AS876" i="36"/>
  <c r="AK877" i="36"/>
  <c r="AL877" i="36"/>
  <c r="AM877" i="36"/>
  <c r="AN877" i="36"/>
  <c r="AO877" i="36"/>
  <c r="AP877" i="36"/>
  <c r="AQ877" i="36"/>
  <c r="AR877" i="36"/>
  <c r="AS877" i="36"/>
  <c r="AK878" i="36"/>
  <c r="AL878" i="36"/>
  <c r="AM878" i="36"/>
  <c r="AN878" i="36"/>
  <c r="AO878" i="36"/>
  <c r="AP878" i="36"/>
  <c r="AQ878" i="36"/>
  <c r="AR878" i="36"/>
  <c r="AS878" i="36"/>
  <c r="AK879" i="36"/>
  <c r="AL879" i="36"/>
  <c r="AM879" i="36"/>
  <c r="AN879" i="36"/>
  <c r="AO879" i="36"/>
  <c r="AP879" i="36"/>
  <c r="AQ879" i="36"/>
  <c r="AR879" i="36"/>
  <c r="AS879" i="36"/>
  <c r="AK880" i="36"/>
  <c r="AL880" i="36"/>
  <c r="AM880" i="36"/>
  <c r="AN880" i="36"/>
  <c r="AO880" i="36"/>
  <c r="AP880" i="36"/>
  <c r="AQ880" i="36"/>
  <c r="AR880" i="36"/>
  <c r="AS880" i="36"/>
  <c r="AK881" i="36"/>
  <c r="AL881" i="36"/>
  <c r="AM881" i="36"/>
  <c r="AN881" i="36"/>
  <c r="AO881" i="36"/>
  <c r="AP881" i="36"/>
  <c r="AQ881" i="36"/>
  <c r="AR881" i="36"/>
  <c r="AS881" i="36"/>
  <c r="AK882" i="36"/>
  <c r="AL882" i="36"/>
  <c r="AM882" i="36"/>
  <c r="AN882" i="36"/>
  <c r="AO882" i="36"/>
  <c r="AP882" i="36"/>
  <c r="AQ882" i="36"/>
  <c r="AR882" i="36"/>
  <c r="AS882" i="36"/>
  <c r="AK883" i="36"/>
  <c r="AL883" i="36"/>
  <c r="AM883" i="36"/>
  <c r="AN883" i="36"/>
  <c r="AO883" i="36"/>
  <c r="AP883" i="36"/>
  <c r="AQ883" i="36"/>
  <c r="AR883" i="36"/>
  <c r="AS883" i="36"/>
  <c r="AK884" i="36"/>
  <c r="AL884" i="36"/>
  <c r="AM884" i="36"/>
  <c r="AN884" i="36"/>
  <c r="AO884" i="36"/>
  <c r="AP884" i="36"/>
  <c r="AQ884" i="36"/>
  <c r="AR884" i="36"/>
  <c r="AS884" i="36"/>
  <c r="AK885" i="36"/>
  <c r="AL885" i="36"/>
  <c r="AM885" i="36"/>
  <c r="AN885" i="36"/>
  <c r="AO885" i="36"/>
  <c r="AP885" i="36"/>
  <c r="AQ885" i="36"/>
  <c r="AR885" i="36"/>
  <c r="AS885" i="36"/>
  <c r="AK886" i="36"/>
  <c r="AL886" i="36"/>
  <c r="AM886" i="36"/>
  <c r="AN886" i="36"/>
  <c r="AO886" i="36"/>
  <c r="AP886" i="36"/>
  <c r="AQ886" i="36"/>
  <c r="AR886" i="36"/>
  <c r="AS886" i="36"/>
  <c r="AK887" i="36"/>
  <c r="AL887" i="36"/>
  <c r="AM887" i="36"/>
  <c r="AN887" i="36"/>
  <c r="AO887" i="36"/>
  <c r="AP887" i="36"/>
  <c r="AQ887" i="36"/>
  <c r="AR887" i="36"/>
  <c r="AS887" i="36"/>
  <c r="AK888" i="36"/>
  <c r="AL888" i="36"/>
  <c r="AM888" i="36"/>
  <c r="AN888" i="36"/>
  <c r="AO888" i="36"/>
  <c r="AP888" i="36"/>
  <c r="AQ888" i="36"/>
  <c r="AR888" i="36"/>
  <c r="AS888" i="36"/>
  <c r="AK889" i="36"/>
  <c r="AL889" i="36"/>
  <c r="AM889" i="36"/>
  <c r="AN889" i="36"/>
  <c r="AO889" i="36"/>
  <c r="AP889" i="36"/>
  <c r="AQ889" i="36"/>
  <c r="AR889" i="36"/>
  <c r="AS889" i="36"/>
  <c r="AK890" i="36"/>
  <c r="AL890" i="36"/>
  <c r="AM890" i="36"/>
  <c r="AN890" i="36"/>
  <c r="AO890" i="36"/>
  <c r="AP890" i="36"/>
  <c r="AQ890" i="36"/>
  <c r="AR890" i="36"/>
  <c r="AS890" i="36"/>
  <c r="AK891" i="36"/>
  <c r="AL891" i="36"/>
  <c r="AM891" i="36"/>
  <c r="AN891" i="36"/>
  <c r="AO891" i="36"/>
  <c r="AP891" i="36"/>
  <c r="AQ891" i="36"/>
  <c r="AR891" i="36"/>
  <c r="AS891" i="36"/>
  <c r="AK892" i="36"/>
  <c r="AL892" i="36"/>
  <c r="AM892" i="36"/>
  <c r="AN892" i="36"/>
  <c r="AO892" i="36"/>
  <c r="AP892" i="36"/>
  <c r="AQ892" i="36"/>
  <c r="AR892" i="36"/>
  <c r="AS892" i="36"/>
  <c r="AK893" i="36"/>
  <c r="AL893" i="36"/>
  <c r="AM893" i="36"/>
  <c r="AN893" i="36"/>
  <c r="AO893" i="36"/>
  <c r="AP893" i="36"/>
  <c r="AQ893" i="36"/>
  <c r="AR893" i="36"/>
  <c r="AS893" i="36"/>
  <c r="AK894" i="36"/>
  <c r="AL894" i="36"/>
  <c r="AM894" i="36"/>
  <c r="AN894" i="36"/>
  <c r="AO894" i="36"/>
  <c r="AP894" i="36"/>
  <c r="AQ894" i="36"/>
  <c r="AR894" i="36"/>
  <c r="AS894" i="36"/>
  <c r="AK895" i="36"/>
  <c r="AL895" i="36"/>
  <c r="AM895" i="36"/>
  <c r="AN895" i="36"/>
  <c r="AO895" i="36"/>
  <c r="AP895" i="36"/>
  <c r="AQ895" i="36"/>
  <c r="AR895" i="36"/>
  <c r="AS895" i="36"/>
  <c r="AK896" i="36"/>
  <c r="AL896" i="36"/>
  <c r="AM896" i="36"/>
  <c r="AN896" i="36"/>
  <c r="AO896" i="36"/>
  <c r="AP896" i="36"/>
  <c r="AQ896" i="36"/>
  <c r="AR896" i="36"/>
  <c r="AS896" i="36"/>
  <c r="AK897" i="36"/>
  <c r="AL897" i="36"/>
  <c r="AM897" i="36"/>
  <c r="AN897" i="36"/>
  <c r="AO897" i="36"/>
  <c r="AP897" i="36"/>
  <c r="AQ897" i="36"/>
  <c r="AR897" i="36"/>
  <c r="AS897" i="36"/>
  <c r="AK898" i="36"/>
  <c r="AL898" i="36"/>
  <c r="AM898" i="36"/>
  <c r="AN898" i="36"/>
  <c r="AO898" i="36"/>
  <c r="AP898" i="36"/>
  <c r="AQ898" i="36"/>
  <c r="AR898" i="36"/>
  <c r="AS898" i="36"/>
  <c r="AK899" i="36"/>
  <c r="AL899" i="36"/>
  <c r="AM899" i="36"/>
  <c r="AN899" i="36"/>
  <c r="AO899" i="36"/>
  <c r="AP899" i="36"/>
  <c r="AQ899" i="36"/>
  <c r="AR899" i="36"/>
  <c r="AS899" i="36"/>
  <c r="AK900" i="36"/>
  <c r="AL900" i="36"/>
  <c r="AM900" i="36"/>
  <c r="AN900" i="36"/>
  <c r="AO900" i="36"/>
  <c r="AP900" i="36"/>
  <c r="AQ900" i="36"/>
  <c r="AR900" i="36"/>
  <c r="AS900" i="36"/>
  <c r="AK901" i="36"/>
  <c r="AL901" i="36"/>
  <c r="AM901" i="36"/>
  <c r="AN901" i="36"/>
  <c r="AO901" i="36"/>
  <c r="AP901" i="36"/>
  <c r="AQ901" i="36"/>
  <c r="AR901" i="36"/>
  <c r="AS901" i="36"/>
  <c r="AK902" i="36"/>
  <c r="AL902" i="36"/>
  <c r="AM902" i="36"/>
  <c r="AN902" i="36"/>
  <c r="AO902" i="36"/>
  <c r="AP902" i="36"/>
  <c r="AQ902" i="36"/>
  <c r="AR902" i="36"/>
  <c r="AS902" i="36"/>
  <c r="AK903" i="36"/>
  <c r="AL903" i="36"/>
  <c r="AM903" i="36"/>
  <c r="AN903" i="36"/>
  <c r="AO903" i="36"/>
  <c r="AP903" i="36"/>
  <c r="AQ903" i="36"/>
  <c r="AR903" i="36"/>
  <c r="AS903" i="36"/>
  <c r="AK904" i="36"/>
  <c r="AL904" i="36"/>
  <c r="AM904" i="36"/>
  <c r="AN904" i="36"/>
  <c r="AO904" i="36"/>
  <c r="AP904" i="36"/>
  <c r="AQ904" i="36"/>
  <c r="AR904" i="36"/>
  <c r="AS904" i="36"/>
  <c r="AK905" i="36"/>
  <c r="AL905" i="36"/>
  <c r="AM905" i="36"/>
  <c r="AN905" i="36"/>
  <c r="AO905" i="36"/>
  <c r="AP905" i="36"/>
  <c r="AQ905" i="36"/>
  <c r="AR905" i="36"/>
  <c r="AS905" i="36"/>
  <c r="AK906" i="36"/>
  <c r="AL906" i="36"/>
  <c r="AM906" i="36"/>
  <c r="AN906" i="36"/>
  <c r="AO906" i="36"/>
  <c r="AP906" i="36"/>
  <c r="AQ906" i="36"/>
  <c r="AR906" i="36"/>
  <c r="AS906" i="36"/>
  <c r="AK907" i="36"/>
  <c r="AL907" i="36"/>
  <c r="AM907" i="36"/>
  <c r="AN907" i="36"/>
  <c r="AO907" i="36"/>
  <c r="AP907" i="36"/>
  <c r="AQ907" i="36"/>
  <c r="AR907" i="36"/>
  <c r="AS907" i="36"/>
  <c r="AK908" i="36"/>
  <c r="AL908" i="36"/>
  <c r="AM908" i="36"/>
  <c r="AN908" i="36"/>
  <c r="AO908" i="36"/>
  <c r="AP908" i="36"/>
  <c r="AQ908" i="36"/>
  <c r="AR908" i="36"/>
  <c r="AS908" i="36"/>
  <c r="AK909" i="36"/>
  <c r="AL909" i="36"/>
  <c r="AM909" i="36"/>
  <c r="AN909" i="36"/>
  <c r="AO909" i="36"/>
  <c r="AP909" i="36"/>
  <c r="AQ909" i="36"/>
  <c r="AR909" i="36"/>
  <c r="AS909" i="36"/>
  <c r="AK910" i="36"/>
  <c r="AL910" i="36"/>
  <c r="AM910" i="36"/>
  <c r="AN910" i="36"/>
  <c r="AO910" i="36"/>
  <c r="AP910" i="36"/>
  <c r="AQ910" i="36"/>
  <c r="AR910" i="36"/>
  <c r="AS910" i="36"/>
  <c r="AK911" i="36"/>
  <c r="AL911" i="36"/>
  <c r="AM911" i="36"/>
  <c r="AN911" i="36"/>
  <c r="AO911" i="36"/>
  <c r="AP911" i="36"/>
  <c r="AQ911" i="36"/>
  <c r="AR911" i="36"/>
  <c r="AS911" i="36"/>
  <c r="AK912" i="36"/>
  <c r="AL912" i="36"/>
  <c r="AM912" i="36"/>
  <c r="AN912" i="36"/>
  <c r="AO912" i="36"/>
  <c r="AP912" i="36"/>
  <c r="AQ912" i="36"/>
  <c r="AR912" i="36"/>
  <c r="AS912" i="36"/>
  <c r="AK913" i="36"/>
  <c r="AL913" i="36"/>
  <c r="AM913" i="36"/>
  <c r="AN913" i="36"/>
  <c r="AO913" i="36"/>
  <c r="AP913" i="36"/>
  <c r="AQ913" i="36"/>
  <c r="AR913" i="36"/>
  <c r="AS913" i="36"/>
  <c r="AK914" i="36"/>
  <c r="AL914" i="36"/>
  <c r="AM914" i="36"/>
  <c r="AN914" i="36"/>
  <c r="AO914" i="36"/>
  <c r="AP914" i="36"/>
  <c r="AQ914" i="36"/>
  <c r="AR914" i="36"/>
  <c r="AS914" i="36"/>
  <c r="AK915" i="36"/>
  <c r="AL915" i="36"/>
  <c r="AM915" i="36"/>
  <c r="AN915" i="36"/>
  <c r="AO915" i="36"/>
  <c r="AP915" i="36"/>
  <c r="AQ915" i="36"/>
  <c r="AR915" i="36"/>
  <c r="AS915" i="36"/>
  <c r="AK916" i="36"/>
  <c r="AL916" i="36"/>
  <c r="AM916" i="36"/>
  <c r="AN916" i="36"/>
  <c r="AO916" i="36"/>
  <c r="AP916" i="36"/>
  <c r="AQ916" i="36"/>
  <c r="AR916" i="36"/>
  <c r="AS916" i="36"/>
  <c r="AK917" i="36"/>
  <c r="AL917" i="36"/>
  <c r="AM917" i="36"/>
  <c r="AN917" i="36"/>
  <c r="AO917" i="36"/>
  <c r="AP917" i="36"/>
  <c r="AQ917" i="36"/>
  <c r="AR917" i="36"/>
  <c r="AS917" i="36"/>
  <c r="AK918" i="36"/>
  <c r="AL918" i="36"/>
  <c r="AM918" i="36"/>
  <c r="AN918" i="36"/>
  <c r="AO918" i="36"/>
  <c r="AP918" i="36"/>
  <c r="AQ918" i="36"/>
  <c r="AR918" i="36"/>
  <c r="AS918" i="36"/>
  <c r="AK919" i="36"/>
  <c r="AL919" i="36"/>
  <c r="AM919" i="36"/>
  <c r="AN919" i="36"/>
  <c r="AO919" i="36"/>
  <c r="AP919" i="36"/>
  <c r="AQ919" i="36"/>
  <c r="AR919" i="36"/>
  <c r="AS919" i="36"/>
  <c r="AK920" i="36"/>
  <c r="AL920" i="36"/>
  <c r="AM920" i="36"/>
  <c r="AN920" i="36"/>
  <c r="AO920" i="36"/>
  <c r="AP920" i="36"/>
  <c r="AQ920" i="36"/>
  <c r="AR920" i="36"/>
  <c r="AS920" i="36"/>
  <c r="AK921" i="36"/>
  <c r="AL921" i="36"/>
  <c r="AM921" i="36"/>
  <c r="AN921" i="36"/>
  <c r="AO921" i="36"/>
  <c r="AP921" i="36"/>
  <c r="AQ921" i="36"/>
  <c r="AR921" i="36"/>
  <c r="AS921" i="36"/>
  <c r="AK922" i="36"/>
  <c r="AL922" i="36"/>
  <c r="AM922" i="36"/>
  <c r="AN922" i="36"/>
  <c r="AO922" i="36"/>
  <c r="AP922" i="36"/>
  <c r="AQ922" i="36"/>
  <c r="AR922" i="36"/>
  <c r="AS922" i="36"/>
  <c r="AK923" i="36"/>
  <c r="AL923" i="36"/>
  <c r="AM923" i="36"/>
  <c r="AN923" i="36"/>
  <c r="AO923" i="36"/>
  <c r="AP923" i="36"/>
  <c r="AQ923" i="36"/>
  <c r="AR923" i="36"/>
  <c r="AS923" i="36"/>
  <c r="AK924" i="36"/>
  <c r="AL924" i="36"/>
  <c r="AM924" i="36"/>
  <c r="AN924" i="36"/>
  <c r="AO924" i="36"/>
  <c r="AP924" i="36"/>
  <c r="AQ924" i="36"/>
  <c r="AR924" i="36"/>
  <c r="AS924" i="36"/>
  <c r="AK925" i="36"/>
  <c r="AL925" i="36"/>
  <c r="AM925" i="36"/>
  <c r="AN925" i="36"/>
  <c r="AO925" i="36"/>
  <c r="AP925" i="36"/>
  <c r="AQ925" i="36"/>
  <c r="AR925" i="36"/>
  <c r="AS925" i="36"/>
  <c r="AK926" i="36"/>
  <c r="AL926" i="36"/>
  <c r="AM926" i="36"/>
  <c r="AN926" i="36"/>
  <c r="AO926" i="36"/>
  <c r="AP926" i="36"/>
  <c r="AQ926" i="36"/>
  <c r="AR926" i="36"/>
  <c r="AS926" i="36"/>
  <c r="AK927" i="36"/>
  <c r="AL927" i="36"/>
  <c r="AM927" i="36"/>
  <c r="AN927" i="36"/>
  <c r="AO927" i="36"/>
  <c r="AP927" i="36"/>
  <c r="AQ927" i="36"/>
  <c r="AR927" i="36"/>
  <c r="AS927" i="36"/>
  <c r="AK928" i="36"/>
  <c r="AL928" i="36"/>
  <c r="AM928" i="36"/>
  <c r="AN928" i="36"/>
  <c r="AO928" i="36"/>
  <c r="AP928" i="36"/>
  <c r="AQ928" i="36"/>
  <c r="AR928" i="36"/>
  <c r="AS928" i="36"/>
  <c r="AK929" i="36"/>
  <c r="AL929" i="36"/>
  <c r="AM929" i="36"/>
  <c r="AN929" i="36"/>
  <c r="AO929" i="36"/>
  <c r="AP929" i="36"/>
  <c r="AQ929" i="36"/>
  <c r="AR929" i="36"/>
  <c r="AS929" i="36"/>
  <c r="AK930" i="36"/>
  <c r="AL930" i="36"/>
  <c r="AM930" i="36"/>
  <c r="AN930" i="36"/>
  <c r="AO930" i="36"/>
  <c r="AP930" i="36"/>
  <c r="AQ930" i="36"/>
  <c r="AR930" i="36"/>
  <c r="AS930" i="36"/>
  <c r="AK931" i="36"/>
  <c r="AL931" i="36"/>
  <c r="AM931" i="36"/>
  <c r="AN931" i="36"/>
  <c r="AO931" i="36"/>
  <c r="AP931" i="36"/>
  <c r="AQ931" i="36"/>
  <c r="AR931" i="36"/>
  <c r="AS931" i="36"/>
  <c r="AK932" i="36"/>
  <c r="AL932" i="36"/>
  <c r="AM932" i="36"/>
  <c r="AN932" i="36"/>
  <c r="AO932" i="36"/>
  <c r="AP932" i="36"/>
  <c r="AQ932" i="36"/>
  <c r="AR932" i="36"/>
  <c r="AS932" i="36"/>
  <c r="AK933" i="36"/>
  <c r="AL933" i="36"/>
  <c r="AM933" i="36"/>
  <c r="AN933" i="36"/>
  <c r="AO933" i="36"/>
  <c r="AP933" i="36"/>
  <c r="AQ933" i="36"/>
  <c r="AR933" i="36"/>
  <c r="AS933" i="36"/>
  <c r="AK934" i="36"/>
  <c r="AL934" i="36"/>
  <c r="AM934" i="36"/>
  <c r="AN934" i="36"/>
  <c r="AO934" i="36"/>
  <c r="AP934" i="36"/>
  <c r="AQ934" i="36"/>
  <c r="AR934" i="36"/>
  <c r="AS934" i="36"/>
  <c r="AK935" i="36"/>
  <c r="AL935" i="36"/>
  <c r="AM935" i="36"/>
  <c r="AN935" i="36"/>
  <c r="AO935" i="36"/>
  <c r="AP935" i="36"/>
  <c r="AQ935" i="36"/>
  <c r="AR935" i="36"/>
  <c r="AS935" i="36"/>
  <c r="AK936" i="36"/>
  <c r="AL936" i="36"/>
  <c r="AM936" i="36"/>
  <c r="AN936" i="36"/>
  <c r="AO936" i="36"/>
  <c r="AP936" i="36"/>
  <c r="AQ936" i="36"/>
  <c r="AR936" i="36"/>
  <c r="AS936" i="36"/>
  <c r="AK937" i="36"/>
  <c r="AL937" i="36"/>
  <c r="AM937" i="36"/>
  <c r="AN937" i="36"/>
  <c r="AO937" i="36"/>
  <c r="AP937" i="36"/>
  <c r="AQ937" i="36"/>
  <c r="AR937" i="36"/>
  <c r="AS937" i="36"/>
  <c r="AK938" i="36"/>
  <c r="AL938" i="36"/>
  <c r="AM938" i="36"/>
  <c r="AN938" i="36"/>
  <c r="AO938" i="36"/>
  <c r="AP938" i="36"/>
  <c r="AQ938" i="36"/>
  <c r="AR938" i="36"/>
  <c r="AS938" i="36"/>
  <c r="AK939" i="36"/>
  <c r="AL939" i="36"/>
  <c r="AM939" i="36"/>
  <c r="AN939" i="36"/>
  <c r="AO939" i="36"/>
  <c r="AP939" i="36"/>
  <c r="AQ939" i="36"/>
  <c r="AR939" i="36"/>
  <c r="AS939" i="36"/>
  <c r="AK940" i="36"/>
  <c r="AL940" i="36"/>
  <c r="AM940" i="36"/>
  <c r="AN940" i="36"/>
  <c r="AO940" i="36"/>
  <c r="AP940" i="36"/>
  <c r="AQ940" i="36"/>
  <c r="AR940" i="36"/>
  <c r="AS940" i="36"/>
  <c r="AK941" i="36"/>
  <c r="AL941" i="36"/>
  <c r="AM941" i="36"/>
  <c r="AN941" i="36"/>
  <c r="AO941" i="36"/>
  <c r="AP941" i="36"/>
  <c r="AQ941" i="36"/>
  <c r="AR941" i="36"/>
  <c r="AS941" i="36"/>
  <c r="AK942" i="36"/>
  <c r="AL942" i="36"/>
  <c r="AM942" i="36"/>
  <c r="AN942" i="36"/>
  <c r="AO942" i="36"/>
  <c r="AP942" i="36"/>
  <c r="AQ942" i="36"/>
  <c r="AR942" i="36"/>
  <c r="AS942" i="36"/>
  <c r="AK943" i="36"/>
  <c r="AL943" i="36"/>
  <c r="AM943" i="36"/>
  <c r="AN943" i="36"/>
  <c r="AO943" i="36"/>
  <c r="AP943" i="36"/>
  <c r="AQ943" i="36"/>
  <c r="AR943" i="36"/>
  <c r="AS943" i="36"/>
  <c r="AK944" i="36"/>
  <c r="AL944" i="36"/>
  <c r="AM944" i="36"/>
  <c r="AN944" i="36"/>
  <c r="AO944" i="36"/>
  <c r="AP944" i="36"/>
  <c r="AQ944" i="36"/>
  <c r="AR944" i="36"/>
  <c r="AS944" i="36"/>
  <c r="AK945" i="36"/>
  <c r="AL945" i="36"/>
  <c r="AM945" i="36"/>
  <c r="AN945" i="36"/>
  <c r="AO945" i="36"/>
  <c r="AP945" i="36"/>
  <c r="AQ945" i="36"/>
  <c r="AR945" i="36"/>
  <c r="AS945" i="36"/>
  <c r="AK946" i="36"/>
  <c r="AL946" i="36"/>
  <c r="AM946" i="36"/>
  <c r="AN946" i="36"/>
  <c r="AO946" i="36"/>
  <c r="AP946" i="36"/>
  <c r="AQ946" i="36"/>
  <c r="AR946" i="36"/>
  <c r="AS946" i="36"/>
  <c r="AK947" i="36"/>
  <c r="AL947" i="36"/>
  <c r="AM947" i="36"/>
  <c r="AN947" i="36"/>
  <c r="AO947" i="36"/>
  <c r="AP947" i="36"/>
  <c r="AQ947" i="36"/>
  <c r="AR947" i="36"/>
  <c r="AS947" i="36"/>
  <c r="AK948" i="36"/>
  <c r="AL948" i="36"/>
  <c r="AM948" i="36"/>
  <c r="AN948" i="36"/>
  <c r="AO948" i="36"/>
  <c r="AP948" i="36"/>
  <c r="AQ948" i="36"/>
  <c r="AR948" i="36"/>
  <c r="AS948" i="36"/>
  <c r="AK949" i="36"/>
  <c r="AL949" i="36"/>
  <c r="AM949" i="36"/>
  <c r="AN949" i="36"/>
  <c r="AO949" i="36"/>
  <c r="AP949" i="36"/>
  <c r="AQ949" i="36"/>
  <c r="AR949" i="36"/>
  <c r="AS949" i="36"/>
  <c r="AK950" i="36"/>
  <c r="AL950" i="36"/>
  <c r="AM950" i="36"/>
  <c r="AN950" i="36"/>
  <c r="AO950" i="36"/>
  <c r="AP950" i="36"/>
  <c r="AQ950" i="36"/>
  <c r="AR950" i="36"/>
  <c r="AS950" i="36"/>
  <c r="AK951" i="36"/>
  <c r="AL951" i="36"/>
  <c r="AM951" i="36"/>
  <c r="AN951" i="36"/>
  <c r="AO951" i="36"/>
  <c r="AP951" i="36"/>
  <c r="AQ951" i="36"/>
  <c r="AR951" i="36"/>
  <c r="AS951" i="36"/>
  <c r="AK952" i="36"/>
  <c r="AL952" i="36"/>
  <c r="AM952" i="36"/>
  <c r="AN952" i="36"/>
  <c r="AO952" i="36"/>
  <c r="AP952" i="36"/>
  <c r="AQ952" i="36"/>
  <c r="AR952" i="36"/>
  <c r="AS952" i="36"/>
  <c r="AK953" i="36"/>
  <c r="AL953" i="36"/>
  <c r="AM953" i="36"/>
  <c r="AN953" i="36"/>
  <c r="AO953" i="36"/>
  <c r="AP953" i="36"/>
  <c r="AQ953" i="36"/>
  <c r="AR953" i="36"/>
  <c r="AS953" i="36"/>
  <c r="AK954" i="36"/>
  <c r="AL954" i="36"/>
  <c r="AM954" i="36"/>
  <c r="AN954" i="36"/>
  <c r="AO954" i="36"/>
  <c r="AP954" i="36"/>
  <c r="AQ954" i="36"/>
  <c r="AR954" i="36"/>
  <c r="AS954" i="36"/>
  <c r="AK955" i="36"/>
  <c r="AL955" i="36"/>
  <c r="AM955" i="36"/>
  <c r="AN955" i="36"/>
  <c r="AO955" i="36"/>
  <c r="AP955" i="36"/>
  <c r="AQ955" i="36"/>
  <c r="AR955" i="36"/>
  <c r="AS955" i="36"/>
  <c r="AK956" i="36"/>
  <c r="AL956" i="36"/>
  <c r="AM956" i="36"/>
  <c r="AN956" i="36"/>
  <c r="AO956" i="36"/>
  <c r="AP956" i="36"/>
  <c r="AQ956" i="36"/>
  <c r="AR956" i="36"/>
  <c r="AS956" i="36"/>
  <c r="AK957" i="36"/>
  <c r="AL957" i="36"/>
  <c r="AM957" i="36"/>
  <c r="AN957" i="36"/>
  <c r="AO957" i="36"/>
  <c r="AP957" i="36"/>
  <c r="AQ957" i="36"/>
  <c r="AR957" i="36"/>
  <c r="AS957" i="36"/>
  <c r="AK958" i="36"/>
  <c r="AL958" i="36"/>
  <c r="AM958" i="36"/>
  <c r="AN958" i="36"/>
  <c r="AO958" i="36"/>
  <c r="AP958" i="36"/>
  <c r="AQ958" i="36"/>
  <c r="AR958" i="36"/>
  <c r="AS958" i="36"/>
  <c r="AK959" i="36"/>
  <c r="AL959" i="36"/>
  <c r="AM959" i="36"/>
  <c r="AN959" i="36"/>
  <c r="AO959" i="36"/>
  <c r="AP959" i="36"/>
  <c r="AQ959" i="36"/>
  <c r="AR959" i="36"/>
  <c r="AS959" i="36"/>
  <c r="AK960" i="36"/>
  <c r="AL960" i="36"/>
  <c r="AM960" i="36"/>
  <c r="AN960" i="36"/>
  <c r="AO960" i="36"/>
  <c r="AP960" i="36"/>
  <c r="AQ960" i="36"/>
  <c r="AR960" i="36"/>
  <c r="AS960" i="36"/>
  <c r="AK961" i="36"/>
  <c r="AL961" i="36"/>
  <c r="AM961" i="36"/>
  <c r="AN961" i="36"/>
  <c r="AO961" i="36"/>
  <c r="AP961" i="36"/>
  <c r="AQ961" i="36"/>
  <c r="AR961" i="36"/>
  <c r="AS961" i="36"/>
  <c r="AK962" i="36"/>
  <c r="AL962" i="36"/>
  <c r="AM962" i="36"/>
  <c r="AN962" i="36"/>
  <c r="AO962" i="36"/>
  <c r="AP962" i="36"/>
  <c r="AQ962" i="36"/>
  <c r="AR962" i="36"/>
  <c r="AS962" i="36"/>
  <c r="AK963" i="36"/>
  <c r="AL963" i="36"/>
  <c r="AM963" i="36"/>
  <c r="AN963" i="36"/>
  <c r="AO963" i="36"/>
  <c r="AP963" i="36"/>
  <c r="AQ963" i="36"/>
  <c r="AR963" i="36"/>
  <c r="AS963" i="36"/>
  <c r="AK964" i="36"/>
  <c r="AL964" i="36"/>
  <c r="AM964" i="36"/>
  <c r="AN964" i="36"/>
  <c r="AO964" i="36"/>
  <c r="AP964" i="36"/>
  <c r="AQ964" i="36"/>
  <c r="AR964" i="36"/>
  <c r="AS964" i="36"/>
  <c r="AK965" i="36"/>
  <c r="AL965" i="36"/>
  <c r="AM965" i="36"/>
  <c r="AN965" i="36"/>
  <c r="AO965" i="36"/>
  <c r="AP965" i="36"/>
  <c r="AQ965" i="36"/>
  <c r="AR965" i="36"/>
  <c r="AS965" i="36"/>
  <c r="AK966" i="36"/>
  <c r="AL966" i="36"/>
  <c r="AM966" i="36"/>
  <c r="AN966" i="36"/>
  <c r="AO966" i="36"/>
  <c r="AP966" i="36"/>
  <c r="AQ966" i="36"/>
  <c r="AR966" i="36"/>
  <c r="AS966" i="36"/>
  <c r="AK967" i="36"/>
  <c r="AL967" i="36"/>
  <c r="AM967" i="36"/>
  <c r="AN967" i="36"/>
  <c r="AO967" i="36"/>
  <c r="AP967" i="36"/>
  <c r="AQ967" i="36"/>
  <c r="AR967" i="36"/>
  <c r="AS967" i="36"/>
  <c r="AK968" i="36"/>
  <c r="AL968" i="36"/>
  <c r="AM968" i="36"/>
  <c r="AN968" i="36"/>
  <c r="AO968" i="36"/>
  <c r="AP968" i="36"/>
  <c r="AQ968" i="36"/>
  <c r="AR968" i="36"/>
  <c r="AS968" i="36"/>
  <c r="AK969" i="36"/>
  <c r="AL969" i="36"/>
  <c r="AM969" i="36"/>
  <c r="AN969" i="36"/>
  <c r="AO969" i="36"/>
  <c r="AP969" i="36"/>
  <c r="AQ969" i="36"/>
  <c r="AR969" i="36"/>
  <c r="AS969" i="36"/>
  <c r="AK970" i="36"/>
  <c r="AL970" i="36"/>
  <c r="AM970" i="36"/>
  <c r="AN970" i="36"/>
  <c r="AO970" i="36"/>
  <c r="AP970" i="36"/>
  <c r="AQ970" i="36"/>
  <c r="AR970" i="36"/>
  <c r="AS970" i="36"/>
  <c r="AK971" i="36"/>
  <c r="AL971" i="36"/>
  <c r="AM971" i="36"/>
  <c r="AN971" i="36"/>
  <c r="AO971" i="36"/>
  <c r="AP971" i="36"/>
  <c r="AQ971" i="36"/>
  <c r="AR971" i="36"/>
  <c r="AS971" i="36"/>
  <c r="AK972" i="36"/>
  <c r="AL972" i="36"/>
  <c r="AM972" i="36"/>
  <c r="AN972" i="36"/>
  <c r="AO972" i="36"/>
  <c r="AP972" i="36"/>
  <c r="AQ972" i="36"/>
  <c r="AR972" i="36"/>
  <c r="AS972" i="36"/>
  <c r="AK973" i="36"/>
  <c r="AL973" i="36"/>
  <c r="AM973" i="36"/>
  <c r="AN973" i="36"/>
  <c r="AO973" i="36"/>
  <c r="AP973" i="36"/>
  <c r="AQ973" i="36"/>
  <c r="AR973" i="36"/>
  <c r="AS973" i="36"/>
  <c r="AK974" i="36"/>
  <c r="AL974" i="36"/>
  <c r="AM974" i="36"/>
  <c r="AN974" i="36"/>
  <c r="AO974" i="36"/>
  <c r="AP974" i="36"/>
  <c r="AQ974" i="36"/>
  <c r="AR974" i="36"/>
  <c r="AS974" i="36"/>
  <c r="AK975" i="36"/>
  <c r="AL975" i="36"/>
  <c r="AM975" i="36"/>
  <c r="AN975" i="36"/>
  <c r="AO975" i="36"/>
  <c r="AP975" i="36"/>
  <c r="AQ975" i="36"/>
  <c r="AR975" i="36"/>
  <c r="AS975" i="36"/>
  <c r="AK976" i="36"/>
  <c r="AL976" i="36"/>
  <c r="AM976" i="36"/>
  <c r="AN976" i="36"/>
  <c r="AO976" i="36"/>
  <c r="AP976" i="36"/>
  <c r="AQ976" i="36"/>
  <c r="AR976" i="36"/>
  <c r="AS976" i="36"/>
  <c r="AK977" i="36"/>
  <c r="AL977" i="36"/>
  <c r="AM977" i="36"/>
  <c r="AN977" i="36"/>
  <c r="AO977" i="36"/>
  <c r="AP977" i="36"/>
  <c r="AQ977" i="36"/>
  <c r="AR977" i="36"/>
  <c r="AS977" i="36"/>
  <c r="AK978" i="36"/>
  <c r="AL978" i="36"/>
  <c r="AM978" i="36"/>
  <c r="AN978" i="36"/>
  <c r="AO978" i="36"/>
  <c r="AP978" i="36"/>
  <c r="AQ978" i="36"/>
  <c r="AR978" i="36"/>
  <c r="AS978" i="36"/>
  <c r="AK979" i="36"/>
  <c r="AL979" i="36"/>
  <c r="AM979" i="36"/>
  <c r="AN979" i="36"/>
  <c r="AO979" i="36"/>
  <c r="AP979" i="36"/>
  <c r="AQ979" i="36"/>
  <c r="AR979" i="36"/>
  <c r="AS979" i="36"/>
  <c r="AK980" i="36"/>
  <c r="AL980" i="36"/>
  <c r="AM980" i="36"/>
  <c r="AN980" i="36"/>
  <c r="AO980" i="36"/>
  <c r="AP980" i="36"/>
  <c r="AQ980" i="36"/>
  <c r="AR980" i="36"/>
  <c r="AS980" i="36"/>
  <c r="AK981" i="36"/>
  <c r="AL981" i="36"/>
  <c r="AM981" i="36"/>
  <c r="AN981" i="36"/>
  <c r="AO981" i="36"/>
  <c r="AP981" i="36"/>
  <c r="AQ981" i="36"/>
  <c r="AR981" i="36"/>
  <c r="AS981" i="36"/>
  <c r="AK982" i="36"/>
  <c r="AL982" i="36"/>
  <c r="AM982" i="36"/>
  <c r="AN982" i="36"/>
  <c r="AO982" i="36"/>
  <c r="AP982" i="36"/>
  <c r="AQ982" i="36"/>
  <c r="AR982" i="36"/>
  <c r="AS982" i="36"/>
  <c r="AK983" i="36"/>
  <c r="AL983" i="36"/>
  <c r="AM983" i="36"/>
  <c r="AN983" i="36"/>
  <c r="AO983" i="36"/>
  <c r="AP983" i="36"/>
  <c r="AQ983" i="36"/>
  <c r="AR983" i="36"/>
  <c r="AS983" i="36"/>
  <c r="AK984" i="36"/>
  <c r="AL984" i="36"/>
  <c r="AM984" i="36"/>
  <c r="AN984" i="36"/>
  <c r="AO984" i="36"/>
  <c r="AP984" i="36"/>
  <c r="AQ984" i="36"/>
  <c r="AR984" i="36"/>
  <c r="AS984" i="36"/>
  <c r="AK985" i="36"/>
  <c r="AL985" i="36"/>
  <c r="AM985" i="36"/>
  <c r="AN985" i="36"/>
  <c r="AO985" i="36"/>
  <c r="AP985" i="36"/>
  <c r="AQ985" i="36"/>
  <c r="AR985" i="36"/>
  <c r="AS985" i="36"/>
  <c r="AK986" i="36"/>
  <c r="AL986" i="36"/>
  <c r="AM986" i="36"/>
  <c r="AN986" i="36"/>
  <c r="AO986" i="36"/>
  <c r="AP986" i="36"/>
  <c r="AQ986" i="36"/>
  <c r="AR986" i="36"/>
  <c r="AS986" i="36"/>
  <c r="AK987" i="36"/>
  <c r="AL987" i="36"/>
  <c r="AM987" i="36"/>
  <c r="AN987" i="36"/>
  <c r="AO987" i="36"/>
  <c r="AP987" i="36"/>
  <c r="AQ987" i="36"/>
  <c r="AR987" i="36"/>
  <c r="AS987" i="36"/>
  <c r="AK988" i="36"/>
  <c r="AL988" i="36"/>
  <c r="AM988" i="36"/>
  <c r="AN988" i="36"/>
  <c r="AO988" i="36"/>
  <c r="AP988" i="36"/>
  <c r="AQ988" i="36"/>
  <c r="AR988" i="36"/>
  <c r="AS988" i="36"/>
  <c r="AK989" i="36"/>
  <c r="AL989" i="36"/>
  <c r="AM989" i="36"/>
  <c r="AN989" i="36"/>
  <c r="AO989" i="36"/>
  <c r="AP989" i="36"/>
  <c r="AQ989" i="36"/>
  <c r="AR989" i="36"/>
  <c r="AS989" i="36"/>
  <c r="AK990" i="36"/>
  <c r="AL990" i="36"/>
  <c r="AM990" i="36"/>
  <c r="AN990" i="36"/>
  <c r="AO990" i="36"/>
  <c r="AP990" i="36"/>
  <c r="AQ990" i="36"/>
  <c r="AR990" i="36"/>
  <c r="AS990" i="36"/>
  <c r="AK991" i="36"/>
  <c r="AL991" i="36"/>
  <c r="AM991" i="36"/>
  <c r="AN991" i="36"/>
  <c r="AO991" i="36"/>
  <c r="AP991" i="36"/>
  <c r="AQ991" i="36"/>
  <c r="AR991" i="36"/>
  <c r="AS991" i="36"/>
  <c r="AK992" i="36"/>
  <c r="AL992" i="36"/>
  <c r="AM992" i="36"/>
  <c r="AN992" i="36"/>
  <c r="AO992" i="36"/>
  <c r="AP992" i="36"/>
  <c r="AQ992" i="36"/>
  <c r="AR992" i="36"/>
  <c r="AS992" i="36"/>
  <c r="AK993" i="36"/>
  <c r="AL993" i="36"/>
  <c r="AM993" i="36"/>
  <c r="AN993" i="36"/>
  <c r="AO993" i="36"/>
  <c r="AP993" i="36"/>
  <c r="AQ993" i="36"/>
  <c r="AR993" i="36"/>
  <c r="AS993" i="36"/>
  <c r="AK994" i="36"/>
  <c r="AL994" i="36"/>
  <c r="AM994" i="36"/>
  <c r="AN994" i="36"/>
  <c r="AO994" i="36"/>
  <c r="AP994" i="36"/>
  <c r="AQ994" i="36"/>
  <c r="AR994" i="36"/>
  <c r="AS994" i="36"/>
  <c r="AK995" i="36"/>
  <c r="AL995" i="36"/>
  <c r="AM995" i="36"/>
  <c r="AN995" i="36"/>
  <c r="AO995" i="36"/>
  <c r="AP995" i="36"/>
  <c r="AQ995" i="36"/>
  <c r="AR995" i="36"/>
  <c r="AS995" i="36"/>
  <c r="AK996" i="36"/>
  <c r="AL996" i="36"/>
  <c r="AM996" i="36"/>
  <c r="AN996" i="36"/>
  <c r="AO996" i="36"/>
  <c r="AP996" i="36"/>
  <c r="AQ996" i="36"/>
  <c r="AR996" i="36"/>
  <c r="AS996" i="36"/>
  <c r="AK997" i="36"/>
  <c r="AL997" i="36"/>
  <c r="AM997" i="36"/>
  <c r="AN997" i="36"/>
  <c r="AO997" i="36"/>
  <c r="AP997" i="36"/>
  <c r="AQ997" i="36"/>
  <c r="AR997" i="36"/>
  <c r="AS997" i="36"/>
  <c r="AK998" i="36"/>
  <c r="AL998" i="36"/>
  <c r="AM998" i="36"/>
  <c r="AN998" i="36"/>
  <c r="AO998" i="36"/>
  <c r="AP998" i="36"/>
  <c r="AQ998" i="36"/>
  <c r="AR998" i="36"/>
  <c r="AS998" i="36"/>
  <c r="AK999" i="36"/>
  <c r="AL999" i="36"/>
  <c r="AM999" i="36"/>
  <c r="AN999" i="36"/>
  <c r="AO999" i="36"/>
  <c r="AP999" i="36"/>
  <c r="AQ999" i="36"/>
  <c r="AR999" i="36"/>
  <c r="AS999" i="36"/>
  <c r="AK1000" i="36"/>
  <c r="AL1000" i="36"/>
  <c r="AM1000" i="36"/>
  <c r="AN1000" i="36"/>
  <c r="AO1000" i="36"/>
  <c r="AP1000" i="36"/>
  <c r="AQ1000" i="36"/>
  <c r="AR1000" i="36"/>
  <c r="AS1000" i="36"/>
  <c r="AK1001" i="36"/>
  <c r="AL1001" i="36"/>
  <c r="AM1001" i="36"/>
  <c r="AN1001" i="36"/>
  <c r="AO1001" i="36"/>
  <c r="AP1001" i="36"/>
  <c r="AQ1001" i="36"/>
  <c r="AR1001" i="36"/>
  <c r="AS1001" i="36"/>
  <c r="AK1002" i="36"/>
  <c r="AL1002" i="36"/>
  <c r="AM1002" i="36"/>
  <c r="AN1002" i="36"/>
  <c r="AO1002" i="36"/>
  <c r="AP1002" i="36"/>
  <c r="AQ1002" i="36"/>
  <c r="AR1002" i="36"/>
  <c r="AS1002" i="36"/>
  <c r="AK1003" i="36"/>
  <c r="AL1003" i="36"/>
  <c r="AM1003" i="36"/>
  <c r="AN1003" i="36"/>
  <c r="AO1003" i="36"/>
  <c r="AP1003" i="36"/>
  <c r="AQ1003" i="36"/>
  <c r="AR1003" i="36"/>
  <c r="AS1003" i="36"/>
  <c r="AK1004" i="36"/>
  <c r="AL1004" i="36"/>
  <c r="AM1004" i="36"/>
  <c r="AN1004" i="36"/>
  <c r="AO1004" i="36"/>
  <c r="AP1004" i="36"/>
  <c r="AQ1004" i="36"/>
  <c r="AR1004" i="36"/>
  <c r="AS1004" i="36"/>
  <c r="AK1005" i="36"/>
  <c r="AL1005" i="36"/>
  <c r="AM1005" i="36"/>
  <c r="AN1005" i="36"/>
  <c r="AO1005" i="36"/>
  <c r="AP1005" i="36"/>
  <c r="AQ1005" i="36"/>
  <c r="AR1005" i="36"/>
  <c r="AS1005" i="36"/>
  <c r="AK1006" i="36"/>
  <c r="AL1006" i="36"/>
  <c r="AM1006" i="36"/>
  <c r="AN1006" i="36"/>
  <c r="AO1006" i="36"/>
  <c r="AP1006" i="36"/>
  <c r="AQ1006" i="36"/>
  <c r="AR1006" i="36"/>
  <c r="AS1006" i="36"/>
  <c r="AK1007" i="36"/>
  <c r="AL1007" i="36"/>
  <c r="AM1007" i="36"/>
  <c r="AN1007" i="36"/>
  <c r="AO1007" i="36"/>
  <c r="AP1007" i="36"/>
  <c r="AQ1007" i="36"/>
  <c r="AR1007" i="36"/>
  <c r="AS1007" i="36"/>
  <c r="AK1008" i="36"/>
  <c r="AL1008" i="36"/>
  <c r="AM1008" i="36"/>
  <c r="AN1008" i="36"/>
  <c r="AO1008" i="36"/>
  <c r="AP1008" i="36"/>
  <c r="AQ1008" i="36"/>
  <c r="AR1008" i="36"/>
  <c r="AS1008" i="36"/>
  <c r="AK1009" i="36"/>
  <c r="AL1009" i="36"/>
  <c r="AM1009" i="36"/>
  <c r="AN1009" i="36"/>
  <c r="AO1009" i="36"/>
  <c r="AP1009" i="36"/>
  <c r="AQ1009" i="36"/>
  <c r="AR1009" i="36"/>
  <c r="AS1009" i="36"/>
  <c r="AK1010" i="36"/>
  <c r="AL1010" i="36"/>
  <c r="AM1010" i="36"/>
  <c r="AN1010" i="36"/>
  <c r="AO1010" i="36"/>
  <c r="AP1010" i="36"/>
  <c r="AQ1010" i="36"/>
  <c r="AR1010" i="36"/>
  <c r="AS1010" i="36"/>
  <c r="AK1011" i="36"/>
  <c r="AL1011" i="36"/>
  <c r="AM1011" i="36"/>
  <c r="AN1011" i="36"/>
  <c r="AO1011" i="36"/>
  <c r="AP1011" i="36"/>
  <c r="AQ1011" i="36"/>
  <c r="AR1011" i="36"/>
  <c r="AS1011" i="36"/>
  <c r="AK1012" i="36"/>
  <c r="AL1012" i="36"/>
  <c r="AM1012" i="36"/>
  <c r="AN1012" i="36"/>
  <c r="AO1012" i="36"/>
  <c r="AP1012" i="36"/>
  <c r="AQ1012" i="36"/>
  <c r="AR1012" i="36"/>
  <c r="AS1012" i="36"/>
  <c r="AK1013" i="36"/>
  <c r="AL1013" i="36"/>
  <c r="AM1013" i="36"/>
  <c r="AN1013" i="36"/>
  <c r="AO1013" i="36"/>
  <c r="AP1013" i="36"/>
  <c r="AQ1013" i="36"/>
  <c r="AR1013" i="36"/>
  <c r="AS1013" i="36"/>
  <c r="AK1014" i="36"/>
  <c r="AL1014" i="36"/>
  <c r="AM1014" i="36"/>
  <c r="AN1014" i="36"/>
  <c r="AO1014" i="36"/>
  <c r="AP1014" i="36"/>
  <c r="AQ1014" i="36"/>
  <c r="AR1014" i="36"/>
  <c r="AS1014" i="36"/>
  <c r="AK1015" i="36"/>
  <c r="AL1015" i="36"/>
  <c r="AM1015" i="36"/>
  <c r="AN1015" i="36"/>
  <c r="AO1015" i="36"/>
  <c r="AP1015" i="36"/>
  <c r="AQ1015" i="36"/>
  <c r="AR1015" i="36"/>
  <c r="AS1015" i="36"/>
  <c r="AK1016" i="36"/>
  <c r="AL1016" i="36"/>
  <c r="AM1016" i="36"/>
  <c r="AN1016" i="36"/>
  <c r="AO1016" i="36"/>
  <c r="AP1016" i="36"/>
  <c r="AQ1016" i="36"/>
  <c r="AR1016" i="36"/>
  <c r="AS1016" i="36"/>
  <c r="AK1017" i="36"/>
  <c r="AL1017" i="36"/>
  <c r="AM1017" i="36"/>
  <c r="AN1017" i="36"/>
  <c r="AO1017" i="36"/>
  <c r="AP1017" i="36"/>
  <c r="AQ1017" i="36"/>
  <c r="AR1017" i="36"/>
  <c r="AS1017" i="36"/>
  <c r="AK1018" i="36"/>
  <c r="AL1018" i="36"/>
  <c r="AM1018" i="36"/>
  <c r="AN1018" i="36"/>
  <c r="AO1018" i="36"/>
  <c r="AP1018" i="36"/>
  <c r="AQ1018" i="36"/>
  <c r="AR1018" i="36"/>
  <c r="AS1018" i="36"/>
  <c r="AK1019" i="36"/>
  <c r="AL1019" i="36"/>
  <c r="AM1019" i="36"/>
  <c r="AN1019" i="36"/>
  <c r="AO1019" i="36"/>
  <c r="AP1019" i="36"/>
  <c r="AQ1019" i="36"/>
  <c r="AR1019" i="36"/>
  <c r="AS1019" i="36"/>
  <c r="AK1020" i="36"/>
  <c r="AL1020" i="36"/>
  <c r="AM1020" i="36"/>
  <c r="AN1020" i="36"/>
  <c r="AO1020" i="36"/>
  <c r="AP1020" i="36"/>
  <c r="AQ1020" i="36"/>
  <c r="AR1020" i="36"/>
  <c r="AS1020" i="36"/>
  <c r="AK1021" i="36"/>
  <c r="AL1021" i="36"/>
  <c r="AM1021" i="36"/>
  <c r="AN1021" i="36"/>
  <c r="AO1021" i="36"/>
  <c r="AP1021" i="36"/>
  <c r="AQ1021" i="36"/>
  <c r="AR1021" i="36"/>
  <c r="AS1021" i="36"/>
  <c r="AK1022" i="36"/>
  <c r="AL1022" i="36"/>
  <c r="AM1022" i="36"/>
  <c r="AN1022" i="36"/>
  <c r="AO1022" i="36"/>
  <c r="AP1022" i="36"/>
  <c r="AQ1022" i="36"/>
  <c r="AR1022" i="36"/>
  <c r="AS1022" i="36"/>
  <c r="AK1023" i="36"/>
  <c r="AL1023" i="36"/>
  <c r="AM1023" i="36"/>
  <c r="AN1023" i="36"/>
  <c r="AO1023" i="36"/>
  <c r="AP1023" i="36"/>
  <c r="AQ1023" i="36"/>
  <c r="AR1023" i="36"/>
  <c r="AS1023" i="36"/>
  <c r="AK1024" i="36"/>
  <c r="AL1024" i="36"/>
  <c r="AM1024" i="36"/>
  <c r="AN1024" i="36"/>
  <c r="AO1024" i="36"/>
  <c r="AP1024" i="36"/>
  <c r="AQ1024" i="36"/>
  <c r="AR1024" i="36"/>
  <c r="AS1024" i="36"/>
  <c r="AK1025" i="36"/>
  <c r="AL1025" i="36"/>
  <c r="AM1025" i="36"/>
  <c r="AN1025" i="36"/>
  <c r="AO1025" i="36"/>
  <c r="AP1025" i="36"/>
  <c r="AQ1025" i="36"/>
  <c r="AR1025" i="36"/>
  <c r="AS1025" i="36"/>
  <c r="AK1026" i="36"/>
  <c r="AL1026" i="36"/>
  <c r="AM1026" i="36"/>
  <c r="AN1026" i="36"/>
  <c r="AO1026" i="36"/>
  <c r="AP1026" i="36"/>
  <c r="AQ1026" i="36"/>
  <c r="AR1026" i="36"/>
  <c r="AS1026" i="36"/>
  <c r="AK1027" i="36"/>
  <c r="AL1027" i="36"/>
  <c r="AM1027" i="36"/>
  <c r="AN1027" i="36"/>
  <c r="AO1027" i="36"/>
  <c r="AP1027" i="36"/>
  <c r="AQ1027" i="36"/>
  <c r="AR1027" i="36"/>
  <c r="AS1027" i="36"/>
  <c r="AK1028" i="36"/>
  <c r="AL1028" i="36"/>
  <c r="AM1028" i="36"/>
  <c r="AN1028" i="36"/>
  <c r="AO1028" i="36"/>
  <c r="AP1028" i="36"/>
  <c r="AQ1028" i="36"/>
  <c r="AR1028" i="36"/>
  <c r="AS1028" i="36"/>
  <c r="AK1029" i="36"/>
  <c r="AL1029" i="36"/>
  <c r="AM1029" i="36"/>
  <c r="AN1029" i="36"/>
  <c r="AO1029" i="36"/>
  <c r="AP1029" i="36"/>
  <c r="AQ1029" i="36"/>
  <c r="AR1029" i="36"/>
  <c r="AS1029" i="36"/>
  <c r="AK1030" i="36"/>
  <c r="AL1030" i="36"/>
  <c r="AM1030" i="36"/>
  <c r="AN1030" i="36"/>
  <c r="AO1030" i="36"/>
  <c r="AP1030" i="36"/>
  <c r="AQ1030" i="36"/>
  <c r="AR1030" i="36"/>
  <c r="AS1030" i="36"/>
  <c r="AK1031" i="36"/>
  <c r="AL1031" i="36"/>
  <c r="AM1031" i="36"/>
  <c r="AN1031" i="36"/>
  <c r="AO1031" i="36"/>
  <c r="AP1031" i="36"/>
  <c r="AQ1031" i="36"/>
  <c r="AR1031" i="36"/>
  <c r="AS1031" i="36"/>
  <c r="AK1032" i="36"/>
  <c r="AL1032" i="36"/>
  <c r="AM1032" i="36"/>
  <c r="AN1032" i="36"/>
  <c r="AO1032" i="36"/>
  <c r="AP1032" i="36"/>
  <c r="AQ1032" i="36"/>
  <c r="AR1032" i="36"/>
  <c r="AS1032" i="36"/>
  <c r="AK1033" i="36"/>
  <c r="AL1033" i="36"/>
  <c r="AM1033" i="36"/>
  <c r="AN1033" i="36"/>
  <c r="AO1033" i="36"/>
  <c r="AP1033" i="36"/>
  <c r="AQ1033" i="36"/>
  <c r="AR1033" i="36"/>
  <c r="AS1033" i="36"/>
  <c r="AK1034" i="36"/>
  <c r="AL1034" i="36"/>
  <c r="AM1034" i="36"/>
  <c r="AN1034" i="36"/>
  <c r="AO1034" i="36"/>
  <c r="AP1034" i="36"/>
  <c r="AQ1034" i="36"/>
  <c r="AR1034" i="36"/>
  <c r="AS1034" i="36"/>
  <c r="AK1035" i="36"/>
  <c r="AL1035" i="36"/>
  <c r="AM1035" i="36"/>
  <c r="AN1035" i="36"/>
  <c r="AO1035" i="36"/>
  <c r="AP1035" i="36"/>
  <c r="AQ1035" i="36"/>
  <c r="AR1035" i="36"/>
  <c r="AS1035" i="36"/>
  <c r="AK1036" i="36"/>
  <c r="AL1036" i="36"/>
  <c r="AM1036" i="36"/>
  <c r="AN1036" i="36"/>
  <c r="AO1036" i="36"/>
  <c r="AP1036" i="36"/>
  <c r="AQ1036" i="36"/>
  <c r="AR1036" i="36"/>
  <c r="AS1036" i="36"/>
  <c r="AK1037" i="36"/>
  <c r="AL1037" i="36"/>
  <c r="AM1037" i="36"/>
  <c r="AN1037" i="36"/>
  <c r="AO1037" i="36"/>
  <c r="AP1037" i="36"/>
  <c r="AQ1037" i="36"/>
  <c r="AR1037" i="36"/>
  <c r="AS1037" i="36"/>
  <c r="AK1038" i="36"/>
  <c r="AL1038" i="36"/>
  <c r="AM1038" i="36"/>
  <c r="AN1038" i="36"/>
  <c r="AO1038" i="36"/>
  <c r="AP1038" i="36"/>
  <c r="AQ1038" i="36"/>
  <c r="AR1038" i="36"/>
  <c r="AS1038" i="36"/>
  <c r="AK1039" i="36"/>
  <c r="AL1039" i="36"/>
  <c r="AM1039" i="36"/>
  <c r="AN1039" i="36"/>
  <c r="AO1039" i="36"/>
  <c r="AP1039" i="36"/>
  <c r="AQ1039" i="36"/>
  <c r="AR1039" i="36"/>
  <c r="AS1039" i="36"/>
  <c r="AK1040" i="36"/>
  <c r="AL1040" i="36"/>
  <c r="AM1040" i="36"/>
  <c r="AN1040" i="36"/>
  <c r="AO1040" i="36"/>
  <c r="AP1040" i="36"/>
  <c r="AQ1040" i="36"/>
  <c r="AR1040" i="36"/>
  <c r="AS1040" i="36"/>
  <c r="AK1041" i="36"/>
  <c r="AL1041" i="36"/>
  <c r="AM1041" i="36"/>
  <c r="AN1041" i="36"/>
  <c r="AO1041" i="36"/>
  <c r="AP1041" i="36"/>
  <c r="AQ1041" i="36"/>
  <c r="AR1041" i="36"/>
  <c r="AS1041" i="36"/>
  <c r="AK1042" i="36"/>
  <c r="AL1042" i="36"/>
  <c r="AM1042" i="36"/>
  <c r="AN1042" i="36"/>
  <c r="AO1042" i="36"/>
  <c r="AP1042" i="36"/>
  <c r="AQ1042" i="36"/>
  <c r="AR1042" i="36"/>
  <c r="AS1042" i="36"/>
  <c r="AK1043" i="36"/>
  <c r="AL1043" i="36"/>
  <c r="AM1043" i="36"/>
  <c r="AN1043" i="36"/>
  <c r="AO1043" i="36"/>
  <c r="AP1043" i="36"/>
  <c r="AQ1043" i="36"/>
  <c r="AR1043" i="36"/>
  <c r="AS1043" i="36"/>
  <c r="AK1044" i="36"/>
  <c r="AL1044" i="36"/>
  <c r="AM1044" i="36"/>
  <c r="AN1044" i="36"/>
  <c r="AO1044" i="36"/>
  <c r="AP1044" i="36"/>
  <c r="AQ1044" i="36"/>
  <c r="AR1044" i="36"/>
  <c r="AS1044" i="36"/>
  <c r="AK1045" i="36"/>
  <c r="AL1045" i="36"/>
  <c r="AM1045" i="36"/>
  <c r="AN1045" i="36"/>
  <c r="AO1045" i="36"/>
  <c r="AP1045" i="36"/>
  <c r="AQ1045" i="36"/>
  <c r="AR1045" i="36"/>
  <c r="AS1045" i="36"/>
  <c r="AK1046" i="36"/>
  <c r="AL1046" i="36"/>
  <c r="AM1046" i="36"/>
  <c r="AN1046" i="36"/>
  <c r="AO1046" i="36"/>
  <c r="AP1046" i="36"/>
  <c r="AQ1046" i="36"/>
  <c r="AR1046" i="36"/>
  <c r="AS1046" i="36"/>
  <c r="AK1047" i="36"/>
  <c r="AL1047" i="36"/>
  <c r="AM1047" i="36"/>
  <c r="AN1047" i="36"/>
  <c r="AO1047" i="36"/>
  <c r="AP1047" i="36"/>
  <c r="AQ1047" i="36"/>
  <c r="AR1047" i="36"/>
  <c r="AS1047" i="36"/>
  <c r="AK1048" i="36"/>
  <c r="AL1048" i="36"/>
  <c r="AM1048" i="36"/>
  <c r="AN1048" i="36"/>
  <c r="AO1048" i="36"/>
  <c r="AP1048" i="36"/>
  <c r="AQ1048" i="36"/>
  <c r="AR1048" i="36"/>
  <c r="AS1048" i="36"/>
  <c r="AK1049" i="36"/>
  <c r="AL1049" i="36"/>
  <c r="AM1049" i="36"/>
  <c r="AN1049" i="36"/>
  <c r="AO1049" i="36"/>
  <c r="AP1049" i="36"/>
  <c r="AQ1049" i="36"/>
  <c r="AR1049" i="36"/>
  <c r="AS1049" i="36"/>
  <c r="AK1050" i="36"/>
  <c r="AL1050" i="36"/>
  <c r="AM1050" i="36"/>
  <c r="AN1050" i="36"/>
  <c r="AO1050" i="36"/>
  <c r="AP1050" i="36"/>
  <c r="AQ1050" i="36"/>
  <c r="AR1050" i="36"/>
  <c r="AS1050" i="36"/>
  <c r="AK1051" i="36"/>
  <c r="AL1051" i="36"/>
  <c r="AM1051" i="36"/>
  <c r="AN1051" i="36"/>
  <c r="AO1051" i="36"/>
  <c r="AP1051" i="36"/>
  <c r="AQ1051" i="36"/>
  <c r="AR1051" i="36"/>
  <c r="AS1051" i="36"/>
  <c r="AK1052" i="36"/>
  <c r="AL1052" i="36"/>
  <c r="AM1052" i="36"/>
  <c r="AN1052" i="36"/>
  <c r="AO1052" i="36"/>
  <c r="AP1052" i="36"/>
  <c r="AQ1052" i="36"/>
  <c r="AR1052" i="36"/>
  <c r="AS1052" i="36"/>
  <c r="AK1053" i="36"/>
  <c r="AL1053" i="36"/>
  <c r="AM1053" i="36"/>
  <c r="AN1053" i="36"/>
  <c r="AO1053" i="36"/>
  <c r="AP1053" i="36"/>
  <c r="AQ1053" i="36"/>
  <c r="AR1053" i="36"/>
  <c r="AS1053" i="36"/>
  <c r="AK1054" i="36"/>
  <c r="AL1054" i="36"/>
  <c r="AM1054" i="36"/>
  <c r="AN1054" i="36"/>
  <c r="AO1054" i="36"/>
  <c r="AP1054" i="36"/>
  <c r="AQ1054" i="36"/>
  <c r="AR1054" i="36"/>
  <c r="AS1054" i="36"/>
  <c r="AK1055" i="36"/>
  <c r="AL1055" i="36"/>
  <c r="AM1055" i="36"/>
  <c r="AN1055" i="36"/>
  <c r="AO1055" i="36"/>
  <c r="AP1055" i="36"/>
  <c r="AQ1055" i="36"/>
  <c r="AR1055" i="36"/>
  <c r="AS1055" i="36"/>
  <c r="AK1056" i="36"/>
  <c r="AL1056" i="36"/>
  <c r="AM1056" i="36"/>
  <c r="AN1056" i="36"/>
  <c r="AO1056" i="36"/>
  <c r="AP1056" i="36"/>
  <c r="AQ1056" i="36"/>
  <c r="AR1056" i="36"/>
  <c r="AS1056" i="36"/>
  <c r="AK1057" i="36"/>
  <c r="AL1057" i="36"/>
  <c r="AM1057" i="36"/>
  <c r="AN1057" i="36"/>
  <c r="AO1057" i="36"/>
  <c r="AP1057" i="36"/>
  <c r="AQ1057" i="36"/>
  <c r="AR1057" i="36"/>
  <c r="AS1057" i="36"/>
  <c r="AK1058" i="36"/>
  <c r="AL1058" i="36"/>
  <c r="AM1058" i="36"/>
  <c r="AN1058" i="36"/>
  <c r="AO1058" i="36"/>
  <c r="AP1058" i="36"/>
  <c r="AQ1058" i="36"/>
  <c r="AR1058" i="36"/>
  <c r="AS1058" i="36"/>
  <c r="AK1059" i="36"/>
  <c r="AL1059" i="36"/>
  <c r="AM1059" i="36"/>
  <c r="AN1059" i="36"/>
  <c r="AO1059" i="36"/>
  <c r="AP1059" i="36"/>
  <c r="AQ1059" i="36"/>
  <c r="AR1059" i="36"/>
  <c r="AS1059" i="36"/>
  <c r="AK1060" i="36"/>
  <c r="AL1060" i="36"/>
  <c r="AM1060" i="36"/>
  <c r="AN1060" i="36"/>
  <c r="AO1060" i="36"/>
  <c r="AP1060" i="36"/>
  <c r="AQ1060" i="36"/>
  <c r="AR1060" i="36"/>
  <c r="AS1060" i="36"/>
  <c r="AK1061" i="36"/>
  <c r="AL1061" i="36"/>
  <c r="AM1061" i="36"/>
  <c r="AN1061" i="36"/>
  <c r="AO1061" i="36"/>
  <c r="AP1061" i="36"/>
  <c r="AQ1061" i="36"/>
  <c r="AR1061" i="36"/>
  <c r="AS1061" i="36"/>
  <c r="AK1062" i="36"/>
  <c r="AL1062" i="36"/>
  <c r="AM1062" i="36"/>
  <c r="AN1062" i="36"/>
  <c r="AO1062" i="36"/>
  <c r="AP1062" i="36"/>
  <c r="AQ1062" i="36"/>
  <c r="AR1062" i="36"/>
  <c r="AS1062" i="36"/>
  <c r="AK1063" i="36"/>
  <c r="AL1063" i="36"/>
  <c r="AM1063" i="36"/>
  <c r="AN1063" i="36"/>
  <c r="AO1063" i="36"/>
  <c r="AP1063" i="36"/>
  <c r="AQ1063" i="36"/>
  <c r="AR1063" i="36"/>
  <c r="AS1063" i="36"/>
  <c r="AK1064" i="36"/>
  <c r="AL1064" i="36"/>
  <c r="AM1064" i="36"/>
  <c r="AN1064" i="36"/>
  <c r="AO1064" i="36"/>
  <c r="AP1064" i="36"/>
  <c r="AQ1064" i="36"/>
  <c r="AR1064" i="36"/>
  <c r="AS1064" i="36"/>
  <c r="AK1065" i="36"/>
  <c r="AL1065" i="36"/>
  <c r="AM1065" i="36"/>
  <c r="AN1065" i="36"/>
  <c r="AO1065" i="36"/>
  <c r="AP1065" i="36"/>
  <c r="AQ1065" i="36"/>
  <c r="AR1065" i="36"/>
  <c r="AS1065" i="36"/>
  <c r="AK1066" i="36"/>
  <c r="AL1066" i="36"/>
  <c r="AM1066" i="36"/>
  <c r="AN1066" i="36"/>
  <c r="AO1066" i="36"/>
  <c r="AP1066" i="36"/>
  <c r="AQ1066" i="36"/>
  <c r="AR1066" i="36"/>
  <c r="AS1066" i="36"/>
  <c r="AK1067" i="36"/>
  <c r="AL1067" i="36"/>
  <c r="AM1067" i="36"/>
  <c r="AN1067" i="36"/>
  <c r="AO1067" i="36"/>
  <c r="AP1067" i="36"/>
  <c r="AQ1067" i="36"/>
  <c r="AR1067" i="36"/>
  <c r="AS1067" i="36"/>
  <c r="AK1068" i="36"/>
  <c r="AL1068" i="36"/>
  <c r="AM1068" i="36"/>
  <c r="AN1068" i="36"/>
  <c r="AO1068" i="36"/>
  <c r="AP1068" i="36"/>
  <c r="AQ1068" i="36"/>
  <c r="AR1068" i="36"/>
  <c r="AS1068" i="36"/>
  <c r="AK1069" i="36"/>
  <c r="AL1069" i="36"/>
  <c r="AM1069" i="36"/>
  <c r="AN1069" i="36"/>
  <c r="AO1069" i="36"/>
  <c r="AP1069" i="36"/>
  <c r="AQ1069" i="36"/>
  <c r="AR1069" i="36"/>
  <c r="AS1069" i="36"/>
  <c r="AK1070" i="36"/>
  <c r="AL1070" i="36"/>
  <c r="AM1070" i="36"/>
  <c r="AN1070" i="36"/>
  <c r="AO1070" i="36"/>
  <c r="AP1070" i="36"/>
  <c r="AQ1070" i="36"/>
  <c r="AR1070" i="36"/>
  <c r="AS1070" i="36"/>
  <c r="AK1071" i="36"/>
  <c r="AL1071" i="36"/>
  <c r="AM1071" i="36"/>
  <c r="AN1071" i="36"/>
  <c r="AO1071" i="36"/>
  <c r="AP1071" i="36"/>
  <c r="AQ1071" i="36"/>
  <c r="AR1071" i="36"/>
  <c r="AS1071" i="36"/>
  <c r="AK1072" i="36"/>
  <c r="AL1072" i="36"/>
  <c r="AM1072" i="36"/>
  <c r="AN1072" i="36"/>
  <c r="AO1072" i="36"/>
  <c r="AP1072" i="36"/>
  <c r="AQ1072" i="36"/>
  <c r="AR1072" i="36"/>
  <c r="AS1072" i="36"/>
  <c r="AK1073" i="36"/>
  <c r="AL1073" i="36"/>
  <c r="AM1073" i="36"/>
  <c r="AN1073" i="36"/>
  <c r="AO1073" i="36"/>
  <c r="AP1073" i="36"/>
  <c r="AQ1073" i="36"/>
  <c r="AR1073" i="36"/>
  <c r="AS1073" i="36"/>
  <c r="AK1074" i="36"/>
  <c r="AL1074" i="36"/>
  <c r="AM1074" i="36"/>
  <c r="AN1074" i="36"/>
  <c r="AO1074" i="36"/>
  <c r="AP1074" i="36"/>
  <c r="AQ1074" i="36"/>
  <c r="AR1074" i="36"/>
  <c r="AS1074" i="36"/>
  <c r="AK1075" i="36"/>
  <c r="AL1075" i="36"/>
  <c r="AM1075" i="36"/>
  <c r="AN1075" i="36"/>
  <c r="AO1075" i="36"/>
  <c r="AP1075" i="36"/>
  <c r="AQ1075" i="36"/>
  <c r="AR1075" i="36"/>
  <c r="AS1075" i="36"/>
  <c r="AK1076" i="36"/>
  <c r="AL1076" i="36"/>
  <c r="AM1076" i="36"/>
  <c r="AN1076" i="36"/>
  <c r="AO1076" i="36"/>
  <c r="AP1076" i="36"/>
  <c r="AQ1076" i="36"/>
  <c r="AR1076" i="36"/>
  <c r="AS1076" i="36"/>
  <c r="AK1077" i="36"/>
  <c r="AL1077" i="36"/>
  <c r="AM1077" i="36"/>
  <c r="AN1077" i="36"/>
  <c r="AO1077" i="36"/>
  <c r="AP1077" i="36"/>
  <c r="AQ1077" i="36"/>
  <c r="AR1077" i="36"/>
  <c r="AS1077" i="36"/>
  <c r="AK1078" i="36"/>
  <c r="AL1078" i="36"/>
  <c r="AM1078" i="36"/>
  <c r="AN1078" i="36"/>
  <c r="AO1078" i="36"/>
  <c r="AP1078" i="36"/>
  <c r="AQ1078" i="36"/>
  <c r="AR1078" i="36"/>
  <c r="AS1078" i="36"/>
  <c r="AK1079" i="36"/>
  <c r="AL1079" i="36"/>
  <c r="AM1079" i="36"/>
  <c r="AN1079" i="36"/>
  <c r="AO1079" i="36"/>
  <c r="AP1079" i="36"/>
  <c r="AQ1079" i="36"/>
  <c r="AR1079" i="36"/>
  <c r="AS1079" i="36"/>
  <c r="AK1080" i="36"/>
  <c r="AL1080" i="36"/>
  <c r="AM1080" i="36"/>
  <c r="AN1080" i="36"/>
  <c r="AO1080" i="36"/>
  <c r="AP1080" i="36"/>
  <c r="AQ1080" i="36"/>
  <c r="AR1080" i="36"/>
  <c r="AS1080" i="36"/>
  <c r="AK1081" i="36"/>
  <c r="AL1081" i="36"/>
  <c r="AM1081" i="36"/>
  <c r="AN1081" i="36"/>
  <c r="AO1081" i="36"/>
  <c r="AP1081" i="36"/>
  <c r="AQ1081" i="36"/>
  <c r="AR1081" i="36"/>
  <c r="AS1081" i="36"/>
  <c r="AK1082" i="36"/>
  <c r="AL1082" i="36"/>
  <c r="AM1082" i="36"/>
  <c r="AN1082" i="36"/>
  <c r="AO1082" i="36"/>
  <c r="AP1082" i="36"/>
  <c r="AQ1082" i="36"/>
  <c r="AR1082" i="36"/>
  <c r="AS1082" i="36"/>
  <c r="AK1083" i="36"/>
  <c r="AL1083" i="36"/>
  <c r="AM1083" i="36"/>
  <c r="AN1083" i="36"/>
  <c r="AO1083" i="36"/>
  <c r="AP1083" i="36"/>
  <c r="AQ1083" i="36"/>
  <c r="AR1083" i="36"/>
  <c r="AS1083" i="36"/>
  <c r="AK1084" i="36"/>
  <c r="AL1084" i="36"/>
  <c r="AM1084" i="36"/>
  <c r="AN1084" i="36"/>
  <c r="AO1084" i="36"/>
  <c r="AP1084" i="36"/>
  <c r="AQ1084" i="36"/>
  <c r="AR1084" i="36"/>
  <c r="AS1084" i="36"/>
  <c r="AK1085" i="36"/>
  <c r="AL1085" i="36"/>
  <c r="AM1085" i="36"/>
  <c r="AN1085" i="36"/>
  <c r="AO1085" i="36"/>
  <c r="AP1085" i="36"/>
  <c r="AQ1085" i="36"/>
  <c r="AR1085" i="36"/>
  <c r="AS1085" i="36"/>
  <c r="AK1086" i="36"/>
  <c r="AL1086" i="36"/>
  <c r="AM1086" i="36"/>
  <c r="AN1086" i="36"/>
  <c r="AO1086" i="36"/>
  <c r="AP1086" i="36"/>
  <c r="AQ1086" i="36"/>
  <c r="AR1086" i="36"/>
  <c r="AS1086" i="36"/>
  <c r="AK1087" i="36"/>
  <c r="AL1087" i="36"/>
  <c r="AM1087" i="36"/>
  <c r="AN1087" i="36"/>
  <c r="AO1087" i="36"/>
  <c r="AP1087" i="36"/>
  <c r="AQ1087" i="36"/>
  <c r="AR1087" i="36"/>
  <c r="AS1087" i="36"/>
  <c r="AK1088" i="36"/>
  <c r="AL1088" i="36"/>
  <c r="AM1088" i="36"/>
  <c r="AN1088" i="36"/>
  <c r="AO1088" i="36"/>
  <c r="AP1088" i="36"/>
  <c r="AQ1088" i="36"/>
  <c r="AR1088" i="36"/>
  <c r="AS1088" i="36"/>
  <c r="AK1089" i="36"/>
  <c r="AL1089" i="36"/>
  <c r="AM1089" i="36"/>
  <c r="AN1089" i="36"/>
  <c r="AO1089" i="36"/>
  <c r="AP1089" i="36"/>
  <c r="AQ1089" i="36"/>
  <c r="AR1089" i="36"/>
  <c r="AS1089" i="36"/>
  <c r="AK1090" i="36"/>
  <c r="AL1090" i="36"/>
  <c r="AM1090" i="36"/>
  <c r="AN1090" i="36"/>
  <c r="AO1090" i="36"/>
  <c r="AP1090" i="36"/>
  <c r="AQ1090" i="36"/>
  <c r="AR1090" i="36"/>
  <c r="AS1090" i="36"/>
  <c r="AK1091" i="36"/>
  <c r="AL1091" i="36"/>
  <c r="AM1091" i="36"/>
  <c r="AN1091" i="36"/>
  <c r="AO1091" i="36"/>
  <c r="AP1091" i="36"/>
  <c r="AQ1091" i="36"/>
  <c r="AR1091" i="36"/>
  <c r="AS1091" i="36"/>
  <c r="AK1092" i="36"/>
  <c r="AL1092" i="36"/>
  <c r="AM1092" i="36"/>
  <c r="AN1092" i="36"/>
  <c r="AO1092" i="36"/>
  <c r="AP1092" i="36"/>
  <c r="AQ1092" i="36"/>
  <c r="AR1092" i="36"/>
  <c r="AS1092" i="36"/>
  <c r="AK1093" i="36"/>
  <c r="AL1093" i="36"/>
  <c r="AM1093" i="36"/>
  <c r="AN1093" i="36"/>
  <c r="AO1093" i="36"/>
  <c r="AP1093" i="36"/>
  <c r="AQ1093" i="36"/>
  <c r="AR1093" i="36"/>
  <c r="AS1093" i="36"/>
  <c r="AK1094" i="36"/>
  <c r="AL1094" i="36"/>
  <c r="AM1094" i="36"/>
  <c r="AN1094" i="36"/>
  <c r="AO1094" i="36"/>
  <c r="AP1094" i="36"/>
  <c r="AQ1094" i="36"/>
  <c r="AR1094" i="36"/>
  <c r="AS1094" i="36"/>
  <c r="AK1095" i="36"/>
  <c r="AL1095" i="36"/>
  <c r="AM1095" i="36"/>
  <c r="AN1095" i="36"/>
  <c r="AO1095" i="36"/>
  <c r="AP1095" i="36"/>
  <c r="AQ1095" i="36"/>
  <c r="AR1095" i="36"/>
  <c r="AS1095" i="36"/>
  <c r="AK1096" i="36"/>
  <c r="AL1096" i="36"/>
  <c r="AM1096" i="36"/>
  <c r="AN1096" i="36"/>
  <c r="AO1096" i="36"/>
  <c r="AP1096" i="36"/>
  <c r="AQ1096" i="36"/>
  <c r="AR1096" i="36"/>
  <c r="AS1096" i="36"/>
  <c r="AK1097" i="36"/>
  <c r="AL1097" i="36"/>
  <c r="AM1097" i="36"/>
  <c r="AN1097" i="36"/>
  <c r="AO1097" i="36"/>
  <c r="AP1097" i="36"/>
  <c r="AQ1097" i="36"/>
  <c r="AR1097" i="36"/>
  <c r="AS1097" i="36"/>
  <c r="AK1098" i="36"/>
  <c r="AL1098" i="36"/>
  <c r="AM1098" i="36"/>
  <c r="AN1098" i="36"/>
  <c r="AO1098" i="36"/>
  <c r="AP1098" i="36"/>
  <c r="AQ1098" i="36"/>
  <c r="AR1098" i="36"/>
  <c r="AS1098" i="36"/>
  <c r="AK1099" i="36"/>
  <c r="AL1099" i="36"/>
  <c r="AM1099" i="36"/>
  <c r="AN1099" i="36"/>
  <c r="AO1099" i="36"/>
  <c r="AP1099" i="36"/>
  <c r="AQ1099" i="36"/>
  <c r="AR1099" i="36"/>
  <c r="AS1099" i="36"/>
  <c r="AK1100" i="36"/>
  <c r="AL1100" i="36"/>
  <c r="AM1100" i="36"/>
  <c r="AN1100" i="36"/>
  <c r="AO1100" i="36"/>
  <c r="AP1100" i="36"/>
  <c r="AQ1100" i="36"/>
  <c r="AR1100" i="36"/>
  <c r="AS1100" i="36"/>
  <c r="AK1101" i="36"/>
  <c r="AL1101" i="36"/>
  <c r="AM1101" i="36"/>
  <c r="AN1101" i="36"/>
  <c r="AO1101" i="36"/>
  <c r="AP1101" i="36"/>
  <c r="AQ1101" i="36"/>
  <c r="AR1101" i="36"/>
  <c r="AS1101" i="36"/>
  <c r="AK1102" i="36"/>
  <c r="AL1102" i="36"/>
  <c r="AM1102" i="36"/>
  <c r="AN1102" i="36"/>
  <c r="AO1102" i="36"/>
  <c r="AP1102" i="36"/>
  <c r="AQ1102" i="36"/>
  <c r="AR1102" i="36"/>
  <c r="AS1102" i="36"/>
  <c r="AK1103" i="36"/>
  <c r="AL1103" i="36"/>
  <c r="AM1103" i="36"/>
  <c r="AN1103" i="36"/>
  <c r="AO1103" i="36"/>
  <c r="AP1103" i="36"/>
  <c r="AQ1103" i="36"/>
  <c r="AR1103" i="36"/>
  <c r="AS1103" i="36"/>
  <c r="AK1104" i="36"/>
  <c r="AL1104" i="36"/>
  <c r="AM1104" i="36"/>
  <c r="AN1104" i="36"/>
  <c r="AO1104" i="36"/>
  <c r="AP1104" i="36"/>
  <c r="AQ1104" i="36"/>
  <c r="AR1104" i="36"/>
  <c r="AS1104" i="36"/>
  <c r="AK1105" i="36"/>
  <c r="AL1105" i="36"/>
  <c r="AM1105" i="36"/>
  <c r="AN1105" i="36"/>
  <c r="AO1105" i="36"/>
  <c r="AP1105" i="36"/>
  <c r="AQ1105" i="36"/>
  <c r="AR1105" i="36"/>
  <c r="AS1105" i="36"/>
  <c r="AK1106" i="36"/>
  <c r="AL1106" i="36"/>
  <c r="AM1106" i="36"/>
  <c r="AN1106" i="36"/>
  <c r="AO1106" i="36"/>
  <c r="AP1106" i="36"/>
  <c r="AQ1106" i="36"/>
  <c r="AR1106" i="36"/>
  <c r="AS1106" i="36"/>
  <c r="AK1107" i="36"/>
  <c r="AL1107" i="36"/>
  <c r="AM1107" i="36"/>
  <c r="AN1107" i="36"/>
  <c r="AO1107" i="36"/>
  <c r="AP1107" i="36"/>
  <c r="AQ1107" i="36"/>
  <c r="AR1107" i="36"/>
  <c r="AS1107" i="36"/>
  <c r="AK1108" i="36"/>
  <c r="AL1108" i="36"/>
  <c r="AM1108" i="36"/>
  <c r="AN1108" i="36"/>
  <c r="AO1108" i="36"/>
  <c r="AP1108" i="36"/>
  <c r="AQ1108" i="36"/>
  <c r="AR1108" i="36"/>
  <c r="AS1108" i="36"/>
  <c r="AK1109" i="36"/>
  <c r="AL1109" i="36"/>
  <c r="AM1109" i="36"/>
  <c r="AN1109" i="36"/>
  <c r="AO1109" i="36"/>
  <c r="AP1109" i="36"/>
  <c r="AQ1109" i="36"/>
  <c r="AR1109" i="36"/>
  <c r="AS1109" i="36"/>
  <c r="AK1110" i="36"/>
  <c r="AL1110" i="36"/>
  <c r="AM1110" i="36"/>
  <c r="AN1110" i="36"/>
  <c r="AO1110" i="36"/>
  <c r="AP1110" i="36"/>
  <c r="AQ1110" i="36"/>
  <c r="AR1110" i="36"/>
  <c r="AS1110" i="36"/>
  <c r="AK1111" i="36"/>
  <c r="AL1111" i="36"/>
  <c r="AM1111" i="36"/>
  <c r="AN1111" i="36"/>
  <c r="AO1111" i="36"/>
  <c r="AP1111" i="36"/>
  <c r="AQ1111" i="36"/>
  <c r="AR1111" i="36"/>
  <c r="AS1111" i="36"/>
  <c r="AK1112" i="36"/>
  <c r="AL1112" i="36"/>
  <c r="AM1112" i="36"/>
  <c r="AN1112" i="36"/>
  <c r="AO1112" i="36"/>
  <c r="AP1112" i="36"/>
  <c r="AQ1112" i="36"/>
  <c r="AR1112" i="36"/>
  <c r="AS1112" i="36"/>
  <c r="AK1113" i="36"/>
  <c r="AL1113" i="36"/>
  <c r="AM1113" i="36"/>
  <c r="AN1113" i="36"/>
  <c r="AO1113" i="36"/>
  <c r="AP1113" i="36"/>
  <c r="AQ1113" i="36"/>
  <c r="AR1113" i="36"/>
  <c r="AS1113" i="36"/>
  <c r="AK1114" i="36"/>
  <c r="AL1114" i="36"/>
  <c r="AM1114" i="36"/>
  <c r="AN1114" i="36"/>
  <c r="AO1114" i="36"/>
  <c r="AP1114" i="36"/>
  <c r="AQ1114" i="36"/>
  <c r="AR1114" i="36"/>
  <c r="AS1114" i="36"/>
  <c r="AK1115" i="36"/>
  <c r="AL1115" i="36"/>
  <c r="AM1115" i="36"/>
  <c r="AN1115" i="36"/>
  <c r="AO1115" i="36"/>
  <c r="AP1115" i="36"/>
  <c r="AQ1115" i="36"/>
  <c r="AR1115" i="36"/>
  <c r="AS1115" i="36"/>
  <c r="AK1116" i="36"/>
  <c r="AL1116" i="36"/>
  <c r="AM1116" i="36"/>
  <c r="AN1116" i="36"/>
  <c r="AO1116" i="36"/>
  <c r="AP1116" i="36"/>
  <c r="AQ1116" i="36"/>
  <c r="AR1116" i="36"/>
  <c r="AS1116" i="36"/>
  <c r="AK1117" i="36"/>
  <c r="AL1117" i="36"/>
  <c r="AM1117" i="36"/>
  <c r="AN1117" i="36"/>
  <c r="AO1117" i="36"/>
  <c r="AP1117" i="36"/>
  <c r="AQ1117" i="36"/>
  <c r="AR1117" i="36"/>
  <c r="AS1117" i="36"/>
  <c r="AK1118" i="36"/>
  <c r="AL1118" i="36"/>
  <c r="AM1118" i="36"/>
  <c r="AN1118" i="36"/>
  <c r="AO1118" i="36"/>
  <c r="AP1118" i="36"/>
  <c r="AQ1118" i="36"/>
  <c r="AR1118" i="36"/>
  <c r="AS1118" i="36"/>
  <c r="AK1119" i="36"/>
  <c r="AL1119" i="36"/>
  <c r="AM1119" i="36"/>
  <c r="AN1119" i="36"/>
  <c r="AO1119" i="36"/>
  <c r="AP1119" i="36"/>
  <c r="AQ1119" i="36"/>
  <c r="AR1119" i="36"/>
  <c r="AS1119" i="36"/>
  <c r="AK1120" i="36"/>
  <c r="AL1120" i="36"/>
  <c r="AM1120" i="36"/>
  <c r="AN1120" i="36"/>
  <c r="AO1120" i="36"/>
  <c r="AP1120" i="36"/>
  <c r="AQ1120" i="36"/>
  <c r="AR1120" i="36"/>
  <c r="AS1120" i="36"/>
  <c r="AK1121" i="36"/>
  <c r="AL1121" i="36"/>
  <c r="AM1121" i="36"/>
  <c r="AN1121" i="36"/>
  <c r="AO1121" i="36"/>
  <c r="AP1121" i="36"/>
  <c r="AQ1121" i="36"/>
  <c r="AR1121" i="36"/>
  <c r="AS1121" i="36"/>
  <c r="AK1122" i="36"/>
  <c r="AL1122" i="36"/>
  <c r="AM1122" i="36"/>
  <c r="AN1122" i="36"/>
  <c r="AO1122" i="36"/>
  <c r="AP1122" i="36"/>
  <c r="AQ1122" i="36"/>
  <c r="AR1122" i="36"/>
  <c r="AS1122" i="36"/>
  <c r="AK1123" i="36"/>
  <c r="AL1123" i="36"/>
  <c r="AM1123" i="36"/>
  <c r="AN1123" i="36"/>
  <c r="AO1123" i="36"/>
  <c r="AP1123" i="36"/>
  <c r="AQ1123" i="36"/>
  <c r="AR1123" i="36"/>
  <c r="AS1123" i="36"/>
  <c r="AK1124" i="36"/>
  <c r="AL1124" i="36"/>
  <c r="AM1124" i="36"/>
  <c r="AN1124" i="36"/>
  <c r="AO1124" i="36"/>
  <c r="AP1124" i="36"/>
  <c r="AQ1124" i="36"/>
  <c r="AR1124" i="36"/>
  <c r="AS1124" i="36"/>
  <c r="AK1125" i="36"/>
  <c r="AL1125" i="36"/>
  <c r="AM1125" i="36"/>
  <c r="AN1125" i="36"/>
  <c r="AO1125" i="36"/>
  <c r="AP1125" i="36"/>
  <c r="AQ1125" i="36"/>
  <c r="AR1125" i="36"/>
  <c r="AS1125" i="36"/>
  <c r="AK1126" i="36"/>
  <c r="AL1126" i="36"/>
  <c r="AM1126" i="36"/>
  <c r="AN1126" i="36"/>
  <c r="AO1126" i="36"/>
  <c r="AP1126" i="36"/>
  <c r="AQ1126" i="36"/>
  <c r="AR1126" i="36"/>
  <c r="AS1126" i="36"/>
  <c r="AK1127" i="36"/>
  <c r="AL1127" i="36"/>
  <c r="AM1127" i="36"/>
  <c r="AN1127" i="36"/>
  <c r="AO1127" i="36"/>
  <c r="AP1127" i="36"/>
  <c r="AQ1127" i="36"/>
  <c r="AR1127" i="36"/>
  <c r="AS1127" i="36"/>
  <c r="AK1128" i="36"/>
  <c r="AL1128" i="36"/>
  <c r="AM1128" i="36"/>
  <c r="AN1128" i="36"/>
  <c r="AO1128" i="36"/>
  <c r="AP1128" i="36"/>
  <c r="AQ1128" i="36"/>
  <c r="AR1128" i="36"/>
  <c r="AS1128" i="36"/>
  <c r="AK1129" i="36"/>
  <c r="AL1129" i="36"/>
  <c r="AM1129" i="36"/>
  <c r="AN1129" i="36"/>
  <c r="AO1129" i="36"/>
  <c r="AP1129" i="36"/>
  <c r="AQ1129" i="36"/>
  <c r="AR1129" i="36"/>
  <c r="AS1129" i="36"/>
  <c r="AK1130" i="36"/>
  <c r="AL1130" i="36"/>
  <c r="AM1130" i="36"/>
  <c r="AN1130" i="36"/>
  <c r="AO1130" i="36"/>
  <c r="AP1130" i="36"/>
  <c r="AQ1130" i="36"/>
  <c r="AR1130" i="36"/>
  <c r="AS1130" i="36"/>
  <c r="AK1131" i="36"/>
  <c r="AL1131" i="36"/>
  <c r="AM1131" i="36"/>
  <c r="AN1131" i="36"/>
  <c r="AO1131" i="36"/>
  <c r="AP1131" i="36"/>
  <c r="AQ1131" i="36"/>
  <c r="AR1131" i="36"/>
  <c r="AS1131" i="36"/>
  <c r="AK1132" i="36"/>
  <c r="AL1132" i="36"/>
  <c r="AM1132" i="36"/>
  <c r="AN1132" i="36"/>
  <c r="AO1132" i="36"/>
  <c r="AP1132" i="36"/>
  <c r="AQ1132" i="36"/>
  <c r="AR1132" i="36"/>
  <c r="AS1132" i="36"/>
  <c r="AK1133" i="36"/>
  <c r="AL1133" i="36"/>
  <c r="AM1133" i="36"/>
  <c r="AN1133" i="36"/>
  <c r="AO1133" i="36"/>
  <c r="AP1133" i="36"/>
  <c r="AQ1133" i="36"/>
  <c r="AR1133" i="36"/>
  <c r="AS1133" i="36"/>
  <c r="AK1134" i="36"/>
  <c r="AL1134" i="36"/>
  <c r="AM1134" i="36"/>
  <c r="AN1134" i="36"/>
  <c r="AO1134" i="36"/>
  <c r="AP1134" i="36"/>
  <c r="AQ1134" i="36"/>
  <c r="AR1134" i="36"/>
  <c r="AS1134" i="36"/>
  <c r="AK1135" i="36"/>
  <c r="AL1135" i="36"/>
  <c r="AM1135" i="36"/>
  <c r="AN1135" i="36"/>
  <c r="AO1135" i="36"/>
  <c r="AP1135" i="36"/>
  <c r="AQ1135" i="36"/>
  <c r="AR1135" i="36"/>
  <c r="AS1135" i="36"/>
  <c r="AK1136" i="36"/>
  <c r="AL1136" i="36"/>
  <c r="AM1136" i="36"/>
  <c r="AN1136" i="36"/>
  <c r="AO1136" i="36"/>
  <c r="AP1136" i="36"/>
  <c r="AQ1136" i="36"/>
  <c r="AR1136" i="36"/>
  <c r="AS1136" i="36"/>
  <c r="AK1137" i="36"/>
  <c r="AL1137" i="36"/>
  <c r="AM1137" i="36"/>
  <c r="AN1137" i="36"/>
  <c r="AO1137" i="36"/>
  <c r="AP1137" i="36"/>
  <c r="AQ1137" i="36"/>
  <c r="AR1137" i="36"/>
  <c r="AS1137" i="36"/>
  <c r="AK1138" i="36"/>
  <c r="AL1138" i="36"/>
  <c r="AM1138" i="36"/>
  <c r="AN1138" i="36"/>
  <c r="AO1138" i="36"/>
  <c r="AP1138" i="36"/>
  <c r="AQ1138" i="36"/>
  <c r="AR1138" i="36"/>
  <c r="AS1138" i="36"/>
  <c r="AK1139" i="36"/>
  <c r="AL1139" i="36"/>
  <c r="AM1139" i="36"/>
  <c r="AN1139" i="36"/>
  <c r="AO1139" i="36"/>
  <c r="AP1139" i="36"/>
  <c r="AQ1139" i="36"/>
  <c r="AR1139" i="36"/>
  <c r="AS1139" i="36"/>
  <c r="AK1140" i="36"/>
  <c r="AL1140" i="36"/>
  <c r="AM1140" i="36"/>
  <c r="AN1140" i="36"/>
  <c r="AO1140" i="36"/>
  <c r="AP1140" i="36"/>
  <c r="AQ1140" i="36"/>
  <c r="AR1140" i="36"/>
  <c r="AS1140" i="36"/>
  <c r="AK1141" i="36"/>
  <c r="AL1141" i="36"/>
  <c r="AM1141" i="36"/>
  <c r="AN1141" i="36"/>
  <c r="AO1141" i="36"/>
  <c r="AP1141" i="36"/>
  <c r="AQ1141" i="36"/>
  <c r="AR1141" i="36"/>
  <c r="AS1141" i="36"/>
  <c r="AK1142" i="36"/>
  <c r="AL1142" i="36"/>
  <c r="AM1142" i="36"/>
  <c r="AN1142" i="36"/>
  <c r="AO1142" i="36"/>
  <c r="AP1142" i="36"/>
  <c r="AQ1142" i="36"/>
  <c r="AR1142" i="36"/>
  <c r="AS1142" i="36"/>
  <c r="AK1143" i="36"/>
  <c r="AL1143" i="36"/>
  <c r="AM1143" i="36"/>
  <c r="AN1143" i="36"/>
  <c r="AO1143" i="36"/>
  <c r="AP1143" i="36"/>
  <c r="AQ1143" i="36"/>
  <c r="AR1143" i="36"/>
  <c r="AS1143" i="36"/>
  <c r="AK1144" i="36"/>
  <c r="AL1144" i="36"/>
  <c r="AM1144" i="36"/>
  <c r="AN1144" i="36"/>
  <c r="AO1144" i="36"/>
  <c r="AP1144" i="36"/>
  <c r="AQ1144" i="36"/>
  <c r="AR1144" i="36"/>
  <c r="AS1144" i="36"/>
  <c r="AK1145" i="36"/>
  <c r="AL1145" i="36"/>
  <c r="AM1145" i="36"/>
  <c r="AN1145" i="36"/>
  <c r="AO1145" i="36"/>
  <c r="AP1145" i="36"/>
  <c r="AQ1145" i="36"/>
  <c r="AR1145" i="36"/>
  <c r="AS1145" i="36"/>
  <c r="AK1146" i="36"/>
  <c r="AL1146" i="36"/>
  <c r="AM1146" i="36"/>
  <c r="AN1146" i="36"/>
  <c r="AO1146" i="36"/>
  <c r="AP1146" i="36"/>
  <c r="AQ1146" i="36"/>
  <c r="AR1146" i="36"/>
  <c r="AS1146" i="36"/>
  <c r="AK1147" i="36"/>
  <c r="AL1147" i="36"/>
  <c r="AM1147" i="36"/>
  <c r="AN1147" i="36"/>
  <c r="AO1147" i="36"/>
  <c r="AP1147" i="36"/>
  <c r="AQ1147" i="36"/>
  <c r="AR1147" i="36"/>
  <c r="AS1147" i="36"/>
  <c r="AK1148" i="36"/>
  <c r="AL1148" i="36"/>
  <c r="AM1148" i="36"/>
  <c r="AN1148" i="36"/>
  <c r="AO1148" i="36"/>
  <c r="AP1148" i="36"/>
  <c r="AQ1148" i="36"/>
  <c r="AR1148" i="36"/>
  <c r="AS1148" i="36"/>
  <c r="AK1149" i="36"/>
  <c r="AL1149" i="36"/>
  <c r="AM1149" i="36"/>
  <c r="AN1149" i="36"/>
  <c r="AO1149" i="36"/>
  <c r="AP1149" i="36"/>
  <c r="AQ1149" i="36"/>
  <c r="AR1149" i="36"/>
  <c r="AS1149" i="36"/>
  <c r="AK1150" i="36"/>
  <c r="AL1150" i="36"/>
  <c r="AM1150" i="36"/>
  <c r="AN1150" i="36"/>
  <c r="AO1150" i="36"/>
  <c r="AP1150" i="36"/>
  <c r="AQ1150" i="36"/>
  <c r="AR1150" i="36"/>
  <c r="AS1150" i="36"/>
  <c r="AK1151" i="36"/>
  <c r="AL1151" i="36"/>
  <c r="AM1151" i="36"/>
  <c r="AN1151" i="36"/>
  <c r="AO1151" i="36"/>
  <c r="AP1151" i="36"/>
  <c r="AQ1151" i="36"/>
  <c r="AR1151" i="36"/>
  <c r="AS1151" i="36"/>
  <c r="AK1152" i="36"/>
  <c r="AL1152" i="36"/>
  <c r="AM1152" i="36"/>
  <c r="AN1152" i="36"/>
  <c r="AO1152" i="36"/>
  <c r="AP1152" i="36"/>
  <c r="AQ1152" i="36"/>
  <c r="AR1152" i="36"/>
  <c r="AS1152" i="36"/>
  <c r="AK1153" i="36"/>
  <c r="AL1153" i="36"/>
  <c r="AM1153" i="36"/>
  <c r="AN1153" i="36"/>
  <c r="AO1153" i="36"/>
  <c r="AP1153" i="36"/>
  <c r="AQ1153" i="36"/>
  <c r="AR1153" i="36"/>
  <c r="AS1153" i="36"/>
  <c r="AK1154" i="36"/>
  <c r="AL1154" i="36"/>
  <c r="AM1154" i="36"/>
  <c r="AN1154" i="36"/>
  <c r="AO1154" i="36"/>
  <c r="AP1154" i="36"/>
  <c r="AQ1154" i="36"/>
  <c r="AR1154" i="36"/>
  <c r="AS1154" i="36"/>
  <c r="AK1155" i="36"/>
  <c r="AL1155" i="36"/>
  <c r="AM1155" i="36"/>
  <c r="AN1155" i="36"/>
  <c r="AO1155" i="36"/>
  <c r="AP1155" i="36"/>
  <c r="AQ1155" i="36"/>
  <c r="AR1155" i="36"/>
  <c r="AS1155" i="36"/>
  <c r="AK1156" i="36"/>
  <c r="AL1156" i="36"/>
  <c r="AM1156" i="36"/>
  <c r="AN1156" i="36"/>
  <c r="AO1156" i="36"/>
  <c r="AP1156" i="36"/>
  <c r="AQ1156" i="36"/>
  <c r="AR1156" i="36"/>
  <c r="AS1156" i="36"/>
  <c r="AK1157" i="36"/>
  <c r="AL1157" i="36"/>
  <c r="AM1157" i="36"/>
  <c r="AN1157" i="36"/>
  <c r="AO1157" i="36"/>
  <c r="AP1157" i="36"/>
  <c r="AQ1157" i="36"/>
  <c r="AR1157" i="36"/>
  <c r="AS1157" i="36"/>
  <c r="AK1158" i="36"/>
  <c r="AL1158" i="36"/>
  <c r="AM1158" i="36"/>
  <c r="AN1158" i="36"/>
  <c r="AO1158" i="36"/>
  <c r="AP1158" i="36"/>
  <c r="AQ1158" i="36"/>
  <c r="AR1158" i="36"/>
  <c r="AS1158" i="36"/>
  <c r="AK1159" i="36"/>
  <c r="AL1159" i="36"/>
  <c r="AM1159" i="36"/>
  <c r="AN1159" i="36"/>
  <c r="AO1159" i="36"/>
  <c r="AP1159" i="36"/>
  <c r="AQ1159" i="36"/>
  <c r="AR1159" i="36"/>
  <c r="AS1159" i="36"/>
  <c r="AK1160" i="36"/>
  <c r="AL1160" i="36"/>
  <c r="AM1160" i="36"/>
  <c r="AN1160" i="36"/>
  <c r="AO1160" i="36"/>
  <c r="AP1160" i="36"/>
  <c r="AQ1160" i="36"/>
  <c r="AR1160" i="36"/>
  <c r="AS1160" i="36"/>
  <c r="AK1161" i="36"/>
  <c r="AL1161" i="36"/>
  <c r="AM1161" i="36"/>
  <c r="AN1161" i="36"/>
  <c r="AO1161" i="36"/>
  <c r="AP1161" i="36"/>
  <c r="AQ1161" i="36"/>
  <c r="AR1161" i="36"/>
  <c r="AS1161" i="36"/>
  <c r="AK1162" i="36"/>
  <c r="AL1162" i="36"/>
  <c r="AM1162" i="36"/>
  <c r="AN1162" i="36"/>
  <c r="AO1162" i="36"/>
  <c r="AP1162" i="36"/>
  <c r="AQ1162" i="36"/>
  <c r="AR1162" i="36"/>
  <c r="AS1162" i="36"/>
  <c r="AK1163" i="36"/>
  <c r="AL1163" i="36"/>
  <c r="AM1163" i="36"/>
  <c r="AN1163" i="36"/>
  <c r="AO1163" i="36"/>
  <c r="AP1163" i="36"/>
  <c r="AQ1163" i="36"/>
  <c r="AR1163" i="36"/>
  <c r="AS1163" i="36"/>
  <c r="AK1164" i="36"/>
  <c r="AL1164" i="36"/>
  <c r="AM1164" i="36"/>
  <c r="AN1164" i="36"/>
  <c r="AO1164" i="36"/>
  <c r="AP1164" i="36"/>
  <c r="AQ1164" i="36"/>
  <c r="AR1164" i="36"/>
  <c r="AS1164" i="36"/>
  <c r="AK1165" i="36"/>
  <c r="AL1165" i="36"/>
  <c r="AM1165" i="36"/>
  <c r="AN1165" i="36"/>
  <c r="AO1165" i="36"/>
  <c r="AP1165" i="36"/>
  <c r="AQ1165" i="36"/>
  <c r="AR1165" i="36"/>
  <c r="AS1165" i="36"/>
  <c r="AK1166" i="36"/>
  <c r="AL1166" i="36"/>
  <c r="AM1166" i="36"/>
  <c r="AN1166" i="36"/>
  <c r="AO1166" i="36"/>
  <c r="AP1166" i="36"/>
  <c r="AQ1166" i="36"/>
  <c r="AR1166" i="36"/>
  <c r="AS1166" i="36"/>
  <c r="AK1167" i="36"/>
  <c r="AL1167" i="36"/>
  <c r="AM1167" i="36"/>
  <c r="AN1167" i="36"/>
  <c r="AO1167" i="36"/>
  <c r="AP1167" i="36"/>
  <c r="AQ1167" i="36"/>
  <c r="AR1167" i="36"/>
  <c r="AS1167" i="36"/>
  <c r="AK1168" i="36"/>
  <c r="AL1168" i="36"/>
  <c r="AM1168" i="36"/>
  <c r="AN1168" i="36"/>
  <c r="AO1168" i="36"/>
  <c r="AP1168" i="36"/>
  <c r="AQ1168" i="36"/>
  <c r="AR1168" i="36"/>
  <c r="AS1168" i="36"/>
  <c r="AK1169" i="36"/>
  <c r="AL1169" i="36"/>
  <c r="AM1169" i="36"/>
  <c r="AN1169" i="36"/>
  <c r="AO1169" i="36"/>
  <c r="AP1169" i="36"/>
  <c r="AQ1169" i="36"/>
  <c r="AR1169" i="36"/>
  <c r="AS1169" i="36"/>
  <c r="AK1170" i="36"/>
  <c r="AL1170" i="36"/>
  <c r="AM1170" i="36"/>
  <c r="AN1170" i="36"/>
  <c r="AO1170" i="36"/>
  <c r="AP1170" i="36"/>
  <c r="AQ1170" i="36"/>
  <c r="AR1170" i="36"/>
  <c r="AS1170" i="36"/>
  <c r="AK1171" i="36"/>
  <c r="AL1171" i="36"/>
  <c r="AM1171" i="36"/>
  <c r="AN1171" i="36"/>
  <c r="AO1171" i="36"/>
  <c r="AP1171" i="36"/>
  <c r="AQ1171" i="36"/>
  <c r="AR1171" i="36"/>
  <c r="AS1171" i="36"/>
  <c r="AK1172" i="36"/>
  <c r="AL1172" i="36"/>
  <c r="AM1172" i="36"/>
  <c r="AN1172" i="36"/>
  <c r="AO1172" i="36"/>
  <c r="AP1172" i="36"/>
  <c r="AQ1172" i="36"/>
  <c r="AR1172" i="36"/>
  <c r="AS1172" i="36"/>
  <c r="AK1173" i="36"/>
  <c r="AL1173" i="36"/>
  <c r="AM1173" i="36"/>
  <c r="AN1173" i="36"/>
  <c r="AO1173" i="36"/>
  <c r="AP1173" i="36"/>
  <c r="AQ1173" i="36"/>
  <c r="AR1173" i="36"/>
  <c r="AS1173" i="36"/>
  <c r="AK1174" i="36"/>
  <c r="AL1174" i="36"/>
  <c r="AM1174" i="36"/>
  <c r="AN1174" i="36"/>
  <c r="AO1174" i="36"/>
  <c r="AP1174" i="36"/>
  <c r="AQ1174" i="36"/>
  <c r="AR1174" i="36"/>
  <c r="AS1174" i="36"/>
  <c r="AK1175" i="36"/>
  <c r="AL1175" i="36"/>
  <c r="AM1175" i="36"/>
  <c r="AN1175" i="36"/>
  <c r="AO1175" i="36"/>
  <c r="AP1175" i="36"/>
  <c r="AQ1175" i="36"/>
  <c r="AR1175" i="36"/>
  <c r="AS1175" i="36"/>
  <c r="AK1176" i="36"/>
  <c r="AL1176" i="36"/>
  <c r="AM1176" i="36"/>
  <c r="AN1176" i="36"/>
  <c r="AO1176" i="36"/>
  <c r="AP1176" i="36"/>
  <c r="AQ1176" i="36"/>
  <c r="AR1176" i="36"/>
  <c r="AS1176" i="36"/>
  <c r="AK1177" i="36"/>
  <c r="AL1177" i="36"/>
  <c r="AM1177" i="36"/>
  <c r="AN1177" i="36"/>
  <c r="AO1177" i="36"/>
  <c r="AP1177" i="36"/>
  <c r="AQ1177" i="36"/>
  <c r="AR1177" i="36"/>
  <c r="AS1177" i="36"/>
  <c r="AK1178" i="36"/>
  <c r="AL1178" i="36"/>
  <c r="AM1178" i="36"/>
  <c r="AN1178" i="36"/>
  <c r="AO1178" i="36"/>
  <c r="AP1178" i="36"/>
  <c r="AQ1178" i="36"/>
  <c r="AR1178" i="36"/>
  <c r="AS1178" i="36"/>
  <c r="AK1179" i="36"/>
  <c r="AL1179" i="36"/>
  <c r="AM1179" i="36"/>
  <c r="AN1179" i="36"/>
  <c r="AO1179" i="36"/>
  <c r="AP1179" i="36"/>
  <c r="AQ1179" i="36"/>
  <c r="AR1179" i="36"/>
  <c r="AS1179" i="36"/>
  <c r="AK1180" i="36"/>
  <c r="AL1180" i="36"/>
  <c r="AM1180" i="36"/>
  <c r="AN1180" i="36"/>
  <c r="AO1180" i="36"/>
  <c r="AP1180" i="36"/>
  <c r="AQ1180" i="36"/>
  <c r="AR1180" i="36"/>
  <c r="AS1180" i="36"/>
  <c r="AK1181" i="36"/>
  <c r="AL1181" i="36"/>
  <c r="AM1181" i="36"/>
  <c r="AN1181" i="36"/>
  <c r="AO1181" i="36"/>
  <c r="AP1181" i="36"/>
  <c r="AQ1181" i="36"/>
  <c r="AR1181" i="36"/>
  <c r="AS1181" i="36"/>
  <c r="AK1182" i="36"/>
  <c r="AL1182" i="36"/>
  <c r="AM1182" i="36"/>
  <c r="AN1182" i="36"/>
  <c r="AO1182" i="36"/>
  <c r="AP1182" i="36"/>
  <c r="AQ1182" i="36"/>
  <c r="AR1182" i="36"/>
  <c r="AS1182" i="36"/>
  <c r="AK1183" i="36"/>
  <c r="AL1183" i="36"/>
  <c r="AM1183" i="36"/>
  <c r="AN1183" i="36"/>
  <c r="AO1183" i="36"/>
  <c r="AP1183" i="36"/>
  <c r="AQ1183" i="36"/>
  <c r="AR1183" i="36"/>
  <c r="AS1183" i="36"/>
  <c r="AK1184" i="36"/>
  <c r="AL1184" i="36"/>
  <c r="AM1184" i="36"/>
  <c r="AN1184" i="36"/>
  <c r="AO1184" i="36"/>
  <c r="AP1184" i="36"/>
  <c r="AQ1184" i="36"/>
  <c r="AR1184" i="36"/>
  <c r="AS1184" i="36"/>
  <c r="AK1185" i="36"/>
  <c r="AL1185" i="36"/>
  <c r="AM1185" i="36"/>
  <c r="AN1185" i="36"/>
  <c r="AO1185" i="36"/>
  <c r="AP1185" i="36"/>
  <c r="AQ1185" i="36"/>
  <c r="AR1185" i="36"/>
  <c r="AS1185" i="36"/>
  <c r="AK1186" i="36"/>
  <c r="AL1186" i="36"/>
  <c r="AM1186" i="36"/>
  <c r="AN1186" i="36"/>
  <c r="AO1186" i="36"/>
  <c r="AP1186" i="36"/>
  <c r="AQ1186" i="36"/>
  <c r="AR1186" i="36"/>
  <c r="AS1186" i="36"/>
  <c r="AK1187" i="36"/>
  <c r="AL1187" i="36"/>
  <c r="AM1187" i="36"/>
  <c r="AN1187" i="36"/>
  <c r="AO1187" i="36"/>
  <c r="AP1187" i="36"/>
  <c r="AQ1187" i="36"/>
  <c r="AR1187" i="36"/>
  <c r="AS1187" i="36"/>
  <c r="AK1188" i="36"/>
  <c r="AL1188" i="36"/>
  <c r="AM1188" i="36"/>
  <c r="AN1188" i="36"/>
  <c r="AO1188" i="36"/>
  <c r="AP1188" i="36"/>
  <c r="AQ1188" i="36"/>
  <c r="AR1188" i="36"/>
  <c r="AS1188" i="36"/>
  <c r="AK1189" i="36"/>
  <c r="AL1189" i="36"/>
  <c r="AM1189" i="36"/>
  <c r="AN1189" i="36"/>
  <c r="AO1189" i="36"/>
  <c r="AP1189" i="36"/>
  <c r="AQ1189" i="36"/>
  <c r="AR1189" i="36"/>
  <c r="AS1189" i="36"/>
  <c r="AK1190" i="36"/>
  <c r="AL1190" i="36"/>
  <c r="AM1190" i="36"/>
  <c r="AN1190" i="36"/>
  <c r="AO1190" i="36"/>
  <c r="AP1190" i="36"/>
  <c r="AQ1190" i="36"/>
  <c r="AR1190" i="36"/>
  <c r="AS1190" i="36"/>
  <c r="AK1191" i="36"/>
  <c r="AL1191" i="36"/>
  <c r="AM1191" i="36"/>
  <c r="AN1191" i="36"/>
  <c r="AO1191" i="36"/>
  <c r="AP1191" i="36"/>
  <c r="AQ1191" i="36"/>
  <c r="AR1191" i="36"/>
  <c r="AS1191" i="36"/>
  <c r="AK1192" i="36"/>
  <c r="AL1192" i="36"/>
  <c r="AM1192" i="36"/>
  <c r="AN1192" i="36"/>
  <c r="AO1192" i="36"/>
  <c r="AP1192" i="36"/>
  <c r="AQ1192" i="36"/>
  <c r="AR1192" i="36"/>
  <c r="AS1192" i="36"/>
  <c r="AK1193" i="36"/>
  <c r="AL1193" i="36"/>
  <c r="AM1193" i="36"/>
  <c r="AN1193" i="36"/>
  <c r="AO1193" i="36"/>
  <c r="AP1193" i="36"/>
  <c r="AQ1193" i="36"/>
  <c r="AR1193" i="36"/>
  <c r="AS1193" i="36"/>
  <c r="AK1194" i="36"/>
  <c r="AL1194" i="36"/>
  <c r="AM1194" i="36"/>
  <c r="AN1194" i="36"/>
  <c r="AO1194" i="36"/>
  <c r="AP1194" i="36"/>
  <c r="AQ1194" i="36"/>
  <c r="AR1194" i="36"/>
  <c r="AS1194" i="36"/>
  <c r="AK1195" i="36"/>
  <c r="AL1195" i="36"/>
  <c r="AM1195" i="36"/>
  <c r="AN1195" i="36"/>
  <c r="AO1195" i="36"/>
  <c r="AP1195" i="36"/>
  <c r="AQ1195" i="36"/>
  <c r="AR1195" i="36"/>
  <c r="AS1195" i="36"/>
  <c r="AK1196" i="36"/>
  <c r="AL1196" i="36"/>
  <c r="AM1196" i="36"/>
  <c r="AN1196" i="36"/>
  <c r="AO1196" i="36"/>
  <c r="AP1196" i="36"/>
  <c r="AQ1196" i="36"/>
  <c r="AR1196" i="36"/>
  <c r="AS1196" i="36"/>
  <c r="AK1197" i="36"/>
  <c r="AL1197" i="36"/>
  <c r="AM1197" i="36"/>
  <c r="AN1197" i="36"/>
  <c r="AO1197" i="36"/>
  <c r="AP1197" i="36"/>
  <c r="AQ1197" i="36"/>
  <c r="AR1197" i="36"/>
  <c r="AS1197" i="36"/>
  <c r="AK1198" i="36"/>
  <c r="AL1198" i="36"/>
  <c r="AM1198" i="36"/>
  <c r="AN1198" i="36"/>
  <c r="AO1198" i="36"/>
  <c r="AP1198" i="36"/>
  <c r="AQ1198" i="36"/>
  <c r="AR1198" i="36"/>
  <c r="AS1198" i="36"/>
  <c r="AK1199" i="36"/>
  <c r="AL1199" i="36"/>
  <c r="AM1199" i="36"/>
  <c r="AN1199" i="36"/>
  <c r="AO1199" i="36"/>
  <c r="AP1199" i="36"/>
  <c r="AQ1199" i="36"/>
  <c r="AR1199" i="36"/>
  <c r="AS1199" i="36"/>
  <c r="AK1200" i="36"/>
  <c r="AL1200" i="36"/>
  <c r="AM1200" i="36"/>
  <c r="AN1200" i="36"/>
  <c r="AO1200" i="36"/>
  <c r="AP1200" i="36"/>
  <c r="AQ1200" i="36"/>
  <c r="AR1200" i="36"/>
  <c r="AS1200" i="36"/>
  <c r="AK1201" i="36"/>
  <c r="AL1201" i="36"/>
  <c r="AM1201" i="36"/>
  <c r="AN1201" i="36"/>
  <c r="AO1201" i="36"/>
  <c r="AP1201" i="36"/>
  <c r="AQ1201" i="36"/>
  <c r="AR1201" i="36"/>
  <c r="AS1201" i="36"/>
  <c r="AK1202" i="36"/>
  <c r="AL1202" i="36"/>
  <c r="AM1202" i="36"/>
  <c r="AN1202" i="36"/>
  <c r="AO1202" i="36"/>
  <c r="AP1202" i="36"/>
  <c r="AQ1202" i="36"/>
  <c r="AR1202" i="36"/>
  <c r="AS1202" i="36"/>
  <c r="AK1203" i="36"/>
  <c r="AL1203" i="36"/>
  <c r="AM1203" i="36"/>
  <c r="AN1203" i="36"/>
  <c r="AO1203" i="36"/>
  <c r="AP1203" i="36"/>
  <c r="AQ1203" i="36"/>
  <c r="AR1203" i="36"/>
  <c r="AS1203" i="36"/>
  <c r="AK1204" i="36"/>
  <c r="AL1204" i="36"/>
  <c r="AM1204" i="36"/>
  <c r="AN1204" i="36"/>
  <c r="AO1204" i="36"/>
  <c r="AP1204" i="36"/>
  <c r="AQ1204" i="36"/>
  <c r="AR1204" i="36"/>
  <c r="AS1204" i="36"/>
  <c r="AK1205" i="36"/>
  <c r="AL1205" i="36"/>
  <c r="AM1205" i="36"/>
  <c r="AN1205" i="36"/>
  <c r="AO1205" i="36"/>
  <c r="AP1205" i="36"/>
  <c r="AQ1205" i="36"/>
  <c r="AR1205" i="36"/>
  <c r="AS1205" i="36"/>
  <c r="AK1206" i="36"/>
  <c r="AL1206" i="36"/>
  <c r="AM1206" i="36"/>
  <c r="AN1206" i="36"/>
  <c r="AO1206" i="36"/>
  <c r="AP1206" i="36"/>
  <c r="AQ1206" i="36"/>
  <c r="AR1206" i="36"/>
  <c r="AS1206" i="36"/>
  <c r="AK1207" i="36"/>
  <c r="AL1207" i="36"/>
  <c r="AM1207" i="36"/>
  <c r="AN1207" i="36"/>
  <c r="AO1207" i="36"/>
  <c r="AP1207" i="36"/>
  <c r="AQ1207" i="36"/>
  <c r="AR1207" i="36"/>
  <c r="AS1207" i="36"/>
  <c r="AK1208" i="36"/>
  <c r="AL1208" i="36"/>
  <c r="AM1208" i="36"/>
  <c r="AN1208" i="36"/>
  <c r="AO1208" i="36"/>
  <c r="AP1208" i="36"/>
  <c r="AQ1208" i="36"/>
  <c r="AR1208" i="36"/>
  <c r="AS1208" i="36"/>
  <c r="AK1209" i="36"/>
  <c r="AL1209" i="36"/>
  <c r="AM1209" i="36"/>
  <c r="AN1209" i="36"/>
  <c r="AO1209" i="36"/>
  <c r="AP1209" i="36"/>
  <c r="AQ1209" i="36"/>
  <c r="AR1209" i="36"/>
  <c r="AS1209" i="36"/>
  <c r="AK1210" i="36"/>
  <c r="AL1210" i="36"/>
  <c r="AM1210" i="36"/>
  <c r="AN1210" i="36"/>
  <c r="AO1210" i="36"/>
  <c r="AP1210" i="36"/>
  <c r="AQ1210" i="36"/>
  <c r="AR1210" i="36"/>
  <c r="AS1210" i="36"/>
  <c r="AK1211" i="36"/>
  <c r="AL1211" i="36"/>
  <c r="AM1211" i="36"/>
  <c r="AN1211" i="36"/>
  <c r="AO1211" i="36"/>
  <c r="AP1211" i="36"/>
  <c r="AQ1211" i="36"/>
  <c r="AR1211" i="36"/>
  <c r="AS1211" i="36"/>
  <c r="AK1212" i="36"/>
  <c r="AL1212" i="36"/>
  <c r="AM1212" i="36"/>
  <c r="AN1212" i="36"/>
  <c r="AO1212" i="36"/>
  <c r="AP1212" i="36"/>
  <c r="AQ1212" i="36"/>
  <c r="AR1212" i="36"/>
  <c r="AS1212" i="36"/>
  <c r="AK1213" i="36"/>
  <c r="AL1213" i="36"/>
  <c r="AM1213" i="36"/>
  <c r="AN1213" i="36"/>
  <c r="AO1213" i="36"/>
  <c r="AP1213" i="36"/>
  <c r="AQ1213" i="36"/>
  <c r="AR1213" i="36"/>
  <c r="AS1213" i="36"/>
  <c r="AK1214" i="36"/>
  <c r="AL1214" i="36"/>
  <c r="AM1214" i="36"/>
  <c r="AN1214" i="36"/>
  <c r="AO1214" i="36"/>
  <c r="AP1214" i="36"/>
  <c r="AQ1214" i="36"/>
  <c r="AR1214" i="36"/>
  <c r="AS1214" i="36"/>
  <c r="AK1215" i="36"/>
  <c r="AL1215" i="36"/>
  <c r="AM1215" i="36"/>
  <c r="AN1215" i="36"/>
  <c r="AO1215" i="36"/>
  <c r="AP1215" i="36"/>
  <c r="AQ1215" i="36"/>
  <c r="AR1215" i="36"/>
  <c r="AS1215" i="36"/>
  <c r="AK1216" i="36"/>
  <c r="AL1216" i="36"/>
  <c r="AM1216" i="36"/>
  <c r="AN1216" i="36"/>
  <c r="AO1216" i="36"/>
  <c r="AP1216" i="36"/>
  <c r="AQ1216" i="36"/>
  <c r="AR1216" i="36"/>
  <c r="AS1216" i="36"/>
  <c r="AK1217" i="36"/>
  <c r="AL1217" i="36"/>
  <c r="AM1217" i="36"/>
  <c r="AN1217" i="36"/>
  <c r="AO1217" i="36"/>
  <c r="AP1217" i="36"/>
  <c r="AQ1217" i="36"/>
  <c r="AR1217" i="36"/>
  <c r="AS1217" i="36"/>
  <c r="AK1218" i="36"/>
  <c r="AL1218" i="36"/>
  <c r="AM1218" i="36"/>
  <c r="AN1218" i="36"/>
  <c r="AO1218" i="36"/>
  <c r="AP1218" i="36"/>
  <c r="AQ1218" i="36"/>
  <c r="AR1218" i="36"/>
  <c r="AS1218" i="36"/>
  <c r="AK1219" i="36"/>
  <c r="AL1219" i="36"/>
  <c r="AM1219" i="36"/>
  <c r="AN1219" i="36"/>
  <c r="AO1219" i="36"/>
  <c r="AP1219" i="36"/>
  <c r="AQ1219" i="36"/>
  <c r="AR1219" i="36"/>
  <c r="AS1219" i="36"/>
  <c r="AK1220" i="36"/>
  <c r="AL1220" i="36"/>
  <c r="AM1220" i="36"/>
  <c r="AN1220" i="36"/>
  <c r="AO1220" i="36"/>
  <c r="AP1220" i="36"/>
  <c r="AQ1220" i="36"/>
  <c r="AR1220" i="36"/>
  <c r="AS1220" i="36"/>
  <c r="AK1221" i="36"/>
  <c r="AL1221" i="36"/>
  <c r="AM1221" i="36"/>
  <c r="AN1221" i="36"/>
  <c r="AO1221" i="36"/>
  <c r="AP1221" i="36"/>
  <c r="AQ1221" i="36"/>
  <c r="AR1221" i="36"/>
  <c r="AS1221" i="36"/>
  <c r="AK1222" i="36"/>
  <c r="AL1222" i="36"/>
  <c r="AM1222" i="36"/>
  <c r="AN1222" i="36"/>
  <c r="AO1222" i="36"/>
  <c r="AP1222" i="36"/>
  <c r="AQ1222" i="36"/>
  <c r="AR1222" i="36"/>
  <c r="AS1222" i="36"/>
  <c r="AK1223" i="36"/>
  <c r="AL1223" i="36"/>
  <c r="AM1223" i="36"/>
  <c r="AN1223" i="36"/>
  <c r="AO1223" i="36"/>
  <c r="AP1223" i="36"/>
  <c r="AQ1223" i="36"/>
  <c r="AR1223" i="36"/>
  <c r="AS1223" i="36"/>
  <c r="AK1224" i="36"/>
  <c r="AL1224" i="36"/>
  <c r="AM1224" i="36"/>
  <c r="AN1224" i="36"/>
  <c r="AO1224" i="36"/>
  <c r="AP1224" i="36"/>
  <c r="AQ1224" i="36"/>
  <c r="AR1224" i="36"/>
  <c r="AS1224" i="36"/>
  <c r="AK1225" i="36"/>
  <c r="AL1225" i="36"/>
  <c r="AM1225" i="36"/>
  <c r="AN1225" i="36"/>
  <c r="AO1225" i="36"/>
  <c r="AP1225" i="36"/>
  <c r="AQ1225" i="36"/>
  <c r="AR1225" i="36"/>
  <c r="AS1225" i="36"/>
  <c r="AK1226" i="36"/>
  <c r="AL1226" i="36"/>
  <c r="AM1226" i="36"/>
  <c r="AN1226" i="36"/>
  <c r="AO1226" i="36"/>
  <c r="AP1226" i="36"/>
  <c r="AQ1226" i="36"/>
  <c r="AR1226" i="36"/>
  <c r="AS1226" i="36"/>
  <c r="AK1227" i="36"/>
  <c r="AL1227" i="36"/>
  <c r="AM1227" i="36"/>
  <c r="AN1227" i="36"/>
  <c r="AO1227" i="36"/>
  <c r="AP1227" i="36"/>
  <c r="AQ1227" i="36"/>
  <c r="AR1227" i="36"/>
  <c r="AS1227" i="36"/>
  <c r="AK1228" i="36"/>
  <c r="AL1228" i="36"/>
  <c r="AM1228" i="36"/>
  <c r="AN1228" i="36"/>
  <c r="AO1228" i="36"/>
  <c r="AP1228" i="36"/>
  <c r="AQ1228" i="36"/>
  <c r="AR1228" i="36"/>
  <c r="AS1228" i="36"/>
  <c r="AK1229" i="36"/>
  <c r="AL1229" i="36"/>
  <c r="AM1229" i="36"/>
  <c r="AN1229" i="36"/>
  <c r="AO1229" i="36"/>
  <c r="AP1229" i="36"/>
  <c r="AQ1229" i="36"/>
  <c r="AR1229" i="36"/>
  <c r="AS1229" i="36"/>
  <c r="AK1230" i="36"/>
  <c r="AL1230" i="36"/>
  <c r="AM1230" i="36"/>
  <c r="AN1230" i="36"/>
  <c r="AO1230" i="36"/>
  <c r="AP1230" i="36"/>
  <c r="AQ1230" i="36"/>
  <c r="AR1230" i="36"/>
  <c r="AS1230" i="36"/>
  <c r="AK1231" i="36"/>
  <c r="AL1231" i="36"/>
  <c r="AM1231" i="36"/>
  <c r="AN1231" i="36"/>
  <c r="AO1231" i="36"/>
  <c r="AP1231" i="36"/>
  <c r="AQ1231" i="36"/>
  <c r="AR1231" i="36"/>
  <c r="AS1231" i="36"/>
  <c r="AK1232" i="36"/>
  <c r="AL1232" i="36"/>
  <c r="AM1232" i="36"/>
  <c r="AN1232" i="36"/>
  <c r="AO1232" i="36"/>
  <c r="AP1232" i="36"/>
  <c r="AQ1232" i="36"/>
  <c r="AR1232" i="36"/>
  <c r="AS1232" i="36"/>
  <c r="AK1233" i="36"/>
  <c r="AL1233" i="36"/>
  <c r="AM1233" i="36"/>
  <c r="AN1233" i="36"/>
  <c r="AO1233" i="36"/>
  <c r="AP1233" i="36"/>
  <c r="AQ1233" i="36"/>
  <c r="AR1233" i="36"/>
  <c r="AS1233" i="36"/>
  <c r="AK1234" i="36"/>
  <c r="AL1234" i="36"/>
  <c r="AM1234" i="36"/>
  <c r="AN1234" i="36"/>
  <c r="AO1234" i="36"/>
  <c r="AP1234" i="36"/>
  <c r="AQ1234" i="36"/>
  <c r="AR1234" i="36"/>
  <c r="AS1234" i="36"/>
  <c r="AK1235" i="36"/>
  <c r="AL1235" i="36"/>
  <c r="AM1235" i="36"/>
  <c r="AN1235" i="36"/>
  <c r="AO1235" i="36"/>
  <c r="AP1235" i="36"/>
  <c r="AQ1235" i="36"/>
  <c r="AR1235" i="36"/>
  <c r="AS1235" i="36"/>
  <c r="AK1236" i="36"/>
  <c r="AL1236" i="36"/>
  <c r="AM1236" i="36"/>
  <c r="AN1236" i="36"/>
  <c r="AO1236" i="36"/>
  <c r="AP1236" i="36"/>
  <c r="AQ1236" i="36"/>
  <c r="AR1236" i="36"/>
  <c r="AS1236" i="36"/>
  <c r="AK1237" i="36"/>
  <c r="AL1237" i="36"/>
  <c r="AM1237" i="36"/>
  <c r="AN1237" i="36"/>
  <c r="AO1237" i="36"/>
  <c r="AP1237" i="36"/>
  <c r="AQ1237" i="36"/>
  <c r="AR1237" i="36"/>
  <c r="AS1237" i="36"/>
  <c r="AK1238" i="36"/>
  <c r="AL1238" i="36"/>
  <c r="AM1238" i="36"/>
  <c r="AN1238" i="36"/>
  <c r="AO1238" i="36"/>
  <c r="AP1238" i="36"/>
  <c r="AQ1238" i="36"/>
  <c r="AR1238" i="36"/>
  <c r="AS1238" i="36"/>
  <c r="AK1239" i="36"/>
  <c r="AL1239" i="36"/>
  <c r="AM1239" i="36"/>
  <c r="AN1239" i="36"/>
  <c r="AO1239" i="36"/>
  <c r="AP1239" i="36"/>
  <c r="AQ1239" i="36"/>
  <c r="AR1239" i="36"/>
  <c r="AS1239" i="36"/>
  <c r="AK1240" i="36"/>
  <c r="AL1240" i="36"/>
  <c r="AM1240" i="36"/>
  <c r="AN1240" i="36"/>
  <c r="AO1240" i="36"/>
  <c r="AP1240" i="36"/>
  <c r="AQ1240" i="36"/>
  <c r="AR1240" i="36"/>
  <c r="AS1240" i="36"/>
  <c r="AK1241" i="36"/>
  <c r="AL1241" i="36"/>
  <c r="AM1241" i="36"/>
  <c r="AN1241" i="36"/>
  <c r="AO1241" i="36"/>
  <c r="AP1241" i="36"/>
  <c r="AQ1241" i="36"/>
  <c r="AR1241" i="36"/>
  <c r="AS1241" i="36"/>
  <c r="AK1242" i="36"/>
  <c r="AL1242" i="36"/>
  <c r="AM1242" i="36"/>
  <c r="AN1242" i="36"/>
  <c r="AO1242" i="36"/>
  <c r="AP1242" i="36"/>
  <c r="AQ1242" i="36"/>
  <c r="AR1242" i="36"/>
  <c r="AS1242" i="36"/>
  <c r="AK1243" i="36"/>
  <c r="AL1243" i="36"/>
  <c r="AM1243" i="36"/>
  <c r="AN1243" i="36"/>
  <c r="AO1243" i="36"/>
  <c r="AP1243" i="36"/>
  <c r="AQ1243" i="36"/>
  <c r="AR1243" i="36"/>
  <c r="AS1243" i="36"/>
  <c r="AK1244" i="36"/>
  <c r="AL1244" i="36"/>
  <c r="AM1244" i="36"/>
  <c r="AN1244" i="36"/>
  <c r="AO1244" i="36"/>
  <c r="AP1244" i="36"/>
  <c r="AQ1244" i="36"/>
  <c r="AR1244" i="36"/>
  <c r="AS1244" i="36"/>
  <c r="AK1245" i="36"/>
  <c r="AL1245" i="36"/>
  <c r="AM1245" i="36"/>
  <c r="AN1245" i="36"/>
  <c r="AO1245" i="36"/>
  <c r="AP1245" i="36"/>
  <c r="AQ1245" i="36"/>
  <c r="AR1245" i="36"/>
  <c r="AS1245" i="36"/>
  <c r="AK1246" i="36"/>
  <c r="AL1246" i="36"/>
  <c r="AM1246" i="36"/>
  <c r="AN1246" i="36"/>
  <c r="AO1246" i="36"/>
  <c r="AP1246" i="36"/>
  <c r="AQ1246" i="36"/>
  <c r="AR1246" i="36"/>
  <c r="AS1246" i="36"/>
  <c r="AK1247" i="36"/>
  <c r="AL1247" i="36"/>
  <c r="AM1247" i="36"/>
  <c r="AN1247" i="36"/>
  <c r="AO1247" i="36"/>
  <c r="AP1247" i="36"/>
  <c r="AQ1247" i="36"/>
  <c r="AR1247" i="36"/>
  <c r="AS1247" i="36"/>
  <c r="AK1248" i="36"/>
  <c r="AL1248" i="36"/>
  <c r="AM1248" i="36"/>
  <c r="AN1248" i="36"/>
  <c r="AO1248" i="36"/>
  <c r="AP1248" i="36"/>
  <c r="AQ1248" i="36"/>
  <c r="AR1248" i="36"/>
  <c r="AS1248" i="36"/>
  <c r="AK1249" i="36"/>
  <c r="AL1249" i="36"/>
  <c r="AM1249" i="36"/>
  <c r="AN1249" i="36"/>
  <c r="AO1249" i="36"/>
  <c r="AP1249" i="36"/>
  <c r="AQ1249" i="36"/>
  <c r="AR1249" i="36"/>
  <c r="AS1249" i="36"/>
  <c r="AK1250" i="36"/>
  <c r="AL1250" i="36"/>
  <c r="AM1250" i="36"/>
  <c r="AN1250" i="36"/>
  <c r="AO1250" i="36"/>
  <c r="AP1250" i="36"/>
  <c r="AQ1250" i="36"/>
  <c r="AR1250" i="36"/>
  <c r="AS1250" i="36"/>
  <c r="AK1251" i="36"/>
  <c r="AL1251" i="36"/>
  <c r="AM1251" i="36"/>
  <c r="AN1251" i="36"/>
  <c r="AO1251" i="36"/>
  <c r="AP1251" i="36"/>
  <c r="AQ1251" i="36"/>
  <c r="AR1251" i="36"/>
  <c r="AS1251" i="36"/>
  <c r="AK1252" i="36"/>
  <c r="AL1252" i="36"/>
  <c r="AM1252" i="36"/>
  <c r="AN1252" i="36"/>
  <c r="AO1252" i="36"/>
  <c r="AP1252" i="36"/>
  <c r="AQ1252" i="36"/>
  <c r="AR1252" i="36"/>
  <c r="AS1252" i="36"/>
  <c r="AK1253" i="36"/>
  <c r="AL1253" i="36"/>
  <c r="AM1253" i="36"/>
  <c r="AN1253" i="36"/>
  <c r="AO1253" i="36"/>
  <c r="AP1253" i="36"/>
  <c r="AQ1253" i="36"/>
  <c r="AR1253" i="36"/>
  <c r="AS1253" i="36"/>
  <c r="AK1254" i="36"/>
  <c r="AL1254" i="36"/>
  <c r="AM1254" i="36"/>
  <c r="AN1254" i="36"/>
  <c r="AO1254" i="36"/>
  <c r="AP1254" i="36"/>
  <c r="AQ1254" i="36"/>
  <c r="AR1254" i="36"/>
  <c r="AS1254" i="36"/>
  <c r="AK1255" i="36"/>
  <c r="AL1255" i="36"/>
  <c r="AM1255" i="36"/>
  <c r="AN1255" i="36"/>
  <c r="AO1255" i="36"/>
  <c r="AP1255" i="36"/>
  <c r="AQ1255" i="36"/>
  <c r="AR1255" i="36"/>
  <c r="AS1255" i="36"/>
  <c r="AK1256" i="36"/>
  <c r="AL1256" i="36"/>
  <c r="AM1256" i="36"/>
  <c r="AN1256" i="36"/>
  <c r="AO1256" i="36"/>
  <c r="AP1256" i="36"/>
  <c r="AQ1256" i="36"/>
  <c r="AR1256" i="36"/>
  <c r="AS1256" i="36"/>
  <c r="AK1257" i="36"/>
  <c r="AL1257" i="36"/>
  <c r="AM1257" i="36"/>
  <c r="AN1257" i="36"/>
  <c r="AO1257" i="36"/>
  <c r="AP1257" i="36"/>
  <c r="AQ1257" i="36"/>
  <c r="AR1257" i="36"/>
  <c r="AS1257" i="36"/>
  <c r="AK1258" i="36"/>
  <c r="AL1258" i="36"/>
  <c r="AM1258" i="36"/>
  <c r="AN1258" i="36"/>
  <c r="AO1258" i="36"/>
  <c r="AP1258" i="36"/>
  <c r="AQ1258" i="36"/>
  <c r="AR1258" i="36"/>
  <c r="AS1258" i="36"/>
  <c r="AK1259" i="36"/>
  <c r="AL1259" i="36"/>
  <c r="AM1259" i="36"/>
  <c r="AN1259" i="36"/>
  <c r="AO1259" i="36"/>
  <c r="AP1259" i="36"/>
  <c r="AQ1259" i="36"/>
  <c r="AR1259" i="36"/>
  <c r="AS1259" i="36"/>
  <c r="AK1260" i="36"/>
  <c r="AL1260" i="36"/>
  <c r="AM1260" i="36"/>
  <c r="AN1260" i="36"/>
  <c r="AO1260" i="36"/>
  <c r="AP1260" i="36"/>
  <c r="AQ1260" i="36"/>
  <c r="AR1260" i="36"/>
  <c r="AS1260" i="36"/>
  <c r="AK1261" i="36"/>
  <c r="AL1261" i="36"/>
  <c r="AM1261" i="36"/>
  <c r="AN1261" i="36"/>
  <c r="AO1261" i="36"/>
  <c r="AP1261" i="36"/>
  <c r="AQ1261" i="36"/>
  <c r="AR1261" i="36"/>
  <c r="AS1261" i="36"/>
  <c r="AK1262" i="36"/>
  <c r="AL1262" i="36"/>
  <c r="AM1262" i="36"/>
  <c r="AN1262" i="36"/>
  <c r="AO1262" i="36"/>
  <c r="AP1262" i="36"/>
  <c r="AQ1262" i="36"/>
  <c r="AR1262" i="36"/>
  <c r="AS1262" i="36"/>
  <c r="AK1263" i="36"/>
  <c r="AL1263" i="36"/>
  <c r="AM1263" i="36"/>
  <c r="AN1263" i="36"/>
  <c r="AO1263" i="36"/>
  <c r="AP1263" i="36"/>
  <c r="AQ1263" i="36"/>
  <c r="AR1263" i="36"/>
  <c r="AS1263" i="36"/>
  <c r="AK1264" i="36"/>
  <c r="AL1264" i="36"/>
  <c r="AM1264" i="36"/>
  <c r="AN1264" i="36"/>
  <c r="AO1264" i="36"/>
  <c r="AP1264" i="36"/>
  <c r="AQ1264" i="36"/>
  <c r="AR1264" i="36"/>
  <c r="AS1264" i="36"/>
  <c r="AK1265" i="36"/>
  <c r="AL1265" i="36"/>
  <c r="AM1265" i="36"/>
  <c r="AN1265" i="36"/>
  <c r="AO1265" i="36"/>
  <c r="AP1265" i="36"/>
  <c r="AQ1265" i="36"/>
  <c r="AR1265" i="36"/>
  <c r="AS1265" i="36"/>
  <c r="AK1266" i="36"/>
  <c r="AL1266" i="36"/>
  <c r="AM1266" i="36"/>
  <c r="AN1266" i="36"/>
  <c r="AO1266" i="36"/>
  <c r="AP1266" i="36"/>
  <c r="AQ1266" i="36"/>
  <c r="AR1266" i="36"/>
  <c r="AS1266" i="36"/>
  <c r="AK1267" i="36"/>
  <c r="AL1267" i="36"/>
  <c r="AM1267" i="36"/>
  <c r="AN1267" i="36"/>
  <c r="AO1267" i="36"/>
  <c r="AP1267" i="36"/>
  <c r="AQ1267" i="36"/>
  <c r="AR1267" i="36"/>
  <c r="AS1267" i="36"/>
  <c r="AK1268" i="36"/>
  <c r="AL1268" i="36"/>
  <c r="AM1268" i="36"/>
  <c r="AN1268" i="36"/>
  <c r="AO1268" i="36"/>
  <c r="AP1268" i="36"/>
  <c r="AQ1268" i="36"/>
  <c r="AR1268" i="36"/>
  <c r="AS1268" i="36"/>
  <c r="AK1269" i="36"/>
  <c r="AL1269" i="36"/>
  <c r="AM1269" i="36"/>
  <c r="AN1269" i="36"/>
  <c r="AO1269" i="36"/>
  <c r="AP1269" i="36"/>
  <c r="AQ1269" i="36"/>
  <c r="AR1269" i="36"/>
  <c r="AS1269" i="36"/>
  <c r="AK1270" i="36"/>
  <c r="AL1270" i="36"/>
  <c r="AM1270" i="36"/>
  <c r="AN1270" i="36"/>
  <c r="AO1270" i="36"/>
  <c r="AP1270" i="36"/>
  <c r="AQ1270" i="36"/>
  <c r="AR1270" i="36"/>
  <c r="AS1270" i="36"/>
  <c r="AK1271" i="36"/>
  <c r="AL1271" i="36"/>
  <c r="AM1271" i="36"/>
  <c r="AN1271" i="36"/>
  <c r="AO1271" i="36"/>
  <c r="AP1271" i="36"/>
  <c r="AQ1271" i="36"/>
  <c r="AR1271" i="36"/>
  <c r="AS1271" i="36"/>
  <c r="AK1272" i="36"/>
  <c r="AL1272" i="36"/>
  <c r="AM1272" i="36"/>
  <c r="AN1272" i="36"/>
  <c r="AO1272" i="36"/>
  <c r="AP1272" i="36"/>
  <c r="AQ1272" i="36"/>
  <c r="AR1272" i="36"/>
  <c r="AS1272" i="36"/>
  <c r="AK1273" i="36"/>
  <c r="AL1273" i="36"/>
  <c r="AM1273" i="36"/>
  <c r="AN1273" i="36"/>
  <c r="AO1273" i="36"/>
  <c r="AP1273" i="36"/>
  <c r="AQ1273" i="36"/>
  <c r="AR1273" i="36"/>
  <c r="AS1273" i="36"/>
  <c r="AK1274" i="36"/>
  <c r="AL1274" i="36"/>
  <c r="AM1274" i="36"/>
  <c r="AN1274" i="36"/>
  <c r="AO1274" i="36"/>
  <c r="AP1274" i="36"/>
  <c r="AQ1274" i="36"/>
  <c r="AR1274" i="36"/>
  <c r="AS1274" i="36"/>
  <c r="AK1275" i="36"/>
  <c r="AL1275" i="36"/>
  <c r="AM1275" i="36"/>
  <c r="AN1275" i="36"/>
  <c r="AO1275" i="36"/>
  <c r="AP1275" i="36"/>
  <c r="AQ1275" i="36"/>
  <c r="AR1275" i="36"/>
  <c r="AS1275" i="36"/>
  <c r="AK1276" i="36"/>
  <c r="AL1276" i="36"/>
  <c r="AM1276" i="36"/>
  <c r="AN1276" i="36"/>
  <c r="AO1276" i="36"/>
  <c r="AP1276" i="36"/>
  <c r="AQ1276" i="36"/>
  <c r="AR1276" i="36"/>
  <c r="AS1276" i="36"/>
  <c r="AK1277" i="36"/>
  <c r="AL1277" i="36"/>
  <c r="AM1277" i="36"/>
  <c r="AN1277" i="36"/>
  <c r="AO1277" i="36"/>
  <c r="AP1277" i="36"/>
  <c r="AQ1277" i="36"/>
  <c r="AR1277" i="36"/>
  <c r="AS1277" i="36"/>
  <c r="AK1278" i="36"/>
  <c r="AL1278" i="36"/>
  <c r="AM1278" i="36"/>
  <c r="AN1278" i="36"/>
  <c r="AO1278" i="36"/>
  <c r="AP1278" i="36"/>
  <c r="AQ1278" i="36"/>
  <c r="AR1278" i="36"/>
  <c r="AS1278" i="36"/>
  <c r="AK1279" i="36"/>
  <c r="AL1279" i="36"/>
  <c r="AM1279" i="36"/>
  <c r="AN1279" i="36"/>
  <c r="AO1279" i="36"/>
  <c r="AP1279" i="36"/>
  <c r="AQ1279" i="36"/>
  <c r="AR1279" i="36"/>
  <c r="AS1279" i="36"/>
  <c r="AK1280" i="36"/>
  <c r="AL1280" i="36"/>
  <c r="AM1280" i="36"/>
  <c r="AN1280" i="36"/>
  <c r="AO1280" i="36"/>
  <c r="AP1280" i="36"/>
  <c r="AQ1280" i="36"/>
  <c r="AR1280" i="36"/>
  <c r="AS1280" i="36"/>
  <c r="AK1281" i="36"/>
  <c r="AL1281" i="36"/>
  <c r="AM1281" i="36"/>
  <c r="AN1281" i="36"/>
  <c r="AO1281" i="36"/>
  <c r="AP1281" i="36"/>
  <c r="AQ1281" i="36"/>
  <c r="AR1281" i="36"/>
  <c r="AS1281" i="36"/>
  <c r="AK1282" i="36"/>
  <c r="AL1282" i="36"/>
  <c r="AM1282" i="36"/>
  <c r="AN1282" i="36"/>
  <c r="AO1282" i="36"/>
  <c r="AP1282" i="36"/>
  <c r="AQ1282" i="36"/>
  <c r="AR1282" i="36"/>
  <c r="AS1282" i="36"/>
  <c r="AL4" i="36"/>
  <c r="AM4" i="36"/>
  <c r="AN4" i="36"/>
  <c r="AO4" i="36"/>
  <c r="AP4" i="36"/>
  <c r="AQ4" i="36"/>
  <c r="AR4" i="36"/>
  <c r="AS4" i="36"/>
  <c r="AK4" i="36"/>
  <c r="AC5" i="36"/>
  <c r="AD5" i="36"/>
  <c r="AE5" i="36"/>
  <c r="AF5" i="36"/>
  <c r="AG5" i="36"/>
  <c r="AH5" i="36"/>
  <c r="AI5" i="36"/>
  <c r="AC6" i="36"/>
  <c r="AD6" i="36"/>
  <c r="AE6" i="36"/>
  <c r="AF6" i="36"/>
  <c r="AG6" i="36"/>
  <c r="AH6" i="36"/>
  <c r="AI6" i="36"/>
  <c r="AC7" i="36"/>
  <c r="AD7" i="36"/>
  <c r="AE7" i="36"/>
  <c r="AF7" i="36"/>
  <c r="AG7" i="36"/>
  <c r="AH7" i="36"/>
  <c r="AI7" i="36"/>
  <c r="AC8" i="36"/>
  <c r="AD8" i="36"/>
  <c r="AE8" i="36"/>
  <c r="AF8" i="36"/>
  <c r="AG8" i="36"/>
  <c r="AH8" i="36"/>
  <c r="AI8" i="36"/>
  <c r="AC9" i="36"/>
  <c r="AD9" i="36"/>
  <c r="AE9" i="36"/>
  <c r="AF9" i="36"/>
  <c r="AG9" i="36"/>
  <c r="AH9" i="36"/>
  <c r="AI9" i="36"/>
  <c r="AC10" i="36"/>
  <c r="AD10" i="36"/>
  <c r="AE10" i="36"/>
  <c r="AF10" i="36"/>
  <c r="AG10" i="36"/>
  <c r="AH10" i="36"/>
  <c r="AI10" i="36"/>
  <c r="AC11" i="36"/>
  <c r="AD11" i="36"/>
  <c r="AE11" i="36"/>
  <c r="AF11" i="36"/>
  <c r="AG11" i="36"/>
  <c r="AH11" i="36"/>
  <c r="AI11" i="36"/>
  <c r="AC12" i="36"/>
  <c r="AD12" i="36"/>
  <c r="AE12" i="36"/>
  <c r="AF12" i="36"/>
  <c r="AG12" i="36"/>
  <c r="AH12" i="36"/>
  <c r="AI12" i="36"/>
  <c r="AC13" i="36"/>
  <c r="AD13" i="36"/>
  <c r="AE13" i="36"/>
  <c r="AF13" i="36"/>
  <c r="AG13" i="36"/>
  <c r="AH13" i="36"/>
  <c r="AI13" i="36"/>
  <c r="AC14" i="36"/>
  <c r="AD14" i="36"/>
  <c r="AE14" i="36"/>
  <c r="AF14" i="36"/>
  <c r="AG14" i="36"/>
  <c r="AH14" i="36"/>
  <c r="AI14" i="36"/>
  <c r="AC15" i="36"/>
  <c r="AD15" i="36"/>
  <c r="AE15" i="36"/>
  <c r="AF15" i="36"/>
  <c r="AG15" i="36"/>
  <c r="AH15" i="36"/>
  <c r="AI15" i="36"/>
  <c r="AC16" i="36"/>
  <c r="AD16" i="36"/>
  <c r="AE16" i="36"/>
  <c r="AF16" i="36"/>
  <c r="AG16" i="36"/>
  <c r="AH16" i="36"/>
  <c r="AI16" i="36"/>
  <c r="AC17" i="36"/>
  <c r="AD17" i="36"/>
  <c r="AE17" i="36"/>
  <c r="AF17" i="36"/>
  <c r="AG17" i="36"/>
  <c r="AH17" i="36"/>
  <c r="AI17" i="36"/>
  <c r="AC18" i="36"/>
  <c r="AD18" i="36"/>
  <c r="AE18" i="36"/>
  <c r="AF18" i="36"/>
  <c r="AG18" i="36"/>
  <c r="AH18" i="36"/>
  <c r="AI18" i="36"/>
  <c r="AC19" i="36"/>
  <c r="AD19" i="36"/>
  <c r="AE19" i="36"/>
  <c r="AF19" i="36"/>
  <c r="AG19" i="36"/>
  <c r="AH19" i="36"/>
  <c r="AI19" i="36"/>
  <c r="AC20" i="36"/>
  <c r="AD20" i="36"/>
  <c r="AE20" i="36"/>
  <c r="AF20" i="36"/>
  <c r="AG20" i="36"/>
  <c r="AH20" i="36"/>
  <c r="AI20" i="36"/>
  <c r="AC21" i="36"/>
  <c r="AD21" i="36"/>
  <c r="AE21" i="36"/>
  <c r="AF21" i="36"/>
  <c r="AG21" i="36"/>
  <c r="AH21" i="36"/>
  <c r="AI21" i="36"/>
  <c r="AC22" i="36"/>
  <c r="AD22" i="36"/>
  <c r="AE22" i="36"/>
  <c r="AF22" i="36"/>
  <c r="AG22" i="36"/>
  <c r="AH22" i="36"/>
  <c r="AI22" i="36"/>
  <c r="AC23" i="36"/>
  <c r="AD23" i="36"/>
  <c r="AE23" i="36"/>
  <c r="AF23" i="36"/>
  <c r="AG23" i="36"/>
  <c r="AH23" i="36"/>
  <c r="AI23" i="36"/>
  <c r="AC24" i="36"/>
  <c r="AD24" i="36"/>
  <c r="AE24" i="36"/>
  <c r="AF24" i="36"/>
  <c r="AG24" i="36"/>
  <c r="AH24" i="36"/>
  <c r="AI24" i="36"/>
  <c r="AC25" i="36"/>
  <c r="AD25" i="36"/>
  <c r="AE25" i="36"/>
  <c r="AF25" i="36"/>
  <c r="AG25" i="36"/>
  <c r="AH25" i="36"/>
  <c r="AI25" i="36"/>
  <c r="AC26" i="36"/>
  <c r="AD26" i="36"/>
  <c r="AE26" i="36"/>
  <c r="AF26" i="36"/>
  <c r="AG26" i="36"/>
  <c r="AH26" i="36"/>
  <c r="AI26" i="36"/>
  <c r="AC27" i="36"/>
  <c r="AD27" i="36"/>
  <c r="AE27" i="36"/>
  <c r="AF27" i="36"/>
  <c r="AG27" i="36"/>
  <c r="AH27" i="36"/>
  <c r="AI27" i="36"/>
  <c r="AC28" i="36"/>
  <c r="AD28" i="36"/>
  <c r="AE28" i="36"/>
  <c r="AF28" i="36"/>
  <c r="AG28" i="36"/>
  <c r="AH28" i="36"/>
  <c r="AI28" i="36"/>
  <c r="AC29" i="36"/>
  <c r="AD29" i="36"/>
  <c r="AE29" i="36"/>
  <c r="AF29" i="36"/>
  <c r="AG29" i="36"/>
  <c r="AH29" i="36"/>
  <c r="AI29" i="36"/>
  <c r="AC30" i="36"/>
  <c r="AD30" i="36"/>
  <c r="AE30" i="36"/>
  <c r="AF30" i="36"/>
  <c r="AG30" i="36"/>
  <c r="AH30" i="36"/>
  <c r="AI30" i="36"/>
  <c r="AC31" i="36"/>
  <c r="AD31" i="36"/>
  <c r="AE31" i="36"/>
  <c r="AF31" i="36"/>
  <c r="AG31" i="36"/>
  <c r="AH31" i="36"/>
  <c r="AI31" i="36"/>
  <c r="AC32" i="36"/>
  <c r="AD32" i="36"/>
  <c r="AE32" i="36"/>
  <c r="AF32" i="36"/>
  <c r="AG32" i="36"/>
  <c r="AH32" i="36"/>
  <c r="AI32" i="36"/>
  <c r="AC33" i="36"/>
  <c r="AD33" i="36"/>
  <c r="AE33" i="36"/>
  <c r="AF33" i="36"/>
  <c r="AG33" i="36"/>
  <c r="AH33" i="36"/>
  <c r="AI33" i="36"/>
  <c r="AC34" i="36"/>
  <c r="AD34" i="36"/>
  <c r="AE34" i="36"/>
  <c r="AF34" i="36"/>
  <c r="AG34" i="36"/>
  <c r="AH34" i="36"/>
  <c r="AI34" i="36"/>
  <c r="AC35" i="36"/>
  <c r="AD35" i="36"/>
  <c r="AE35" i="36"/>
  <c r="AF35" i="36"/>
  <c r="AG35" i="36"/>
  <c r="AH35" i="36"/>
  <c r="AI35" i="36"/>
  <c r="AC36" i="36"/>
  <c r="AD36" i="36"/>
  <c r="AE36" i="36"/>
  <c r="AF36" i="36"/>
  <c r="AG36" i="36"/>
  <c r="AH36" i="36"/>
  <c r="AI36" i="36"/>
  <c r="AC37" i="36"/>
  <c r="AD37" i="36"/>
  <c r="AE37" i="36"/>
  <c r="AF37" i="36"/>
  <c r="AG37" i="36"/>
  <c r="AH37" i="36"/>
  <c r="AI37" i="36"/>
  <c r="AC38" i="36"/>
  <c r="AD38" i="36"/>
  <c r="AE38" i="36"/>
  <c r="AF38" i="36"/>
  <c r="AG38" i="36"/>
  <c r="AH38" i="36"/>
  <c r="AI38" i="36"/>
  <c r="AC39" i="36"/>
  <c r="AD39" i="36"/>
  <c r="AE39" i="36"/>
  <c r="AF39" i="36"/>
  <c r="AG39" i="36"/>
  <c r="AH39" i="36"/>
  <c r="AI39" i="36"/>
  <c r="AC40" i="36"/>
  <c r="AD40" i="36"/>
  <c r="AE40" i="36"/>
  <c r="AF40" i="36"/>
  <c r="AG40" i="36"/>
  <c r="AH40" i="36"/>
  <c r="AI40" i="36"/>
  <c r="AC41" i="36"/>
  <c r="AD41" i="36"/>
  <c r="AE41" i="36"/>
  <c r="AF41" i="36"/>
  <c r="AG41" i="36"/>
  <c r="AH41" i="36"/>
  <c r="AI41" i="36"/>
  <c r="AC42" i="36"/>
  <c r="AD42" i="36"/>
  <c r="AE42" i="36"/>
  <c r="AF42" i="36"/>
  <c r="AG42" i="36"/>
  <c r="AH42" i="36"/>
  <c r="AI42" i="36"/>
  <c r="AC43" i="36"/>
  <c r="AD43" i="36"/>
  <c r="AE43" i="36"/>
  <c r="AF43" i="36"/>
  <c r="AG43" i="36"/>
  <c r="AH43" i="36"/>
  <c r="AI43" i="36"/>
  <c r="AC44" i="36"/>
  <c r="AD44" i="36"/>
  <c r="AE44" i="36"/>
  <c r="AF44" i="36"/>
  <c r="AG44" i="36"/>
  <c r="AH44" i="36"/>
  <c r="AI44" i="36"/>
  <c r="AC45" i="36"/>
  <c r="AD45" i="36"/>
  <c r="AE45" i="36"/>
  <c r="AF45" i="36"/>
  <c r="AG45" i="36"/>
  <c r="AH45" i="36"/>
  <c r="AI45" i="36"/>
  <c r="AC46" i="36"/>
  <c r="AD46" i="36"/>
  <c r="AE46" i="36"/>
  <c r="AF46" i="36"/>
  <c r="AG46" i="36"/>
  <c r="AH46" i="36"/>
  <c r="AI46" i="36"/>
  <c r="AC47" i="36"/>
  <c r="AD47" i="36"/>
  <c r="AE47" i="36"/>
  <c r="AF47" i="36"/>
  <c r="AG47" i="36"/>
  <c r="AH47" i="36"/>
  <c r="AI47" i="36"/>
  <c r="AC48" i="36"/>
  <c r="AD48" i="36"/>
  <c r="AE48" i="36"/>
  <c r="AF48" i="36"/>
  <c r="AG48" i="36"/>
  <c r="AH48" i="36"/>
  <c r="AI48" i="36"/>
  <c r="AC49" i="36"/>
  <c r="AD49" i="36"/>
  <c r="AE49" i="36"/>
  <c r="AF49" i="36"/>
  <c r="AG49" i="36"/>
  <c r="AH49" i="36"/>
  <c r="AI49" i="36"/>
  <c r="AC50" i="36"/>
  <c r="AD50" i="36"/>
  <c r="AE50" i="36"/>
  <c r="AF50" i="36"/>
  <c r="AG50" i="36"/>
  <c r="AH50" i="36"/>
  <c r="AI50" i="36"/>
  <c r="AC51" i="36"/>
  <c r="AD51" i="36"/>
  <c r="AE51" i="36"/>
  <c r="AF51" i="36"/>
  <c r="AG51" i="36"/>
  <c r="AH51" i="36"/>
  <c r="AI51" i="36"/>
  <c r="AC52" i="36"/>
  <c r="AD52" i="36"/>
  <c r="AE52" i="36"/>
  <c r="AF52" i="36"/>
  <c r="AG52" i="36"/>
  <c r="AH52" i="36"/>
  <c r="AI52" i="36"/>
  <c r="AC53" i="36"/>
  <c r="AD53" i="36"/>
  <c r="AE53" i="36"/>
  <c r="AF53" i="36"/>
  <c r="AG53" i="36"/>
  <c r="AH53" i="36"/>
  <c r="AI53" i="36"/>
  <c r="AC54" i="36"/>
  <c r="AD54" i="36"/>
  <c r="AE54" i="36"/>
  <c r="AF54" i="36"/>
  <c r="AG54" i="36"/>
  <c r="AH54" i="36"/>
  <c r="AI54" i="36"/>
  <c r="AC55" i="36"/>
  <c r="AD55" i="36"/>
  <c r="AE55" i="36"/>
  <c r="AF55" i="36"/>
  <c r="AG55" i="36"/>
  <c r="AH55" i="36"/>
  <c r="AI55" i="36"/>
  <c r="AC56" i="36"/>
  <c r="AD56" i="36"/>
  <c r="AE56" i="36"/>
  <c r="AF56" i="36"/>
  <c r="AG56" i="36"/>
  <c r="AH56" i="36"/>
  <c r="AI56" i="36"/>
  <c r="AC57" i="36"/>
  <c r="AD57" i="36"/>
  <c r="AE57" i="36"/>
  <c r="AF57" i="36"/>
  <c r="AG57" i="36"/>
  <c r="AH57" i="36"/>
  <c r="AI57" i="36"/>
  <c r="AC58" i="36"/>
  <c r="AD58" i="36"/>
  <c r="AE58" i="36"/>
  <c r="AF58" i="36"/>
  <c r="AG58" i="36"/>
  <c r="AH58" i="36"/>
  <c r="AI58" i="36"/>
  <c r="AC59" i="36"/>
  <c r="AD59" i="36"/>
  <c r="AE59" i="36"/>
  <c r="AF59" i="36"/>
  <c r="AG59" i="36"/>
  <c r="AH59" i="36"/>
  <c r="AI59" i="36"/>
  <c r="AC60" i="36"/>
  <c r="AD60" i="36"/>
  <c r="AE60" i="36"/>
  <c r="AF60" i="36"/>
  <c r="AG60" i="36"/>
  <c r="AH60" i="36"/>
  <c r="AI60" i="36"/>
  <c r="AC61" i="36"/>
  <c r="AD61" i="36"/>
  <c r="AE61" i="36"/>
  <c r="AF61" i="36"/>
  <c r="AG61" i="36"/>
  <c r="AH61" i="36"/>
  <c r="AI61" i="36"/>
  <c r="AC62" i="36"/>
  <c r="AD62" i="36"/>
  <c r="AE62" i="36"/>
  <c r="AF62" i="36"/>
  <c r="AG62" i="36"/>
  <c r="AH62" i="36"/>
  <c r="AI62" i="36"/>
  <c r="AC63" i="36"/>
  <c r="AD63" i="36"/>
  <c r="AE63" i="36"/>
  <c r="AF63" i="36"/>
  <c r="AG63" i="36"/>
  <c r="AH63" i="36"/>
  <c r="AI63" i="36"/>
  <c r="AC64" i="36"/>
  <c r="AD64" i="36"/>
  <c r="AE64" i="36"/>
  <c r="AF64" i="36"/>
  <c r="AG64" i="36"/>
  <c r="AH64" i="36"/>
  <c r="AI64" i="36"/>
  <c r="AC65" i="36"/>
  <c r="AD65" i="36"/>
  <c r="AE65" i="36"/>
  <c r="AF65" i="36"/>
  <c r="AG65" i="36"/>
  <c r="AH65" i="36"/>
  <c r="AI65" i="36"/>
  <c r="AC66" i="36"/>
  <c r="AD66" i="36"/>
  <c r="AE66" i="36"/>
  <c r="AF66" i="36"/>
  <c r="AG66" i="36"/>
  <c r="AH66" i="36"/>
  <c r="AI66" i="36"/>
  <c r="AC67" i="36"/>
  <c r="AD67" i="36"/>
  <c r="AE67" i="36"/>
  <c r="AF67" i="36"/>
  <c r="AG67" i="36"/>
  <c r="AH67" i="36"/>
  <c r="AI67" i="36"/>
  <c r="AC68" i="36"/>
  <c r="AD68" i="36"/>
  <c r="AE68" i="36"/>
  <c r="AF68" i="36"/>
  <c r="AG68" i="36"/>
  <c r="AH68" i="36"/>
  <c r="AI68" i="36"/>
  <c r="AC69" i="36"/>
  <c r="AD69" i="36"/>
  <c r="AE69" i="36"/>
  <c r="AF69" i="36"/>
  <c r="AG69" i="36"/>
  <c r="AH69" i="36"/>
  <c r="AI69" i="36"/>
  <c r="AC70" i="36"/>
  <c r="AD70" i="36"/>
  <c r="AE70" i="36"/>
  <c r="AF70" i="36"/>
  <c r="AG70" i="36"/>
  <c r="AH70" i="36"/>
  <c r="AI70" i="36"/>
  <c r="AC71" i="36"/>
  <c r="AD71" i="36"/>
  <c r="AE71" i="36"/>
  <c r="AF71" i="36"/>
  <c r="AG71" i="36"/>
  <c r="AH71" i="36"/>
  <c r="AI71" i="36"/>
  <c r="AC72" i="36"/>
  <c r="AD72" i="36"/>
  <c r="AE72" i="36"/>
  <c r="AF72" i="36"/>
  <c r="AG72" i="36"/>
  <c r="AH72" i="36"/>
  <c r="AI72" i="36"/>
  <c r="AC73" i="36"/>
  <c r="AD73" i="36"/>
  <c r="AE73" i="36"/>
  <c r="AF73" i="36"/>
  <c r="AG73" i="36"/>
  <c r="AH73" i="36"/>
  <c r="AI73" i="36"/>
  <c r="AC74" i="36"/>
  <c r="AD74" i="36"/>
  <c r="AE74" i="36"/>
  <c r="AF74" i="36"/>
  <c r="AG74" i="36"/>
  <c r="AH74" i="36"/>
  <c r="AI74" i="36"/>
  <c r="AC75" i="36"/>
  <c r="AD75" i="36"/>
  <c r="AE75" i="36"/>
  <c r="AF75" i="36"/>
  <c r="AG75" i="36"/>
  <c r="AH75" i="36"/>
  <c r="AI75" i="36"/>
  <c r="AC76" i="36"/>
  <c r="AD76" i="36"/>
  <c r="AE76" i="36"/>
  <c r="AF76" i="36"/>
  <c r="AG76" i="36"/>
  <c r="AH76" i="36"/>
  <c r="AI76" i="36"/>
  <c r="AC77" i="36"/>
  <c r="AD77" i="36"/>
  <c r="AE77" i="36"/>
  <c r="AF77" i="36"/>
  <c r="AG77" i="36"/>
  <c r="AH77" i="36"/>
  <c r="AI77" i="36"/>
  <c r="AC78" i="36"/>
  <c r="AD78" i="36"/>
  <c r="AE78" i="36"/>
  <c r="AF78" i="36"/>
  <c r="AG78" i="36"/>
  <c r="AH78" i="36"/>
  <c r="AI78" i="36"/>
  <c r="AC79" i="36"/>
  <c r="AD79" i="36"/>
  <c r="AE79" i="36"/>
  <c r="AF79" i="36"/>
  <c r="AG79" i="36"/>
  <c r="AH79" i="36"/>
  <c r="AI79" i="36"/>
  <c r="AC80" i="36"/>
  <c r="AD80" i="36"/>
  <c r="AE80" i="36"/>
  <c r="AF80" i="36"/>
  <c r="AG80" i="36"/>
  <c r="AH80" i="36"/>
  <c r="AI80" i="36"/>
  <c r="AC81" i="36"/>
  <c r="AD81" i="36"/>
  <c r="AE81" i="36"/>
  <c r="AF81" i="36"/>
  <c r="AG81" i="36"/>
  <c r="AH81" i="36"/>
  <c r="AI81" i="36"/>
  <c r="AC82" i="36"/>
  <c r="AD82" i="36"/>
  <c r="AE82" i="36"/>
  <c r="AF82" i="36"/>
  <c r="AG82" i="36"/>
  <c r="AH82" i="36"/>
  <c r="AI82" i="36"/>
  <c r="AC83" i="36"/>
  <c r="AD83" i="36"/>
  <c r="AE83" i="36"/>
  <c r="AF83" i="36"/>
  <c r="AG83" i="36"/>
  <c r="AH83" i="36"/>
  <c r="AI83" i="36"/>
  <c r="AC84" i="36"/>
  <c r="AD84" i="36"/>
  <c r="AE84" i="36"/>
  <c r="AF84" i="36"/>
  <c r="AG84" i="36"/>
  <c r="AH84" i="36"/>
  <c r="AI84" i="36"/>
  <c r="AC85" i="36"/>
  <c r="AD85" i="36"/>
  <c r="AE85" i="36"/>
  <c r="AF85" i="36"/>
  <c r="AG85" i="36"/>
  <c r="AH85" i="36"/>
  <c r="AI85" i="36"/>
  <c r="AC86" i="36"/>
  <c r="AD86" i="36"/>
  <c r="AE86" i="36"/>
  <c r="AF86" i="36"/>
  <c r="AG86" i="36"/>
  <c r="AH86" i="36"/>
  <c r="AI86" i="36"/>
  <c r="AC87" i="36"/>
  <c r="AD87" i="36"/>
  <c r="AE87" i="36"/>
  <c r="AF87" i="36"/>
  <c r="AG87" i="36"/>
  <c r="AH87" i="36"/>
  <c r="AI87" i="36"/>
  <c r="AC88" i="36"/>
  <c r="AD88" i="36"/>
  <c r="AE88" i="36"/>
  <c r="AF88" i="36"/>
  <c r="AG88" i="36"/>
  <c r="AH88" i="36"/>
  <c r="AI88" i="36"/>
  <c r="AC89" i="36"/>
  <c r="AD89" i="36"/>
  <c r="AE89" i="36"/>
  <c r="AF89" i="36"/>
  <c r="AG89" i="36"/>
  <c r="AH89" i="36"/>
  <c r="AI89" i="36"/>
  <c r="AC90" i="36"/>
  <c r="AD90" i="36"/>
  <c r="AE90" i="36"/>
  <c r="AF90" i="36"/>
  <c r="AG90" i="36"/>
  <c r="AH90" i="36"/>
  <c r="AI90" i="36"/>
  <c r="AC91" i="36"/>
  <c r="AD91" i="36"/>
  <c r="AE91" i="36"/>
  <c r="AF91" i="36"/>
  <c r="AG91" i="36"/>
  <c r="AH91" i="36"/>
  <c r="AI91" i="36"/>
  <c r="AC92" i="36"/>
  <c r="AD92" i="36"/>
  <c r="AE92" i="36"/>
  <c r="AF92" i="36"/>
  <c r="AG92" i="36"/>
  <c r="AH92" i="36"/>
  <c r="AI92" i="36"/>
  <c r="AC93" i="36"/>
  <c r="AD93" i="36"/>
  <c r="AE93" i="36"/>
  <c r="AF93" i="36"/>
  <c r="AG93" i="36"/>
  <c r="AH93" i="36"/>
  <c r="AI93" i="36"/>
  <c r="AC94" i="36"/>
  <c r="AD94" i="36"/>
  <c r="AE94" i="36"/>
  <c r="AF94" i="36"/>
  <c r="AG94" i="36"/>
  <c r="AH94" i="36"/>
  <c r="AI94" i="36"/>
  <c r="AC95" i="36"/>
  <c r="AD95" i="36"/>
  <c r="AE95" i="36"/>
  <c r="AF95" i="36"/>
  <c r="AG95" i="36"/>
  <c r="AH95" i="36"/>
  <c r="AI95" i="36"/>
  <c r="AC96" i="36"/>
  <c r="AD96" i="36"/>
  <c r="AE96" i="36"/>
  <c r="AF96" i="36"/>
  <c r="AG96" i="36"/>
  <c r="AH96" i="36"/>
  <c r="AI96" i="36"/>
  <c r="AC97" i="36"/>
  <c r="AD97" i="36"/>
  <c r="AE97" i="36"/>
  <c r="AF97" i="36"/>
  <c r="AG97" i="36"/>
  <c r="AH97" i="36"/>
  <c r="AI97" i="36"/>
  <c r="AC98" i="36"/>
  <c r="AD98" i="36"/>
  <c r="AE98" i="36"/>
  <c r="AF98" i="36"/>
  <c r="AG98" i="36"/>
  <c r="AH98" i="36"/>
  <c r="AI98" i="36"/>
  <c r="AC99" i="36"/>
  <c r="AD99" i="36"/>
  <c r="AE99" i="36"/>
  <c r="AF99" i="36"/>
  <c r="AG99" i="36"/>
  <c r="AH99" i="36"/>
  <c r="AI99" i="36"/>
  <c r="AC100" i="36"/>
  <c r="AD100" i="36"/>
  <c r="AE100" i="36"/>
  <c r="AF100" i="36"/>
  <c r="AG100" i="36"/>
  <c r="AH100" i="36"/>
  <c r="AI100" i="36"/>
  <c r="AC101" i="36"/>
  <c r="AD101" i="36"/>
  <c r="AE101" i="36"/>
  <c r="AF101" i="36"/>
  <c r="AG101" i="36"/>
  <c r="AH101" i="36"/>
  <c r="AI101" i="36"/>
  <c r="AC102" i="36"/>
  <c r="AD102" i="36"/>
  <c r="AE102" i="36"/>
  <c r="AF102" i="36"/>
  <c r="AG102" i="36"/>
  <c r="AH102" i="36"/>
  <c r="AI102" i="36"/>
  <c r="AC103" i="36"/>
  <c r="AD103" i="36"/>
  <c r="AE103" i="36"/>
  <c r="AF103" i="36"/>
  <c r="AG103" i="36"/>
  <c r="AH103" i="36"/>
  <c r="AI103" i="36"/>
  <c r="AC104" i="36"/>
  <c r="AD104" i="36"/>
  <c r="AE104" i="36"/>
  <c r="AF104" i="36"/>
  <c r="AG104" i="36"/>
  <c r="AH104" i="36"/>
  <c r="AI104" i="36"/>
  <c r="AC105" i="36"/>
  <c r="AD105" i="36"/>
  <c r="AE105" i="36"/>
  <c r="AF105" i="36"/>
  <c r="AG105" i="36"/>
  <c r="AH105" i="36"/>
  <c r="AI105" i="36"/>
  <c r="AC106" i="36"/>
  <c r="AD106" i="36"/>
  <c r="AE106" i="36"/>
  <c r="AF106" i="36"/>
  <c r="AG106" i="36"/>
  <c r="AH106" i="36"/>
  <c r="AI106" i="36"/>
  <c r="AC107" i="36"/>
  <c r="AD107" i="36"/>
  <c r="AE107" i="36"/>
  <c r="AF107" i="36"/>
  <c r="AG107" i="36"/>
  <c r="AH107" i="36"/>
  <c r="AI107" i="36"/>
  <c r="AC108" i="36"/>
  <c r="AD108" i="36"/>
  <c r="AE108" i="36"/>
  <c r="AF108" i="36"/>
  <c r="AG108" i="36"/>
  <c r="AH108" i="36"/>
  <c r="AI108" i="36"/>
  <c r="AC109" i="36"/>
  <c r="AD109" i="36"/>
  <c r="AE109" i="36"/>
  <c r="AF109" i="36"/>
  <c r="AG109" i="36"/>
  <c r="AH109" i="36"/>
  <c r="AI109" i="36"/>
  <c r="AC110" i="36"/>
  <c r="AD110" i="36"/>
  <c r="AE110" i="36"/>
  <c r="AF110" i="36"/>
  <c r="AG110" i="36"/>
  <c r="AH110" i="36"/>
  <c r="AI110" i="36"/>
  <c r="AC111" i="36"/>
  <c r="AD111" i="36"/>
  <c r="AE111" i="36"/>
  <c r="AF111" i="36"/>
  <c r="AG111" i="36"/>
  <c r="AH111" i="36"/>
  <c r="AI111" i="36"/>
  <c r="AC112" i="36"/>
  <c r="AD112" i="36"/>
  <c r="AE112" i="36"/>
  <c r="AF112" i="36"/>
  <c r="AG112" i="36"/>
  <c r="AH112" i="36"/>
  <c r="AI112" i="36"/>
  <c r="AC113" i="36"/>
  <c r="AD113" i="36"/>
  <c r="AE113" i="36"/>
  <c r="AF113" i="36"/>
  <c r="AG113" i="36"/>
  <c r="AH113" i="36"/>
  <c r="AI113" i="36"/>
  <c r="AC114" i="36"/>
  <c r="AD114" i="36"/>
  <c r="AE114" i="36"/>
  <c r="AF114" i="36"/>
  <c r="AG114" i="36"/>
  <c r="AH114" i="36"/>
  <c r="AI114" i="36"/>
  <c r="AC115" i="36"/>
  <c r="AD115" i="36"/>
  <c r="AE115" i="36"/>
  <c r="AF115" i="36"/>
  <c r="AG115" i="36"/>
  <c r="AH115" i="36"/>
  <c r="AI115" i="36"/>
  <c r="AC116" i="36"/>
  <c r="AD116" i="36"/>
  <c r="AE116" i="36"/>
  <c r="AF116" i="36"/>
  <c r="AG116" i="36"/>
  <c r="AH116" i="36"/>
  <c r="AI116" i="36"/>
  <c r="AC117" i="36"/>
  <c r="AD117" i="36"/>
  <c r="AE117" i="36"/>
  <c r="AF117" i="36"/>
  <c r="AG117" i="36"/>
  <c r="AH117" i="36"/>
  <c r="AI117" i="36"/>
  <c r="AC118" i="36"/>
  <c r="AD118" i="36"/>
  <c r="AE118" i="36"/>
  <c r="AF118" i="36"/>
  <c r="AG118" i="36"/>
  <c r="AH118" i="36"/>
  <c r="AI118" i="36"/>
  <c r="AC119" i="36"/>
  <c r="AD119" i="36"/>
  <c r="AE119" i="36"/>
  <c r="AF119" i="36"/>
  <c r="AG119" i="36"/>
  <c r="AH119" i="36"/>
  <c r="AI119" i="36"/>
  <c r="AC120" i="36"/>
  <c r="AD120" i="36"/>
  <c r="AE120" i="36"/>
  <c r="AF120" i="36"/>
  <c r="AG120" i="36"/>
  <c r="AH120" i="36"/>
  <c r="AI120" i="36"/>
  <c r="AC121" i="36"/>
  <c r="AD121" i="36"/>
  <c r="AE121" i="36"/>
  <c r="AF121" i="36"/>
  <c r="AG121" i="36"/>
  <c r="AH121" i="36"/>
  <c r="AI121" i="36"/>
  <c r="AC122" i="36"/>
  <c r="AD122" i="36"/>
  <c r="AE122" i="36"/>
  <c r="AF122" i="36"/>
  <c r="AG122" i="36"/>
  <c r="AH122" i="36"/>
  <c r="AI122" i="36"/>
  <c r="AC123" i="36"/>
  <c r="AD123" i="36"/>
  <c r="AE123" i="36"/>
  <c r="AF123" i="36"/>
  <c r="AG123" i="36"/>
  <c r="AH123" i="36"/>
  <c r="AI123" i="36"/>
  <c r="AC124" i="36"/>
  <c r="AD124" i="36"/>
  <c r="AE124" i="36"/>
  <c r="AF124" i="36"/>
  <c r="AG124" i="36"/>
  <c r="AH124" i="36"/>
  <c r="AI124" i="36"/>
  <c r="AC125" i="36"/>
  <c r="AD125" i="36"/>
  <c r="AE125" i="36"/>
  <c r="AF125" i="36"/>
  <c r="AG125" i="36"/>
  <c r="AH125" i="36"/>
  <c r="AI125" i="36"/>
  <c r="AC126" i="36"/>
  <c r="AD126" i="36"/>
  <c r="AE126" i="36"/>
  <c r="AF126" i="36"/>
  <c r="AG126" i="36"/>
  <c r="AH126" i="36"/>
  <c r="AI126" i="36"/>
  <c r="AC127" i="36"/>
  <c r="AD127" i="36"/>
  <c r="AE127" i="36"/>
  <c r="AF127" i="36"/>
  <c r="AG127" i="36"/>
  <c r="AH127" i="36"/>
  <c r="AI127" i="36"/>
  <c r="AC128" i="36"/>
  <c r="AD128" i="36"/>
  <c r="AE128" i="36"/>
  <c r="AF128" i="36"/>
  <c r="AG128" i="36"/>
  <c r="AH128" i="36"/>
  <c r="AI128" i="36"/>
  <c r="AC129" i="36"/>
  <c r="AD129" i="36"/>
  <c r="AE129" i="36"/>
  <c r="AF129" i="36"/>
  <c r="AG129" i="36"/>
  <c r="AH129" i="36"/>
  <c r="AI129" i="36"/>
  <c r="AC130" i="36"/>
  <c r="AD130" i="36"/>
  <c r="AE130" i="36"/>
  <c r="AF130" i="36"/>
  <c r="AG130" i="36"/>
  <c r="AH130" i="36"/>
  <c r="AI130" i="36"/>
  <c r="AC131" i="36"/>
  <c r="AD131" i="36"/>
  <c r="AE131" i="36"/>
  <c r="AF131" i="36"/>
  <c r="AG131" i="36"/>
  <c r="AH131" i="36"/>
  <c r="AI131" i="36"/>
  <c r="AC132" i="36"/>
  <c r="AD132" i="36"/>
  <c r="AE132" i="36"/>
  <c r="AF132" i="36"/>
  <c r="AG132" i="36"/>
  <c r="AH132" i="36"/>
  <c r="AI132" i="36"/>
  <c r="AC133" i="36"/>
  <c r="AD133" i="36"/>
  <c r="AE133" i="36"/>
  <c r="AF133" i="36"/>
  <c r="AG133" i="36"/>
  <c r="AH133" i="36"/>
  <c r="AI133" i="36"/>
  <c r="AC134" i="36"/>
  <c r="AD134" i="36"/>
  <c r="AE134" i="36"/>
  <c r="AF134" i="36"/>
  <c r="AG134" i="36"/>
  <c r="AH134" i="36"/>
  <c r="AI134" i="36"/>
  <c r="AC135" i="36"/>
  <c r="AD135" i="36"/>
  <c r="AE135" i="36"/>
  <c r="AF135" i="36"/>
  <c r="AG135" i="36"/>
  <c r="AH135" i="36"/>
  <c r="AI135" i="36"/>
  <c r="AC136" i="36"/>
  <c r="AD136" i="36"/>
  <c r="AE136" i="36"/>
  <c r="AF136" i="36"/>
  <c r="AG136" i="36"/>
  <c r="AH136" i="36"/>
  <c r="AI136" i="36"/>
  <c r="AC137" i="36"/>
  <c r="AD137" i="36"/>
  <c r="AE137" i="36"/>
  <c r="AF137" i="36"/>
  <c r="AG137" i="36"/>
  <c r="AH137" i="36"/>
  <c r="AI137" i="36"/>
  <c r="AC138" i="36"/>
  <c r="AD138" i="36"/>
  <c r="AE138" i="36"/>
  <c r="AF138" i="36"/>
  <c r="AG138" i="36"/>
  <c r="AH138" i="36"/>
  <c r="AI138" i="36"/>
  <c r="AC139" i="36"/>
  <c r="AD139" i="36"/>
  <c r="AE139" i="36"/>
  <c r="AF139" i="36"/>
  <c r="AG139" i="36"/>
  <c r="AH139" i="36"/>
  <c r="AI139" i="36"/>
  <c r="AC140" i="36"/>
  <c r="AD140" i="36"/>
  <c r="AE140" i="36"/>
  <c r="AF140" i="36"/>
  <c r="AG140" i="36"/>
  <c r="AH140" i="36"/>
  <c r="AI140" i="36"/>
  <c r="AC141" i="36"/>
  <c r="AD141" i="36"/>
  <c r="AE141" i="36"/>
  <c r="AF141" i="36"/>
  <c r="AG141" i="36"/>
  <c r="AH141" i="36"/>
  <c r="AI141" i="36"/>
  <c r="AC142" i="36"/>
  <c r="AD142" i="36"/>
  <c r="AE142" i="36"/>
  <c r="AF142" i="36"/>
  <c r="AG142" i="36"/>
  <c r="AH142" i="36"/>
  <c r="AI142" i="36"/>
  <c r="AC143" i="36"/>
  <c r="AD143" i="36"/>
  <c r="AE143" i="36"/>
  <c r="AF143" i="36"/>
  <c r="AG143" i="36"/>
  <c r="AH143" i="36"/>
  <c r="AI143" i="36"/>
  <c r="AC144" i="36"/>
  <c r="AD144" i="36"/>
  <c r="AE144" i="36"/>
  <c r="AF144" i="36"/>
  <c r="AG144" i="36"/>
  <c r="AH144" i="36"/>
  <c r="AI144" i="36"/>
  <c r="AC145" i="36"/>
  <c r="AD145" i="36"/>
  <c r="AE145" i="36"/>
  <c r="AF145" i="36"/>
  <c r="AG145" i="36"/>
  <c r="AH145" i="36"/>
  <c r="AI145" i="36"/>
  <c r="AC146" i="36"/>
  <c r="AD146" i="36"/>
  <c r="AE146" i="36"/>
  <c r="AF146" i="36"/>
  <c r="AG146" i="36"/>
  <c r="AH146" i="36"/>
  <c r="AI146" i="36"/>
  <c r="AC147" i="36"/>
  <c r="AD147" i="36"/>
  <c r="AE147" i="36"/>
  <c r="AF147" i="36"/>
  <c r="AG147" i="36"/>
  <c r="AH147" i="36"/>
  <c r="AI147" i="36"/>
  <c r="AC148" i="36"/>
  <c r="AD148" i="36"/>
  <c r="AE148" i="36"/>
  <c r="AF148" i="36"/>
  <c r="AG148" i="36"/>
  <c r="AH148" i="36"/>
  <c r="AI148" i="36"/>
  <c r="AC149" i="36"/>
  <c r="AD149" i="36"/>
  <c r="AE149" i="36"/>
  <c r="AF149" i="36"/>
  <c r="AG149" i="36"/>
  <c r="AH149" i="36"/>
  <c r="AI149" i="36"/>
  <c r="AC150" i="36"/>
  <c r="AD150" i="36"/>
  <c r="AE150" i="36"/>
  <c r="AF150" i="36"/>
  <c r="AG150" i="36"/>
  <c r="AH150" i="36"/>
  <c r="AI150" i="36"/>
  <c r="AC151" i="36"/>
  <c r="AD151" i="36"/>
  <c r="AE151" i="36"/>
  <c r="AF151" i="36"/>
  <c r="AG151" i="36"/>
  <c r="AH151" i="36"/>
  <c r="AI151" i="36"/>
  <c r="AC152" i="36"/>
  <c r="AD152" i="36"/>
  <c r="AE152" i="36"/>
  <c r="AF152" i="36"/>
  <c r="AG152" i="36"/>
  <c r="AH152" i="36"/>
  <c r="AI152" i="36"/>
  <c r="AC153" i="36"/>
  <c r="AD153" i="36"/>
  <c r="AE153" i="36"/>
  <c r="AF153" i="36"/>
  <c r="AG153" i="36"/>
  <c r="AH153" i="36"/>
  <c r="AI153" i="36"/>
  <c r="AC154" i="36"/>
  <c r="AD154" i="36"/>
  <c r="AE154" i="36"/>
  <c r="AF154" i="36"/>
  <c r="AG154" i="36"/>
  <c r="AH154" i="36"/>
  <c r="AI154" i="36"/>
  <c r="AC155" i="36"/>
  <c r="AD155" i="36"/>
  <c r="AE155" i="36"/>
  <c r="AF155" i="36"/>
  <c r="AG155" i="36"/>
  <c r="AH155" i="36"/>
  <c r="AI155" i="36"/>
  <c r="AC156" i="36"/>
  <c r="AD156" i="36"/>
  <c r="AE156" i="36"/>
  <c r="AF156" i="36"/>
  <c r="AG156" i="36"/>
  <c r="AH156" i="36"/>
  <c r="AI156" i="36"/>
  <c r="AC157" i="36"/>
  <c r="AD157" i="36"/>
  <c r="AE157" i="36"/>
  <c r="AF157" i="36"/>
  <c r="AG157" i="36"/>
  <c r="AH157" i="36"/>
  <c r="AI157" i="36"/>
  <c r="AC158" i="36"/>
  <c r="AD158" i="36"/>
  <c r="AE158" i="36"/>
  <c r="AF158" i="36"/>
  <c r="AG158" i="36"/>
  <c r="AH158" i="36"/>
  <c r="AI158" i="36"/>
  <c r="AC159" i="36"/>
  <c r="AD159" i="36"/>
  <c r="AE159" i="36"/>
  <c r="AF159" i="36"/>
  <c r="AG159" i="36"/>
  <c r="AH159" i="36"/>
  <c r="AI159" i="36"/>
  <c r="AC160" i="36"/>
  <c r="AD160" i="36"/>
  <c r="AE160" i="36"/>
  <c r="AF160" i="36"/>
  <c r="AG160" i="36"/>
  <c r="AH160" i="36"/>
  <c r="AI160" i="36"/>
  <c r="AC161" i="36"/>
  <c r="AD161" i="36"/>
  <c r="AE161" i="36"/>
  <c r="AF161" i="36"/>
  <c r="AG161" i="36"/>
  <c r="AH161" i="36"/>
  <c r="AI161" i="36"/>
  <c r="AC162" i="36"/>
  <c r="AD162" i="36"/>
  <c r="AE162" i="36"/>
  <c r="AF162" i="36"/>
  <c r="AG162" i="36"/>
  <c r="AH162" i="36"/>
  <c r="AI162" i="36"/>
  <c r="AC163" i="36"/>
  <c r="AD163" i="36"/>
  <c r="AE163" i="36"/>
  <c r="AF163" i="36"/>
  <c r="AG163" i="36"/>
  <c r="AH163" i="36"/>
  <c r="AI163" i="36"/>
  <c r="AC164" i="36"/>
  <c r="AD164" i="36"/>
  <c r="AE164" i="36"/>
  <c r="AF164" i="36"/>
  <c r="AG164" i="36"/>
  <c r="AH164" i="36"/>
  <c r="AI164" i="36"/>
  <c r="AC165" i="36"/>
  <c r="AD165" i="36"/>
  <c r="AE165" i="36"/>
  <c r="AF165" i="36"/>
  <c r="AG165" i="36"/>
  <c r="AH165" i="36"/>
  <c r="AI165" i="36"/>
  <c r="AC166" i="36"/>
  <c r="AD166" i="36"/>
  <c r="AE166" i="36"/>
  <c r="AF166" i="36"/>
  <c r="AG166" i="36"/>
  <c r="AH166" i="36"/>
  <c r="AI166" i="36"/>
  <c r="AC167" i="36"/>
  <c r="AD167" i="36"/>
  <c r="AE167" i="36"/>
  <c r="AF167" i="36"/>
  <c r="AG167" i="36"/>
  <c r="AH167" i="36"/>
  <c r="AI167" i="36"/>
  <c r="AC168" i="36"/>
  <c r="AD168" i="36"/>
  <c r="AE168" i="36"/>
  <c r="AF168" i="36"/>
  <c r="AG168" i="36"/>
  <c r="AH168" i="36"/>
  <c r="AI168" i="36"/>
  <c r="AC169" i="36"/>
  <c r="AD169" i="36"/>
  <c r="AE169" i="36"/>
  <c r="AF169" i="36"/>
  <c r="AG169" i="36"/>
  <c r="AH169" i="36"/>
  <c r="AI169" i="36"/>
  <c r="AC170" i="36"/>
  <c r="AD170" i="36"/>
  <c r="AE170" i="36"/>
  <c r="AF170" i="36"/>
  <c r="AG170" i="36"/>
  <c r="AH170" i="36"/>
  <c r="AI170" i="36"/>
  <c r="AC171" i="36"/>
  <c r="AD171" i="36"/>
  <c r="AE171" i="36"/>
  <c r="AF171" i="36"/>
  <c r="AG171" i="36"/>
  <c r="AH171" i="36"/>
  <c r="AI171" i="36"/>
  <c r="AC172" i="36"/>
  <c r="AD172" i="36"/>
  <c r="AE172" i="36"/>
  <c r="AF172" i="36"/>
  <c r="AG172" i="36"/>
  <c r="AH172" i="36"/>
  <c r="AI172" i="36"/>
  <c r="AC173" i="36"/>
  <c r="AD173" i="36"/>
  <c r="AE173" i="36"/>
  <c r="AF173" i="36"/>
  <c r="AG173" i="36"/>
  <c r="AH173" i="36"/>
  <c r="AI173" i="36"/>
  <c r="AC174" i="36"/>
  <c r="AD174" i="36"/>
  <c r="AE174" i="36"/>
  <c r="AF174" i="36"/>
  <c r="AG174" i="36"/>
  <c r="AH174" i="36"/>
  <c r="AI174" i="36"/>
  <c r="AC175" i="36"/>
  <c r="AD175" i="36"/>
  <c r="AE175" i="36"/>
  <c r="AF175" i="36"/>
  <c r="AG175" i="36"/>
  <c r="AH175" i="36"/>
  <c r="AI175" i="36"/>
  <c r="AC176" i="36"/>
  <c r="AD176" i="36"/>
  <c r="AE176" i="36"/>
  <c r="AF176" i="36"/>
  <c r="AG176" i="36"/>
  <c r="AH176" i="36"/>
  <c r="AI176" i="36"/>
  <c r="AC177" i="36"/>
  <c r="AD177" i="36"/>
  <c r="AE177" i="36"/>
  <c r="AF177" i="36"/>
  <c r="AG177" i="36"/>
  <c r="AH177" i="36"/>
  <c r="AI177" i="36"/>
  <c r="AC178" i="36"/>
  <c r="AD178" i="36"/>
  <c r="AE178" i="36"/>
  <c r="AF178" i="36"/>
  <c r="AG178" i="36"/>
  <c r="AH178" i="36"/>
  <c r="AI178" i="36"/>
  <c r="AC179" i="36"/>
  <c r="AD179" i="36"/>
  <c r="AE179" i="36"/>
  <c r="AF179" i="36"/>
  <c r="AG179" i="36"/>
  <c r="AH179" i="36"/>
  <c r="AI179" i="36"/>
  <c r="AC180" i="36"/>
  <c r="AD180" i="36"/>
  <c r="AE180" i="36"/>
  <c r="AF180" i="36"/>
  <c r="AG180" i="36"/>
  <c r="AH180" i="36"/>
  <c r="AI180" i="36"/>
  <c r="AC181" i="36"/>
  <c r="AD181" i="36"/>
  <c r="AE181" i="36"/>
  <c r="AF181" i="36"/>
  <c r="AG181" i="36"/>
  <c r="AH181" i="36"/>
  <c r="AI181" i="36"/>
  <c r="AC182" i="36"/>
  <c r="AD182" i="36"/>
  <c r="AE182" i="36"/>
  <c r="AF182" i="36"/>
  <c r="AG182" i="36"/>
  <c r="AH182" i="36"/>
  <c r="AI182" i="36"/>
  <c r="AC183" i="36"/>
  <c r="AD183" i="36"/>
  <c r="AE183" i="36"/>
  <c r="AF183" i="36"/>
  <c r="AG183" i="36"/>
  <c r="AH183" i="36"/>
  <c r="AI183" i="36"/>
  <c r="AC184" i="36"/>
  <c r="AD184" i="36"/>
  <c r="AE184" i="36"/>
  <c r="AF184" i="36"/>
  <c r="AG184" i="36"/>
  <c r="AH184" i="36"/>
  <c r="AI184" i="36"/>
  <c r="AC185" i="36"/>
  <c r="AD185" i="36"/>
  <c r="AE185" i="36"/>
  <c r="AF185" i="36"/>
  <c r="AG185" i="36"/>
  <c r="AH185" i="36"/>
  <c r="AI185" i="36"/>
  <c r="AC186" i="36"/>
  <c r="AD186" i="36"/>
  <c r="AE186" i="36"/>
  <c r="AF186" i="36"/>
  <c r="AG186" i="36"/>
  <c r="AH186" i="36"/>
  <c r="AI186" i="36"/>
  <c r="AC187" i="36"/>
  <c r="AD187" i="36"/>
  <c r="AE187" i="36"/>
  <c r="AF187" i="36"/>
  <c r="AG187" i="36"/>
  <c r="AH187" i="36"/>
  <c r="AI187" i="36"/>
  <c r="AC188" i="36"/>
  <c r="AD188" i="36"/>
  <c r="AE188" i="36"/>
  <c r="AF188" i="36"/>
  <c r="AG188" i="36"/>
  <c r="AH188" i="36"/>
  <c r="AI188" i="36"/>
  <c r="AC189" i="36"/>
  <c r="AD189" i="36"/>
  <c r="AE189" i="36"/>
  <c r="AF189" i="36"/>
  <c r="AG189" i="36"/>
  <c r="AH189" i="36"/>
  <c r="AI189" i="36"/>
  <c r="AC190" i="36"/>
  <c r="AD190" i="36"/>
  <c r="AE190" i="36"/>
  <c r="AF190" i="36"/>
  <c r="AG190" i="36"/>
  <c r="AH190" i="36"/>
  <c r="AI190" i="36"/>
  <c r="AC191" i="36"/>
  <c r="AD191" i="36"/>
  <c r="AE191" i="36"/>
  <c r="AF191" i="36"/>
  <c r="AG191" i="36"/>
  <c r="AH191" i="36"/>
  <c r="AI191" i="36"/>
  <c r="AC192" i="36"/>
  <c r="AD192" i="36"/>
  <c r="AE192" i="36"/>
  <c r="AF192" i="36"/>
  <c r="AG192" i="36"/>
  <c r="AH192" i="36"/>
  <c r="AI192" i="36"/>
  <c r="AC193" i="36"/>
  <c r="AD193" i="36"/>
  <c r="AE193" i="36"/>
  <c r="AF193" i="36"/>
  <c r="AG193" i="36"/>
  <c r="AH193" i="36"/>
  <c r="AI193" i="36"/>
  <c r="AC194" i="36"/>
  <c r="AD194" i="36"/>
  <c r="AE194" i="36"/>
  <c r="AF194" i="36"/>
  <c r="AG194" i="36"/>
  <c r="AH194" i="36"/>
  <c r="AI194" i="36"/>
  <c r="AC195" i="36"/>
  <c r="AD195" i="36"/>
  <c r="AE195" i="36"/>
  <c r="AF195" i="36"/>
  <c r="AG195" i="36"/>
  <c r="AH195" i="36"/>
  <c r="AI195" i="36"/>
  <c r="AC196" i="36"/>
  <c r="AD196" i="36"/>
  <c r="AE196" i="36"/>
  <c r="AF196" i="36"/>
  <c r="AG196" i="36"/>
  <c r="AH196" i="36"/>
  <c r="AI196" i="36"/>
  <c r="AC197" i="36"/>
  <c r="AD197" i="36"/>
  <c r="AE197" i="36"/>
  <c r="AF197" i="36"/>
  <c r="AG197" i="36"/>
  <c r="AH197" i="36"/>
  <c r="AI197" i="36"/>
  <c r="AC198" i="36"/>
  <c r="AD198" i="36"/>
  <c r="AE198" i="36"/>
  <c r="AF198" i="36"/>
  <c r="AG198" i="36"/>
  <c r="AH198" i="36"/>
  <c r="AI198" i="36"/>
  <c r="AC199" i="36"/>
  <c r="AD199" i="36"/>
  <c r="AE199" i="36"/>
  <c r="AF199" i="36"/>
  <c r="AG199" i="36"/>
  <c r="AH199" i="36"/>
  <c r="AI199" i="36"/>
  <c r="AC200" i="36"/>
  <c r="AD200" i="36"/>
  <c r="AE200" i="36"/>
  <c r="AF200" i="36"/>
  <c r="AG200" i="36"/>
  <c r="AH200" i="36"/>
  <c r="AI200" i="36"/>
  <c r="AC201" i="36"/>
  <c r="AD201" i="36"/>
  <c r="AE201" i="36"/>
  <c r="AF201" i="36"/>
  <c r="AG201" i="36"/>
  <c r="AH201" i="36"/>
  <c r="AI201" i="36"/>
  <c r="AC202" i="36"/>
  <c r="AD202" i="36"/>
  <c r="AE202" i="36"/>
  <c r="AF202" i="36"/>
  <c r="AG202" i="36"/>
  <c r="AH202" i="36"/>
  <c r="AI202" i="36"/>
  <c r="AC203" i="36"/>
  <c r="AD203" i="36"/>
  <c r="AE203" i="36"/>
  <c r="AF203" i="36"/>
  <c r="AG203" i="36"/>
  <c r="AH203" i="36"/>
  <c r="AI203" i="36"/>
  <c r="AC204" i="36"/>
  <c r="AD204" i="36"/>
  <c r="AE204" i="36"/>
  <c r="AF204" i="36"/>
  <c r="AG204" i="36"/>
  <c r="AH204" i="36"/>
  <c r="AI204" i="36"/>
  <c r="AC205" i="36"/>
  <c r="AD205" i="36"/>
  <c r="AE205" i="36"/>
  <c r="AF205" i="36"/>
  <c r="AG205" i="36"/>
  <c r="AH205" i="36"/>
  <c r="AI205" i="36"/>
  <c r="AC206" i="36"/>
  <c r="AD206" i="36"/>
  <c r="AE206" i="36"/>
  <c r="AF206" i="36"/>
  <c r="AG206" i="36"/>
  <c r="AH206" i="36"/>
  <c r="AI206" i="36"/>
  <c r="AC207" i="36"/>
  <c r="AD207" i="36"/>
  <c r="AE207" i="36"/>
  <c r="AF207" i="36"/>
  <c r="AG207" i="36"/>
  <c r="AH207" i="36"/>
  <c r="AI207" i="36"/>
  <c r="AC208" i="36"/>
  <c r="AD208" i="36"/>
  <c r="AE208" i="36"/>
  <c r="AF208" i="36"/>
  <c r="AG208" i="36"/>
  <c r="AH208" i="36"/>
  <c r="AI208" i="36"/>
  <c r="AC209" i="36"/>
  <c r="AD209" i="36"/>
  <c r="AE209" i="36"/>
  <c r="AF209" i="36"/>
  <c r="AG209" i="36"/>
  <c r="AH209" i="36"/>
  <c r="AI209" i="36"/>
  <c r="AC210" i="36"/>
  <c r="AD210" i="36"/>
  <c r="AE210" i="36"/>
  <c r="AF210" i="36"/>
  <c r="AG210" i="36"/>
  <c r="AH210" i="36"/>
  <c r="AI210" i="36"/>
  <c r="AC211" i="36"/>
  <c r="AD211" i="36"/>
  <c r="AE211" i="36"/>
  <c r="AF211" i="36"/>
  <c r="AG211" i="36"/>
  <c r="AH211" i="36"/>
  <c r="AI211" i="36"/>
  <c r="AC212" i="36"/>
  <c r="AD212" i="36"/>
  <c r="AE212" i="36"/>
  <c r="AF212" i="36"/>
  <c r="AG212" i="36"/>
  <c r="AH212" i="36"/>
  <c r="AI212" i="36"/>
  <c r="AC213" i="36"/>
  <c r="AD213" i="36"/>
  <c r="AE213" i="36"/>
  <c r="AF213" i="36"/>
  <c r="AG213" i="36"/>
  <c r="AH213" i="36"/>
  <c r="AI213" i="36"/>
  <c r="AC214" i="36"/>
  <c r="AD214" i="36"/>
  <c r="AE214" i="36"/>
  <c r="AF214" i="36"/>
  <c r="AG214" i="36"/>
  <c r="AH214" i="36"/>
  <c r="AI214" i="36"/>
  <c r="AC215" i="36"/>
  <c r="AD215" i="36"/>
  <c r="AE215" i="36"/>
  <c r="AF215" i="36"/>
  <c r="AG215" i="36"/>
  <c r="AH215" i="36"/>
  <c r="AI215" i="36"/>
  <c r="AC216" i="36"/>
  <c r="AD216" i="36"/>
  <c r="AE216" i="36"/>
  <c r="AF216" i="36"/>
  <c r="AG216" i="36"/>
  <c r="AH216" i="36"/>
  <c r="AI216" i="36"/>
  <c r="AC217" i="36"/>
  <c r="AD217" i="36"/>
  <c r="AE217" i="36"/>
  <c r="AF217" i="36"/>
  <c r="AG217" i="36"/>
  <c r="AH217" i="36"/>
  <c r="AI217" i="36"/>
  <c r="AC218" i="36"/>
  <c r="AD218" i="36"/>
  <c r="AE218" i="36"/>
  <c r="AF218" i="36"/>
  <c r="AG218" i="36"/>
  <c r="AH218" i="36"/>
  <c r="AI218" i="36"/>
  <c r="AC219" i="36"/>
  <c r="AD219" i="36"/>
  <c r="AE219" i="36"/>
  <c r="AF219" i="36"/>
  <c r="AG219" i="36"/>
  <c r="AH219" i="36"/>
  <c r="AI219" i="36"/>
  <c r="AC220" i="36"/>
  <c r="AD220" i="36"/>
  <c r="AE220" i="36"/>
  <c r="AF220" i="36"/>
  <c r="AG220" i="36"/>
  <c r="AH220" i="36"/>
  <c r="AI220" i="36"/>
  <c r="AC221" i="36"/>
  <c r="AD221" i="36"/>
  <c r="AE221" i="36"/>
  <c r="AF221" i="36"/>
  <c r="AG221" i="36"/>
  <c r="AH221" i="36"/>
  <c r="AI221" i="36"/>
  <c r="AC222" i="36"/>
  <c r="AD222" i="36"/>
  <c r="AE222" i="36"/>
  <c r="AF222" i="36"/>
  <c r="AG222" i="36"/>
  <c r="AH222" i="36"/>
  <c r="AI222" i="36"/>
  <c r="AC223" i="36"/>
  <c r="AD223" i="36"/>
  <c r="AE223" i="36"/>
  <c r="AF223" i="36"/>
  <c r="AG223" i="36"/>
  <c r="AH223" i="36"/>
  <c r="AI223" i="36"/>
  <c r="AC224" i="36"/>
  <c r="AD224" i="36"/>
  <c r="AE224" i="36"/>
  <c r="AF224" i="36"/>
  <c r="AG224" i="36"/>
  <c r="AH224" i="36"/>
  <c r="AI224" i="36"/>
  <c r="AC225" i="36"/>
  <c r="AD225" i="36"/>
  <c r="AE225" i="36"/>
  <c r="AF225" i="36"/>
  <c r="AG225" i="36"/>
  <c r="AH225" i="36"/>
  <c r="AI225" i="36"/>
  <c r="AC226" i="36"/>
  <c r="AD226" i="36"/>
  <c r="AE226" i="36"/>
  <c r="AF226" i="36"/>
  <c r="AG226" i="36"/>
  <c r="AH226" i="36"/>
  <c r="AI226" i="36"/>
  <c r="AC227" i="36"/>
  <c r="AD227" i="36"/>
  <c r="AE227" i="36"/>
  <c r="AF227" i="36"/>
  <c r="AG227" i="36"/>
  <c r="AH227" i="36"/>
  <c r="AI227" i="36"/>
  <c r="AC228" i="36"/>
  <c r="AD228" i="36"/>
  <c r="AE228" i="36"/>
  <c r="AF228" i="36"/>
  <c r="AG228" i="36"/>
  <c r="AH228" i="36"/>
  <c r="AI228" i="36"/>
  <c r="AC229" i="36"/>
  <c r="AD229" i="36"/>
  <c r="AE229" i="36"/>
  <c r="AF229" i="36"/>
  <c r="AG229" i="36"/>
  <c r="AH229" i="36"/>
  <c r="AI229" i="36"/>
  <c r="AC230" i="36"/>
  <c r="AD230" i="36"/>
  <c r="AE230" i="36"/>
  <c r="AF230" i="36"/>
  <c r="AG230" i="36"/>
  <c r="AH230" i="36"/>
  <c r="AI230" i="36"/>
  <c r="AC231" i="36"/>
  <c r="AD231" i="36"/>
  <c r="AE231" i="36"/>
  <c r="AF231" i="36"/>
  <c r="AG231" i="36"/>
  <c r="AH231" i="36"/>
  <c r="AI231" i="36"/>
  <c r="AC232" i="36"/>
  <c r="AD232" i="36"/>
  <c r="AE232" i="36"/>
  <c r="AF232" i="36"/>
  <c r="AG232" i="36"/>
  <c r="AH232" i="36"/>
  <c r="AI232" i="36"/>
  <c r="AC233" i="36"/>
  <c r="AD233" i="36"/>
  <c r="AE233" i="36"/>
  <c r="AF233" i="36"/>
  <c r="AG233" i="36"/>
  <c r="AH233" i="36"/>
  <c r="AI233" i="36"/>
  <c r="AC234" i="36"/>
  <c r="AD234" i="36"/>
  <c r="AE234" i="36"/>
  <c r="AF234" i="36"/>
  <c r="AG234" i="36"/>
  <c r="AH234" i="36"/>
  <c r="AI234" i="36"/>
  <c r="AC235" i="36"/>
  <c r="AD235" i="36"/>
  <c r="AE235" i="36"/>
  <c r="AF235" i="36"/>
  <c r="AG235" i="36"/>
  <c r="AH235" i="36"/>
  <c r="AI235" i="36"/>
  <c r="AC236" i="36"/>
  <c r="AD236" i="36"/>
  <c r="AE236" i="36"/>
  <c r="AF236" i="36"/>
  <c r="AG236" i="36"/>
  <c r="AH236" i="36"/>
  <c r="AI236" i="36"/>
  <c r="AC237" i="36"/>
  <c r="AD237" i="36"/>
  <c r="AE237" i="36"/>
  <c r="AF237" i="36"/>
  <c r="AG237" i="36"/>
  <c r="AH237" i="36"/>
  <c r="AI237" i="36"/>
  <c r="AC238" i="36"/>
  <c r="AD238" i="36"/>
  <c r="AE238" i="36"/>
  <c r="AF238" i="36"/>
  <c r="AG238" i="36"/>
  <c r="AH238" i="36"/>
  <c r="AI238" i="36"/>
  <c r="AC239" i="36"/>
  <c r="AD239" i="36"/>
  <c r="AE239" i="36"/>
  <c r="AF239" i="36"/>
  <c r="AG239" i="36"/>
  <c r="AH239" i="36"/>
  <c r="AI239" i="36"/>
  <c r="AC240" i="36"/>
  <c r="AD240" i="36"/>
  <c r="AE240" i="36"/>
  <c r="AF240" i="36"/>
  <c r="AG240" i="36"/>
  <c r="AH240" i="36"/>
  <c r="AI240" i="36"/>
  <c r="AC241" i="36"/>
  <c r="AD241" i="36"/>
  <c r="AE241" i="36"/>
  <c r="AF241" i="36"/>
  <c r="AG241" i="36"/>
  <c r="AH241" i="36"/>
  <c r="AI241" i="36"/>
  <c r="AC242" i="36"/>
  <c r="AD242" i="36"/>
  <c r="AE242" i="36"/>
  <c r="AF242" i="36"/>
  <c r="AG242" i="36"/>
  <c r="AH242" i="36"/>
  <c r="AI242" i="36"/>
  <c r="AC243" i="36"/>
  <c r="AD243" i="36"/>
  <c r="AE243" i="36"/>
  <c r="AF243" i="36"/>
  <c r="AG243" i="36"/>
  <c r="AH243" i="36"/>
  <c r="AI243" i="36"/>
  <c r="AC244" i="36"/>
  <c r="AD244" i="36"/>
  <c r="AE244" i="36"/>
  <c r="AF244" i="36"/>
  <c r="AG244" i="36"/>
  <c r="AH244" i="36"/>
  <c r="AI244" i="36"/>
  <c r="AC245" i="36"/>
  <c r="AD245" i="36"/>
  <c r="AE245" i="36"/>
  <c r="AF245" i="36"/>
  <c r="AG245" i="36"/>
  <c r="AH245" i="36"/>
  <c r="AI245" i="36"/>
  <c r="AC246" i="36"/>
  <c r="AD246" i="36"/>
  <c r="AE246" i="36"/>
  <c r="AF246" i="36"/>
  <c r="AG246" i="36"/>
  <c r="AH246" i="36"/>
  <c r="AI246" i="36"/>
  <c r="AC247" i="36"/>
  <c r="AD247" i="36"/>
  <c r="AE247" i="36"/>
  <c r="AF247" i="36"/>
  <c r="AG247" i="36"/>
  <c r="AH247" i="36"/>
  <c r="AI247" i="36"/>
  <c r="AC248" i="36"/>
  <c r="AD248" i="36"/>
  <c r="AE248" i="36"/>
  <c r="AF248" i="36"/>
  <c r="AG248" i="36"/>
  <c r="AH248" i="36"/>
  <c r="AI248" i="36"/>
  <c r="AC249" i="36"/>
  <c r="AD249" i="36"/>
  <c r="AE249" i="36"/>
  <c r="AF249" i="36"/>
  <c r="AG249" i="36"/>
  <c r="AH249" i="36"/>
  <c r="AI249" i="36"/>
  <c r="AC250" i="36"/>
  <c r="AD250" i="36"/>
  <c r="AE250" i="36"/>
  <c r="AF250" i="36"/>
  <c r="AG250" i="36"/>
  <c r="AH250" i="36"/>
  <c r="AI250" i="36"/>
  <c r="AC251" i="36"/>
  <c r="AD251" i="36"/>
  <c r="AE251" i="36"/>
  <c r="AF251" i="36"/>
  <c r="AG251" i="36"/>
  <c r="AH251" i="36"/>
  <c r="AI251" i="36"/>
  <c r="AC252" i="36"/>
  <c r="AD252" i="36"/>
  <c r="AE252" i="36"/>
  <c r="AF252" i="36"/>
  <c r="AG252" i="36"/>
  <c r="AH252" i="36"/>
  <c r="AI252" i="36"/>
  <c r="AC253" i="36"/>
  <c r="AD253" i="36"/>
  <c r="AE253" i="36"/>
  <c r="AF253" i="36"/>
  <c r="AG253" i="36"/>
  <c r="AH253" i="36"/>
  <c r="AI253" i="36"/>
  <c r="AC254" i="36"/>
  <c r="AD254" i="36"/>
  <c r="AE254" i="36"/>
  <c r="AF254" i="36"/>
  <c r="AG254" i="36"/>
  <c r="AH254" i="36"/>
  <c r="AI254" i="36"/>
  <c r="AC255" i="36"/>
  <c r="AD255" i="36"/>
  <c r="AE255" i="36"/>
  <c r="AF255" i="36"/>
  <c r="AG255" i="36"/>
  <c r="AH255" i="36"/>
  <c r="AI255" i="36"/>
  <c r="AC256" i="36"/>
  <c r="AD256" i="36"/>
  <c r="AE256" i="36"/>
  <c r="AF256" i="36"/>
  <c r="AG256" i="36"/>
  <c r="AH256" i="36"/>
  <c r="AI256" i="36"/>
  <c r="AC257" i="36"/>
  <c r="AD257" i="36"/>
  <c r="AE257" i="36"/>
  <c r="AF257" i="36"/>
  <c r="AG257" i="36"/>
  <c r="AH257" i="36"/>
  <c r="AI257" i="36"/>
  <c r="AC258" i="36"/>
  <c r="AD258" i="36"/>
  <c r="AE258" i="36"/>
  <c r="AF258" i="36"/>
  <c r="AG258" i="36"/>
  <c r="AH258" i="36"/>
  <c r="AI258" i="36"/>
  <c r="AC259" i="36"/>
  <c r="AD259" i="36"/>
  <c r="AE259" i="36"/>
  <c r="AF259" i="36"/>
  <c r="AG259" i="36"/>
  <c r="AH259" i="36"/>
  <c r="AI259" i="36"/>
  <c r="AC260" i="36"/>
  <c r="AD260" i="36"/>
  <c r="AE260" i="36"/>
  <c r="AF260" i="36"/>
  <c r="AG260" i="36"/>
  <c r="AH260" i="36"/>
  <c r="AI260" i="36"/>
  <c r="AC261" i="36"/>
  <c r="AD261" i="36"/>
  <c r="AE261" i="36"/>
  <c r="AF261" i="36"/>
  <c r="AG261" i="36"/>
  <c r="AH261" i="36"/>
  <c r="AI261" i="36"/>
  <c r="AC262" i="36"/>
  <c r="AD262" i="36"/>
  <c r="AE262" i="36"/>
  <c r="AF262" i="36"/>
  <c r="AG262" i="36"/>
  <c r="AH262" i="36"/>
  <c r="AI262" i="36"/>
  <c r="AC263" i="36"/>
  <c r="AD263" i="36"/>
  <c r="AE263" i="36"/>
  <c r="AF263" i="36"/>
  <c r="AG263" i="36"/>
  <c r="AH263" i="36"/>
  <c r="AI263" i="36"/>
  <c r="AC264" i="36"/>
  <c r="AD264" i="36"/>
  <c r="AE264" i="36"/>
  <c r="AF264" i="36"/>
  <c r="AG264" i="36"/>
  <c r="AH264" i="36"/>
  <c r="AI264" i="36"/>
  <c r="AC265" i="36"/>
  <c r="AD265" i="36"/>
  <c r="AE265" i="36"/>
  <c r="AF265" i="36"/>
  <c r="AG265" i="36"/>
  <c r="AH265" i="36"/>
  <c r="AI265" i="36"/>
  <c r="AC266" i="36"/>
  <c r="AD266" i="36"/>
  <c r="AE266" i="36"/>
  <c r="AF266" i="36"/>
  <c r="AG266" i="36"/>
  <c r="AH266" i="36"/>
  <c r="AI266" i="36"/>
  <c r="AC267" i="36"/>
  <c r="AD267" i="36"/>
  <c r="AE267" i="36"/>
  <c r="AF267" i="36"/>
  <c r="AG267" i="36"/>
  <c r="AH267" i="36"/>
  <c r="AI267" i="36"/>
  <c r="AC268" i="36"/>
  <c r="AD268" i="36"/>
  <c r="AE268" i="36"/>
  <c r="AF268" i="36"/>
  <c r="AG268" i="36"/>
  <c r="AH268" i="36"/>
  <c r="AI268" i="36"/>
  <c r="AC269" i="36"/>
  <c r="AD269" i="36"/>
  <c r="AE269" i="36"/>
  <c r="AF269" i="36"/>
  <c r="AG269" i="36"/>
  <c r="AH269" i="36"/>
  <c r="AI269" i="36"/>
  <c r="AC270" i="36"/>
  <c r="AD270" i="36"/>
  <c r="AE270" i="36"/>
  <c r="AF270" i="36"/>
  <c r="AG270" i="36"/>
  <c r="AH270" i="36"/>
  <c r="AI270" i="36"/>
  <c r="AC271" i="36"/>
  <c r="AD271" i="36"/>
  <c r="AE271" i="36"/>
  <c r="AF271" i="36"/>
  <c r="AG271" i="36"/>
  <c r="AH271" i="36"/>
  <c r="AI271" i="36"/>
  <c r="AC272" i="36"/>
  <c r="AD272" i="36"/>
  <c r="AE272" i="36"/>
  <c r="AF272" i="36"/>
  <c r="AG272" i="36"/>
  <c r="AH272" i="36"/>
  <c r="AI272" i="36"/>
  <c r="AC273" i="36"/>
  <c r="AD273" i="36"/>
  <c r="AE273" i="36"/>
  <c r="AF273" i="36"/>
  <c r="AG273" i="36"/>
  <c r="AH273" i="36"/>
  <c r="AI273" i="36"/>
  <c r="AC274" i="36"/>
  <c r="AD274" i="36"/>
  <c r="AE274" i="36"/>
  <c r="AF274" i="36"/>
  <c r="AG274" i="36"/>
  <c r="AH274" i="36"/>
  <c r="AI274" i="36"/>
  <c r="AC275" i="36"/>
  <c r="AD275" i="36"/>
  <c r="AE275" i="36"/>
  <c r="AF275" i="36"/>
  <c r="AG275" i="36"/>
  <c r="AH275" i="36"/>
  <c r="AI275" i="36"/>
  <c r="AC276" i="36"/>
  <c r="AD276" i="36"/>
  <c r="AE276" i="36"/>
  <c r="AF276" i="36"/>
  <c r="AG276" i="36"/>
  <c r="AH276" i="36"/>
  <c r="AI276" i="36"/>
  <c r="AC277" i="36"/>
  <c r="AD277" i="36"/>
  <c r="AE277" i="36"/>
  <c r="AF277" i="36"/>
  <c r="AG277" i="36"/>
  <c r="AH277" i="36"/>
  <c r="AI277" i="36"/>
  <c r="AC278" i="36"/>
  <c r="AD278" i="36"/>
  <c r="AE278" i="36"/>
  <c r="AF278" i="36"/>
  <c r="AG278" i="36"/>
  <c r="AH278" i="36"/>
  <c r="AI278" i="36"/>
  <c r="AC279" i="36"/>
  <c r="AD279" i="36"/>
  <c r="AE279" i="36"/>
  <c r="AF279" i="36"/>
  <c r="AG279" i="36"/>
  <c r="AH279" i="36"/>
  <c r="AI279" i="36"/>
  <c r="AC280" i="36"/>
  <c r="AD280" i="36"/>
  <c r="AE280" i="36"/>
  <c r="AF280" i="36"/>
  <c r="AG280" i="36"/>
  <c r="AH280" i="36"/>
  <c r="AI280" i="36"/>
  <c r="AC281" i="36"/>
  <c r="AD281" i="36"/>
  <c r="AE281" i="36"/>
  <c r="AF281" i="36"/>
  <c r="AG281" i="36"/>
  <c r="AH281" i="36"/>
  <c r="AI281" i="36"/>
  <c r="AC282" i="36"/>
  <c r="AD282" i="36"/>
  <c r="AE282" i="36"/>
  <c r="AF282" i="36"/>
  <c r="AG282" i="36"/>
  <c r="AH282" i="36"/>
  <c r="AI282" i="36"/>
  <c r="AC283" i="36"/>
  <c r="AD283" i="36"/>
  <c r="AE283" i="36"/>
  <c r="AF283" i="36"/>
  <c r="AG283" i="36"/>
  <c r="AH283" i="36"/>
  <c r="AI283" i="36"/>
  <c r="AC284" i="36"/>
  <c r="AD284" i="36"/>
  <c r="AE284" i="36"/>
  <c r="AF284" i="36"/>
  <c r="AG284" i="36"/>
  <c r="AH284" i="36"/>
  <c r="AI284" i="36"/>
  <c r="AC285" i="36"/>
  <c r="AD285" i="36"/>
  <c r="AE285" i="36"/>
  <c r="AF285" i="36"/>
  <c r="AG285" i="36"/>
  <c r="AH285" i="36"/>
  <c r="AI285" i="36"/>
  <c r="AC286" i="36"/>
  <c r="AD286" i="36"/>
  <c r="AE286" i="36"/>
  <c r="AF286" i="36"/>
  <c r="AG286" i="36"/>
  <c r="AH286" i="36"/>
  <c r="AI286" i="36"/>
  <c r="AC287" i="36"/>
  <c r="AD287" i="36"/>
  <c r="AE287" i="36"/>
  <c r="AF287" i="36"/>
  <c r="AG287" i="36"/>
  <c r="AH287" i="36"/>
  <c r="AI287" i="36"/>
  <c r="AC288" i="36"/>
  <c r="AD288" i="36"/>
  <c r="AE288" i="36"/>
  <c r="AF288" i="36"/>
  <c r="AG288" i="36"/>
  <c r="AH288" i="36"/>
  <c r="AI288" i="36"/>
  <c r="AC289" i="36"/>
  <c r="AD289" i="36"/>
  <c r="AE289" i="36"/>
  <c r="AF289" i="36"/>
  <c r="AG289" i="36"/>
  <c r="AH289" i="36"/>
  <c r="AI289" i="36"/>
  <c r="AC290" i="36"/>
  <c r="AD290" i="36"/>
  <c r="AE290" i="36"/>
  <c r="AF290" i="36"/>
  <c r="AG290" i="36"/>
  <c r="AH290" i="36"/>
  <c r="AI290" i="36"/>
  <c r="AC291" i="36"/>
  <c r="AD291" i="36"/>
  <c r="AE291" i="36"/>
  <c r="AF291" i="36"/>
  <c r="AG291" i="36"/>
  <c r="AH291" i="36"/>
  <c r="AI291" i="36"/>
  <c r="AC292" i="36"/>
  <c r="AD292" i="36"/>
  <c r="AE292" i="36"/>
  <c r="AF292" i="36"/>
  <c r="AG292" i="36"/>
  <c r="AH292" i="36"/>
  <c r="AI292" i="36"/>
  <c r="AC293" i="36"/>
  <c r="AD293" i="36"/>
  <c r="AE293" i="36"/>
  <c r="AF293" i="36"/>
  <c r="AG293" i="36"/>
  <c r="AH293" i="36"/>
  <c r="AI293" i="36"/>
  <c r="AC294" i="36"/>
  <c r="AD294" i="36"/>
  <c r="AE294" i="36"/>
  <c r="AF294" i="36"/>
  <c r="AG294" i="36"/>
  <c r="AH294" i="36"/>
  <c r="AI294" i="36"/>
  <c r="AC295" i="36"/>
  <c r="AD295" i="36"/>
  <c r="AE295" i="36"/>
  <c r="AF295" i="36"/>
  <c r="AG295" i="36"/>
  <c r="AH295" i="36"/>
  <c r="AI295" i="36"/>
  <c r="AC296" i="36"/>
  <c r="AD296" i="36"/>
  <c r="AE296" i="36"/>
  <c r="AF296" i="36"/>
  <c r="AG296" i="36"/>
  <c r="AH296" i="36"/>
  <c r="AI296" i="36"/>
  <c r="AC297" i="36"/>
  <c r="AD297" i="36"/>
  <c r="AE297" i="36"/>
  <c r="AF297" i="36"/>
  <c r="AG297" i="36"/>
  <c r="AH297" i="36"/>
  <c r="AI297" i="36"/>
  <c r="AC298" i="36"/>
  <c r="AD298" i="36"/>
  <c r="AE298" i="36"/>
  <c r="AF298" i="36"/>
  <c r="AG298" i="36"/>
  <c r="AH298" i="36"/>
  <c r="AI298" i="36"/>
  <c r="AC299" i="36"/>
  <c r="AD299" i="36"/>
  <c r="AE299" i="36"/>
  <c r="AF299" i="36"/>
  <c r="AG299" i="36"/>
  <c r="AH299" i="36"/>
  <c r="AI299" i="36"/>
  <c r="AC300" i="36"/>
  <c r="AD300" i="36"/>
  <c r="AE300" i="36"/>
  <c r="AF300" i="36"/>
  <c r="AG300" i="36"/>
  <c r="AH300" i="36"/>
  <c r="AI300" i="36"/>
  <c r="AC301" i="36"/>
  <c r="AD301" i="36"/>
  <c r="AE301" i="36"/>
  <c r="AF301" i="36"/>
  <c r="AG301" i="36"/>
  <c r="AH301" i="36"/>
  <c r="AI301" i="36"/>
  <c r="AC302" i="36"/>
  <c r="AD302" i="36"/>
  <c r="AE302" i="36"/>
  <c r="AF302" i="36"/>
  <c r="AG302" i="36"/>
  <c r="AH302" i="36"/>
  <c r="AI302" i="36"/>
  <c r="AC303" i="36"/>
  <c r="AD303" i="36"/>
  <c r="AE303" i="36"/>
  <c r="AF303" i="36"/>
  <c r="AG303" i="36"/>
  <c r="AH303" i="36"/>
  <c r="AI303" i="36"/>
  <c r="AC304" i="36"/>
  <c r="AD304" i="36"/>
  <c r="AE304" i="36"/>
  <c r="AF304" i="36"/>
  <c r="AG304" i="36"/>
  <c r="AH304" i="36"/>
  <c r="AI304" i="36"/>
  <c r="AC305" i="36"/>
  <c r="AD305" i="36"/>
  <c r="AE305" i="36"/>
  <c r="AF305" i="36"/>
  <c r="AG305" i="36"/>
  <c r="AH305" i="36"/>
  <c r="AI305" i="36"/>
  <c r="AC306" i="36"/>
  <c r="AD306" i="36"/>
  <c r="AE306" i="36"/>
  <c r="AF306" i="36"/>
  <c r="AG306" i="36"/>
  <c r="AH306" i="36"/>
  <c r="AI306" i="36"/>
  <c r="AC307" i="36"/>
  <c r="AD307" i="36"/>
  <c r="AE307" i="36"/>
  <c r="AF307" i="36"/>
  <c r="AG307" i="36"/>
  <c r="AH307" i="36"/>
  <c r="AI307" i="36"/>
  <c r="AC308" i="36"/>
  <c r="AD308" i="36"/>
  <c r="AE308" i="36"/>
  <c r="AF308" i="36"/>
  <c r="AG308" i="36"/>
  <c r="AH308" i="36"/>
  <c r="AI308" i="36"/>
  <c r="AC309" i="36"/>
  <c r="AD309" i="36"/>
  <c r="AE309" i="36"/>
  <c r="AF309" i="36"/>
  <c r="AG309" i="36"/>
  <c r="AH309" i="36"/>
  <c r="AI309" i="36"/>
  <c r="AC310" i="36"/>
  <c r="AD310" i="36"/>
  <c r="AE310" i="36"/>
  <c r="AF310" i="36"/>
  <c r="AG310" i="36"/>
  <c r="AH310" i="36"/>
  <c r="AI310" i="36"/>
  <c r="AC311" i="36"/>
  <c r="AD311" i="36"/>
  <c r="AE311" i="36"/>
  <c r="AF311" i="36"/>
  <c r="AG311" i="36"/>
  <c r="AH311" i="36"/>
  <c r="AI311" i="36"/>
  <c r="AC312" i="36"/>
  <c r="AD312" i="36"/>
  <c r="AE312" i="36"/>
  <c r="AF312" i="36"/>
  <c r="AG312" i="36"/>
  <c r="AH312" i="36"/>
  <c r="AI312" i="36"/>
  <c r="AC313" i="36"/>
  <c r="AD313" i="36"/>
  <c r="AE313" i="36"/>
  <c r="AF313" i="36"/>
  <c r="AG313" i="36"/>
  <c r="AH313" i="36"/>
  <c r="AI313" i="36"/>
  <c r="AC314" i="36"/>
  <c r="AD314" i="36"/>
  <c r="AE314" i="36"/>
  <c r="AF314" i="36"/>
  <c r="AG314" i="36"/>
  <c r="AH314" i="36"/>
  <c r="AI314" i="36"/>
  <c r="AC315" i="36"/>
  <c r="AD315" i="36"/>
  <c r="AE315" i="36"/>
  <c r="AF315" i="36"/>
  <c r="AG315" i="36"/>
  <c r="AH315" i="36"/>
  <c r="AI315" i="36"/>
  <c r="AC316" i="36"/>
  <c r="AD316" i="36"/>
  <c r="AE316" i="36"/>
  <c r="AF316" i="36"/>
  <c r="AG316" i="36"/>
  <c r="AH316" i="36"/>
  <c r="AI316" i="36"/>
  <c r="AC317" i="36"/>
  <c r="AD317" i="36"/>
  <c r="AE317" i="36"/>
  <c r="AF317" i="36"/>
  <c r="AG317" i="36"/>
  <c r="AH317" i="36"/>
  <c r="AI317" i="36"/>
  <c r="AC318" i="36"/>
  <c r="AD318" i="36"/>
  <c r="AE318" i="36"/>
  <c r="AF318" i="36"/>
  <c r="AG318" i="36"/>
  <c r="AH318" i="36"/>
  <c r="AI318" i="36"/>
  <c r="AC319" i="36"/>
  <c r="AD319" i="36"/>
  <c r="AE319" i="36"/>
  <c r="AF319" i="36"/>
  <c r="AG319" i="36"/>
  <c r="AH319" i="36"/>
  <c r="AI319" i="36"/>
  <c r="AC320" i="36"/>
  <c r="AD320" i="36"/>
  <c r="AE320" i="36"/>
  <c r="AF320" i="36"/>
  <c r="AG320" i="36"/>
  <c r="AH320" i="36"/>
  <c r="AI320" i="36"/>
  <c r="AC321" i="36"/>
  <c r="AD321" i="36"/>
  <c r="AE321" i="36"/>
  <c r="AF321" i="36"/>
  <c r="AG321" i="36"/>
  <c r="AH321" i="36"/>
  <c r="AI321" i="36"/>
  <c r="AC322" i="36"/>
  <c r="AD322" i="36"/>
  <c r="AE322" i="36"/>
  <c r="AF322" i="36"/>
  <c r="AG322" i="36"/>
  <c r="AH322" i="36"/>
  <c r="AI322" i="36"/>
  <c r="AC323" i="36"/>
  <c r="AD323" i="36"/>
  <c r="AE323" i="36"/>
  <c r="AF323" i="36"/>
  <c r="AG323" i="36"/>
  <c r="AH323" i="36"/>
  <c r="AI323" i="36"/>
  <c r="AC324" i="36"/>
  <c r="AD324" i="36"/>
  <c r="AE324" i="36"/>
  <c r="AF324" i="36"/>
  <c r="AG324" i="36"/>
  <c r="AH324" i="36"/>
  <c r="AI324" i="36"/>
  <c r="AC325" i="36"/>
  <c r="AD325" i="36"/>
  <c r="AE325" i="36"/>
  <c r="AF325" i="36"/>
  <c r="AG325" i="36"/>
  <c r="AH325" i="36"/>
  <c r="AI325" i="36"/>
  <c r="AC326" i="36"/>
  <c r="AD326" i="36"/>
  <c r="AE326" i="36"/>
  <c r="AF326" i="36"/>
  <c r="AG326" i="36"/>
  <c r="AH326" i="36"/>
  <c r="AI326" i="36"/>
  <c r="AC327" i="36"/>
  <c r="AD327" i="36"/>
  <c r="AE327" i="36"/>
  <c r="AF327" i="36"/>
  <c r="AG327" i="36"/>
  <c r="AH327" i="36"/>
  <c r="AI327" i="36"/>
  <c r="AC328" i="36"/>
  <c r="AD328" i="36"/>
  <c r="AE328" i="36"/>
  <c r="AF328" i="36"/>
  <c r="AG328" i="36"/>
  <c r="AH328" i="36"/>
  <c r="AI328" i="36"/>
  <c r="AC329" i="36"/>
  <c r="AD329" i="36"/>
  <c r="AE329" i="36"/>
  <c r="AF329" i="36"/>
  <c r="AG329" i="36"/>
  <c r="AH329" i="36"/>
  <c r="AI329" i="36"/>
  <c r="AC330" i="36"/>
  <c r="AD330" i="36"/>
  <c r="AE330" i="36"/>
  <c r="AF330" i="36"/>
  <c r="AG330" i="36"/>
  <c r="AH330" i="36"/>
  <c r="AI330" i="36"/>
  <c r="AC331" i="36"/>
  <c r="AD331" i="36"/>
  <c r="AE331" i="36"/>
  <c r="AF331" i="36"/>
  <c r="AG331" i="36"/>
  <c r="AH331" i="36"/>
  <c r="AI331" i="36"/>
  <c r="AC332" i="36"/>
  <c r="AD332" i="36"/>
  <c r="AE332" i="36"/>
  <c r="AF332" i="36"/>
  <c r="AG332" i="36"/>
  <c r="AH332" i="36"/>
  <c r="AI332" i="36"/>
  <c r="AC333" i="36"/>
  <c r="AD333" i="36"/>
  <c r="AE333" i="36"/>
  <c r="AF333" i="36"/>
  <c r="AG333" i="36"/>
  <c r="AH333" i="36"/>
  <c r="AI333" i="36"/>
  <c r="AC334" i="36"/>
  <c r="AD334" i="36"/>
  <c r="AE334" i="36"/>
  <c r="AF334" i="36"/>
  <c r="AG334" i="36"/>
  <c r="AH334" i="36"/>
  <c r="AI334" i="36"/>
  <c r="AC335" i="36"/>
  <c r="AD335" i="36"/>
  <c r="AE335" i="36"/>
  <c r="AF335" i="36"/>
  <c r="AG335" i="36"/>
  <c r="AH335" i="36"/>
  <c r="AI335" i="36"/>
  <c r="AC336" i="36"/>
  <c r="AD336" i="36"/>
  <c r="AE336" i="36"/>
  <c r="AF336" i="36"/>
  <c r="AG336" i="36"/>
  <c r="AH336" i="36"/>
  <c r="AI336" i="36"/>
  <c r="AC337" i="36"/>
  <c r="AD337" i="36"/>
  <c r="AE337" i="36"/>
  <c r="AF337" i="36"/>
  <c r="AG337" i="36"/>
  <c r="AH337" i="36"/>
  <c r="AI337" i="36"/>
  <c r="AC338" i="36"/>
  <c r="AD338" i="36"/>
  <c r="AE338" i="36"/>
  <c r="AF338" i="36"/>
  <c r="AG338" i="36"/>
  <c r="AH338" i="36"/>
  <c r="AI338" i="36"/>
  <c r="AC339" i="36"/>
  <c r="AD339" i="36"/>
  <c r="AE339" i="36"/>
  <c r="AF339" i="36"/>
  <c r="AG339" i="36"/>
  <c r="AH339" i="36"/>
  <c r="AI339" i="36"/>
  <c r="AC340" i="36"/>
  <c r="AD340" i="36"/>
  <c r="AE340" i="36"/>
  <c r="AF340" i="36"/>
  <c r="AG340" i="36"/>
  <c r="AH340" i="36"/>
  <c r="AI340" i="36"/>
  <c r="AC341" i="36"/>
  <c r="AD341" i="36"/>
  <c r="AE341" i="36"/>
  <c r="AF341" i="36"/>
  <c r="AG341" i="36"/>
  <c r="AH341" i="36"/>
  <c r="AI341" i="36"/>
  <c r="AC342" i="36"/>
  <c r="AD342" i="36"/>
  <c r="AE342" i="36"/>
  <c r="AF342" i="36"/>
  <c r="AG342" i="36"/>
  <c r="AH342" i="36"/>
  <c r="AI342" i="36"/>
  <c r="AC343" i="36"/>
  <c r="AD343" i="36"/>
  <c r="AE343" i="36"/>
  <c r="AF343" i="36"/>
  <c r="AG343" i="36"/>
  <c r="AH343" i="36"/>
  <c r="AI343" i="36"/>
  <c r="AC344" i="36"/>
  <c r="AD344" i="36"/>
  <c r="AE344" i="36"/>
  <c r="AF344" i="36"/>
  <c r="AG344" i="36"/>
  <c r="AH344" i="36"/>
  <c r="AI344" i="36"/>
  <c r="AC345" i="36"/>
  <c r="AD345" i="36"/>
  <c r="AE345" i="36"/>
  <c r="AF345" i="36"/>
  <c r="AG345" i="36"/>
  <c r="AH345" i="36"/>
  <c r="AI345" i="36"/>
  <c r="AC346" i="36"/>
  <c r="AD346" i="36"/>
  <c r="AE346" i="36"/>
  <c r="AF346" i="36"/>
  <c r="AG346" i="36"/>
  <c r="AH346" i="36"/>
  <c r="AI346" i="36"/>
  <c r="AC347" i="36"/>
  <c r="AD347" i="36"/>
  <c r="AE347" i="36"/>
  <c r="AF347" i="36"/>
  <c r="AG347" i="36"/>
  <c r="AH347" i="36"/>
  <c r="AI347" i="36"/>
  <c r="AC348" i="36"/>
  <c r="AD348" i="36"/>
  <c r="AE348" i="36"/>
  <c r="AF348" i="36"/>
  <c r="AG348" i="36"/>
  <c r="AH348" i="36"/>
  <c r="AI348" i="36"/>
  <c r="AC349" i="36"/>
  <c r="AD349" i="36"/>
  <c r="AE349" i="36"/>
  <c r="AF349" i="36"/>
  <c r="AG349" i="36"/>
  <c r="AH349" i="36"/>
  <c r="AI349" i="36"/>
  <c r="AC350" i="36"/>
  <c r="AD350" i="36"/>
  <c r="AE350" i="36"/>
  <c r="AF350" i="36"/>
  <c r="AG350" i="36"/>
  <c r="AH350" i="36"/>
  <c r="AI350" i="36"/>
  <c r="AC351" i="36"/>
  <c r="AD351" i="36"/>
  <c r="AE351" i="36"/>
  <c r="AF351" i="36"/>
  <c r="AG351" i="36"/>
  <c r="AH351" i="36"/>
  <c r="AI351" i="36"/>
  <c r="AC352" i="36"/>
  <c r="AD352" i="36"/>
  <c r="AE352" i="36"/>
  <c r="AF352" i="36"/>
  <c r="AG352" i="36"/>
  <c r="AH352" i="36"/>
  <c r="AI352" i="36"/>
  <c r="AC353" i="36"/>
  <c r="AD353" i="36"/>
  <c r="AE353" i="36"/>
  <c r="AF353" i="36"/>
  <c r="AG353" i="36"/>
  <c r="AH353" i="36"/>
  <c r="AI353" i="36"/>
  <c r="AC354" i="36"/>
  <c r="AD354" i="36"/>
  <c r="AE354" i="36"/>
  <c r="AF354" i="36"/>
  <c r="AG354" i="36"/>
  <c r="AH354" i="36"/>
  <c r="AI354" i="36"/>
  <c r="AC355" i="36"/>
  <c r="AD355" i="36"/>
  <c r="AE355" i="36"/>
  <c r="AF355" i="36"/>
  <c r="AG355" i="36"/>
  <c r="AH355" i="36"/>
  <c r="AI355" i="36"/>
  <c r="AC356" i="36"/>
  <c r="AD356" i="36"/>
  <c r="AE356" i="36"/>
  <c r="AF356" i="36"/>
  <c r="AG356" i="36"/>
  <c r="AH356" i="36"/>
  <c r="AI356" i="36"/>
  <c r="AC357" i="36"/>
  <c r="AD357" i="36"/>
  <c r="AE357" i="36"/>
  <c r="AF357" i="36"/>
  <c r="AG357" i="36"/>
  <c r="AH357" i="36"/>
  <c r="AI357" i="36"/>
  <c r="AC358" i="36"/>
  <c r="AD358" i="36"/>
  <c r="AE358" i="36"/>
  <c r="AF358" i="36"/>
  <c r="AG358" i="36"/>
  <c r="AH358" i="36"/>
  <c r="AI358" i="36"/>
  <c r="AC359" i="36"/>
  <c r="AD359" i="36"/>
  <c r="AE359" i="36"/>
  <c r="AF359" i="36"/>
  <c r="AG359" i="36"/>
  <c r="AH359" i="36"/>
  <c r="AI359" i="36"/>
  <c r="AC360" i="36"/>
  <c r="AD360" i="36"/>
  <c r="AE360" i="36"/>
  <c r="AF360" i="36"/>
  <c r="AG360" i="36"/>
  <c r="AH360" i="36"/>
  <c r="AI360" i="36"/>
  <c r="AC361" i="36"/>
  <c r="AD361" i="36"/>
  <c r="AE361" i="36"/>
  <c r="AF361" i="36"/>
  <c r="AG361" i="36"/>
  <c r="AH361" i="36"/>
  <c r="AI361" i="36"/>
  <c r="AC362" i="36"/>
  <c r="AD362" i="36"/>
  <c r="AE362" i="36"/>
  <c r="AF362" i="36"/>
  <c r="AG362" i="36"/>
  <c r="AH362" i="36"/>
  <c r="AI362" i="36"/>
  <c r="AC363" i="36"/>
  <c r="AD363" i="36"/>
  <c r="AE363" i="36"/>
  <c r="AF363" i="36"/>
  <c r="AG363" i="36"/>
  <c r="AH363" i="36"/>
  <c r="AI363" i="36"/>
  <c r="AC364" i="36"/>
  <c r="AD364" i="36"/>
  <c r="AE364" i="36"/>
  <c r="AF364" i="36"/>
  <c r="AG364" i="36"/>
  <c r="AH364" i="36"/>
  <c r="AI364" i="36"/>
  <c r="AC365" i="36"/>
  <c r="AD365" i="36"/>
  <c r="AE365" i="36"/>
  <c r="AF365" i="36"/>
  <c r="AG365" i="36"/>
  <c r="AH365" i="36"/>
  <c r="AI365" i="36"/>
  <c r="AC366" i="36"/>
  <c r="AD366" i="36"/>
  <c r="AE366" i="36"/>
  <c r="AF366" i="36"/>
  <c r="AG366" i="36"/>
  <c r="AH366" i="36"/>
  <c r="AI366" i="36"/>
  <c r="AC367" i="36"/>
  <c r="AD367" i="36"/>
  <c r="AE367" i="36"/>
  <c r="AF367" i="36"/>
  <c r="AG367" i="36"/>
  <c r="AH367" i="36"/>
  <c r="AI367" i="36"/>
  <c r="AC368" i="36"/>
  <c r="AD368" i="36"/>
  <c r="AE368" i="36"/>
  <c r="AF368" i="36"/>
  <c r="AG368" i="36"/>
  <c r="AH368" i="36"/>
  <c r="AI368" i="36"/>
  <c r="AC369" i="36"/>
  <c r="AD369" i="36"/>
  <c r="AE369" i="36"/>
  <c r="AF369" i="36"/>
  <c r="AG369" i="36"/>
  <c r="AH369" i="36"/>
  <c r="AI369" i="36"/>
  <c r="AC370" i="36"/>
  <c r="AD370" i="36"/>
  <c r="AE370" i="36"/>
  <c r="AF370" i="36"/>
  <c r="AG370" i="36"/>
  <c r="AH370" i="36"/>
  <c r="AI370" i="36"/>
  <c r="AC371" i="36"/>
  <c r="AD371" i="36"/>
  <c r="AE371" i="36"/>
  <c r="AF371" i="36"/>
  <c r="AG371" i="36"/>
  <c r="AH371" i="36"/>
  <c r="AI371" i="36"/>
  <c r="AC372" i="36"/>
  <c r="AD372" i="36"/>
  <c r="AE372" i="36"/>
  <c r="AF372" i="36"/>
  <c r="AG372" i="36"/>
  <c r="AH372" i="36"/>
  <c r="AI372" i="36"/>
  <c r="AC373" i="36"/>
  <c r="AD373" i="36"/>
  <c r="AE373" i="36"/>
  <c r="AF373" i="36"/>
  <c r="AG373" i="36"/>
  <c r="AH373" i="36"/>
  <c r="AI373" i="36"/>
  <c r="AC374" i="36"/>
  <c r="AD374" i="36"/>
  <c r="AE374" i="36"/>
  <c r="AF374" i="36"/>
  <c r="AG374" i="36"/>
  <c r="AH374" i="36"/>
  <c r="AI374" i="36"/>
  <c r="AC375" i="36"/>
  <c r="AD375" i="36"/>
  <c r="AE375" i="36"/>
  <c r="AF375" i="36"/>
  <c r="AG375" i="36"/>
  <c r="AH375" i="36"/>
  <c r="AI375" i="36"/>
  <c r="AC376" i="36"/>
  <c r="AD376" i="36"/>
  <c r="AE376" i="36"/>
  <c r="AF376" i="36"/>
  <c r="AG376" i="36"/>
  <c r="AH376" i="36"/>
  <c r="AI376" i="36"/>
  <c r="AC377" i="36"/>
  <c r="AD377" i="36"/>
  <c r="AE377" i="36"/>
  <c r="AF377" i="36"/>
  <c r="AG377" i="36"/>
  <c r="AH377" i="36"/>
  <c r="AI377" i="36"/>
  <c r="AC378" i="36"/>
  <c r="AD378" i="36"/>
  <c r="AE378" i="36"/>
  <c r="AF378" i="36"/>
  <c r="AG378" i="36"/>
  <c r="AH378" i="36"/>
  <c r="AI378" i="36"/>
  <c r="AC379" i="36"/>
  <c r="AD379" i="36"/>
  <c r="AE379" i="36"/>
  <c r="AF379" i="36"/>
  <c r="AG379" i="36"/>
  <c r="AH379" i="36"/>
  <c r="AI379" i="36"/>
  <c r="AC380" i="36"/>
  <c r="AD380" i="36"/>
  <c r="AE380" i="36"/>
  <c r="AF380" i="36"/>
  <c r="AG380" i="36"/>
  <c r="AH380" i="36"/>
  <c r="AI380" i="36"/>
  <c r="AC381" i="36"/>
  <c r="AD381" i="36"/>
  <c r="AE381" i="36"/>
  <c r="AF381" i="36"/>
  <c r="AG381" i="36"/>
  <c r="AH381" i="36"/>
  <c r="AI381" i="36"/>
  <c r="AC382" i="36"/>
  <c r="AD382" i="36"/>
  <c r="AE382" i="36"/>
  <c r="AF382" i="36"/>
  <c r="AG382" i="36"/>
  <c r="AH382" i="36"/>
  <c r="AI382" i="36"/>
  <c r="AC383" i="36"/>
  <c r="AD383" i="36"/>
  <c r="AE383" i="36"/>
  <c r="AF383" i="36"/>
  <c r="AG383" i="36"/>
  <c r="AH383" i="36"/>
  <c r="AI383" i="36"/>
  <c r="AC384" i="36"/>
  <c r="AD384" i="36"/>
  <c r="AE384" i="36"/>
  <c r="AF384" i="36"/>
  <c r="AG384" i="36"/>
  <c r="AH384" i="36"/>
  <c r="AI384" i="36"/>
  <c r="AC385" i="36"/>
  <c r="AD385" i="36"/>
  <c r="AE385" i="36"/>
  <c r="AF385" i="36"/>
  <c r="AG385" i="36"/>
  <c r="AH385" i="36"/>
  <c r="AI385" i="36"/>
  <c r="AC386" i="36"/>
  <c r="AD386" i="36"/>
  <c r="AE386" i="36"/>
  <c r="AF386" i="36"/>
  <c r="AG386" i="36"/>
  <c r="AH386" i="36"/>
  <c r="AI386" i="36"/>
  <c r="AC387" i="36"/>
  <c r="AD387" i="36"/>
  <c r="AE387" i="36"/>
  <c r="AF387" i="36"/>
  <c r="AG387" i="36"/>
  <c r="AH387" i="36"/>
  <c r="AI387" i="36"/>
  <c r="AC388" i="36"/>
  <c r="AD388" i="36"/>
  <c r="AE388" i="36"/>
  <c r="AF388" i="36"/>
  <c r="AG388" i="36"/>
  <c r="AH388" i="36"/>
  <c r="AI388" i="36"/>
  <c r="AC389" i="36"/>
  <c r="AD389" i="36"/>
  <c r="AE389" i="36"/>
  <c r="AF389" i="36"/>
  <c r="AG389" i="36"/>
  <c r="AH389" i="36"/>
  <c r="AI389" i="36"/>
  <c r="AC390" i="36"/>
  <c r="AD390" i="36"/>
  <c r="AE390" i="36"/>
  <c r="AF390" i="36"/>
  <c r="AG390" i="36"/>
  <c r="AH390" i="36"/>
  <c r="AI390" i="36"/>
  <c r="AC391" i="36"/>
  <c r="AD391" i="36"/>
  <c r="AE391" i="36"/>
  <c r="AF391" i="36"/>
  <c r="AG391" i="36"/>
  <c r="AH391" i="36"/>
  <c r="AI391" i="36"/>
  <c r="AC392" i="36"/>
  <c r="AD392" i="36"/>
  <c r="AE392" i="36"/>
  <c r="AF392" i="36"/>
  <c r="AG392" i="36"/>
  <c r="AH392" i="36"/>
  <c r="AI392" i="36"/>
  <c r="AC393" i="36"/>
  <c r="AD393" i="36"/>
  <c r="AE393" i="36"/>
  <c r="AF393" i="36"/>
  <c r="AG393" i="36"/>
  <c r="AH393" i="36"/>
  <c r="AI393" i="36"/>
  <c r="AC394" i="36"/>
  <c r="AD394" i="36"/>
  <c r="AE394" i="36"/>
  <c r="AF394" i="36"/>
  <c r="AG394" i="36"/>
  <c r="AH394" i="36"/>
  <c r="AI394" i="36"/>
  <c r="AC395" i="36"/>
  <c r="AD395" i="36"/>
  <c r="AE395" i="36"/>
  <c r="AF395" i="36"/>
  <c r="AG395" i="36"/>
  <c r="AH395" i="36"/>
  <c r="AI395" i="36"/>
  <c r="AC396" i="36"/>
  <c r="AD396" i="36"/>
  <c r="AE396" i="36"/>
  <c r="AF396" i="36"/>
  <c r="AG396" i="36"/>
  <c r="AH396" i="36"/>
  <c r="AI396" i="36"/>
  <c r="AC397" i="36"/>
  <c r="AD397" i="36"/>
  <c r="AE397" i="36"/>
  <c r="AF397" i="36"/>
  <c r="AG397" i="36"/>
  <c r="AH397" i="36"/>
  <c r="AI397" i="36"/>
  <c r="AC398" i="36"/>
  <c r="AD398" i="36"/>
  <c r="AE398" i="36"/>
  <c r="AF398" i="36"/>
  <c r="AG398" i="36"/>
  <c r="AH398" i="36"/>
  <c r="AI398" i="36"/>
  <c r="AC399" i="36"/>
  <c r="AD399" i="36"/>
  <c r="AE399" i="36"/>
  <c r="AF399" i="36"/>
  <c r="AG399" i="36"/>
  <c r="AH399" i="36"/>
  <c r="AI399" i="36"/>
  <c r="AC400" i="36"/>
  <c r="AD400" i="36"/>
  <c r="AE400" i="36"/>
  <c r="AF400" i="36"/>
  <c r="AG400" i="36"/>
  <c r="AH400" i="36"/>
  <c r="AI400" i="36"/>
  <c r="AC401" i="36"/>
  <c r="AD401" i="36"/>
  <c r="AE401" i="36"/>
  <c r="AF401" i="36"/>
  <c r="AG401" i="36"/>
  <c r="AH401" i="36"/>
  <c r="AI401" i="36"/>
  <c r="AC402" i="36"/>
  <c r="AD402" i="36"/>
  <c r="AE402" i="36"/>
  <c r="AF402" i="36"/>
  <c r="AG402" i="36"/>
  <c r="AH402" i="36"/>
  <c r="AI402" i="36"/>
  <c r="AC403" i="36"/>
  <c r="AD403" i="36"/>
  <c r="AE403" i="36"/>
  <c r="AF403" i="36"/>
  <c r="AG403" i="36"/>
  <c r="AH403" i="36"/>
  <c r="AI403" i="36"/>
  <c r="AC404" i="36"/>
  <c r="AD404" i="36"/>
  <c r="AE404" i="36"/>
  <c r="AF404" i="36"/>
  <c r="AG404" i="36"/>
  <c r="AH404" i="36"/>
  <c r="AI404" i="36"/>
  <c r="AC405" i="36"/>
  <c r="AD405" i="36"/>
  <c r="AE405" i="36"/>
  <c r="AF405" i="36"/>
  <c r="AG405" i="36"/>
  <c r="AH405" i="36"/>
  <c r="AI405" i="36"/>
  <c r="AC406" i="36"/>
  <c r="AD406" i="36"/>
  <c r="AE406" i="36"/>
  <c r="AF406" i="36"/>
  <c r="AG406" i="36"/>
  <c r="AH406" i="36"/>
  <c r="AI406" i="36"/>
  <c r="AC407" i="36"/>
  <c r="AD407" i="36"/>
  <c r="AE407" i="36"/>
  <c r="AF407" i="36"/>
  <c r="AG407" i="36"/>
  <c r="AH407" i="36"/>
  <c r="AI407" i="36"/>
  <c r="AC408" i="36"/>
  <c r="AD408" i="36"/>
  <c r="AE408" i="36"/>
  <c r="AF408" i="36"/>
  <c r="AG408" i="36"/>
  <c r="AH408" i="36"/>
  <c r="AI408" i="36"/>
  <c r="AC409" i="36"/>
  <c r="AD409" i="36"/>
  <c r="AE409" i="36"/>
  <c r="AF409" i="36"/>
  <c r="AG409" i="36"/>
  <c r="AH409" i="36"/>
  <c r="AI409" i="36"/>
  <c r="AC410" i="36"/>
  <c r="AD410" i="36"/>
  <c r="AE410" i="36"/>
  <c r="AF410" i="36"/>
  <c r="AG410" i="36"/>
  <c r="AH410" i="36"/>
  <c r="AI410" i="36"/>
  <c r="AC411" i="36"/>
  <c r="AD411" i="36"/>
  <c r="AE411" i="36"/>
  <c r="AF411" i="36"/>
  <c r="AG411" i="36"/>
  <c r="AH411" i="36"/>
  <c r="AI411" i="36"/>
  <c r="AC412" i="36"/>
  <c r="AD412" i="36"/>
  <c r="AE412" i="36"/>
  <c r="AF412" i="36"/>
  <c r="AG412" i="36"/>
  <c r="AH412" i="36"/>
  <c r="AI412" i="36"/>
  <c r="AC413" i="36"/>
  <c r="AD413" i="36"/>
  <c r="AE413" i="36"/>
  <c r="AF413" i="36"/>
  <c r="AG413" i="36"/>
  <c r="AH413" i="36"/>
  <c r="AI413" i="36"/>
  <c r="AC414" i="36"/>
  <c r="AD414" i="36"/>
  <c r="AE414" i="36"/>
  <c r="AF414" i="36"/>
  <c r="AG414" i="36"/>
  <c r="AH414" i="36"/>
  <c r="AI414" i="36"/>
  <c r="AC415" i="36"/>
  <c r="AD415" i="36"/>
  <c r="AE415" i="36"/>
  <c r="AF415" i="36"/>
  <c r="AG415" i="36"/>
  <c r="AH415" i="36"/>
  <c r="AI415" i="36"/>
  <c r="AC416" i="36"/>
  <c r="AD416" i="36"/>
  <c r="AE416" i="36"/>
  <c r="AF416" i="36"/>
  <c r="AG416" i="36"/>
  <c r="AH416" i="36"/>
  <c r="AI416" i="36"/>
  <c r="AC417" i="36"/>
  <c r="AD417" i="36"/>
  <c r="AE417" i="36"/>
  <c r="AF417" i="36"/>
  <c r="AG417" i="36"/>
  <c r="AH417" i="36"/>
  <c r="AI417" i="36"/>
  <c r="AC418" i="36"/>
  <c r="AD418" i="36"/>
  <c r="AE418" i="36"/>
  <c r="AF418" i="36"/>
  <c r="AG418" i="36"/>
  <c r="AH418" i="36"/>
  <c r="AI418" i="36"/>
  <c r="AC419" i="36"/>
  <c r="AD419" i="36"/>
  <c r="AE419" i="36"/>
  <c r="AF419" i="36"/>
  <c r="AG419" i="36"/>
  <c r="AH419" i="36"/>
  <c r="AI419" i="36"/>
  <c r="AC420" i="36"/>
  <c r="AD420" i="36"/>
  <c r="AE420" i="36"/>
  <c r="AF420" i="36"/>
  <c r="AG420" i="36"/>
  <c r="AH420" i="36"/>
  <c r="AI420" i="36"/>
  <c r="AC421" i="36"/>
  <c r="AD421" i="36"/>
  <c r="AE421" i="36"/>
  <c r="AF421" i="36"/>
  <c r="AG421" i="36"/>
  <c r="AH421" i="36"/>
  <c r="AI421" i="36"/>
  <c r="AC422" i="36"/>
  <c r="AD422" i="36"/>
  <c r="AE422" i="36"/>
  <c r="AF422" i="36"/>
  <c r="AG422" i="36"/>
  <c r="AH422" i="36"/>
  <c r="AI422" i="36"/>
  <c r="AC423" i="36"/>
  <c r="AD423" i="36"/>
  <c r="AE423" i="36"/>
  <c r="AF423" i="36"/>
  <c r="AG423" i="36"/>
  <c r="AH423" i="36"/>
  <c r="AI423" i="36"/>
  <c r="AC424" i="36"/>
  <c r="AD424" i="36"/>
  <c r="AE424" i="36"/>
  <c r="AF424" i="36"/>
  <c r="AG424" i="36"/>
  <c r="AH424" i="36"/>
  <c r="AI424" i="36"/>
  <c r="AC425" i="36"/>
  <c r="AD425" i="36"/>
  <c r="AE425" i="36"/>
  <c r="AF425" i="36"/>
  <c r="AG425" i="36"/>
  <c r="AH425" i="36"/>
  <c r="AI425" i="36"/>
  <c r="AC426" i="36"/>
  <c r="AD426" i="36"/>
  <c r="AE426" i="36"/>
  <c r="AF426" i="36"/>
  <c r="AG426" i="36"/>
  <c r="AH426" i="36"/>
  <c r="AI426" i="36"/>
  <c r="AC427" i="36"/>
  <c r="AD427" i="36"/>
  <c r="AE427" i="36"/>
  <c r="AF427" i="36"/>
  <c r="AG427" i="36"/>
  <c r="AH427" i="36"/>
  <c r="AI427" i="36"/>
  <c r="AC428" i="36"/>
  <c r="AD428" i="36"/>
  <c r="AE428" i="36"/>
  <c r="AF428" i="36"/>
  <c r="AG428" i="36"/>
  <c r="AH428" i="36"/>
  <c r="AI428" i="36"/>
  <c r="AC429" i="36"/>
  <c r="AD429" i="36"/>
  <c r="AE429" i="36"/>
  <c r="AF429" i="36"/>
  <c r="AG429" i="36"/>
  <c r="AH429" i="36"/>
  <c r="AI429" i="36"/>
  <c r="AC430" i="36"/>
  <c r="AD430" i="36"/>
  <c r="AE430" i="36"/>
  <c r="AF430" i="36"/>
  <c r="AG430" i="36"/>
  <c r="AH430" i="36"/>
  <c r="AI430" i="36"/>
  <c r="AC431" i="36"/>
  <c r="AD431" i="36"/>
  <c r="AE431" i="36"/>
  <c r="AF431" i="36"/>
  <c r="AG431" i="36"/>
  <c r="AH431" i="36"/>
  <c r="AI431" i="36"/>
  <c r="AC432" i="36"/>
  <c r="AD432" i="36"/>
  <c r="AE432" i="36"/>
  <c r="AF432" i="36"/>
  <c r="AG432" i="36"/>
  <c r="AH432" i="36"/>
  <c r="AI432" i="36"/>
  <c r="AC433" i="36"/>
  <c r="AD433" i="36"/>
  <c r="AE433" i="36"/>
  <c r="AF433" i="36"/>
  <c r="AG433" i="36"/>
  <c r="AH433" i="36"/>
  <c r="AI433" i="36"/>
  <c r="AC434" i="36"/>
  <c r="AD434" i="36"/>
  <c r="AE434" i="36"/>
  <c r="AF434" i="36"/>
  <c r="AG434" i="36"/>
  <c r="AH434" i="36"/>
  <c r="AI434" i="36"/>
  <c r="AC435" i="36"/>
  <c r="AD435" i="36"/>
  <c r="AE435" i="36"/>
  <c r="AF435" i="36"/>
  <c r="AG435" i="36"/>
  <c r="AH435" i="36"/>
  <c r="AI435" i="36"/>
  <c r="AC436" i="36"/>
  <c r="AD436" i="36"/>
  <c r="AE436" i="36"/>
  <c r="AF436" i="36"/>
  <c r="AG436" i="36"/>
  <c r="AH436" i="36"/>
  <c r="AI436" i="36"/>
  <c r="AC437" i="36"/>
  <c r="AD437" i="36"/>
  <c r="AE437" i="36"/>
  <c r="AF437" i="36"/>
  <c r="AG437" i="36"/>
  <c r="AH437" i="36"/>
  <c r="AI437" i="36"/>
  <c r="AC438" i="36"/>
  <c r="AD438" i="36"/>
  <c r="AE438" i="36"/>
  <c r="AF438" i="36"/>
  <c r="AG438" i="36"/>
  <c r="AH438" i="36"/>
  <c r="AI438" i="36"/>
  <c r="AC439" i="36"/>
  <c r="AD439" i="36"/>
  <c r="AE439" i="36"/>
  <c r="AF439" i="36"/>
  <c r="AG439" i="36"/>
  <c r="AH439" i="36"/>
  <c r="AI439" i="36"/>
  <c r="AC440" i="36"/>
  <c r="AD440" i="36"/>
  <c r="AE440" i="36"/>
  <c r="AF440" i="36"/>
  <c r="AG440" i="36"/>
  <c r="AH440" i="36"/>
  <c r="AI440" i="36"/>
  <c r="AC441" i="36"/>
  <c r="AD441" i="36"/>
  <c r="AE441" i="36"/>
  <c r="AF441" i="36"/>
  <c r="AG441" i="36"/>
  <c r="AH441" i="36"/>
  <c r="AI441" i="36"/>
  <c r="AC442" i="36"/>
  <c r="AD442" i="36"/>
  <c r="AE442" i="36"/>
  <c r="AF442" i="36"/>
  <c r="AG442" i="36"/>
  <c r="AH442" i="36"/>
  <c r="AI442" i="36"/>
  <c r="AC443" i="36"/>
  <c r="AD443" i="36"/>
  <c r="AE443" i="36"/>
  <c r="AF443" i="36"/>
  <c r="AG443" i="36"/>
  <c r="AH443" i="36"/>
  <c r="AI443" i="36"/>
  <c r="AC444" i="36"/>
  <c r="AD444" i="36"/>
  <c r="AE444" i="36"/>
  <c r="AF444" i="36"/>
  <c r="AG444" i="36"/>
  <c r="AH444" i="36"/>
  <c r="AI444" i="36"/>
  <c r="AC445" i="36"/>
  <c r="AD445" i="36"/>
  <c r="AE445" i="36"/>
  <c r="AF445" i="36"/>
  <c r="AG445" i="36"/>
  <c r="AH445" i="36"/>
  <c r="AI445" i="36"/>
  <c r="AC446" i="36"/>
  <c r="AD446" i="36"/>
  <c r="AE446" i="36"/>
  <c r="AF446" i="36"/>
  <c r="AG446" i="36"/>
  <c r="AH446" i="36"/>
  <c r="AI446" i="36"/>
  <c r="AC447" i="36"/>
  <c r="AD447" i="36"/>
  <c r="AE447" i="36"/>
  <c r="AF447" i="36"/>
  <c r="AG447" i="36"/>
  <c r="AH447" i="36"/>
  <c r="AI447" i="36"/>
  <c r="AC448" i="36"/>
  <c r="AD448" i="36"/>
  <c r="AE448" i="36"/>
  <c r="AF448" i="36"/>
  <c r="AG448" i="36"/>
  <c r="AH448" i="36"/>
  <c r="AI448" i="36"/>
  <c r="AC449" i="36"/>
  <c r="AD449" i="36"/>
  <c r="AE449" i="36"/>
  <c r="AF449" i="36"/>
  <c r="AG449" i="36"/>
  <c r="AH449" i="36"/>
  <c r="AI449" i="36"/>
  <c r="AC450" i="36"/>
  <c r="AD450" i="36"/>
  <c r="AE450" i="36"/>
  <c r="AF450" i="36"/>
  <c r="AG450" i="36"/>
  <c r="AH450" i="36"/>
  <c r="AI450" i="36"/>
  <c r="AC451" i="36"/>
  <c r="AD451" i="36"/>
  <c r="AE451" i="36"/>
  <c r="AF451" i="36"/>
  <c r="AG451" i="36"/>
  <c r="AH451" i="36"/>
  <c r="AI451" i="36"/>
  <c r="AC452" i="36"/>
  <c r="AD452" i="36"/>
  <c r="AE452" i="36"/>
  <c r="AF452" i="36"/>
  <c r="AG452" i="36"/>
  <c r="AH452" i="36"/>
  <c r="AI452" i="36"/>
  <c r="AC453" i="36"/>
  <c r="AD453" i="36"/>
  <c r="AE453" i="36"/>
  <c r="AF453" i="36"/>
  <c r="AG453" i="36"/>
  <c r="AH453" i="36"/>
  <c r="AI453" i="36"/>
  <c r="AC454" i="36"/>
  <c r="AD454" i="36"/>
  <c r="AE454" i="36"/>
  <c r="AF454" i="36"/>
  <c r="AG454" i="36"/>
  <c r="AH454" i="36"/>
  <c r="AI454" i="36"/>
  <c r="AC455" i="36"/>
  <c r="AD455" i="36"/>
  <c r="AE455" i="36"/>
  <c r="AF455" i="36"/>
  <c r="AG455" i="36"/>
  <c r="AH455" i="36"/>
  <c r="AI455" i="36"/>
  <c r="AC456" i="36"/>
  <c r="AD456" i="36"/>
  <c r="AE456" i="36"/>
  <c r="AF456" i="36"/>
  <c r="AG456" i="36"/>
  <c r="AH456" i="36"/>
  <c r="AI456" i="36"/>
  <c r="AC457" i="36"/>
  <c r="AD457" i="36"/>
  <c r="AE457" i="36"/>
  <c r="AF457" i="36"/>
  <c r="AG457" i="36"/>
  <c r="AH457" i="36"/>
  <c r="AI457" i="36"/>
  <c r="AC458" i="36"/>
  <c r="AD458" i="36"/>
  <c r="AE458" i="36"/>
  <c r="AF458" i="36"/>
  <c r="AG458" i="36"/>
  <c r="AH458" i="36"/>
  <c r="AI458" i="36"/>
  <c r="AC459" i="36"/>
  <c r="AD459" i="36"/>
  <c r="AE459" i="36"/>
  <c r="AF459" i="36"/>
  <c r="AG459" i="36"/>
  <c r="AH459" i="36"/>
  <c r="AI459" i="36"/>
  <c r="AC460" i="36"/>
  <c r="AD460" i="36"/>
  <c r="AE460" i="36"/>
  <c r="AF460" i="36"/>
  <c r="AG460" i="36"/>
  <c r="AH460" i="36"/>
  <c r="AI460" i="36"/>
  <c r="AC461" i="36"/>
  <c r="AD461" i="36"/>
  <c r="AE461" i="36"/>
  <c r="AF461" i="36"/>
  <c r="AG461" i="36"/>
  <c r="AH461" i="36"/>
  <c r="AI461" i="36"/>
  <c r="AC462" i="36"/>
  <c r="AD462" i="36"/>
  <c r="AE462" i="36"/>
  <c r="AF462" i="36"/>
  <c r="AG462" i="36"/>
  <c r="AH462" i="36"/>
  <c r="AI462" i="36"/>
  <c r="AC463" i="36"/>
  <c r="AD463" i="36"/>
  <c r="AE463" i="36"/>
  <c r="AF463" i="36"/>
  <c r="AG463" i="36"/>
  <c r="AH463" i="36"/>
  <c r="AI463" i="36"/>
  <c r="AC464" i="36"/>
  <c r="AD464" i="36"/>
  <c r="AE464" i="36"/>
  <c r="AF464" i="36"/>
  <c r="AG464" i="36"/>
  <c r="AH464" i="36"/>
  <c r="AI464" i="36"/>
  <c r="AC465" i="36"/>
  <c r="AD465" i="36"/>
  <c r="AE465" i="36"/>
  <c r="AF465" i="36"/>
  <c r="AG465" i="36"/>
  <c r="AH465" i="36"/>
  <c r="AI465" i="36"/>
  <c r="AC466" i="36"/>
  <c r="AD466" i="36"/>
  <c r="AE466" i="36"/>
  <c r="AF466" i="36"/>
  <c r="AG466" i="36"/>
  <c r="AH466" i="36"/>
  <c r="AI466" i="36"/>
  <c r="AC467" i="36"/>
  <c r="AD467" i="36"/>
  <c r="AE467" i="36"/>
  <c r="AF467" i="36"/>
  <c r="AG467" i="36"/>
  <c r="AH467" i="36"/>
  <c r="AI467" i="36"/>
  <c r="AC468" i="36"/>
  <c r="AD468" i="36"/>
  <c r="AE468" i="36"/>
  <c r="AF468" i="36"/>
  <c r="AG468" i="36"/>
  <c r="AH468" i="36"/>
  <c r="AI468" i="36"/>
  <c r="AC469" i="36"/>
  <c r="AD469" i="36"/>
  <c r="AE469" i="36"/>
  <c r="AF469" i="36"/>
  <c r="AG469" i="36"/>
  <c r="AH469" i="36"/>
  <c r="AI469" i="36"/>
  <c r="AC470" i="36"/>
  <c r="AD470" i="36"/>
  <c r="AE470" i="36"/>
  <c r="AF470" i="36"/>
  <c r="AG470" i="36"/>
  <c r="AH470" i="36"/>
  <c r="AI470" i="36"/>
  <c r="AC471" i="36"/>
  <c r="AD471" i="36"/>
  <c r="AE471" i="36"/>
  <c r="AF471" i="36"/>
  <c r="AG471" i="36"/>
  <c r="AH471" i="36"/>
  <c r="AI471" i="36"/>
  <c r="AC472" i="36"/>
  <c r="AD472" i="36"/>
  <c r="AE472" i="36"/>
  <c r="AF472" i="36"/>
  <c r="AG472" i="36"/>
  <c r="AH472" i="36"/>
  <c r="AI472" i="36"/>
  <c r="AC473" i="36"/>
  <c r="AD473" i="36"/>
  <c r="AE473" i="36"/>
  <c r="AF473" i="36"/>
  <c r="AG473" i="36"/>
  <c r="AH473" i="36"/>
  <c r="AI473" i="36"/>
  <c r="AC474" i="36"/>
  <c r="AD474" i="36"/>
  <c r="AE474" i="36"/>
  <c r="AF474" i="36"/>
  <c r="AG474" i="36"/>
  <c r="AH474" i="36"/>
  <c r="AI474" i="36"/>
  <c r="AC475" i="36"/>
  <c r="AD475" i="36"/>
  <c r="AE475" i="36"/>
  <c r="AF475" i="36"/>
  <c r="AG475" i="36"/>
  <c r="AH475" i="36"/>
  <c r="AI475" i="36"/>
  <c r="AC476" i="36"/>
  <c r="AD476" i="36"/>
  <c r="AE476" i="36"/>
  <c r="AF476" i="36"/>
  <c r="AG476" i="36"/>
  <c r="AH476" i="36"/>
  <c r="AI476" i="36"/>
  <c r="AC477" i="36"/>
  <c r="AD477" i="36"/>
  <c r="AE477" i="36"/>
  <c r="AF477" i="36"/>
  <c r="AG477" i="36"/>
  <c r="AH477" i="36"/>
  <c r="AI477" i="36"/>
  <c r="AC478" i="36"/>
  <c r="AD478" i="36"/>
  <c r="AE478" i="36"/>
  <c r="AF478" i="36"/>
  <c r="AG478" i="36"/>
  <c r="AH478" i="36"/>
  <c r="AI478" i="36"/>
  <c r="AC479" i="36"/>
  <c r="AD479" i="36"/>
  <c r="AE479" i="36"/>
  <c r="AF479" i="36"/>
  <c r="AG479" i="36"/>
  <c r="AH479" i="36"/>
  <c r="AI479" i="36"/>
  <c r="AC480" i="36"/>
  <c r="AD480" i="36"/>
  <c r="AE480" i="36"/>
  <c r="AF480" i="36"/>
  <c r="AG480" i="36"/>
  <c r="AH480" i="36"/>
  <c r="AI480" i="36"/>
  <c r="AC481" i="36"/>
  <c r="AD481" i="36"/>
  <c r="AE481" i="36"/>
  <c r="AF481" i="36"/>
  <c r="AG481" i="36"/>
  <c r="AH481" i="36"/>
  <c r="AI481" i="36"/>
  <c r="AC482" i="36"/>
  <c r="AD482" i="36"/>
  <c r="AE482" i="36"/>
  <c r="AF482" i="36"/>
  <c r="AG482" i="36"/>
  <c r="AH482" i="36"/>
  <c r="AI482" i="36"/>
  <c r="AC483" i="36"/>
  <c r="AD483" i="36"/>
  <c r="AE483" i="36"/>
  <c r="AF483" i="36"/>
  <c r="AG483" i="36"/>
  <c r="AH483" i="36"/>
  <c r="AI483" i="36"/>
  <c r="AC484" i="36"/>
  <c r="AD484" i="36"/>
  <c r="AE484" i="36"/>
  <c r="AF484" i="36"/>
  <c r="AG484" i="36"/>
  <c r="AH484" i="36"/>
  <c r="AI484" i="36"/>
  <c r="AC485" i="36"/>
  <c r="AD485" i="36"/>
  <c r="AE485" i="36"/>
  <c r="AF485" i="36"/>
  <c r="AG485" i="36"/>
  <c r="AH485" i="36"/>
  <c r="AI485" i="36"/>
  <c r="AC486" i="36"/>
  <c r="AD486" i="36"/>
  <c r="AE486" i="36"/>
  <c r="AF486" i="36"/>
  <c r="AG486" i="36"/>
  <c r="AH486" i="36"/>
  <c r="AI486" i="36"/>
  <c r="AC487" i="36"/>
  <c r="AD487" i="36"/>
  <c r="AE487" i="36"/>
  <c r="AF487" i="36"/>
  <c r="AG487" i="36"/>
  <c r="AH487" i="36"/>
  <c r="AI487" i="36"/>
  <c r="AC488" i="36"/>
  <c r="AD488" i="36"/>
  <c r="AE488" i="36"/>
  <c r="AF488" i="36"/>
  <c r="AG488" i="36"/>
  <c r="AH488" i="36"/>
  <c r="AI488" i="36"/>
  <c r="AC489" i="36"/>
  <c r="AD489" i="36"/>
  <c r="AE489" i="36"/>
  <c r="AF489" i="36"/>
  <c r="AG489" i="36"/>
  <c r="AH489" i="36"/>
  <c r="AI489" i="36"/>
  <c r="AC490" i="36"/>
  <c r="AD490" i="36"/>
  <c r="AE490" i="36"/>
  <c r="AF490" i="36"/>
  <c r="AG490" i="36"/>
  <c r="AH490" i="36"/>
  <c r="AI490" i="36"/>
  <c r="AC491" i="36"/>
  <c r="AD491" i="36"/>
  <c r="AE491" i="36"/>
  <c r="AF491" i="36"/>
  <c r="AG491" i="36"/>
  <c r="AH491" i="36"/>
  <c r="AI491" i="36"/>
  <c r="AC492" i="36"/>
  <c r="AD492" i="36"/>
  <c r="AE492" i="36"/>
  <c r="AF492" i="36"/>
  <c r="AG492" i="36"/>
  <c r="AH492" i="36"/>
  <c r="AI492" i="36"/>
  <c r="AC493" i="36"/>
  <c r="AD493" i="36"/>
  <c r="AE493" i="36"/>
  <c r="AF493" i="36"/>
  <c r="AG493" i="36"/>
  <c r="AH493" i="36"/>
  <c r="AI493" i="36"/>
  <c r="AC494" i="36"/>
  <c r="AD494" i="36"/>
  <c r="AE494" i="36"/>
  <c r="AF494" i="36"/>
  <c r="AG494" i="36"/>
  <c r="AH494" i="36"/>
  <c r="AI494" i="36"/>
  <c r="AC495" i="36"/>
  <c r="AD495" i="36"/>
  <c r="AE495" i="36"/>
  <c r="AF495" i="36"/>
  <c r="AG495" i="36"/>
  <c r="AH495" i="36"/>
  <c r="AI495" i="36"/>
  <c r="AC496" i="36"/>
  <c r="AD496" i="36"/>
  <c r="AE496" i="36"/>
  <c r="AF496" i="36"/>
  <c r="AG496" i="36"/>
  <c r="AH496" i="36"/>
  <c r="AI496" i="36"/>
  <c r="AC497" i="36"/>
  <c r="AD497" i="36"/>
  <c r="AE497" i="36"/>
  <c r="AF497" i="36"/>
  <c r="AG497" i="36"/>
  <c r="AH497" i="36"/>
  <c r="AI497" i="36"/>
  <c r="AC498" i="36"/>
  <c r="AD498" i="36"/>
  <c r="AE498" i="36"/>
  <c r="AF498" i="36"/>
  <c r="AG498" i="36"/>
  <c r="AH498" i="36"/>
  <c r="AI498" i="36"/>
  <c r="AC499" i="36"/>
  <c r="AD499" i="36"/>
  <c r="AE499" i="36"/>
  <c r="AF499" i="36"/>
  <c r="AG499" i="36"/>
  <c r="AH499" i="36"/>
  <c r="AI499" i="36"/>
  <c r="AC500" i="36"/>
  <c r="AD500" i="36"/>
  <c r="AE500" i="36"/>
  <c r="AF500" i="36"/>
  <c r="AG500" i="36"/>
  <c r="AH500" i="36"/>
  <c r="AI500" i="36"/>
  <c r="AC501" i="36"/>
  <c r="AD501" i="36"/>
  <c r="AE501" i="36"/>
  <c r="AF501" i="36"/>
  <c r="AG501" i="36"/>
  <c r="AH501" i="36"/>
  <c r="AI501" i="36"/>
  <c r="AC502" i="36"/>
  <c r="AD502" i="36"/>
  <c r="AE502" i="36"/>
  <c r="AF502" i="36"/>
  <c r="AG502" i="36"/>
  <c r="AH502" i="36"/>
  <c r="AI502" i="36"/>
  <c r="AC503" i="36"/>
  <c r="AD503" i="36"/>
  <c r="AE503" i="36"/>
  <c r="AF503" i="36"/>
  <c r="AG503" i="36"/>
  <c r="AH503" i="36"/>
  <c r="AI503" i="36"/>
  <c r="AC504" i="36"/>
  <c r="AD504" i="36"/>
  <c r="AE504" i="36"/>
  <c r="AF504" i="36"/>
  <c r="AG504" i="36"/>
  <c r="AH504" i="36"/>
  <c r="AI504" i="36"/>
  <c r="AC505" i="36"/>
  <c r="AD505" i="36"/>
  <c r="AE505" i="36"/>
  <c r="AF505" i="36"/>
  <c r="AG505" i="36"/>
  <c r="AH505" i="36"/>
  <c r="AI505" i="36"/>
  <c r="AC506" i="36"/>
  <c r="AD506" i="36"/>
  <c r="AE506" i="36"/>
  <c r="AF506" i="36"/>
  <c r="AG506" i="36"/>
  <c r="AH506" i="36"/>
  <c r="AI506" i="36"/>
  <c r="AC507" i="36"/>
  <c r="AD507" i="36"/>
  <c r="AE507" i="36"/>
  <c r="AF507" i="36"/>
  <c r="AG507" i="36"/>
  <c r="AH507" i="36"/>
  <c r="AI507" i="36"/>
  <c r="AC508" i="36"/>
  <c r="AD508" i="36"/>
  <c r="AE508" i="36"/>
  <c r="AF508" i="36"/>
  <c r="AG508" i="36"/>
  <c r="AH508" i="36"/>
  <c r="AI508" i="36"/>
  <c r="AC509" i="36"/>
  <c r="AD509" i="36"/>
  <c r="AE509" i="36"/>
  <c r="AF509" i="36"/>
  <c r="AG509" i="36"/>
  <c r="AH509" i="36"/>
  <c r="AI509" i="36"/>
  <c r="AC510" i="36"/>
  <c r="AD510" i="36"/>
  <c r="AE510" i="36"/>
  <c r="AF510" i="36"/>
  <c r="AG510" i="36"/>
  <c r="AH510" i="36"/>
  <c r="AI510" i="36"/>
  <c r="AC511" i="36"/>
  <c r="AD511" i="36"/>
  <c r="AE511" i="36"/>
  <c r="AF511" i="36"/>
  <c r="AG511" i="36"/>
  <c r="AH511" i="36"/>
  <c r="AI511" i="36"/>
  <c r="AC512" i="36"/>
  <c r="AD512" i="36"/>
  <c r="AE512" i="36"/>
  <c r="AF512" i="36"/>
  <c r="AG512" i="36"/>
  <c r="AH512" i="36"/>
  <c r="AI512" i="36"/>
  <c r="AC513" i="36"/>
  <c r="AD513" i="36"/>
  <c r="AE513" i="36"/>
  <c r="AF513" i="36"/>
  <c r="AG513" i="36"/>
  <c r="AH513" i="36"/>
  <c r="AI513" i="36"/>
  <c r="AC514" i="36"/>
  <c r="AD514" i="36"/>
  <c r="AE514" i="36"/>
  <c r="AF514" i="36"/>
  <c r="AG514" i="36"/>
  <c r="AH514" i="36"/>
  <c r="AI514" i="36"/>
  <c r="AC515" i="36"/>
  <c r="AD515" i="36"/>
  <c r="AE515" i="36"/>
  <c r="AF515" i="36"/>
  <c r="AG515" i="36"/>
  <c r="AH515" i="36"/>
  <c r="AI515" i="36"/>
  <c r="AC516" i="36"/>
  <c r="AD516" i="36"/>
  <c r="AE516" i="36"/>
  <c r="AF516" i="36"/>
  <c r="AG516" i="36"/>
  <c r="AH516" i="36"/>
  <c r="AI516" i="36"/>
  <c r="AC517" i="36"/>
  <c r="AD517" i="36"/>
  <c r="AE517" i="36"/>
  <c r="AF517" i="36"/>
  <c r="AG517" i="36"/>
  <c r="AH517" i="36"/>
  <c r="AI517" i="36"/>
  <c r="AC518" i="36"/>
  <c r="AD518" i="36"/>
  <c r="AE518" i="36"/>
  <c r="AF518" i="36"/>
  <c r="AG518" i="36"/>
  <c r="AH518" i="36"/>
  <c r="AI518" i="36"/>
  <c r="AC519" i="36"/>
  <c r="AD519" i="36"/>
  <c r="AE519" i="36"/>
  <c r="AF519" i="36"/>
  <c r="AG519" i="36"/>
  <c r="AH519" i="36"/>
  <c r="AI519" i="36"/>
  <c r="AC520" i="36"/>
  <c r="AD520" i="36"/>
  <c r="AE520" i="36"/>
  <c r="AF520" i="36"/>
  <c r="AG520" i="36"/>
  <c r="AH520" i="36"/>
  <c r="AI520" i="36"/>
  <c r="AC521" i="36"/>
  <c r="AD521" i="36"/>
  <c r="AE521" i="36"/>
  <c r="AF521" i="36"/>
  <c r="AG521" i="36"/>
  <c r="AH521" i="36"/>
  <c r="AI521" i="36"/>
  <c r="AC522" i="36"/>
  <c r="AD522" i="36"/>
  <c r="AE522" i="36"/>
  <c r="AF522" i="36"/>
  <c r="AG522" i="36"/>
  <c r="AH522" i="36"/>
  <c r="AI522" i="36"/>
  <c r="AC523" i="36"/>
  <c r="AD523" i="36"/>
  <c r="AE523" i="36"/>
  <c r="AF523" i="36"/>
  <c r="AG523" i="36"/>
  <c r="AH523" i="36"/>
  <c r="AI523" i="36"/>
  <c r="AC524" i="36"/>
  <c r="AD524" i="36"/>
  <c r="AE524" i="36"/>
  <c r="AF524" i="36"/>
  <c r="AG524" i="36"/>
  <c r="AH524" i="36"/>
  <c r="AI524" i="36"/>
  <c r="AC525" i="36"/>
  <c r="AD525" i="36"/>
  <c r="AE525" i="36"/>
  <c r="AF525" i="36"/>
  <c r="AG525" i="36"/>
  <c r="AH525" i="36"/>
  <c r="AI525" i="36"/>
  <c r="AC526" i="36"/>
  <c r="AD526" i="36"/>
  <c r="AE526" i="36"/>
  <c r="AF526" i="36"/>
  <c r="AG526" i="36"/>
  <c r="AH526" i="36"/>
  <c r="AI526" i="36"/>
  <c r="AC527" i="36"/>
  <c r="AD527" i="36"/>
  <c r="AE527" i="36"/>
  <c r="AF527" i="36"/>
  <c r="AG527" i="36"/>
  <c r="AH527" i="36"/>
  <c r="AI527" i="36"/>
  <c r="AC528" i="36"/>
  <c r="AD528" i="36"/>
  <c r="AE528" i="36"/>
  <c r="AF528" i="36"/>
  <c r="AG528" i="36"/>
  <c r="AH528" i="36"/>
  <c r="AI528" i="36"/>
  <c r="AC529" i="36"/>
  <c r="AD529" i="36"/>
  <c r="AE529" i="36"/>
  <c r="AF529" i="36"/>
  <c r="AG529" i="36"/>
  <c r="AH529" i="36"/>
  <c r="AI529" i="36"/>
  <c r="AC530" i="36"/>
  <c r="AD530" i="36"/>
  <c r="AE530" i="36"/>
  <c r="AF530" i="36"/>
  <c r="AG530" i="36"/>
  <c r="AH530" i="36"/>
  <c r="AI530" i="36"/>
  <c r="AC531" i="36"/>
  <c r="AD531" i="36"/>
  <c r="AE531" i="36"/>
  <c r="AF531" i="36"/>
  <c r="AG531" i="36"/>
  <c r="AH531" i="36"/>
  <c r="AI531" i="36"/>
  <c r="AC532" i="36"/>
  <c r="AD532" i="36"/>
  <c r="AE532" i="36"/>
  <c r="AF532" i="36"/>
  <c r="AG532" i="36"/>
  <c r="AH532" i="36"/>
  <c r="AI532" i="36"/>
  <c r="AC533" i="36"/>
  <c r="AD533" i="36"/>
  <c r="AE533" i="36"/>
  <c r="AF533" i="36"/>
  <c r="AG533" i="36"/>
  <c r="AH533" i="36"/>
  <c r="AI533" i="36"/>
  <c r="AC534" i="36"/>
  <c r="AD534" i="36"/>
  <c r="AE534" i="36"/>
  <c r="AF534" i="36"/>
  <c r="AG534" i="36"/>
  <c r="AH534" i="36"/>
  <c r="AI534" i="36"/>
  <c r="AC535" i="36"/>
  <c r="AD535" i="36"/>
  <c r="AE535" i="36"/>
  <c r="AF535" i="36"/>
  <c r="AG535" i="36"/>
  <c r="AH535" i="36"/>
  <c r="AI535" i="36"/>
  <c r="AC536" i="36"/>
  <c r="AD536" i="36"/>
  <c r="AE536" i="36"/>
  <c r="AF536" i="36"/>
  <c r="AG536" i="36"/>
  <c r="AH536" i="36"/>
  <c r="AI536" i="36"/>
  <c r="AC537" i="36"/>
  <c r="AD537" i="36"/>
  <c r="AE537" i="36"/>
  <c r="AF537" i="36"/>
  <c r="AG537" i="36"/>
  <c r="AH537" i="36"/>
  <c r="AI537" i="36"/>
  <c r="AC538" i="36"/>
  <c r="AD538" i="36"/>
  <c r="AE538" i="36"/>
  <c r="AF538" i="36"/>
  <c r="AG538" i="36"/>
  <c r="AH538" i="36"/>
  <c r="AI538" i="36"/>
  <c r="AC539" i="36"/>
  <c r="AD539" i="36"/>
  <c r="AE539" i="36"/>
  <c r="AF539" i="36"/>
  <c r="AG539" i="36"/>
  <c r="AH539" i="36"/>
  <c r="AI539" i="36"/>
  <c r="AC540" i="36"/>
  <c r="AD540" i="36"/>
  <c r="AE540" i="36"/>
  <c r="AF540" i="36"/>
  <c r="AG540" i="36"/>
  <c r="AH540" i="36"/>
  <c r="AI540" i="36"/>
  <c r="AC541" i="36"/>
  <c r="AD541" i="36"/>
  <c r="AE541" i="36"/>
  <c r="AF541" i="36"/>
  <c r="AG541" i="36"/>
  <c r="AH541" i="36"/>
  <c r="AI541" i="36"/>
  <c r="AC542" i="36"/>
  <c r="AD542" i="36"/>
  <c r="AE542" i="36"/>
  <c r="AF542" i="36"/>
  <c r="AG542" i="36"/>
  <c r="AH542" i="36"/>
  <c r="AI542" i="36"/>
  <c r="AC543" i="36"/>
  <c r="AD543" i="36"/>
  <c r="AE543" i="36"/>
  <c r="AF543" i="36"/>
  <c r="AG543" i="36"/>
  <c r="AH543" i="36"/>
  <c r="AI543" i="36"/>
  <c r="AC544" i="36"/>
  <c r="AD544" i="36"/>
  <c r="AE544" i="36"/>
  <c r="AF544" i="36"/>
  <c r="AG544" i="36"/>
  <c r="AH544" i="36"/>
  <c r="AI544" i="36"/>
  <c r="AC545" i="36"/>
  <c r="AD545" i="36"/>
  <c r="AE545" i="36"/>
  <c r="AF545" i="36"/>
  <c r="AG545" i="36"/>
  <c r="AH545" i="36"/>
  <c r="AI545" i="36"/>
  <c r="AC546" i="36"/>
  <c r="AD546" i="36"/>
  <c r="AE546" i="36"/>
  <c r="AF546" i="36"/>
  <c r="AG546" i="36"/>
  <c r="AH546" i="36"/>
  <c r="AI546" i="36"/>
  <c r="AC547" i="36"/>
  <c r="AD547" i="36"/>
  <c r="AE547" i="36"/>
  <c r="AF547" i="36"/>
  <c r="AG547" i="36"/>
  <c r="AH547" i="36"/>
  <c r="AI547" i="36"/>
  <c r="AC548" i="36"/>
  <c r="AD548" i="36"/>
  <c r="AE548" i="36"/>
  <c r="AF548" i="36"/>
  <c r="AG548" i="36"/>
  <c r="AH548" i="36"/>
  <c r="AI548" i="36"/>
  <c r="AC549" i="36"/>
  <c r="AD549" i="36"/>
  <c r="AE549" i="36"/>
  <c r="AF549" i="36"/>
  <c r="AG549" i="36"/>
  <c r="AH549" i="36"/>
  <c r="AI549" i="36"/>
  <c r="AC550" i="36"/>
  <c r="AD550" i="36"/>
  <c r="AE550" i="36"/>
  <c r="AF550" i="36"/>
  <c r="AG550" i="36"/>
  <c r="AH550" i="36"/>
  <c r="AI550" i="36"/>
  <c r="AC551" i="36"/>
  <c r="AD551" i="36"/>
  <c r="AE551" i="36"/>
  <c r="AF551" i="36"/>
  <c r="AG551" i="36"/>
  <c r="AH551" i="36"/>
  <c r="AI551" i="36"/>
  <c r="AC552" i="36"/>
  <c r="AD552" i="36"/>
  <c r="AE552" i="36"/>
  <c r="AF552" i="36"/>
  <c r="AG552" i="36"/>
  <c r="AH552" i="36"/>
  <c r="AI552" i="36"/>
  <c r="AC553" i="36"/>
  <c r="AD553" i="36"/>
  <c r="AE553" i="36"/>
  <c r="AF553" i="36"/>
  <c r="AG553" i="36"/>
  <c r="AH553" i="36"/>
  <c r="AI553" i="36"/>
  <c r="AC554" i="36"/>
  <c r="AD554" i="36"/>
  <c r="AE554" i="36"/>
  <c r="AF554" i="36"/>
  <c r="AG554" i="36"/>
  <c r="AH554" i="36"/>
  <c r="AI554" i="36"/>
  <c r="AC555" i="36"/>
  <c r="AD555" i="36"/>
  <c r="AE555" i="36"/>
  <c r="AF555" i="36"/>
  <c r="AG555" i="36"/>
  <c r="AH555" i="36"/>
  <c r="AI555" i="36"/>
  <c r="AC556" i="36"/>
  <c r="AD556" i="36"/>
  <c r="AE556" i="36"/>
  <c r="AF556" i="36"/>
  <c r="AG556" i="36"/>
  <c r="AH556" i="36"/>
  <c r="AI556" i="36"/>
  <c r="AC557" i="36"/>
  <c r="AD557" i="36"/>
  <c r="AE557" i="36"/>
  <c r="AF557" i="36"/>
  <c r="AG557" i="36"/>
  <c r="AH557" i="36"/>
  <c r="AI557" i="36"/>
  <c r="AC558" i="36"/>
  <c r="AD558" i="36"/>
  <c r="AE558" i="36"/>
  <c r="AF558" i="36"/>
  <c r="AG558" i="36"/>
  <c r="AH558" i="36"/>
  <c r="AI558" i="36"/>
  <c r="AC559" i="36"/>
  <c r="AD559" i="36"/>
  <c r="AE559" i="36"/>
  <c r="AF559" i="36"/>
  <c r="AG559" i="36"/>
  <c r="AH559" i="36"/>
  <c r="AI559" i="36"/>
  <c r="AC560" i="36"/>
  <c r="AD560" i="36"/>
  <c r="AE560" i="36"/>
  <c r="AF560" i="36"/>
  <c r="AG560" i="36"/>
  <c r="AH560" i="36"/>
  <c r="AI560" i="36"/>
  <c r="AC561" i="36"/>
  <c r="AD561" i="36"/>
  <c r="AE561" i="36"/>
  <c r="AF561" i="36"/>
  <c r="AG561" i="36"/>
  <c r="AH561" i="36"/>
  <c r="AI561" i="36"/>
  <c r="AC562" i="36"/>
  <c r="AD562" i="36"/>
  <c r="AE562" i="36"/>
  <c r="AF562" i="36"/>
  <c r="AG562" i="36"/>
  <c r="AH562" i="36"/>
  <c r="AI562" i="36"/>
  <c r="AC563" i="36"/>
  <c r="AD563" i="36"/>
  <c r="AE563" i="36"/>
  <c r="AF563" i="36"/>
  <c r="AG563" i="36"/>
  <c r="AH563" i="36"/>
  <c r="AI563" i="36"/>
  <c r="AC564" i="36"/>
  <c r="AD564" i="36"/>
  <c r="AE564" i="36"/>
  <c r="AF564" i="36"/>
  <c r="AG564" i="36"/>
  <c r="AH564" i="36"/>
  <c r="AI564" i="36"/>
  <c r="AC565" i="36"/>
  <c r="AD565" i="36"/>
  <c r="AE565" i="36"/>
  <c r="AF565" i="36"/>
  <c r="AG565" i="36"/>
  <c r="AH565" i="36"/>
  <c r="AI565" i="36"/>
  <c r="AC566" i="36"/>
  <c r="AD566" i="36"/>
  <c r="AE566" i="36"/>
  <c r="AF566" i="36"/>
  <c r="AG566" i="36"/>
  <c r="AH566" i="36"/>
  <c r="AI566" i="36"/>
  <c r="AC567" i="36"/>
  <c r="AD567" i="36"/>
  <c r="AE567" i="36"/>
  <c r="AF567" i="36"/>
  <c r="AG567" i="36"/>
  <c r="AH567" i="36"/>
  <c r="AI567" i="36"/>
  <c r="AC568" i="36"/>
  <c r="AD568" i="36"/>
  <c r="AE568" i="36"/>
  <c r="AF568" i="36"/>
  <c r="AG568" i="36"/>
  <c r="AH568" i="36"/>
  <c r="AI568" i="36"/>
  <c r="AC569" i="36"/>
  <c r="AD569" i="36"/>
  <c r="AE569" i="36"/>
  <c r="AF569" i="36"/>
  <c r="AG569" i="36"/>
  <c r="AH569" i="36"/>
  <c r="AI569" i="36"/>
  <c r="AC570" i="36"/>
  <c r="AD570" i="36"/>
  <c r="AE570" i="36"/>
  <c r="AF570" i="36"/>
  <c r="AG570" i="36"/>
  <c r="AH570" i="36"/>
  <c r="AI570" i="36"/>
  <c r="AC571" i="36"/>
  <c r="AD571" i="36"/>
  <c r="AE571" i="36"/>
  <c r="AF571" i="36"/>
  <c r="AG571" i="36"/>
  <c r="AH571" i="36"/>
  <c r="AI571" i="36"/>
  <c r="AC572" i="36"/>
  <c r="AD572" i="36"/>
  <c r="AE572" i="36"/>
  <c r="AF572" i="36"/>
  <c r="AG572" i="36"/>
  <c r="AH572" i="36"/>
  <c r="AI572" i="36"/>
  <c r="AC573" i="36"/>
  <c r="AD573" i="36"/>
  <c r="AE573" i="36"/>
  <c r="AF573" i="36"/>
  <c r="AG573" i="36"/>
  <c r="AH573" i="36"/>
  <c r="AI573" i="36"/>
  <c r="AC574" i="36"/>
  <c r="AD574" i="36"/>
  <c r="AE574" i="36"/>
  <c r="AF574" i="36"/>
  <c r="AG574" i="36"/>
  <c r="AH574" i="36"/>
  <c r="AI574" i="36"/>
  <c r="AC575" i="36"/>
  <c r="AD575" i="36"/>
  <c r="AE575" i="36"/>
  <c r="AF575" i="36"/>
  <c r="AG575" i="36"/>
  <c r="AH575" i="36"/>
  <c r="AI575" i="36"/>
  <c r="AC576" i="36"/>
  <c r="AD576" i="36"/>
  <c r="AE576" i="36"/>
  <c r="AF576" i="36"/>
  <c r="AG576" i="36"/>
  <c r="AH576" i="36"/>
  <c r="AI576" i="36"/>
  <c r="AC577" i="36"/>
  <c r="AD577" i="36"/>
  <c r="AE577" i="36"/>
  <c r="AF577" i="36"/>
  <c r="AG577" i="36"/>
  <c r="AH577" i="36"/>
  <c r="AI577" i="36"/>
  <c r="AC578" i="36"/>
  <c r="AD578" i="36"/>
  <c r="AE578" i="36"/>
  <c r="AF578" i="36"/>
  <c r="AG578" i="36"/>
  <c r="AH578" i="36"/>
  <c r="AI578" i="36"/>
  <c r="AC579" i="36"/>
  <c r="AD579" i="36"/>
  <c r="AE579" i="36"/>
  <c r="AF579" i="36"/>
  <c r="AG579" i="36"/>
  <c r="AH579" i="36"/>
  <c r="AI579" i="36"/>
  <c r="AC580" i="36"/>
  <c r="AD580" i="36"/>
  <c r="AE580" i="36"/>
  <c r="AF580" i="36"/>
  <c r="AG580" i="36"/>
  <c r="AH580" i="36"/>
  <c r="AI580" i="36"/>
  <c r="AC581" i="36"/>
  <c r="AD581" i="36"/>
  <c r="AE581" i="36"/>
  <c r="AF581" i="36"/>
  <c r="AG581" i="36"/>
  <c r="AH581" i="36"/>
  <c r="AI581" i="36"/>
  <c r="AC582" i="36"/>
  <c r="AD582" i="36"/>
  <c r="AE582" i="36"/>
  <c r="AF582" i="36"/>
  <c r="AG582" i="36"/>
  <c r="AH582" i="36"/>
  <c r="AI582" i="36"/>
  <c r="AC583" i="36"/>
  <c r="AD583" i="36"/>
  <c r="AE583" i="36"/>
  <c r="AF583" i="36"/>
  <c r="AG583" i="36"/>
  <c r="AH583" i="36"/>
  <c r="AI583" i="36"/>
  <c r="AC584" i="36"/>
  <c r="AD584" i="36"/>
  <c r="AE584" i="36"/>
  <c r="AF584" i="36"/>
  <c r="AG584" i="36"/>
  <c r="AH584" i="36"/>
  <c r="AI584" i="36"/>
  <c r="AC585" i="36"/>
  <c r="AD585" i="36"/>
  <c r="AE585" i="36"/>
  <c r="AF585" i="36"/>
  <c r="AG585" i="36"/>
  <c r="AH585" i="36"/>
  <c r="AI585" i="36"/>
  <c r="AC586" i="36"/>
  <c r="AD586" i="36"/>
  <c r="AE586" i="36"/>
  <c r="AF586" i="36"/>
  <c r="AG586" i="36"/>
  <c r="AH586" i="36"/>
  <c r="AI586" i="36"/>
  <c r="AC587" i="36"/>
  <c r="AD587" i="36"/>
  <c r="AE587" i="36"/>
  <c r="AF587" i="36"/>
  <c r="AG587" i="36"/>
  <c r="AH587" i="36"/>
  <c r="AI587" i="36"/>
  <c r="AC588" i="36"/>
  <c r="AD588" i="36"/>
  <c r="AE588" i="36"/>
  <c r="AF588" i="36"/>
  <c r="AG588" i="36"/>
  <c r="AH588" i="36"/>
  <c r="AI588" i="36"/>
  <c r="AC589" i="36"/>
  <c r="AD589" i="36"/>
  <c r="AE589" i="36"/>
  <c r="AF589" i="36"/>
  <c r="AG589" i="36"/>
  <c r="AH589" i="36"/>
  <c r="AI589" i="36"/>
  <c r="AC590" i="36"/>
  <c r="AD590" i="36"/>
  <c r="AE590" i="36"/>
  <c r="AF590" i="36"/>
  <c r="AG590" i="36"/>
  <c r="AH590" i="36"/>
  <c r="AI590" i="36"/>
  <c r="AC591" i="36"/>
  <c r="AD591" i="36"/>
  <c r="AE591" i="36"/>
  <c r="AF591" i="36"/>
  <c r="AG591" i="36"/>
  <c r="AH591" i="36"/>
  <c r="AI591" i="36"/>
  <c r="AC592" i="36"/>
  <c r="AD592" i="36"/>
  <c r="AE592" i="36"/>
  <c r="AF592" i="36"/>
  <c r="AG592" i="36"/>
  <c r="AH592" i="36"/>
  <c r="AI592" i="36"/>
  <c r="AC593" i="36"/>
  <c r="AD593" i="36"/>
  <c r="AE593" i="36"/>
  <c r="AF593" i="36"/>
  <c r="AG593" i="36"/>
  <c r="AH593" i="36"/>
  <c r="AI593" i="36"/>
  <c r="AC594" i="36"/>
  <c r="AD594" i="36"/>
  <c r="AE594" i="36"/>
  <c r="AF594" i="36"/>
  <c r="AG594" i="36"/>
  <c r="AH594" i="36"/>
  <c r="AI594" i="36"/>
  <c r="AC595" i="36"/>
  <c r="AD595" i="36"/>
  <c r="AE595" i="36"/>
  <c r="AF595" i="36"/>
  <c r="AG595" i="36"/>
  <c r="AH595" i="36"/>
  <c r="AI595" i="36"/>
  <c r="AC596" i="36"/>
  <c r="AD596" i="36"/>
  <c r="AE596" i="36"/>
  <c r="AF596" i="36"/>
  <c r="AG596" i="36"/>
  <c r="AH596" i="36"/>
  <c r="AI596" i="36"/>
  <c r="AC597" i="36"/>
  <c r="AD597" i="36"/>
  <c r="AE597" i="36"/>
  <c r="AF597" i="36"/>
  <c r="AG597" i="36"/>
  <c r="AH597" i="36"/>
  <c r="AI597" i="36"/>
  <c r="AC598" i="36"/>
  <c r="AD598" i="36"/>
  <c r="AE598" i="36"/>
  <c r="AF598" i="36"/>
  <c r="AG598" i="36"/>
  <c r="AH598" i="36"/>
  <c r="AI598" i="36"/>
  <c r="AC599" i="36"/>
  <c r="AD599" i="36"/>
  <c r="AE599" i="36"/>
  <c r="AF599" i="36"/>
  <c r="AG599" i="36"/>
  <c r="AH599" i="36"/>
  <c r="AI599" i="36"/>
  <c r="AC600" i="36"/>
  <c r="AD600" i="36"/>
  <c r="AE600" i="36"/>
  <c r="AF600" i="36"/>
  <c r="AG600" i="36"/>
  <c r="AH600" i="36"/>
  <c r="AI600" i="36"/>
  <c r="AC601" i="36"/>
  <c r="AD601" i="36"/>
  <c r="AE601" i="36"/>
  <c r="AF601" i="36"/>
  <c r="AG601" i="36"/>
  <c r="AH601" i="36"/>
  <c r="AI601" i="36"/>
  <c r="AC602" i="36"/>
  <c r="AD602" i="36"/>
  <c r="AE602" i="36"/>
  <c r="AF602" i="36"/>
  <c r="AG602" i="36"/>
  <c r="AH602" i="36"/>
  <c r="AI602" i="36"/>
  <c r="AC603" i="36"/>
  <c r="AD603" i="36"/>
  <c r="AE603" i="36"/>
  <c r="AF603" i="36"/>
  <c r="AG603" i="36"/>
  <c r="AH603" i="36"/>
  <c r="AI603" i="36"/>
  <c r="AC604" i="36"/>
  <c r="AD604" i="36"/>
  <c r="AE604" i="36"/>
  <c r="AF604" i="36"/>
  <c r="AG604" i="36"/>
  <c r="AH604" i="36"/>
  <c r="AI604" i="36"/>
  <c r="AC605" i="36"/>
  <c r="AD605" i="36"/>
  <c r="AE605" i="36"/>
  <c r="AF605" i="36"/>
  <c r="AG605" i="36"/>
  <c r="AH605" i="36"/>
  <c r="AI605" i="36"/>
  <c r="AC606" i="36"/>
  <c r="AD606" i="36"/>
  <c r="AE606" i="36"/>
  <c r="AF606" i="36"/>
  <c r="AG606" i="36"/>
  <c r="AH606" i="36"/>
  <c r="AI606" i="36"/>
  <c r="AC607" i="36"/>
  <c r="AD607" i="36"/>
  <c r="AE607" i="36"/>
  <c r="AF607" i="36"/>
  <c r="AG607" i="36"/>
  <c r="AH607" i="36"/>
  <c r="AI607" i="36"/>
  <c r="AC608" i="36"/>
  <c r="AD608" i="36"/>
  <c r="AE608" i="36"/>
  <c r="AF608" i="36"/>
  <c r="AG608" i="36"/>
  <c r="AH608" i="36"/>
  <c r="AI608" i="36"/>
  <c r="AC609" i="36"/>
  <c r="AD609" i="36"/>
  <c r="AE609" i="36"/>
  <c r="AF609" i="36"/>
  <c r="AG609" i="36"/>
  <c r="AH609" i="36"/>
  <c r="AI609" i="36"/>
  <c r="AC610" i="36"/>
  <c r="AD610" i="36"/>
  <c r="AE610" i="36"/>
  <c r="AF610" i="36"/>
  <c r="AG610" i="36"/>
  <c r="AH610" i="36"/>
  <c r="AI610" i="36"/>
  <c r="AC611" i="36"/>
  <c r="AD611" i="36"/>
  <c r="AE611" i="36"/>
  <c r="AF611" i="36"/>
  <c r="AG611" i="36"/>
  <c r="AH611" i="36"/>
  <c r="AI611" i="36"/>
  <c r="AC612" i="36"/>
  <c r="AD612" i="36"/>
  <c r="AE612" i="36"/>
  <c r="AF612" i="36"/>
  <c r="AG612" i="36"/>
  <c r="AH612" i="36"/>
  <c r="AI612" i="36"/>
  <c r="AC613" i="36"/>
  <c r="AD613" i="36"/>
  <c r="AE613" i="36"/>
  <c r="AF613" i="36"/>
  <c r="AG613" i="36"/>
  <c r="AH613" i="36"/>
  <c r="AI613" i="36"/>
  <c r="AC614" i="36"/>
  <c r="AD614" i="36"/>
  <c r="AE614" i="36"/>
  <c r="AF614" i="36"/>
  <c r="AG614" i="36"/>
  <c r="AH614" i="36"/>
  <c r="AI614" i="36"/>
  <c r="AC615" i="36"/>
  <c r="AD615" i="36"/>
  <c r="AE615" i="36"/>
  <c r="AF615" i="36"/>
  <c r="AG615" i="36"/>
  <c r="AH615" i="36"/>
  <c r="AI615" i="36"/>
  <c r="AC616" i="36"/>
  <c r="AD616" i="36"/>
  <c r="AE616" i="36"/>
  <c r="AF616" i="36"/>
  <c r="AG616" i="36"/>
  <c r="AH616" i="36"/>
  <c r="AI616" i="36"/>
  <c r="AC617" i="36"/>
  <c r="AD617" i="36"/>
  <c r="AE617" i="36"/>
  <c r="AF617" i="36"/>
  <c r="AG617" i="36"/>
  <c r="AH617" i="36"/>
  <c r="AI617" i="36"/>
  <c r="AC618" i="36"/>
  <c r="AD618" i="36"/>
  <c r="AE618" i="36"/>
  <c r="AF618" i="36"/>
  <c r="AG618" i="36"/>
  <c r="AH618" i="36"/>
  <c r="AI618" i="36"/>
  <c r="AC619" i="36"/>
  <c r="AD619" i="36"/>
  <c r="AE619" i="36"/>
  <c r="AF619" i="36"/>
  <c r="AG619" i="36"/>
  <c r="AH619" i="36"/>
  <c r="AI619" i="36"/>
  <c r="AC620" i="36"/>
  <c r="AD620" i="36"/>
  <c r="AE620" i="36"/>
  <c r="AF620" i="36"/>
  <c r="AG620" i="36"/>
  <c r="AH620" i="36"/>
  <c r="AI620" i="36"/>
  <c r="AC621" i="36"/>
  <c r="AD621" i="36"/>
  <c r="AE621" i="36"/>
  <c r="AF621" i="36"/>
  <c r="AG621" i="36"/>
  <c r="AH621" i="36"/>
  <c r="AI621" i="36"/>
  <c r="AC622" i="36"/>
  <c r="AD622" i="36"/>
  <c r="AE622" i="36"/>
  <c r="AF622" i="36"/>
  <c r="AG622" i="36"/>
  <c r="AH622" i="36"/>
  <c r="AI622" i="36"/>
  <c r="AC623" i="36"/>
  <c r="AD623" i="36"/>
  <c r="AE623" i="36"/>
  <c r="AF623" i="36"/>
  <c r="AG623" i="36"/>
  <c r="AH623" i="36"/>
  <c r="AI623" i="36"/>
  <c r="AC624" i="36"/>
  <c r="AD624" i="36"/>
  <c r="AE624" i="36"/>
  <c r="AF624" i="36"/>
  <c r="AG624" i="36"/>
  <c r="AH624" i="36"/>
  <c r="AI624" i="36"/>
  <c r="AC625" i="36"/>
  <c r="AD625" i="36"/>
  <c r="AE625" i="36"/>
  <c r="AF625" i="36"/>
  <c r="AG625" i="36"/>
  <c r="AH625" i="36"/>
  <c r="AI625" i="36"/>
  <c r="AC626" i="36"/>
  <c r="AD626" i="36"/>
  <c r="AE626" i="36"/>
  <c r="AF626" i="36"/>
  <c r="AG626" i="36"/>
  <c r="AH626" i="36"/>
  <c r="AI626" i="36"/>
  <c r="AC627" i="36"/>
  <c r="AD627" i="36"/>
  <c r="AE627" i="36"/>
  <c r="AF627" i="36"/>
  <c r="AG627" i="36"/>
  <c r="AH627" i="36"/>
  <c r="AI627" i="36"/>
  <c r="AC628" i="36"/>
  <c r="AD628" i="36"/>
  <c r="AE628" i="36"/>
  <c r="AF628" i="36"/>
  <c r="AG628" i="36"/>
  <c r="AH628" i="36"/>
  <c r="AI628" i="36"/>
  <c r="AC629" i="36"/>
  <c r="AD629" i="36"/>
  <c r="AE629" i="36"/>
  <c r="AF629" i="36"/>
  <c r="AG629" i="36"/>
  <c r="AH629" i="36"/>
  <c r="AI629" i="36"/>
  <c r="AC630" i="36"/>
  <c r="AD630" i="36"/>
  <c r="AE630" i="36"/>
  <c r="AF630" i="36"/>
  <c r="AG630" i="36"/>
  <c r="AH630" i="36"/>
  <c r="AI630" i="36"/>
  <c r="AC631" i="36"/>
  <c r="AD631" i="36"/>
  <c r="AE631" i="36"/>
  <c r="AF631" i="36"/>
  <c r="AG631" i="36"/>
  <c r="AH631" i="36"/>
  <c r="AI631" i="36"/>
  <c r="AC632" i="36"/>
  <c r="AD632" i="36"/>
  <c r="AE632" i="36"/>
  <c r="AF632" i="36"/>
  <c r="AG632" i="36"/>
  <c r="AH632" i="36"/>
  <c r="AI632" i="36"/>
  <c r="AC633" i="36"/>
  <c r="AD633" i="36"/>
  <c r="AE633" i="36"/>
  <c r="AF633" i="36"/>
  <c r="AG633" i="36"/>
  <c r="AH633" i="36"/>
  <c r="AI633" i="36"/>
  <c r="AC634" i="36"/>
  <c r="AD634" i="36"/>
  <c r="AE634" i="36"/>
  <c r="AF634" i="36"/>
  <c r="AG634" i="36"/>
  <c r="AH634" i="36"/>
  <c r="AI634" i="36"/>
  <c r="AC635" i="36"/>
  <c r="AD635" i="36"/>
  <c r="AE635" i="36"/>
  <c r="AF635" i="36"/>
  <c r="AG635" i="36"/>
  <c r="AH635" i="36"/>
  <c r="AI635" i="36"/>
  <c r="AC636" i="36"/>
  <c r="AD636" i="36"/>
  <c r="AE636" i="36"/>
  <c r="AF636" i="36"/>
  <c r="AG636" i="36"/>
  <c r="AH636" i="36"/>
  <c r="AI636" i="36"/>
  <c r="AC637" i="36"/>
  <c r="AD637" i="36"/>
  <c r="AE637" i="36"/>
  <c r="AF637" i="36"/>
  <c r="AG637" i="36"/>
  <c r="AH637" i="36"/>
  <c r="AI637" i="36"/>
  <c r="AC638" i="36"/>
  <c r="AD638" i="36"/>
  <c r="AE638" i="36"/>
  <c r="AF638" i="36"/>
  <c r="AG638" i="36"/>
  <c r="AH638" i="36"/>
  <c r="AI638" i="36"/>
  <c r="AC639" i="36"/>
  <c r="AD639" i="36"/>
  <c r="AE639" i="36"/>
  <c r="AF639" i="36"/>
  <c r="AG639" i="36"/>
  <c r="AH639" i="36"/>
  <c r="AI639" i="36"/>
  <c r="AC640" i="36"/>
  <c r="AD640" i="36"/>
  <c r="AE640" i="36"/>
  <c r="AF640" i="36"/>
  <c r="AG640" i="36"/>
  <c r="AH640" i="36"/>
  <c r="AI640" i="36"/>
  <c r="AC641" i="36"/>
  <c r="AD641" i="36"/>
  <c r="AE641" i="36"/>
  <c r="AF641" i="36"/>
  <c r="AG641" i="36"/>
  <c r="AH641" i="36"/>
  <c r="AI641" i="36"/>
  <c r="AC642" i="36"/>
  <c r="AD642" i="36"/>
  <c r="AE642" i="36"/>
  <c r="AF642" i="36"/>
  <c r="AG642" i="36"/>
  <c r="AH642" i="36"/>
  <c r="AI642" i="36"/>
  <c r="AC643" i="36"/>
  <c r="AD643" i="36"/>
  <c r="AE643" i="36"/>
  <c r="AF643" i="36"/>
  <c r="AG643" i="36"/>
  <c r="AH643" i="36"/>
  <c r="AI643" i="36"/>
  <c r="AC644" i="36"/>
  <c r="AD644" i="36"/>
  <c r="AE644" i="36"/>
  <c r="AF644" i="36"/>
  <c r="AG644" i="36"/>
  <c r="AH644" i="36"/>
  <c r="AI644" i="36"/>
  <c r="AC645" i="36"/>
  <c r="AD645" i="36"/>
  <c r="AE645" i="36"/>
  <c r="AF645" i="36"/>
  <c r="AG645" i="36"/>
  <c r="AH645" i="36"/>
  <c r="AI645" i="36"/>
  <c r="AC646" i="36"/>
  <c r="AD646" i="36"/>
  <c r="AE646" i="36"/>
  <c r="AF646" i="36"/>
  <c r="AG646" i="36"/>
  <c r="AH646" i="36"/>
  <c r="AI646" i="36"/>
  <c r="AC647" i="36"/>
  <c r="AD647" i="36"/>
  <c r="AE647" i="36"/>
  <c r="AF647" i="36"/>
  <c r="AG647" i="36"/>
  <c r="AH647" i="36"/>
  <c r="AI647" i="36"/>
  <c r="AC648" i="36"/>
  <c r="AD648" i="36"/>
  <c r="AE648" i="36"/>
  <c r="AF648" i="36"/>
  <c r="AG648" i="36"/>
  <c r="AH648" i="36"/>
  <c r="AI648" i="36"/>
  <c r="AC649" i="36"/>
  <c r="AD649" i="36"/>
  <c r="AE649" i="36"/>
  <c r="AF649" i="36"/>
  <c r="AG649" i="36"/>
  <c r="AH649" i="36"/>
  <c r="AI649" i="36"/>
  <c r="AC650" i="36"/>
  <c r="AD650" i="36"/>
  <c r="AE650" i="36"/>
  <c r="AF650" i="36"/>
  <c r="AG650" i="36"/>
  <c r="AH650" i="36"/>
  <c r="AI650" i="36"/>
  <c r="AC651" i="36"/>
  <c r="AD651" i="36"/>
  <c r="AE651" i="36"/>
  <c r="AF651" i="36"/>
  <c r="AG651" i="36"/>
  <c r="AH651" i="36"/>
  <c r="AI651" i="36"/>
  <c r="AC652" i="36"/>
  <c r="AD652" i="36"/>
  <c r="AE652" i="36"/>
  <c r="AF652" i="36"/>
  <c r="AG652" i="36"/>
  <c r="AH652" i="36"/>
  <c r="AI652" i="36"/>
  <c r="AC653" i="36"/>
  <c r="AD653" i="36"/>
  <c r="AE653" i="36"/>
  <c r="AF653" i="36"/>
  <c r="AG653" i="36"/>
  <c r="AH653" i="36"/>
  <c r="AI653" i="36"/>
  <c r="AC654" i="36"/>
  <c r="AD654" i="36"/>
  <c r="AE654" i="36"/>
  <c r="AF654" i="36"/>
  <c r="AG654" i="36"/>
  <c r="AH654" i="36"/>
  <c r="AI654" i="36"/>
  <c r="AC655" i="36"/>
  <c r="AD655" i="36"/>
  <c r="AE655" i="36"/>
  <c r="AF655" i="36"/>
  <c r="AG655" i="36"/>
  <c r="AH655" i="36"/>
  <c r="AI655" i="36"/>
  <c r="AC656" i="36"/>
  <c r="AD656" i="36"/>
  <c r="AE656" i="36"/>
  <c r="AF656" i="36"/>
  <c r="AG656" i="36"/>
  <c r="AH656" i="36"/>
  <c r="AI656" i="36"/>
  <c r="AC657" i="36"/>
  <c r="AD657" i="36"/>
  <c r="AE657" i="36"/>
  <c r="AF657" i="36"/>
  <c r="AG657" i="36"/>
  <c r="AH657" i="36"/>
  <c r="AI657" i="36"/>
  <c r="AC658" i="36"/>
  <c r="AD658" i="36"/>
  <c r="AE658" i="36"/>
  <c r="AF658" i="36"/>
  <c r="AG658" i="36"/>
  <c r="AH658" i="36"/>
  <c r="AI658" i="36"/>
  <c r="AC659" i="36"/>
  <c r="AD659" i="36"/>
  <c r="AE659" i="36"/>
  <c r="AF659" i="36"/>
  <c r="AG659" i="36"/>
  <c r="AH659" i="36"/>
  <c r="AI659" i="36"/>
  <c r="AC660" i="36"/>
  <c r="AD660" i="36"/>
  <c r="AE660" i="36"/>
  <c r="AF660" i="36"/>
  <c r="AG660" i="36"/>
  <c r="AH660" i="36"/>
  <c r="AI660" i="36"/>
  <c r="AC661" i="36"/>
  <c r="AD661" i="36"/>
  <c r="AE661" i="36"/>
  <c r="AF661" i="36"/>
  <c r="AG661" i="36"/>
  <c r="AH661" i="36"/>
  <c r="AI661" i="36"/>
  <c r="AC662" i="36"/>
  <c r="AD662" i="36"/>
  <c r="AE662" i="36"/>
  <c r="AF662" i="36"/>
  <c r="AG662" i="36"/>
  <c r="AH662" i="36"/>
  <c r="AI662" i="36"/>
  <c r="AC663" i="36"/>
  <c r="AD663" i="36"/>
  <c r="AE663" i="36"/>
  <c r="AF663" i="36"/>
  <c r="AG663" i="36"/>
  <c r="AH663" i="36"/>
  <c r="AI663" i="36"/>
  <c r="AC664" i="36"/>
  <c r="AD664" i="36"/>
  <c r="AE664" i="36"/>
  <c r="AF664" i="36"/>
  <c r="AG664" i="36"/>
  <c r="AH664" i="36"/>
  <c r="AI664" i="36"/>
  <c r="AC665" i="36"/>
  <c r="AD665" i="36"/>
  <c r="AE665" i="36"/>
  <c r="AF665" i="36"/>
  <c r="AG665" i="36"/>
  <c r="AH665" i="36"/>
  <c r="AI665" i="36"/>
  <c r="AC666" i="36"/>
  <c r="AD666" i="36"/>
  <c r="AE666" i="36"/>
  <c r="AF666" i="36"/>
  <c r="AG666" i="36"/>
  <c r="AH666" i="36"/>
  <c r="AI666" i="36"/>
  <c r="AC667" i="36"/>
  <c r="AD667" i="36"/>
  <c r="AE667" i="36"/>
  <c r="AF667" i="36"/>
  <c r="AG667" i="36"/>
  <c r="AH667" i="36"/>
  <c r="AI667" i="36"/>
  <c r="AC668" i="36"/>
  <c r="AD668" i="36"/>
  <c r="AE668" i="36"/>
  <c r="AF668" i="36"/>
  <c r="AG668" i="36"/>
  <c r="AH668" i="36"/>
  <c r="AI668" i="36"/>
  <c r="AC669" i="36"/>
  <c r="AD669" i="36"/>
  <c r="AE669" i="36"/>
  <c r="AF669" i="36"/>
  <c r="AG669" i="36"/>
  <c r="AH669" i="36"/>
  <c r="AI669" i="36"/>
  <c r="AC670" i="36"/>
  <c r="AD670" i="36"/>
  <c r="AE670" i="36"/>
  <c r="AF670" i="36"/>
  <c r="AG670" i="36"/>
  <c r="AH670" i="36"/>
  <c r="AI670" i="36"/>
  <c r="AC671" i="36"/>
  <c r="AD671" i="36"/>
  <c r="AE671" i="36"/>
  <c r="AF671" i="36"/>
  <c r="AG671" i="36"/>
  <c r="AH671" i="36"/>
  <c r="AI671" i="36"/>
  <c r="AC672" i="36"/>
  <c r="AD672" i="36"/>
  <c r="AE672" i="36"/>
  <c r="AF672" i="36"/>
  <c r="AG672" i="36"/>
  <c r="AH672" i="36"/>
  <c r="AI672" i="36"/>
  <c r="AC673" i="36"/>
  <c r="AD673" i="36"/>
  <c r="AE673" i="36"/>
  <c r="AF673" i="36"/>
  <c r="AG673" i="36"/>
  <c r="AH673" i="36"/>
  <c r="AI673" i="36"/>
  <c r="AC674" i="36"/>
  <c r="AD674" i="36"/>
  <c r="AE674" i="36"/>
  <c r="AF674" i="36"/>
  <c r="AG674" i="36"/>
  <c r="AH674" i="36"/>
  <c r="AI674" i="36"/>
  <c r="AC675" i="36"/>
  <c r="AD675" i="36"/>
  <c r="AE675" i="36"/>
  <c r="AF675" i="36"/>
  <c r="AG675" i="36"/>
  <c r="AH675" i="36"/>
  <c r="AI675" i="36"/>
  <c r="AC676" i="36"/>
  <c r="AD676" i="36"/>
  <c r="AE676" i="36"/>
  <c r="AF676" i="36"/>
  <c r="AG676" i="36"/>
  <c r="AH676" i="36"/>
  <c r="AI676" i="36"/>
  <c r="AC677" i="36"/>
  <c r="AD677" i="36"/>
  <c r="AE677" i="36"/>
  <c r="AF677" i="36"/>
  <c r="AG677" i="36"/>
  <c r="AH677" i="36"/>
  <c r="AI677" i="36"/>
  <c r="AC678" i="36"/>
  <c r="AD678" i="36"/>
  <c r="AE678" i="36"/>
  <c r="AF678" i="36"/>
  <c r="AG678" i="36"/>
  <c r="AH678" i="36"/>
  <c r="AI678" i="36"/>
  <c r="AC679" i="36"/>
  <c r="AD679" i="36"/>
  <c r="AE679" i="36"/>
  <c r="AF679" i="36"/>
  <c r="AG679" i="36"/>
  <c r="AH679" i="36"/>
  <c r="AI679" i="36"/>
  <c r="AC680" i="36"/>
  <c r="AD680" i="36"/>
  <c r="AE680" i="36"/>
  <c r="AF680" i="36"/>
  <c r="AG680" i="36"/>
  <c r="AH680" i="36"/>
  <c r="AI680" i="36"/>
  <c r="AC681" i="36"/>
  <c r="AD681" i="36"/>
  <c r="AE681" i="36"/>
  <c r="AF681" i="36"/>
  <c r="AG681" i="36"/>
  <c r="AH681" i="36"/>
  <c r="AI681" i="36"/>
  <c r="AC682" i="36"/>
  <c r="AD682" i="36"/>
  <c r="AE682" i="36"/>
  <c r="AF682" i="36"/>
  <c r="AG682" i="36"/>
  <c r="AH682" i="36"/>
  <c r="AI682" i="36"/>
  <c r="AC683" i="36"/>
  <c r="AD683" i="36"/>
  <c r="AE683" i="36"/>
  <c r="AF683" i="36"/>
  <c r="AG683" i="36"/>
  <c r="AH683" i="36"/>
  <c r="AI683" i="36"/>
  <c r="AC684" i="36"/>
  <c r="AD684" i="36"/>
  <c r="AE684" i="36"/>
  <c r="AF684" i="36"/>
  <c r="AG684" i="36"/>
  <c r="AH684" i="36"/>
  <c r="AI684" i="36"/>
  <c r="AC685" i="36"/>
  <c r="AD685" i="36"/>
  <c r="AE685" i="36"/>
  <c r="AF685" i="36"/>
  <c r="AG685" i="36"/>
  <c r="AH685" i="36"/>
  <c r="AI685" i="36"/>
  <c r="AC686" i="36"/>
  <c r="AD686" i="36"/>
  <c r="AE686" i="36"/>
  <c r="AF686" i="36"/>
  <c r="AG686" i="36"/>
  <c r="AH686" i="36"/>
  <c r="AI686" i="36"/>
  <c r="AC687" i="36"/>
  <c r="AD687" i="36"/>
  <c r="AE687" i="36"/>
  <c r="AF687" i="36"/>
  <c r="AG687" i="36"/>
  <c r="AH687" i="36"/>
  <c r="AI687" i="36"/>
  <c r="AC688" i="36"/>
  <c r="AD688" i="36"/>
  <c r="AE688" i="36"/>
  <c r="AF688" i="36"/>
  <c r="AG688" i="36"/>
  <c r="AH688" i="36"/>
  <c r="AI688" i="36"/>
  <c r="AC689" i="36"/>
  <c r="AD689" i="36"/>
  <c r="AE689" i="36"/>
  <c r="AF689" i="36"/>
  <c r="AG689" i="36"/>
  <c r="AH689" i="36"/>
  <c r="AI689" i="36"/>
  <c r="AC690" i="36"/>
  <c r="AD690" i="36"/>
  <c r="AE690" i="36"/>
  <c r="AF690" i="36"/>
  <c r="AG690" i="36"/>
  <c r="AH690" i="36"/>
  <c r="AI690" i="36"/>
  <c r="AC691" i="36"/>
  <c r="AD691" i="36"/>
  <c r="AE691" i="36"/>
  <c r="AF691" i="36"/>
  <c r="AG691" i="36"/>
  <c r="AH691" i="36"/>
  <c r="AI691" i="36"/>
  <c r="AC692" i="36"/>
  <c r="AD692" i="36"/>
  <c r="AE692" i="36"/>
  <c r="AF692" i="36"/>
  <c r="AG692" i="36"/>
  <c r="AH692" i="36"/>
  <c r="AI692" i="36"/>
  <c r="AC693" i="36"/>
  <c r="AD693" i="36"/>
  <c r="AE693" i="36"/>
  <c r="AF693" i="36"/>
  <c r="AG693" i="36"/>
  <c r="AH693" i="36"/>
  <c r="AI693" i="36"/>
  <c r="AC694" i="36"/>
  <c r="AD694" i="36"/>
  <c r="AE694" i="36"/>
  <c r="AF694" i="36"/>
  <c r="AG694" i="36"/>
  <c r="AH694" i="36"/>
  <c r="AI694" i="36"/>
  <c r="AC695" i="36"/>
  <c r="AD695" i="36"/>
  <c r="AE695" i="36"/>
  <c r="AF695" i="36"/>
  <c r="AG695" i="36"/>
  <c r="AH695" i="36"/>
  <c r="AI695" i="36"/>
  <c r="AC696" i="36"/>
  <c r="AD696" i="36"/>
  <c r="AE696" i="36"/>
  <c r="AF696" i="36"/>
  <c r="AG696" i="36"/>
  <c r="AH696" i="36"/>
  <c r="AI696" i="36"/>
  <c r="AC697" i="36"/>
  <c r="AD697" i="36"/>
  <c r="AE697" i="36"/>
  <c r="AF697" i="36"/>
  <c r="AG697" i="36"/>
  <c r="AH697" i="36"/>
  <c r="AI697" i="36"/>
  <c r="AC698" i="36"/>
  <c r="AD698" i="36"/>
  <c r="AE698" i="36"/>
  <c r="AF698" i="36"/>
  <c r="AG698" i="36"/>
  <c r="AH698" i="36"/>
  <c r="AI698" i="36"/>
  <c r="AC699" i="36"/>
  <c r="AD699" i="36"/>
  <c r="AE699" i="36"/>
  <c r="AF699" i="36"/>
  <c r="AG699" i="36"/>
  <c r="AH699" i="36"/>
  <c r="AI699" i="36"/>
  <c r="AC700" i="36"/>
  <c r="AD700" i="36"/>
  <c r="AE700" i="36"/>
  <c r="AF700" i="36"/>
  <c r="AG700" i="36"/>
  <c r="AH700" i="36"/>
  <c r="AI700" i="36"/>
  <c r="AC701" i="36"/>
  <c r="AD701" i="36"/>
  <c r="AE701" i="36"/>
  <c r="AF701" i="36"/>
  <c r="AG701" i="36"/>
  <c r="AH701" i="36"/>
  <c r="AI701" i="36"/>
  <c r="AC702" i="36"/>
  <c r="AD702" i="36"/>
  <c r="AE702" i="36"/>
  <c r="AF702" i="36"/>
  <c r="AG702" i="36"/>
  <c r="AH702" i="36"/>
  <c r="AI702" i="36"/>
  <c r="AC703" i="36"/>
  <c r="AD703" i="36"/>
  <c r="AE703" i="36"/>
  <c r="AF703" i="36"/>
  <c r="AG703" i="36"/>
  <c r="AH703" i="36"/>
  <c r="AI703" i="36"/>
  <c r="AC704" i="36"/>
  <c r="AD704" i="36"/>
  <c r="AE704" i="36"/>
  <c r="AF704" i="36"/>
  <c r="AG704" i="36"/>
  <c r="AH704" i="36"/>
  <c r="AI704" i="36"/>
  <c r="AC705" i="36"/>
  <c r="AD705" i="36"/>
  <c r="AE705" i="36"/>
  <c r="AF705" i="36"/>
  <c r="AG705" i="36"/>
  <c r="AH705" i="36"/>
  <c r="AI705" i="36"/>
  <c r="AC706" i="36"/>
  <c r="AD706" i="36"/>
  <c r="AE706" i="36"/>
  <c r="AF706" i="36"/>
  <c r="AG706" i="36"/>
  <c r="AH706" i="36"/>
  <c r="AI706" i="36"/>
  <c r="AC707" i="36"/>
  <c r="AD707" i="36"/>
  <c r="AE707" i="36"/>
  <c r="AF707" i="36"/>
  <c r="AG707" i="36"/>
  <c r="AH707" i="36"/>
  <c r="AI707" i="36"/>
  <c r="AC708" i="36"/>
  <c r="AD708" i="36"/>
  <c r="AE708" i="36"/>
  <c r="AF708" i="36"/>
  <c r="AG708" i="36"/>
  <c r="AH708" i="36"/>
  <c r="AI708" i="36"/>
  <c r="AC709" i="36"/>
  <c r="AD709" i="36"/>
  <c r="AE709" i="36"/>
  <c r="AF709" i="36"/>
  <c r="AG709" i="36"/>
  <c r="AH709" i="36"/>
  <c r="AI709" i="36"/>
  <c r="AC710" i="36"/>
  <c r="AD710" i="36"/>
  <c r="AE710" i="36"/>
  <c r="AF710" i="36"/>
  <c r="AG710" i="36"/>
  <c r="AH710" i="36"/>
  <c r="AI710" i="36"/>
  <c r="AC711" i="36"/>
  <c r="AD711" i="36"/>
  <c r="AE711" i="36"/>
  <c r="AF711" i="36"/>
  <c r="AG711" i="36"/>
  <c r="AH711" i="36"/>
  <c r="AI711" i="36"/>
  <c r="AC712" i="36"/>
  <c r="AD712" i="36"/>
  <c r="AE712" i="36"/>
  <c r="AF712" i="36"/>
  <c r="AG712" i="36"/>
  <c r="AH712" i="36"/>
  <c r="AI712" i="36"/>
  <c r="AC713" i="36"/>
  <c r="AD713" i="36"/>
  <c r="AE713" i="36"/>
  <c r="AF713" i="36"/>
  <c r="AG713" i="36"/>
  <c r="AH713" i="36"/>
  <c r="AI713" i="36"/>
  <c r="AC714" i="36"/>
  <c r="AD714" i="36"/>
  <c r="AE714" i="36"/>
  <c r="AF714" i="36"/>
  <c r="AG714" i="36"/>
  <c r="AH714" i="36"/>
  <c r="AI714" i="36"/>
  <c r="AC715" i="36"/>
  <c r="AD715" i="36"/>
  <c r="AE715" i="36"/>
  <c r="AF715" i="36"/>
  <c r="AG715" i="36"/>
  <c r="AH715" i="36"/>
  <c r="AI715" i="36"/>
  <c r="AC716" i="36"/>
  <c r="AD716" i="36"/>
  <c r="AE716" i="36"/>
  <c r="AF716" i="36"/>
  <c r="AG716" i="36"/>
  <c r="AH716" i="36"/>
  <c r="AI716" i="36"/>
  <c r="AC717" i="36"/>
  <c r="AD717" i="36"/>
  <c r="AE717" i="36"/>
  <c r="AF717" i="36"/>
  <c r="AG717" i="36"/>
  <c r="AH717" i="36"/>
  <c r="AI717" i="36"/>
  <c r="AC718" i="36"/>
  <c r="AD718" i="36"/>
  <c r="AE718" i="36"/>
  <c r="AF718" i="36"/>
  <c r="AG718" i="36"/>
  <c r="AH718" i="36"/>
  <c r="AI718" i="36"/>
  <c r="AC719" i="36"/>
  <c r="AD719" i="36"/>
  <c r="AE719" i="36"/>
  <c r="AF719" i="36"/>
  <c r="AG719" i="36"/>
  <c r="AH719" i="36"/>
  <c r="AI719" i="36"/>
  <c r="AC720" i="36"/>
  <c r="AD720" i="36"/>
  <c r="AE720" i="36"/>
  <c r="AF720" i="36"/>
  <c r="AG720" i="36"/>
  <c r="AH720" i="36"/>
  <c r="AI720" i="36"/>
  <c r="AC721" i="36"/>
  <c r="AD721" i="36"/>
  <c r="AE721" i="36"/>
  <c r="AF721" i="36"/>
  <c r="AG721" i="36"/>
  <c r="AH721" i="36"/>
  <c r="AI721" i="36"/>
  <c r="AC722" i="36"/>
  <c r="AD722" i="36"/>
  <c r="AE722" i="36"/>
  <c r="AF722" i="36"/>
  <c r="AG722" i="36"/>
  <c r="AH722" i="36"/>
  <c r="AI722" i="36"/>
  <c r="AC723" i="36"/>
  <c r="AD723" i="36"/>
  <c r="AE723" i="36"/>
  <c r="AF723" i="36"/>
  <c r="AG723" i="36"/>
  <c r="AH723" i="36"/>
  <c r="AI723" i="36"/>
  <c r="AC724" i="36"/>
  <c r="AD724" i="36"/>
  <c r="AE724" i="36"/>
  <c r="AF724" i="36"/>
  <c r="AG724" i="36"/>
  <c r="AH724" i="36"/>
  <c r="AI724" i="36"/>
  <c r="AC725" i="36"/>
  <c r="AD725" i="36"/>
  <c r="AE725" i="36"/>
  <c r="AF725" i="36"/>
  <c r="AG725" i="36"/>
  <c r="AH725" i="36"/>
  <c r="AI725" i="36"/>
  <c r="AC726" i="36"/>
  <c r="AD726" i="36"/>
  <c r="AE726" i="36"/>
  <c r="AF726" i="36"/>
  <c r="AG726" i="36"/>
  <c r="AH726" i="36"/>
  <c r="AI726" i="36"/>
  <c r="AC727" i="36"/>
  <c r="AD727" i="36"/>
  <c r="AE727" i="36"/>
  <c r="AF727" i="36"/>
  <c r="AG727" i="36"/>
  <c r="AH727" i="36"/>
  <c r="AI727" i="36"/>
  <c r="AC728" i="36"/>
  <c r="AD728" i="36"/>
  <c r="AE728" i="36"/>
  <c r="AF728" i="36"/>
  <c r="AG728" i="36"/>
  <c r="AH728" i="36"/>
  <c r="AI728" i="36"/>
  <c r="AC729" i="36"/>
  <c r="AD729" i="36"/>
  <c r="AE729" i="36"/>
  <c r="AF729" i="36"/>
  <c r="AG729" i="36"/>
  <c r="AH729" i="36"/>
  <c r="AI729" i="36"/>
  <c r="AC730" i="36"/>
  <c r="AD730" i="36"/>
  <c r="AE730" i="36"/>
  <c r="AF730" i="36"/>
  <c r="AG730" i="36"/>
  <c r="AH730" i="36"/>
  <c r="AI730" i="36"/>
  <c r="AC731" i="36"/>
  <c r="AD731" i="36"/>
  <c r="AE731" i="36"/>
  <c r="AF731" i="36"/>
  <c r="AG731" i="36"/>
  <c r="AH731" i="36"/>
  <c r="AI731" i="36"/>
  <c r="AC732" i="36"/>
  <c r="AD732" i="36"/>
  <c r="AE732" i="36"/>
  <c r="AF732" i="36"/>
  <c r="AG732" i="36"/>
  <c r="AH732" i="36"/>
  <c r="AI732" i="36"/>
  <c r="AC733" i="36"/>
  <c r="AD733" i="36"/>
  <c r="AE733" i="36"/>
  <c r="AF733" i="36"/>
  <c r="AG733" i="36"/>
  <c r="AH733" i="36"/>
  <c r="AI733" i="36"/>
  <c r="AC734" i="36"/>
  <c r="AD734" i="36"/>
  <c r="AE734" i="36"/>
  <c r="AF734" i="36"/>
  <c r="AG734" i="36"/>
  <c r="AH734" i="36"/>
  <c r="AI734" i="36"/>
  <c r="AC735" i="36"/>
  <c r="AD735" i="36"/>
  <c r="AE735" i="36"/>
  <c r="AF735" i="36"/>
  <c r="AG735" i="36"/>
  <c r="AH735" i="36"/>
  <c r="AI735" i="36"/>
  <c r="AC736" i="36"/>
  <c r="AD736" i="36"/>
  <c r="AE736" i="36"/>
  <c r="AF736" i="36"/>
  <c r="AG736" i="36"/>
  <c r="AH736" i="36"/>
  <c r="AI736" i="36"/>
  <c r="AC737" i="36"/>
  <c r="AD737" i="36"/>
  <c r="AE737" i="36"/>
  <c r="AF737" i="36"/>
  <c r="AG737" i="36"/>
  <c r="AH737" i="36"/>
  <c r="AI737" i="36"/>
  <c r="AC738" i="36"/>
  <c r="AD738" i="36"/>
  <c r="AE738" i="36"/>
  <c r="AF738" i="36"/>
  <c r="AG738" i="36"/>
  <c r="AH738" i="36"/>
  <c r="AI738" i="36"/>
  <c r="AC739" i="36"/>
  <c r="AD739" i="36"/>
  <c r="AE739" i="36"/>
  <c r="AF739" i="36"/>
  <c r="AG739" i="36"/>
  <c r="AH739" i="36"/>
  <c r="AI739" i="36"/>
  <c r="AC740" i="36"/>
  <c r="AD740" i="36"/>
  <c r="AE740" i="36"/>
  <c r="AF740" i="36"/>
  <c r="AG740" i="36"/>
  <c r="AH740" i="36"/>
  <c r="AI740" i="36"/>
  <c r="AC741" i="36"/>
  <c r="AD741" i="36"/>
  <c r="AE741" i="36"/>
  <c r="AF741" i="36"/>
  <c r="AG741" i="36"/>
  <c r="AH741" i="36"/>
  <c r="AI741" i="36"/>
  <c r="AC742" i="36"/>
  <c r="AD742" i="36"/>
  <c r="AE742" i="36"/>
  <c r="AF742" i="36"/>
  <c r="AG742" i="36"/>
  <c r="AH742" i="36"/>
  <c r="AI742" i="36"/>
  <c r="AC743" i="36"/>
  <c r="AD743" i="36"/>
  <c r="AE743" i="36"/>
  <c r="AF743" i="36"/>
  <c r="AG743" i="36"/>
  <c r="AH743" i="36"/>
  <c r="AI743" i="36"/>
  <c r="AC744" i="36"/>
  <c r="AD744" i="36"/>
  <c r="AE744" i="36"/>
  <c r="AF744" i="36"/>
  <c r="AG744" i="36"/>
  <c r="AH744" i="36"/>
  <c r="AI744" i="36"/>
  <c r="AC745" i="36"/>
  <c r="AD745" i="36"/>
  <c r="AE745" i="36"/>
  <c r="AF745" i="36"/>
  <c r="AG745" i="36"/>
  <c r="AH745" i="36"/>
  <c r="AI745" i="36"/>
  <c r="AC746" i="36"/>
  <c r="AD746" i="36"/>
  <c r="AE746" i="36"/>
  <c r="AF746" i="36"/>
  <c r="AG746" i="36"/>
  <c r="AH746" i="36"/>
  <c r="AI746" i="36"/>
  <c r="AC747" i="36"/>
  <c r="AD747" i="36"/>
  <c r="AE747" i="36"/>
  <c r="AF747" i="36"/>
  <c r="AG747" i="36"/>
  <c r="AH747" i="36"/>
  <c r="AI747" i="36"/>
  <c r="AC748" i="36"/>
  <c r="AD748" i="36"/>
  <c r="AE748" i="36"/>
  <c r="AF748" i="36"/>
  <c r="AG748" i="36"/>
  <c r="AH748" i="36"/>
  <c r="AI748" i="36"/>
  <c r="AC749" i="36"/>
  <c r="AD749" i="36"/>
  <c r="AE749" i="36"/>
  <c r="AF749" i="36"/>
  <c r="AG749" i="36"/>
  <c r="AH749" i="36"/>
  <c r="AI749" i="36"/>
  <c r="AC750" i="36"/>
  <c r="AD750" i="36"/>
  <c r="AE750" i="36"/>
  <c r="AF750" i="36"/>
  <c r="AG750" i="36"/>
  <c r="AH750" i="36"/>
  <c r="AI750" i="36"/>
  <c r="AC751" i="36"/>
  <c r="AD751" i="36"/>
  <c r="AE751" i="36"/>
  <c r="AF751" i="36"/>
  <c r="AG751" i="36"/>
  <c r="AH751" i="36"/>
  <c r="AI751" i="36"/>
  <c r="AC752" i="36"/>
  <c r="AD752" i="36"/>
  <c r="AE752" i="36"/>
  <c r="AF752" i="36"/>
  <c r="AG752" i="36"/>
  <c r="AH752" i="36"/>
  <c r="AI752" i="36"/>
  <c r="AC753" i="36"/>
  <c r="AD753" i="36"/>
  <c r="AE753" i="36"/>
  <c r="AF753" i="36"/>
  <c r="AG753" i="36"/>
  <c r="AH753" i="36"/>
  <c r="AI753" i="36"/>
  <c r="AC754" i="36"/>
  <c r="AD754" i="36"/>
  <c r="AE754" i="36"/>
  <c r="AF754" i="36"/>
  <c r="AG754" i="36"/>
  <c r="AH754" i="36"/>
  <c r="AI754" i="36"/>
  <c r="AC755" i="36"/>
  <c r="AD755" i="36"/>
  <c r="AE755" i="36"/>
  <c r="AF755" i="36"/>
  <c r="AG755" i="36"/>
  <c r="AH755" i="36"/>
  <c r="AI755" i="36"/>
  <c r="AC756" i="36"/>
  <c r="AD756" i="36"/>
  <c r="AE756" i="36"/>
  <c r="AF756" i="36"/>
  <c r="AG756" i="36"/>
  <c r="AH756" i="36"/>
  <c r="AI756" i="36"/>
  <c r="AC757" i="36"/>
  <c r="AD757" i="36"/>
  <c r="AE757" i="36"/>
  <c r="AF757" i="36"/>
  <c r="AG757" i="36"/>
  <c r="AH757" i="36"/>
  <c r="AI757" i="36"/>
  <c r="AC758" i="36"/>
  <c r="AD758" i="36"/>
  <c r="AE758" i="36"/>
  <c r="AF758" i="36"/>
  <c r="AG758" i="36"/>
  <c r="AH758" i="36"/>
  <c r="AI758" i="36"/>
  <c r="AC759" i="36"/>
  <c r="AD759" i="36"/>
  <c r="AE759" i="36"/>
  <c r="AF759" i="36"/>
  <c r="AG759" i="36"/>
  <c r="AH759" i="36"/>
  <c r="AI759" i="36"/>
  <c r="AC760" i="36"/>
  <c r="AD760" i="36"/>
  <c r="AE760" i="36"/>
  <c r="AF760" i="36"/>
  <c r="AG760" i="36"/>
  <c r="AH760" i="36"/>
  <c r="AI760" i="36"/>
  <c r="AC761" i="36"/>
  <c r="AD761" i="36"/>
  <c r="AE761" i="36"/>
  <c r="AF761" i="36"/>
  <c r="AG761" i="36"/>
  <c r="AH761" i="36"/>
  <c r="AI761" i="36"/>
  <c r="AC762" i="36"/>
  <c r="AD762" i="36"/>
  <c r="AE762" i="36"/>
  <c r="AF762" i="36"/>
  <c r="AG762" i="36"/>
  <c r="AH762" i="36"/>
  <c r="AI762" i="36"/>
  <c r="AC763" i="36"/>
  <c r="AD763" i="36"/>
  <c r="AE763" i="36"/>
  <c r="AF763" i="36"/>
  <c r="AG763" i="36"/>
  <c r="AH763" i="36"/>
  <c r="AI763" i="36"/>
  <c r="AC764" i="36"/>
  <c r="AD764" i="36"/>
  <c r="AE764" i="36"/>
  <c r="AF764" i="36"/>
  <c r="AG764" i="36"/>
  <c r="AH764" i="36"/>
  <c r="AI764" i="36"/>
  <c r="AC765" i="36"/>
  <c r="AD765" i="36"/>
  <c r="AE765" i="36"/>
  <c r="AF765" i="36"/>
  <c r="AG765" i="36"/>
  <c r="AH765" i="36"/>
  <c r="AI765" i="36"/>
  <c r="AC766" i="36"/>
  <c r="AD766" i="36"/>
  <c r="AE766" i="36"/>
  <c r="AF766" i="36"/>
  <c r="AG766" i="36"/>
  <c r="AH766" i="36"/>
  <c r="AI766" i="36"/>
  <c r="AC767" i="36"/>
  <c r="AD767" i="36"/>
  <c r="AE767" i="36"/>
  <c r="AF767" i="36"/>
  <c r="AG767" i="36"/>
  <c r="AH767" i="36"/>
  <c r="AI767" i="36"/>
  <c r="AC768" i="36"/>
  <c r="AD768" i="36"/>
  <c r="AE768" i="36"/>
  <c r="AF768" i="36"/>
  <c r="AG768" i="36"/>
  <c r="AH768" i="36"/>
  <c r="AI768" i="36"/>
  <c r="AC769" i="36"/>
  <c r="AD769" i="36"/>
  <c r="AE769" i="36"/>
  <c r="AF769" i="36"/>
  <c r="AG769" i="36"/>
  <c r="AH769" i="36"/>
  <c r="AI769" i="36"/>
  <c r="AC770" i="36"/>
  <c r="AD770" i="36"/>
  <c r="AE770" i="36"/>
  <c r="AF770" i="36"/>
  <c r="AG770" i="36"/>
  <c r="AH770" i="36"/>
  <c r="AI770" i="36"/>
  <c r="AC771" i="36"/>
  <c r="AD771" i="36"/>
  <c r="AE771" i="36"/>
  <c r="AF771" i="36"/>
  <c r="AG771" i="36"/>
  <c r="AH771" i="36"/>
  <c r="AI771" i="36"/>
  <c r="AC772" i="36"/>
  <c r="AD772" i="36"/>
  <c r="AE772" i="36"/>
  <c r="AF772" i="36"/>
  <c r="AG772" i="36"/>
  <c r="AH772" i="36"/>
  <c r="AI772" i="36"/>
  <c r="AC773" i="36"/>
  <c r="AD773" i="36"/>
  <c r="AE773" i="36"/>
  <c r="AF773" i="36"/>
  <c r="AG773" i="36"/>
  <c r="AH773" i="36"/>
  <c r="AI773" i="36"/>
  <c r="AC774" i="36"/>
  <c r="AD774" i="36"/>
  <c r="AE774" i="36"/>
  <c r="AF774" i="36"/>
  <c r="AG774" i="36"/>
  <c r="AH774" i="36"/>
  <c r="AI774" i="36"/>
  <c r="AC775" i="36"/>
  <c r="AD775" i="36"/>
  <c r="AE775" i="36"/>
  <c r="AF775" i="36"/>
  <c r="AG775" i="36"/>
  <c r="AH775" i="36"/>
  <c r="AI775" i="36"/>
  <c r="AC776" i="36"/>
  <c r="AD776" i="36"/>
  <c r="AE776" i="36"/>
  <c r="AF776" i="36"/>
  <c r="AG776" i="36"/>
  <c r="AH776" i="36"/>
  <c r="AI776" i="36"/>
  <c r="AC777" i="36"/>
  <c r="AD777" i="36"/>
  <c r="AE777" i="36"/>
  <c r="AF777" i="36"/>
  <c r="AG777" i="36"/>
  <c r="AH777" i="36"/>
  <c r="AI777" i="36"/>
  <c r="AC778" i="36"/>
  <c r="AD778" i="36"/>
  <c r="AE778" i="36"/>
  <c r="AF778" i="36"/>
  <c r="AG778" i="36"/>
  <c r="AH778" i="36"/>
  <c r="AI778" i="36"/>
  <c r="AC779" i="36"/>
  <c r="AD779" i="36"/>
  <c r="AE779" i="36"/>
  <c r="AF779" i="36"/>
  <c r="AG779" i="36"/>
  <c r="AH779" i="36"/>
  <c r="AI779" i="36"/>
  <c r="AC780" i="36"/>
  <c r="AD780" i="36"/>
  <c r="AE780" i="36"/>
  <c r="AF780" i="36"/>
  <c r="AG780" i="36"/>
  <c r="AH780" i="36"/>
  <c r="AI780" i="36"/>
  <c r="AC781" i="36"/>
  <c r="AD781" i="36"/>
  <c r="AE781" i="36"/>
  <c r="AF781" i="36"/>
  <c r="AG781" i="36"/>
  <c r="AH781" i="36"/>
  <c r="AI781" i="36"/>
  <c r="AC782" i="36"/>
  <c r="AD782" i="36"/>
  <c r="AE782" i="36"/>
  <c r="AF782" i="36"/>
  <c r="AG782" i="36"/>
  <c r="AH782" i="36"/>
  <c r="AI782" i="36"/>
  <c r="AC783" i="36"/>
  <c r="AD783" i="36"/>
  <c r="AE783" i="36"/>
  <c r="AF783" i="36"/>
  <c r="AG783" i="36"/>
  <c r="AH783" i="36"/>
  <c r="AI783" i="36"/>
  <c r="AC784" i="36"/>
  <c r="AD784" i="36"/>
  <c r="AE784" i="36"/>
  <c r="AF784" i="36"/>
  <c r="AG784" i="36"/>
  <c r="AH784" i="36"/>
  <c r="AI784" i="36"/>
  <c r="AC785" i="36"/>
  <c r="AD785" i="36"/>
  <c r="AE785" i="36"/>
  <c r="AF785" i="36"/>
  <c r="AG785" i="36"/>
  <c r="AH785" i="36"/>
  <c r="AI785" i="36"/>
  <c r="AC786" i="36"/>
  <c r="AD786" i="36"/>
  <c r="AE786" i="36"/>
  <c r="AF786" i="36"/>
  <c r="AG786" i="36"/>
  <c r="AH786" i="36"/>
  <c r="AI786" i="36"/>
  <c r="AC787" i="36"/>
  <c r="AD787" i="36"/>
  <c r="AE787" i="36"/>
  <c r="AF787" i="36"/>
  <c r="AG787" i="36"/>
  <c r="AH787" i="36"/>
  <c r="AI787" i="36"/>
  <c r="AC788" i="36"/>
  <c r="AD788" i="36"/>
  <c r="AE788" i="36"/>
  <c r="AF788" i="36"/>
  <c r="AG788" i="36"/>
  <c r="AH788" i="36"/>
  <c r="AI788" i="36"/>
  <c r="AC789" i="36"/>
  <c r="AD789" i="36"/>
  <c r="AE789" i="36"/>
  <c r="AF789" i="36"/>
  <c r="AG789" i="36"/>
  <c r="AH789" i="36"/>
  <c r="AI789" i="36"/>
  <c r="AC790" i="36"/>
  <c r="AD790" i="36"/>
  <c r="AE790" i="36"/>
  <c r="AF790" i="36"/>
  <c r="AG790" i="36"/>
  <c r="AH790" i="36"/>
  <c r="AI790" i="36"/>
  <c r="AC791" i="36"/>
  <c r="AD791" i="36"/>
  <c r="AE791" i="36"/>
  <c r="AF791" i="36"/>
  <c r="AG791" i="36"/>
  <c r="AH791" i="36"/>
  <c r="AI791" i="36"/>
  <c r="AC792" i="36"/>
  <c r="AD792" i="36"/>
  <c r="AE792" i="36"/>
  <c r="AF792" i="36"/>
  <c r="AG792" i="36"/>
  <c r="AH792" i="36"/>
  <c r="AI792" i="36"/>
  <c r="AC793" i="36"/>
  <c r="AD793" i="36"/>
  <c r="AE793" i="36"/>
  <c r="AF793" i="36"/>
  <c r="AG793" i="36"/>
  <c r="AH793" i="36"/>
  <c r="AI793" i="36"/>
  <c r="AC794" i="36"/>
  <c r="AD794" i="36"/>
  <c r="AE794" i="36"/>
  <c r="AF794" i="36"/>
  <c r="AG794" i="36"/>
  <c r="AH794" i="36"/>
  <c r="AI794" i="36"/>
  <c r="AC795" i="36"/>
  <c r="AD795" i="36"/>
  <c r="AE795" i="36"/>
  <c r="AF795" i="36"/>
  <c r="AG795" i="36"/>
  <c r="AH795" i="36"/>
  <c r="AI795" i="36"/>
  <c r="AC796" i="36"/>
  <c r="AD796" i="36"/>
  <c r="AE796" i="36"/>
  <c r="AF796" i="36"/>
  <c r="AG796" i="36"/>
  <c r="AH796" i="36"/>
  <c r="AI796" i="36"/>
  <c r="AC797" i="36"/>
  <c r="AD797" i="36"/>
  <c r="AE797" i="36"/>
  <c r="AF797" i="36"/>
  <c r="AG797" i="36"/>
  <c r="AH797" i="36"/>
  <c r="AI797" i="36"/>
  <c r="AC798" i="36"/>
  <c r="AD798" i="36"/>
  <c r="AE798" i="36"/>
  <c r="AF798" i="36"/>
  <c r="AG798" i="36"/>
  <c r="AH798" i="36"/>
  <c r="AI798" i="36"/>
  <c r="AC799" i="36"/>
  <c r="AD799" i="36"/>
  <c r="AE799" i="36"/>
  <c r="AF799" i="36"/>
  <c r="AG799" i="36"/>
  <c r="AH799" i="36"/>
  <c r="AI799" i="36"/>
  <c r="AC800" i="36"/>
  <c r="AD800" i="36"/>
  <c r="AE800" i="36"/>
  <c r="AF800" i="36"/>
  <c r="AG800" i="36"/>
  <c r="AH800" i="36"/>
  <c r="AI800" i="36"/>
  <c r="AC801" i="36"/>
  <c r="AD801" i="36"/>
  <c r="AE801" i="36"/>
  <c r="AF801" i="36"/>
  <c r="AG801" i="36"/>
  <c r="AH801" i="36"/>
  <c r="AI801" i="36"/>
  <c r="AC802" i="36"/>
  <c r="AD802" i="36"/>
  <c r="AE802" i="36"/>
  <c r="AF802" i="36"/>
  <c r="AG802" i="36"/>
  <c r="AH802" i="36"/>
  <c r="AI802" i="36"/>
  <c r="AC803" i="36"/>
  <c r="AD803" i="36"/>
  <c r="AE803" i="36"/>
  <c r="AF803" i="36"/>
  <c r="AG803" i="36"/>
  <c r="AH803" i="36"/>
  <c r="AI803" i="36"/>
  <c r="AC804" i="36"/>
  <c r="AD804" i="36"/>
  <c r="AE804" i="36"/>
  <c r="AF804" i="36"/>
  <c r="AG804" i="36"/>
  <c r="AH804" i="36"/>
  <c r="AI804" i="36"/>
  <c r="AC805" i="36"/>
  <c r="AD805" i="36"/>
  <c r="AE805" i="36"/>
  <c r="AF805" i="36"/>
  <c r="AG805" i="36"/>
  <c r="AH805" i="36"/>
  <c r="AI805" i="36"/>
  <c r="AC806" i="36"/>
  <c r="AD806" i="36"/>
  <c r="AE806" i="36"/>
  <c r="AF806" i="36"/>
  <c r="AG806" i="36"/>
  <c r="AH806" i="36"/>
  <c r="AI806" i="36"/>
  <c r="AC807" i="36"/>
  <c r="AD807" i="36"/>
  <c r="AE807" i="36"/>
  <c r="AF807" i="36"/>
  <c r="AG807" i="36"/>
  <c r="AH807" i="36"/>
  <c r="AI807" i="36"/>
  <c r="AC808" i="36"/>
  <c r="AD808" i="36"/>
  <c r="AE808" i="36"/>
  <c r="AF808" i="36"/>
  <c r="AG808" i="36"/>
  <c r="AH808" i="36"/>
  <c r="AI808" i="36"/>
  <c r="AC809" i="36"/>
  <c r="AD809" i="36"/>
  <c r="AE809" i="36"/>
  <c r="AF809" i="36"/>
  <c r="AG809" i="36"/>
  <c r="AH809" i="36"/>
  <c r="AI809" i="36"/>
  <c r="AC810" i="36"/>
  <c r="AD810" i="36"/>
  <c r="AE810" i="36"/>
  <c r="AF810" i="36"/>
  <c r="AG810" i="36"/>
  <c r="AH810" i="36"/>
  <c r="AI810" i="36"/>
  <c r="AC811" i="36"/>
  <c r="AD811" i="36"/>
  <c r="AE811" i="36"/>
  <c r="AF811" i="36"/>
  <c r="AG811" i="36"/>
  <c r="AH811" i="36"/>
  <c r="AI811" i="36"/>
  <c r="AC812" i="36"/>
  <c r="AD812" i="36"/>
  <c r="AE812" i="36"/>
  <c r="AF812" i="36"/>
  <c r="AG812" i="36"/>
  <c r="AH812" i="36"/>
  <c r="AI812" i="36"/>
  <c r="AC813" i="36"/>
  <c r="AD813" i="36"/>
  <c r="AE813" i="36"/>
  <c r="AF813" i="36"/>
  <c r="AG813" i="36"/>
  <c r="AH813" i="36"/>
  <c r="AI813" i="36"/>
  <c r="AC814" i="36"/>
  <c r="AD814" i="36"/>
  <c r="AE814" i="36"/>
  <c r="AF814" i="36"/>
  <c r="AG814" i="36"/>
  <c r="AH814" i="36"/>
  <c r="AI814" i="36"/>
  <c r="AC815" i="36"/>
  <c r="AD815" i="36"/>
  <c r="AE815" i="36"/>
  <c r="AF815" i="36"/>
  <c r="AG815" i="36"/>
  <c r="AH815" i="36"/>
  <c r="AI815" i="36"/>
  <c r="AC816" i="36"/>
  <c r="AD816" i="36"/>
  <c r="AE816" i="36"/>
  <c r="AF816" i="36"/>
  <c r="AG816" i="36"/>
  <c r="AH816" i="36"/>
  <c r="AI816" i="36"/>
  <c r="AC817" i="36"/>
  <c r="AD817" i="36"/>
  <c r="AE817" i="36"/>
  <c r="AF817" i="36"/>
  <c r="AG817" i="36"/>
  <c r="AH817" i="36"/>
  <c r="AI817" i="36"/>
  <c r="AC818" i="36"/>
  <c r="AD818" i="36"/>
  <c r="AE818" i="36"/>
  <c r="AF818" i="36"/>
  <c r="AG818" i="36"/>
  <c r="AH818" i="36"/>
  <c r="AI818" i="36"/>
  <c r="AC819" i="36"/>
  <c r="AD819" i="36"/>
  <c r="AE819" i="36"/>
  <c r="AF819" i="36"/>
  <c r="AG819" i="36"/>
  <c r="AH819" i="36"/>
  <c r="AI819" i="36"/>
  <c r="AC820" i="36"/>
  <c r="AD820" i="36"/>
  <c r="AE820" i="36"/>
  <c r="AF820" i="36"/>
  <c r="AG820" i="36"/>
  <c r="AH820" i="36"/>
  <c r="AI820" i="36"/>
  <c r="AC821" i="36"/>
  <c r="AD821" i="36"/>
  <c r="AE821" i="36"/>
  <c r="AF821" i="36"/>
  <c r="AG821" i="36"/>
  <c r="AH821" i="36"/>
  <c r="AI821" i="36"/>
  <c r="AC822" i="36"/>
  <c r="AD822" i="36"/>
  <c r="AE822" i="36"/>
  <c r="AF822" i="36"/>
  <c r="AG822" i="36"/>
  <c r="AH822" i="36"/>
  <c r="AI822" i="36"/>
  <c r="AC823" i="36"/>
  <c r="AD823" i="36"/>
  <c r="AE823" i="36"/>
  <c r="AF823" i="36"/>
  <c r="AG823" i="36"/>
  <c r="AH823" i="36"/>
  <c r="AI823" i="36"/>
  <c r="AC824" i="36"/>
  <c r="AD824" i="36"/>
  <c r="AE824" i="36"/>
  <c r="AF824" i="36"/>
  <c r="AG824" i="36"/>
  <c r="AH824" i="36"/>
  <c r="AI824" i="36"/>
  <c r="AC825" i="36"/>
  <c r="AD825" i="36"/>
  <c r="AE825" i="36"/>
  <c r="AF825" i="36"/>
  <c r="AG825" i="36"/>
  <c r="AH825" i="36"/>
  <c r="AI825" i="36"/>
  <c r="AC826" i="36"/>
  <c r="AD826" i="36"/>
  <c r="AE826" i="36"/>
  <c r="AF826" i="36"/>
  <c r="AG826" i="36"/>
  <c r="AH826" i="36"/>
  <c r="AI826" i="36"/>
  <c r="AC827" i="36"/>
  <c r="AD827" i="36"/>
  <c r="AE827" i="36"/>
  <c r="AF827" i="36"/>
  <c r="AG827" i="36"/>
  <c r="AH827" i="36"/>
  <c r="AI827" i="36"/>
  <c r="AC828" i="36"/>
  <c r="AD828" i="36"/>
  <c r="AE828" i="36"/>
  <c r="AF828" i="36"/>
  <c r="AG828" i="36"/>
  <c r="AH828" i="36"/>
  <c r="AI828" i="36"/>
  <c r="AC829" i="36"/>
  <c r="AD829" i="36"/>
  <c r="AE829" i="36"/>
  <c r="AF829" i="36"/>
  <c r="AG829" i="36"/>
  <c r="AH829" i="36"/>
  <c r="AI829" i="36"/>
  <c r="AC830" i="36"/>
  <c r="AD830" i="36"/>
  <c r="AE830" i="36"/>
  <c r="AF830" i="36"/>
  <c r="AG830" i="36"/>
  <c r="AH830" i="36"/>
  <c r="AI830" i="36"/>
  <c r="AC831" i="36"/>
  <c r="AD831" i="36"/>
  <c r="AE831" i="36"/>
  <c r="AF831" i="36"/>
  <c r="AG831" i="36"/>
  <c r="AH831" i="36"/>
  <c r="AI831" i="36"/>
  <c r="AC832" i="36"/>
  <c r="AD832" i="36"/>
  <c r="AE832" i="36"/>
  <c r="AF832" i="36"/>
  <c r="AG832" i="36"/>
  <c r="AH832" i="36"/>
  <c r="AI832" i="36"/>
  <c r="AC833" i="36"/>
  <c r="AD833" i="36"/>
  <c r="AE833" i="36"/>
  <c r="AF833" i="36"/>
  <c r="AG833" i="36"/>
  <c r="AH833" i="36"/>
  <c r="AI833" i="36"/>
  <c r="AC834" i="36"/>
  <c r="AD834" i="36"/>
  <c r="AE834" i="36"/>
  <c r="AF834" i="36"/>
  <c r="AG834" i="36"/>
  <c r="AH834" i="36"/>
  <c r="AI834" i="36"/>
  <c r="AC835" i="36"/>
  <c r="AD835" i="36"/>
  <c r="AE835" i="36"/>
  <c r="AF835" i="36"/>
  <c r="AG835" i="36"/>
  <c r="AH835" i="36"/>
  <c r="AI835" i="36"/>
  <c r="AC836" i="36"/>
  <c r="AD836" i="36"/>
  <c r="AE836" i="36"/>
  <c r="AF836" i="36"/>
  <c r="AG836" i="36"/>
  <c r="AH836" i="36"/>
  <c r="AI836" i="36"/>
  <c r="AC837" i="36"/>
  <c r="AD837" i="36"/>
  <c r="AE837" i="36"/>
  <c r="AF837" i="36"/>
  <c r="AG837" i="36"/>
  <c r="AH837" i="36"/>
  <c r="AI837" i="36"/>
  <c r="AC838" i="36"/>
  <c r="AD838" i="36"/>
  <c r="AE838" i="36"/>
  <c r="AF838" i="36"/>
  <c r="AG838" i="36"/>
  <c r="AH838" i="36"/>
  <c r="AI838" i="36"/>
  <c r="AC839" i="36"/>
  <c r="AD839" i="36"/>
  <c r="AE839" i="36"/>
  <c r="AF839" i="36"/>
  <c r="AG839" i="36"/>
  <c r="AH839" i="36"/>
  <c r="AI839" i="36"/>
  <c r="AC840" i="36"/>
  <c r="AD840" i="36"/>
  <c r="AE840" i="36"/>
  <c r="AF840" i="36"/>
  <c r="AG840" i="36"/>
  <c r="AH840" i="36"/>
  <c r="AI840" i="36"/>
  <c r="AC841" i="36"/>
  <c r="AD841" i="36"/>
  <c r="AE841" i="36"/>
  <c r="AF841" i="36"/>
  <c r="AG841" i="36"/>
  <c r="AH841" i="36"/>
  <c r="AI841" i="36"/>
  <c r="AC842" i="36"/>
  <c r="AD842" i="36"/>
  <c r="AE842" i="36"/>
  <c r="AF842" i="36"/>
  <c r="AG842" i="36"/>
  <c r="AH842" i="36"/>
  <c r="AI842" i="36"/>
  <c r="AC843" i="36"/>
  <c r="AD843" i="36"/>
  <c r="AE843" i="36"/>
  <c r="AF843" i="36"/>
  <c r="AG843" i="36"/>
  <c r="AH843" i="36"/>
  <c r="AI843" i="36"/>
  <c r="AC844" i="36"/>
  <c r="AD844" i="36"/>
  <c r="AE844" i="36"/>
  <c r="AF844" i="36"/>
  <c r="AG844" i="36"/>
  <c r="AH844" i="36"/>
  <c r="AI844" i="36"/>
  <c r="AC845" i="36"/>
  <c r="AD845" i="36"/>
  <c r="AE845" i="36"/>
  <c r="AF845" i="36"/>
  <c r="AG845" i="36"/>
  <c r="AH845" i="36"/>
  <c r="AI845" i="36"/>
  <c r="AC846" i="36"/>
  <c r="AD846" i="36"/>
  <c r="AE846" i="36"/>
  <c r="AF846" i="36"/>
  <c r="AG846" i="36"/>
  <c r="AH846" i="36"/>
  <c r="AI846" i="36"/>
  <c r="AC847" i="36"/>
  <c r="AD847" i="36"/>
  <c r="AE847" i="36"/>
  <c r="AF847" i="36"/>
  <c r="AG847" i="36"/>
  <c r="AH847" i="36"/>
  <c r="AI847" i="36"/>
  <c r="AC848" i="36"/>
  <c r="AD848" i="36"/>
  <c r="AE848" i="36"/>
  <c r="AF848" i="36"/>
  <c r="AG848" i="36"/>
  <c r="AH848" i="36"/>
  <c r="AI848" i="36"/>
  <c r="AC849" i="36"/>
  <c r="AD849" i="36"/>
  <c r="AE849" i="36"/>
  <c r="AF849" i="36"/>
  <c r="AG849" i="36"/>
  <c r="AH849" i="36"/>
  <c r="AI849" i="36"/>
  <c r="AC850" i="36"/>
  <c r="AD850" i="36"/>
  <c r="AE850" i="36"/>
  <c r="AF850" i="36"/>
  <c r="AG850" i="36"/>
  <c r="AH850" i="36"/>
  <c r="AI850" i="36"/>
  <c r="AC851" i="36"/>
  <c r="AD851" i="36"/>
  <c r="AE851" i="36"/>
  <c r="AF851" i="36"/>
  <c r="AG851" i="36"/>
  <c r="AH851" i="36"/>
  <c r="AI851" i="36"/>
  <c r="AC852" i="36"/>
  <c r="AD852" i="36"/>
  <c r="AE852" i="36"/>
  <c r="AF852" i="36"/>
  <c r="AG852" i="36"/>
  <c r="AH852" i="36"/>
  <c r="AI852" i="36"/>
  <c r="AC853" i="36"/>
  <c r="AD853" i="36"/>
  <c r="AE853" i="36"/>
  <c r="AF853" i="36"/>
  <c r="AG853" i="36"/>
  <c r="AH853" i="36"/>
  <c r="AI853" i="36"/>
  <c r="AC854" i="36"/>
  <c r="AD854" i="36"/>
  <c r="AE854" i="36"/>
  <c r="AF854" i="36"/>
  <c r="AG854" i="36"/>
  <c r="AH854" i="36"/>
  <c r="AI854" i="36"/>
  <c r="AC855" i="36"/>
  <c r="AD855" i="36"/>
  <c r="AE855" i="36"/>
  <c r="AF855" i="36"/>
  <c r="AG855" i="36"/>
  <c r="AH855" i="36"/>
  <c r="AI855" i="36"/>
  <c r="AC856" i="36"/>
  <c r="AD856" i="36"/>
  <c r="AE856" i="36"/>
  <c r="AF856" i="36"/>
  <c r="AG856" i="36"/>
  <c r="AH856" i="36"/>
  <c r="AI856" i="36"/>
  <c r="AC857" i="36"/>
  <c r="AD857" i="36"/>
  <c r="AE857" i="36"/>
  <c r="AF857" i="36"/>
  <c r="AG857" i="36"/>
  <c r="AH857" i="36"/>
  <c r="AI857" i="36"/>
  <c r="AC858" i="36"/>
  <c r="AD858" i="36"/>
  <c r="AE858" i="36"/>
  <c r="AF858" i="36"/>
  <c r="AG858" i="36"/>
  <c r="AH858" i="36"/>
  <c r="AI858" i="36"/>
  <c r="AC859" i="36"/>
  <c r="AD859" i="36"/>
  <c r="AE859" i="36"/>
  <c r="AF859" i="36"/>
  <c r="AG859" i="36"/>
  <c r="AH859" i="36"/>
  <c r="AI859" i="36"/>
  <c r="AC860" i="36"/>
  <c r="AD860" i="36"/>
  <c r="AE860" i="36"/>
  <c r="AF860" i="36"/>
  <c r="AG860" i="36"/>
  <c r="AH860" i="36"/>
  <c r="AI860" i="36"/>
  <c r="AC861" i="36"/>
  <c r="AD861" i="36"/>
  <c r="AE861" i="36"/>
  <c r="AF861" i="36"/>
  <c r="AG861" i="36"/>
  <c r="AH861" i="36"/>
  <c r="AI861" i="36"/>
  <c r="AC862" i="36"/>
  <c r="AD862" i="36"/>
  <c r="AE862" i="36"/>
  <c r="AF862" i="36"/>
  <c r="AG862" i="36"/>
  <c r="AH862" i="36"/>
  <c r="AI862" i="36"/>
  <c r="AC863" i="36"/>
  <c r="AD863" i="36"/>
  <c r="AE863" i="36"/>
  <c r="AF863" i="36"/>
  <c r="AG863" i="36"/>
  <c r="AH863" i="36"/>
  <c r="AI863" i="36"/>
  <c r="AC864" i="36"/>
  <c r="AD864" i="36"/>
  <c r="AE864" i="36"/>
  <c r="AF864" i="36"/>
  <c r="AG864" i="36"/>
  <c r="AH864" i="36"/>
  <c r="AI864" i="36"/>
  <c r="AC865" i="36"/>
  <c r="AD865" i="36"/>
  <c r="AE865" i="36"/>
  <c r="AF865" i="36"/>
  <c r="AG865" i="36"/>
  <c r="AH865" i="36"/>
  <c r="AI865" i="36"/>
  <c r="AC866" i="36"/>
  <c r="AD866" i="36"/>
  <c r="AE866" i="36"/>
  <c r="AF866" i="36"/>
  <c r="AG866" i="36"/>
  <c r="AH866" i="36"/>
  <c r="AI866" i="36"/>
  <c r="AC867" i="36"/>
  <c r="AD867" i="36"/>
  <c r="AE867" i="36"/>
  <c r="AF867" i="36"/>
  <c r="AG867" i="36"/>
  <c r="AH867" i="36"/>
  <c r="AI867" i="36"/>
  <c r="AC868" i="36"/>
  <c r="AD868" i="36"/>
  <c r="AE868" i="36"/>
  <c r="AF868" i="36"/>
  <c r="AG868" i="36"/>
  <c r="AH868" i="36"/>
  <c r="AI868" i="36"/>
  <c r="AC869" i="36"/>
  <c r="AD869" i="36"/>
  <c r="AE869" i="36"/>
  <c r="AF869" i="36"/>
  <c r="AG869" i="36"/>
  <c r="AH869" i="36"/>
  <c r="AI869" i="36"/>
  <c r="AC870" i="36"/>
  <c r="AD870" i="36"/>
  <c r="AE870" i="36"/>
  <c r="AF870" i="36"/>
  <c r="AG870" i="36"/>
  <c r="AH870" i="36"/>
  <c r="AI870" i="36"/>
  <c r="AC871" i="36"/>
  <c r="AD871" i="36"/>
  <c r="AE871" i="36"/>
  <c r="AF871" i="36"/>
  <c r="AG871" i="36"/>
  <c r="AH871" i="36"/>
  <c r="AI871" i="36"/>
  <c r="AC872" i="36"/>
  <c r="AD872" i="36"/>
  <c r="AE872" i="36"/>
  <c r="AF872" i="36"/>
  <c r="AG872" i="36"/>
  <c r="AH872" i="36"/>
  <c r="AI872" i="36"/>
  <c r="AC873" i="36"/>
  <c r="AD873" i="36"/>
  <c r="AE873" i="36"/>
  <c r="AF873" i="36"/>
  <c r="AG873" i="36"/>
  <c r="AH873" i="36"/>
  <c r="AI873" i="36"/>
  <c r="AC874" i="36"/>
  <c r="AD874" i="36"/>
  <c r="AE874" i="36"/>
  <c r="AF874" i="36"/>
  <c r="AG874" i="36"/>
  <c r="AH874" i="36"/>
  <c r="AI874" i="36"/>
  <c r="AC875" i="36"/>
  <c r="AD875" i="36"/>
  <c r="AE875" i="36"/>
  <c r="AF875" i="36"/>
  <c r="AG875" i="36"/>
  <c r="AH875" i="36"/>
  <c r="AI875" i="36"/>
  <c r="AC876" i="36"/>
  <c r="AD876" i="36"/>
  <c r="AE876" i="36"/>
  <c r="AF876" i="36"/>
  <c r="AG876" i="36"/>
  <c r="AH876" i="36"/>
  <c r="AI876" i="36"/>
  <c r="AC877" i="36"/>
  <c r="AD877" i="36"/>
  <c r="AE877" i="36"/>
  <c r="AF877" i="36"/>
  <c r="AG877" i="36"/>
  <c r="AH877" i="36"/>
  <c r="AI877" i="36"/>
  <c r="AC878" i="36"/>
  <c r="AD878" i="36"/>
  <c r="AE878" i="36"/>
  <c r="AF878" i="36"/>
  <c r="AG878" i="36"/>
  <c r="AH878" i="36"/>
  <c r="AI878" i="36"/>
  <c r="AC879" i="36"/>
  <c r="AD879" i="36"/>
  <c r="AE879" i="36"/>
  <c r="AF879" i="36"/>
  <c r="AG879" i="36"/>
  <c r="AH879" i="36"/>
  <c r="AI879" i="36"/>
  <c r="AC880" i="36"/>
  <c r="AD880" i="36"/>
  <c r="AE880" i="36"/>
  <c r="AF880" i="36"/>
  <c r="AG880" i="36"/>
  <c r="AH880" i="36"/>
  <c r="AI880" i="36"/>
  <c r="AC881" i="36"/>
  <c r="AD881" i="36"/>
  <c r="AE881" i="36"/>
  <c r="AF881" i="36"/>
  <c r="AG881" i="36"/>
  <c r="AH881" i="36"/>
  <c r="AI881" i="36"/>
  <c r="AC882" i="36"/>
  <c r="AD882" i="36"/>
  <c r="AE882" i="36"/>
  <c r="AF882" i="36"/>
  <c r="AG882" i="36"/>
  <c r="AH882" i="36"/>
  <c r="AI882" i="36"/>
  <c r="AC883" i="36"/>
  <c r="AD883" i="36"/>
  <c r="AE883" i="36"/>
  <c r="AF883" i="36"/>
  <c r="AG883" i="36"/>
  <c r="AH883" i="36"/>
  <c r="AI883" i="36"/>
  <c r="AC884" i="36"/>
  <c r="AD884" i="36"/>
  <c r="AE884" i="36"/>
  <c r="AF884" i="36"/>
  <c r="AG884" i="36"/>
  <c r="AH884" i="36"/>
  <c r="AI884" i="36"/>
  <c r="AC885" i="36"/>
  <c r="AD885" i="36"/>
  <c r="AE885" i="36"/>
  <c r="AF885" i="36"/>
  <c r="AG885" i="36"/>
  <c r="AH885" i="36"/>
  <c r="AI885" i="36"/>
  <c r="AC886" i="36"/>
  <c r="AD886" i="36"/>
  <c r="AE886" i="36"/>
  <c r="AF886" i="36"/>
  <c r="AG886" i="36"/>
  <c r="AH886" i="36"/>
  <c r="AI886" i="36"/>
  <c r="AC887" i="36"/>
  <c r="AD887" i="36"/>
  <c r="AE887" i="36"/>
  <c r="AF887" i="36"/>
  <c r="AG887" i="36"/>
  <c r="AH887" i="36"/>
  <c r="AI887" i="36"/>
  <c r="AC888" i="36"/>
  <c r="AD888" i="36"/>
  <c r="AE888" i="36"/>
  <c r="AF888" i="36"/>
  <c r="AG888" i="36"/>
  <c r="AH888" i="36"/>
  <c r="AI888" i="36"/>
  <c r="AC889" i="36"/>
  <c r="AD889" i="36"/>
  <c r="AE889" i="36"/>
  <c r="AF889" i="36"/>
  <c r="AG889" i="36"/>
  <c r="AH889" i="36"/>
  <c r="AI889" i="36"/>
  <c r="AC890" i="36"/>
  <c r="AD890" i="36"/>
  <c r="AE890" i="36"/>
  <c r="AF890" i="36"/>
  <c r="AG890" i="36"/>
  <c r="AH890" i="36"/>
  <c r="AI890" i="36"/>
  <c r="AC891" i="36"/>
  <c r="AD891" i="36"/>
  <c r="AE891" i="36"/>
  <c r="AF891" i="36"/>
  <c r="AG891" i="36"/>
  <c r="AH891" i="36"/>
  <c r="AI891" i="36"/>
  <c r="AC892" i="36"/>
  <c r="AD892" i="36"/>
  <c r="AE892" i="36"/>
  <c r="AF892" i="36"/>
  <c r="AG892" i="36"/>
  <c r="AH892" i="36"/>
  <c r="AI892" i="36"/>
  <c r="AC893" i="36"/>
  <c r="AD893" i="36"/>
  <c r="AE893" i="36"/>
  <c r="AF893" i="36"/>
  <c r="AG893" i="36"/>
  <c r="AH893" i="36"/>
  <c r="AI893" i="36"/>
  <c r="AC894" i="36"/>
  <c r="AD894" i="36"/>
  <c r="AE894" i="36"/>
  <c r="AF894" i="36"/>
  <c r="AG894" i="36"/>
  <c r="AH894" i="36"/>
  <c r="AI894" i="36"/>
  <c r="AC895" i="36"/>
  <c r="AD895" i="36"/>
  <c r="AE895" i="36"/>
  <c r="AF895" i="36"/>
  <c r="AG895" i="36"/>
  <c r="AH895" i="36"/>
  <c r="AI895" i="36"/>
  <c r="AC896" i="36"/>
  <c r="AD896" i="36"/>
  <c r="AE896" i="36"/>
  <c r="AF896" i="36"/>
  <c r="AG896" i="36"/>
  <c r="AH896" i="36"/>
  <c r="AI896" i="36"/>
  <c r="AC897" i="36"/>
  <c r="AD897" i="36"/>
  <c r="AE897" i="36"/>
  <c r="AF897" i="36"/>
  <c r="AG897" i="36"/>
  <c r="AH897" i="36"/>
  <c r="AI897" i="36"/>
  <c r="AC898" i="36"/>
  <c r="AD898" i="36"/>
  <c r="AE898" i="36"/>
  <c r="AF898" i="36"/>
  <c r="AG898" i="36"/>
  <c r="AH898" i="36"/>
  <c r="AI898" i="36"/>
  <c r="AC899" i="36"/>
  <c r="AD899" i="36"/>
  <c r="AE899" i="36"/>
  <c r="AF899" i="36"/>
  <c r="AG899" i="36"/>
  <c r="AH899" i="36"/>
  <c r="AI899" i="36"/>
  <c r="AC900" i="36"/>
  <c r="AD900" i="36"/>
  <c r="AE900" i="36"/>
  <c r="AF900" i="36"/>
  <c r="AG900" i="36"/>
  <c r="AH900" i="36"/>
  <c r="AI900" i="36"/>
  <c r="AC901" i="36"/>
  <c r="AD901" i="36"/>
  <c r="AE901" i="36"/>
  <c r="AF901" i="36"/>
  <c r="AG901" i="36"/>
  <c r="AH901" i="36"/>
  <c r="AI901" i="36"/>
  <c r="AC902" i="36"/>
  <c r="AD902" i="36"/>
  <c r="AE902" i="36"/>
  <c r="AF902" i="36"/>
  <c r="AG902" i="36"/>
  <c r="AH902" i="36"/>
  <c r="AI902" i="36"/>
  <c r="AC903" i="36"/>
  <c r="AD903" i="36"/>
  <c r="AE903" i="36"/>
  <c r="AF903" i="36"/>
  <c r="AG903" i="36"/>
  <c r="AH903" i="36"/>
  <c r="AI903" i="36"/>
  <c r="AC904" i="36"/>
  <c r="AD904" i="36"/>
  <c r="AE904" i="36"/>
  <c r="AF904" i="36"/>
  <c r="AG904" i="36"/>
  <c r="AH904" i="36"/>
  <c r="AI904" i="36"/>
  <c r="AC905" i="36"/>
  <c r="AD905" i="36"/>
  <c r="AE905" i="36"/>
  <c r="AF905" i="36"/>
  <c r="AG905" i="36"/>
  <c r="AH905" i="36"/>
  <c r="AI905" i="36"/>
  <c r="AC906" i="36"/>
  <c r="AD906" i="36"/>
  <c r="AE906" i="36"/>
  <c r="AF906" i="36"/>
  <c r="AG906" i="36"/>
  <c r="AH906" i="36"/>
  <c r="AI906" i="36"/>
  <c r="AC907" i="36"/>
  <c r="AD907" i="36"/>
  <c r="AE907" i="36"/>
  <c r="AF907" i="36"/>
  <c r="AG907" i="36"/>
  <c r="AH907" i="36"/>
  <c r="AI907" i="36"/>
  <c r="AC908" i="36"/>
  <c r="AD908" i="36"/>
  <c r="AE908" i="36"/>
  <c r="AF908" i="36"/>
  <c r="AG908" i="36"/>
  <c r="AH908" i="36"/>
  <c r="AI908" i="36"/>
  <c r="AC909" i="36"/>
  <c r="AD909" i="36"/>
  <c r="AE909" i="36"/>
  <c r="AF909" i="36"/>
  <c r="AG909" i="36"/>
  <c r="AH909" i="36"/>
  <c r="AI909" i="36"/>
  <c r="AC910" i="36"/>
  <c r="AD910" i="36"/>
  <c r="AE910" i="36"/>
  <c r="AF910" i="36"/>
  <c r="AG910" i="36"/>
  <c r="AH910" i="36"/>
  <c r="AI910" i="36"/>
  <c r="AC911" i="36"/>
  <c r="AD911" i="36"/>
  <c r="AE911" i="36"/>
  <c r="AF911" i="36"/>
  <c r="AG911" i="36"/>
  <c r="AH911" i="36"/>
  <c r="AI911" i="36"/>
  <c r="AC912" i="36"/>
  <c r="AD912" i="36"/>
  <c r="AE912" i="36"/>
  <c r="AF912" i="36"/>
  <c r="AG912" i="36"/>
  <c r="AH912" i="36"/>
  <c r="AI912" i="36"/>
  <c r="AC913" i="36"/>
  <c r="AD913" i="36"/>
  <c r="AE913" i="36"/>
  <c r="AF913" i="36"/>
  <c r="AG913" i="36"/>
  <c r="AH913" i="36"/>
  <c r="AI913" i="36"/>
  <c r="AC914" i="36"/>
  <c r="AD914" i="36"/>
  <c r="AE914" i="36"/>
  <c r="AF914" i="36"/>
  <c r="AG914" i="36"/>
  <c r="AH914" i="36"/>
  <c r="AI914" i="36"/>
  <c r="AC915" i="36"/>
  <c r="AD915" i="36"/>
  <c r="AE915" i="36"/>
  <c r="AF915" i="36"/>
  <c r="AG915" i="36"/>
  <c r="AH915" i="36"/>
  <c r="AI915" i="36"/>
  <c r="AC916" i="36"/>
  <c r="AD916" i="36"/>
  <c r="AE916" i="36"/>
  <c r="AF916" i="36"/>
  <c r="AG916" i="36"/>
  <c r="AH916" i="36"/>
  <c r="AI916" i="36"/>
  <c r="AC917" i="36"/>
  <c r="AD917" i="36"/>
  <c r="AE917" i="36"/>
  <c r="AF917" i="36"/>
  <c r="AG917" i="36"/>
  <c r="AH917" i="36"/>
  <c r="AI917" i="36"/>
  <c r="AC918" i="36"/>
  <c r="AD918" i="36"/>
  <c r="AE918" i="36"/>
  <c r="AF918" i="36"/>
  <c r="AG918" i="36"/>
  <c r="AH918" i="36"/>
  <c r="AI918" i="36"/>
  <c r="AC919" i="36"/>
  <c r="AD919" i="36"/>
  <c r="AE919" i="36"/>
  <c r="AF919" i="36"/>
  <c r="AG919" i="36"/>
  <c r="AH919" i="36"/>
  <c r="AI919" i="36"/>
  <c r="AC920" i="36"/>
  <c r="AD920" i="36"/>
  <c r="AE920" i="36"/>
  <c r="AF920" i="36"/>
  <c r="AG920" i="36"/>
  <c r="AH920" i="36"/>
  <c r="AI920" i="36"/>
  <c r="AC921" i="36"/>
  <c r="AD921" i="36"/>
  <c r="AE921" i="36"/>
  <c r="AF921" i="36"/>
  <c r="AG921" i="36"/>
  <c r="AH921" i="36"/>
  <c r="AI921" i="36"/>
  <c r="AC922" i="36"/>
  <c r="AD922" i="36"/>
  <c r="AE922" i="36"/>
  <c r="AF922" i="36"/>
  <c r="AG922" i="36"/>
  <c r="AH922" i="36"/>
  <c r="AI922" i="36"/>
  <c r="AC923" i="36"/>
  <c r="AD923" i="36"/>
  <c r="AE923" i="36"/>
  <c r="AF923" i="36"/>
  <c r="AG923" i="36"/>
  <c r="AH923" i="36"/>
  <c r="AI923" i="36"/>
  <c r="AC924" i="36"/>
  <c r="AD924" i="36"/>
  <c r="AE924" i="36"/>
  <c r="AF924" i="36"/>
  <c r="AG924" i="36"/>
  <c r="AH924" i="36"/>
  <c r="AI924" i="36"/>
  <c r="AC925" i="36"/>
  <c r="AD925" i="36"/>
  <c r="AE925" i="36"/>
  <c r="AF925" i="36"/>
  <c r="AG925" i="36"/>
  <c r="AH925" i="36"/>
  <c r="AI925" i="36"/>
  <c r="AC926" i="36"/>
  <c r="AD926" i="36"/>
  <c r="AE926" i="36"/>
  <c r="AF926" i="36"/>
  <c r="AG926" i="36"/>
  <c r="AH926" i="36"/>
  <c r="AI926" i="36"/>
  <c r="AC927" i="36"/>
  <c r="AD927" i="36"/>
  <c r="AE927" i="36"/>
  <c r="AF927" i="36"/>
  <c r="AG927" i="36"/>
  <c r="AH927" i="36"/>
  <c r="AI927" i="36"/>
  <c r="AC928" i="36"/>
  <c r="AD928" i="36"/>
  <c r="AE928" i="36"/>
  <c r="AF928" i="36"/>
  <c r="AG928" i="36"/>
  <c r="AH928" i="36"/>
  <c r="AI928" i="36"/>
  <c r="AC929" i="36"/>
  <c r="AD929" i="36"/>
  <c r="AE929" i="36"/>
  <c r="AF929" i="36"/>
  <c r="AG929" i="36"/>
  <c r="AH929" i="36"/>
  <c r="AI929" i="36"/>
  <c r="AC930" i="36"/>
  <c r="AD930" i="36"/>
  <c r="AE930" i="36"/>
  <c r="AF930" i="36"/>
  <c r="AG930" i="36"/>
  <c r="AH930" i="36"/>
  <c r="AI930" i="36"/>
  <c r="AC931" i="36"/>
  <c r="AD931" i="36"/>
  <c r="AE931" i="36"/>
  <c r="AF931" i="36"/>
  <c r="AG931" i="36"/>
  <c r="AH931" i="36"/>
  <c r="AI931" i="36"/>
  <c r="AC932" i="36"/>
  <c r="AD932" i="36"/>
  <c r="AE932" i="36"/>
  <c r="AF932" i="36"/>
  <c r="AG932" i="36"/>
  <c r="AH932" i="36"/>
  <c r="AI932" i="36"/>
  <c r="AC933" i="36"/>
  <c r="AD933" i="36"/>
  <c r="AE933" i="36"/>
  <c r="AF933" i="36"/>
  <c r="AG933" i="36"/>
  <c r="AH933" i="36"/>
  <c r="AI933" i="36"/>
  <c r="AC934" i="36"/>
  <c r="AD934" i="36"/>
  <c r="AE934" i="36"/>
  <c r="AF934" i="36"/>
  <c r="AG934" i="36"/>
  <c r="AH934" i="36"/>
  <c r="AI934" i="36"/>
  <c r="AC935" i="36"/>
  <c r="AD935" i="36"/>
  <c r="AE935" i="36"/>
  <c r="AF935" i="36"/>
  <c r="AG935" i="36"/>
  <c r="AH935" i="36"/>
  <c r="AI935" i="36"/>
  <c r="AC936" i="36"/>
  <c r="AD936" i="36"/>
  <c r="AE936" i="36"/>
  <c r="AF936" i="36"/>
  <c r="AG936" i="36"/>
  <c r="AH936" i="36"/>
  <c r="AI936" i="36"/>
  <c r="AC937" i="36"/>
  <c r="AD937" i="36"/>
  <c r="AE937" i="36"/>
  <c r="AF937" i="36"/>
  <c r="AG937" i="36"/>
  <c r="AH937" i="36"/>
  <c r="AI937" i="36"/>
  <c r="AC938" i="36"/>
  <c r="AD938" i="36"/>
  <c r="AE938" i="36"/>
  <c r="AF938" i="36"/>
  <c r="AG938" i="36"/>
  <c r="AH938" i="36"/>
  <c r="AI938" i="36"/>
  <c r="AC939" i="36"/>
  <c r="AD939" i="36"/>
  <c r="AE939" i="36"/>
  <c r="AF939" i="36"/>
  <c r="AG939" i="36"/>
  <c r="AH939" i="36"/>
  <c r="AI939" i="36"/>
  <c r="AC940" i="36"/>
  <c r="AD940" i="36"/>
  <c r="AE940" i="36"/>
  <c r="AF940" i="36"/>
  <c r="AG940" i="36"/>
  <c r="AH940" i="36"/>
  <c r="AI940" i="36"/>
  <c r="AC941" i="36"/>
  <c r="AD941" i="36"/>
  <c r="AE941" i="36"/>
  <c r="AF941" i="36"/>
  <c r="AG941" i="36"/>
  <c r="AH941" i="36"/>
  <c r="AI941" i="36"/>
  <c r="AC942" i="36"/>
  <c r="AD942" i="36"/>
  <c r="AE942" i="36"/>
  <c r="AF942" i="36"/>
  <c r="AG942" i="36"/>
  <c r="AH942" i="36"/>
  <c r="AI942" i="36"/>
  <c r="AC943" i="36"/>
  <c r="AD943" i="36"/>
  <c r="AE943" i="36"/>
  <c r="AF943" i="36"/>
  <c r="AG943" i="36"/>
  <c r="AH943" i="36"/>
  <c r="AI943" i="36"/>
  <c r="AC944" i="36"/>
  <c r="AD944" i="36"/>
  <c r="AE944" i="36"/>
  <c r="AF944" i="36"/>
  <c r="AG944" i="36"/>
  <c r="AH944" i="36"/>
  <c r="AI944" i="36"/>
  <c r="AC945" i="36"/>
  <c r="AD945" i="36"/>
  <c r="AE945" i="36"/>
  <c r="AF945" i="36"/>
  <c r="AG945" i="36"/>
  <c r="AH945" i="36"/>
  <c r="AI945" i="36"/>
  <c r="AC946" i="36"/>
  <c r="AD946" i="36"/>
  <c r="AE946" i="36"/>
  <c r="AF946" i="36"/>
  <c r="AG946" i="36"/>
  <c r="AH946" i="36"/>
  <c r="AI946" i="36"/>
  <c r="AC947" i="36"/>
  <c r="AD947" i="36"/>
  <c r="AE947" i="36"/>
  <c r="AF947" i="36"/>
  <c r="AG947" i="36"/>
  <c r="AH947" i="36"/>
  <c r="AI947" i="36"/>
  <c r="AC948" i="36"/>
  <c r="AD948" i="36"/>
  <c r="AE948" i="36"/>
  <c r="AF948" i="36"/>
  <c r="AG948" i="36"/>
  <c r="AH948" i="36"/>
  <c r="AI948" i="36"/>
  <c r="AC949" i="36"/>
  <c r="AD949" i="36"/>
  <c r="AE949" i="36"/>
  <c r="AF949" i="36"/>
  <c r="AG949" i="36"/>
  <c r="AH949" i="36"/>
  <c r="AI949" i="36"/>
  <c r="AC950" i="36"/>
  <c r="AD950" i="36"/>
  <c r="AE950" i="36"/>
  <c r="AF950" i="36"/>
  <c r="AG950" i="36"/>
  <c r="AH950" i="36"/>
  <c r="AI950" i="36"/>
  <c r="AC951" i="36"/>
  <c r="AD951" i="36"/>
  <c r="AE951" i="36"/>
  <c r="AF951" i="36"/>
  <c r="AG951" i="36"/>
  <c r="AH951" i="36"/>
  <c r="AI951" i="36"/>
  <c r="AC952" i="36"/>
  <c r="AD952" i="36"/>
  <c r="AE952" i="36"/>
  <c r="AF952" i="36"/>
  <c r="AG952" i="36"/>
  <c r="AH952" i="36"/>
  <c r="AI952" i="36"/>
  <c r="AC953" i="36"/>
  <c r="AD953" i="36"/>
  <c r="AE953" i="36"/>
  <c r="AF953" i="36"/>
  <c r="AG953" i="36"/>
  <c r="AH953" i="36"/>
  <c r="AI953" i="36"/>
  <c r="AC954" i="36"/>
  <c r="AD954" i="36"/>
  <c r="AE954" i="36"/>
  <c r="AF954" i="36"/>
  <c r="AG954" i="36"/>
  <c r="AH954" i="36"/>
  <c r="AI954" i="36"/>
  <c r="AC955" i="36"/>
  <c r="AD955" i="36"/>
  <c r="AE955" i="36"/>
  <c r="AF955" i="36"/>
  <c r="AG955" i="36"/>
  <c r="AH955" i="36"/>
  <c r="AI955" i="36"/>
  <c r="AC956" i="36"/>
  <c r="AD956" i="36"/>
  <c r="AE956" i="36"/>
  <c r="AF956" i="36"/>
  <c r="AG956" i="36"/>
  <c r="AH956" i="36"/>
  <c r="AI956" i="36"/>
  <c r="AC957" i="36"/>
  <c r="AD957" i="36"/>
  <c r="AE957" i="36"/>
  <c r="AF957" i="36"/>
  <c r="AG957" i="36"/>
  <c r="AH957" i="36"/>
  <c r="AI957" i="36"/>
  <c r="AC958" i="36"/>
  <c r="AD958" i="36"/>
  <c r="AE958" i="36"/>
  <c r="AF958" i="36"/>
  <c r="AG958" i="36"/>
  <c r="AH958" i="36"/>
  <c r="AI958" i="36"/>
  <c r="AC959" i="36"/>
  <c r="AD959" i="36"/>
  <c r="AE959" i="36"/>
  <c r="AF959" i="36"/>
  <c r="AG959" i="36"/>
  <c r="AH959" i="36"/>
  <c r="AI959" i="36"/>
  <c r="AC960" i="36"/>
  <c r="AD960" i="36"/>
  <c r="AE960" i="36"/>
  <c r="AF960" i="36"/>
  <c r="AG960" i="36"/>
  <c r="AH960" i="36"/>
  <c r="AI960" i="36"/>
  <c r="AC961" i="36"/>
  <c r="AD961" i="36"/>
  <c r="AE961" i="36"/>
  <c r="AF961" i="36"/>
  <c r="AG961" i="36"/>
  <c r="AH961" i="36"/>
  <c r="AI961" i="36"/>
  <c r="AC962" i="36"/>
  <c r="AD962" i="36"/>
  <c r="AE962" i="36"/>
  <c r="AF962" i="36"/>
  <c r="AG962" i="36"/>
  <c r="AH962" i="36"/>
  <c r="AI962" i="36"/>
  <c r="AC963" i="36"/>
  <c r="AD963" i="36"/>
  <c r="AE963" i="36"/>
  <c r="AF963" i="36"/>
  <c r="AG963" i="36"/>
  <c r="AH963" i="36"/>
  <c r="AI963" i="36"/>
  <c r="AC964" i="36"/>
  <c r="AD964" i="36"/>
  <c r="AE964" i="36"/>
  <c r="AF964" i="36"/>
  <c r="AG964" i="36"/>
  <c r="AH964" i="36"/>
  <c r="AI964" i="36"/>
  <c r="AC965" i="36"/>
  <c r="AD965" i="36"/>
  <c r="AE965" i="36"/>
  <c r="AF965" i="36"/>
  <c r="AG965" i="36"/>
  <c r="AH965" i="36"/>
  <c r="AI965" i="36"/>
  <c r="AC966" i="36"/>
  <c r="AD966" i="36"/>
  <c r="AE966" i="36"/>
  <c r="AF966" i="36"/>
  <c r="AG966" i="36"/>
  <c r="AH966" i="36"/>
  <c r="AI966" i="36"/>
  <c r="AC967" i="36"/>
  <c r="AD967" i="36"/>
  <c r="AE967" i="36"/>
  <c r="AF967" i="36"/>
  <c r="AG967" i="36"/>
  <c r="AH967" i="36"/>
  <c r="AI967" i="36"/>
  <c r="AC968" i="36"/>
  <c r="AD968" i="36"/>
  <c r="AE968" i="36"/>
  <c r="AF968" i="36"/>
  <c r="AG968" i="36"/>
  <c r="AH968" i="36"/>
  <c r="AI968" i="36"/>
  <c r="AC969" i="36"/>
  <c r="AD969" i="36"/>
  <c r="AE969" i="36"/>
  <c r="AF969" i="36"/>
  <c r="AG969" i="36"/>
  <c r="AH969" i="36"/>
  <c r="AI969" i="36"/>
  <c r="AC970" i="36"/>
  <c r="AD970" i="36"/>
  <c r="AE970" i="36"/>
  <c r="AF970" i="36"/>
  <c r="AG970" i="36"/>
  <c r="AH970" i="36"/>
  <c r="AI970" i="36"/>
  <c r="AC971" i="36"/>
  <c r="AD971" i="36"/>
  <c r="AE971" i="36"/>
  <c r="AF971" i="36"/>
  <c r="AG971" i="36"/>
  <c r="AH971" i="36"/>
  <c r="AI971" i="36"/>
  <c r="AC972" i="36"/>
  <c r="AD972" i="36"/>
  <c r="AE972" i="36"/>
  <c r="AF972" i="36"/>
  <c r="AG972" i="36"/>
  <c r="AH972" i="36"/>
  <c r="AI972" i="36"/>
  <c r="AC973" i="36"/>
  <c r="AD973" i="36"/>
  <c r="AE973" i="36"/>
  <c r="AF973" i="36"/>
  <c r="AG973" i="36"/>
  <c r="AH973" i="36"/>
  <c r="AI973" i="36"/>
  <c r="AC974" i="36"/>
  <c r="AD974" i="36"/>
  <c r="AE974" i="36"/>
  <c r="AF974" i="36"/>
  <c r="AG974" i="36"/>
  <c r="AH974" i="36"/>
  <c r="AI974" i="36"/>
  <c r="AC975" i="36"/>
  <c r="AD975" i="36"/>
  <c r="AE975" i="36"/>
  <c r="AF975" i="36"/>
  <c r="AG975" i="36"/>
  <c r="AH975" i="36"/>
  <c r="AI975" i="36"/>
  <c r="AC976" i="36"/>
  <c r="AD976" i="36"/>
  <c r="AE976" i="36"/>
  <c r="AF976" i="36"/>
  <c r="AG976" i="36"/>
  <c r="AH976" i="36"/>
  <c r="AI976" i="36"/>
  <c r="AC977" i="36"/>
  <c r="AD977" i="36"/>
  <c r="AE977" i="36"/>
  <c r="AF977" i="36"/>
  <c r="AG977" i="36"/>
  <c r="AH977" i="36"/>
  <c r="AI977" i="36"/>
  <c r="AC978" i="36"/>
  <c r="AD978" i="36"/>
  <c r="AE978" i="36"/>
  <c r="AF978" i="36"/>
  <c r="AG978" i="36"/>
  <c r="AH978" i="36"/>
  <c r="AI978" i="36"/>
  <c r="AC979" i="36"/>
  <c r="AD979" i="36"/>
  <c r="AE979" i="36"/>
  <c r="AF979" i="36"/>
  <c r="AG979" i="36"/>
  <c r="AH979" i="36"/>
  <c r="AI979" i="36"/>
  <c r="AC980" i="36"/>
  <c r="AD980" i="36"/>
  <c r="AE980" i="36"/>
  <c r="AF980" i="36"/>
  <c r="AG980" i="36"/>
  <c r="AH980" i="36"/>
  <c r="AI980" i="36"/>
  <c r="AC981" i="36"/>
  <c r="AD981" i="36"/>
  <c r="AE981" i="36"/>
  <c r="AF981" i="36"/>
  <c r="AG981" i="36"/>
  <c r="AH981" i="36"/>
  <c r="AI981" i="36"/>
  <c r="AC982" i="36"/>
  <c r="AD982" i="36"/>
  <c r="AE982" i="36"/>
  <c r="AF982" i="36"/>
  <c r="AG982" i="36"/>
  <c r="AH982" i="36"/>
  <c r="AI982" i="36"/>
  <c r="AC983" i="36"/>
  <c r="AD983" i="36"/>
  <c r="AE983" i="36"/>
  <c r="AF983" i="36"/>
  <c r="AG983" i="36"/>
  <c r="AH983" i="36"/>
  <c r="AI983" i="36"/>
  <c r="AC984" i="36"/>
  <c r="AD984" i="36"/>
  <c r="AE984" i="36"/>
  <c r="AF984" i="36"/>
  <c r="AG984" i="36"/>
  <c r="AH984" i="36"/>
  <c r="AI984" i="36"/>
  <c r="AC985" i="36"/>
  <c r="AD985" i="36"/>
  <c r="AE985" i="36"/>
  <c r="AF985" i="36"/>
  <c r="AG985" i="36"/>
  <c r="AH985" i="36"/>
  <c r="AI985" i="36"/>
  <c r="AC986" i="36"/>
  <c r="AD986" i="36"/>
  <c r="AE986" i="36"/>
  <c r="AF986" i="36"/>
  <c r="AG986" i="36"/>
  <c r="AH986" i="36"/>
  <c r="AI986" i="36"/>
  <c r="AC987" i="36"/>
  <c r="AD987" i="36"/>
  <c r="AE987" i="36"/>
  <c r="AF987" i="36"/>
  <c r="AG987" i="36"/>
  <c r="AH987" i="36"/>
  <c r="AI987" i="36"/>
  <c r="AC988" i="36"/>
  <c r="AD988" i="36"/>
  <c r="AE988" i="36"/>
  <c r="AF988" i="36"/>
  <c r="AG988" i="36"/>
  <c r="AH988" i="36"/>
  <c r="AI988" i="36"/>
  <c r="AC989" i="36"/>
  <c r="AD989" i="36"/>
  <c r="AE989" i="36"/>
  <c r="AF989" i="36"/>
  <c r="AG989" i="36"/>
  <c r="AH989" i="36"/>
  <c r="AI989" i="36"/>
  <c r="AC990" i="36"/>
  <c r="AD990" i="36"/>
  <c r="AE990" i="36"/>
  <c r="AF990" i="36"/>
  <c r="AG990" i="36"/>
  <c r="AH990" i="36"/>
  <c r="AI990" i="36"/>
  <c r="AC991" i="36"/>
  <c r="AD991" i="36"/>
  <c r="AE991" i="36"/>
  <c r="AF991" i="36"/>
  <c r="AG991" i="36"/>
  <c r="AH991" i="36"/>
  <c r="AI991" i="36"/>
  <c r="AC992" i="36"/>
  <c r="AD992" i="36"/>
  <c r="AE992" i="36"/>
  <c r="AF992" i="36"/>
  <c r="AG992" i="36"/>
  <c r="AH992" i="36"/>
  <c r="AI992" i="36"/>
  <c r="AC993" i="36"/>
  <c r="AD993" i="36"/>
  <c r="AE993" i="36"/>
  <c r="AF993" i="36"/>
  <c r="AG993" i="36"/>
  <c r="AH993" i="36"/>
  <c r="AI993" i="36"/>
  <c r="AC994" i="36"/>
  <c r="AD994" i="36"/>
  <c r="AE994" i="36"/>
  <c r="AF994" i="36"/>
  <c r="AG994" i="36"/>
  <c r="AH994" i="36"/>
  <c r="AI994" i="36"/>
  <c r="AC995" i="36"/>
  <c r="AD995" i="36"/>
  <c r="AE995" i="36"/>
  <c r="AF995" i="36"/>
  <c r="AG995" i="36"/>
  <c r="AH995" i="36"/>
  <c r="AI995" i="36"/>
  <c r="AC996" i="36"/>
  <c r="AD996" i="36"/>
  <c r="AE996" i="36"/>
  <c r="AF996" i="36"/>
  <c r="AG996" i="36"/>
  <c r="AH996" i="36"/>
  <c r="AI996" i="36"/>
  <c r="AC997" i="36"/>
  <c r="AD997" i="36"/>
  <c r="AE997" i="36"/>
  <c r="AF997" i="36"/>
  <c r="AG997" i="36"/>
  <c r="AH997" i="36"/>
  <c r="AI997" i="36"/>
  <c r="AC998" i="36"/>
  <c r="AD998" i="36"/>
  <c r="AE998" i="36"/>
  <c r="AF998" i="36"/>
  <c r="AG998" i="36"/>
  <c r="AH998" i="36"/>
  <c r="AI998" i="36"/>
  <c r="AC999" i="36"/>
  <c r="AD999" i="36"/>
  <c r="AE999" i="36"/>
  <c r="AF999" i="36"/>
  <c r="AG999" i="36"/>
  <c r="AH999" i="36"/>
  <c r="AI999" i="36"/>
  <c r="AC1000" i="36"/>
  <c r="AD1000" i="36"/>
  <c r="AE1000" i="36"/>
  <c r="AF1000" i="36"/>
  <c r="AG1000" i="36"/>
  <c r="AH1000" i="36"/>
  <c r="AI1000" i="36"/>
  <c r="AC1001" i="36"/>
  <c r="AD1001" i="36"/>
  <c r="AE1001" i="36"/>
  <c r="AF1001" i="36"/>
  <c r="AG1001" i="36"/>
  <c r="AH1001" i="36"/>
  <c r="AI1001" i="36"/>
  <c r="AC1002" i="36"/>
  <c r="AD1002" i="36"/>
  <c r="AE1002" i="36"/>
  <c r="AF1002" i="36"/>
  <c r="AG1002" i="36"/>
  <c r="AH1002" i="36"/>
  <c r="AI1002" i="36"/>
  <c r="AC1003" i="36"/>
  <c r="AD1003" i="36"/>
  <c r="AE1003" i="36"/>
  <c r="AF1003" i="36"/>
  <c r="AG1003" i="36"/>
  <c r="AH1003" i="36"/>
  <c r="AI1003" i="36"/>
  <c r="AC1004" i="36"/>
  <c r="AD1004" i="36"/>
  <c r="AE1004" i="36"/>
  <c r="AF1004" i="36"/>
  <c r="AG1004" i="36"/>
  <c r="AH1004" i="36"/>
  <c r="AI1004" i="36"/>
  <c r="AC1005" i="36"/>
  <c r="AD1005" i="36"/>
  <c r="AE1005" i="36"/>
  <c r="AF1005" i="36"/>
  <c r="AG1005" i="36"/>
  <c r="AH1005" i="36"/>
  <c r="AI1005" i="36"/>
  <c r="AC1006" i="36"/>
  <c r="AD1006" i="36"/>
  <c r="AE1006" i="36"/>
  <c r="AF1006" i="36"/>
  <c r="AG1006" i="36"/>
  <c r="AH1006" i="36"/>
  <c r="AI1006" i="36"/>
  <c r="AC1007" i="36"/>
  <c r="AD1007" i="36"/>
  <c r="AE1007" i="36"/>
  <c r="AF1007" i="36"/>
  <c r="AG1007" i="36"/>
  <c r="AH1007" i="36"/>
  <c r="AI1007" i="36"/>
  <c r="AC1008" i="36"/>
  <c r="AD1008" i="36"/>
  <c r="AE1008" i="36"/>
  <c r="AF1008" i="36"/>
  <c r="AG1008" i="36"/>
  <c r="AH1008" i="36"/>
  <c r="AI1008" i="36"/>
  <c r="AC1009" i="36"/>
  <c r="AD1009" i="36"/>
  <c r="AE1009" i="36"/>
  <c r="AF1009" i="36"/>
  <c r="AG1009" i="36"/>
  <c r="AH1009" i="36"/>
  <c r="AI1009" i="36"/>
  <c r="AC1010" i="36"/>
  <c r="AD1010" i="36"/>
  <c r="AE1010" i="36"/>
  <c r="AF1010" i="36"/>
  <c r="AG1010" i="36"/>
  <c r="AH1010" i="36"/>
  <c r="AI1010" i="36"/>
  <c r="AC1011" i="36"/>
  <c r="AD1011" i="36"/>
  <c r="AE1011" i="36"/>
  <c r="AF1011" i="36"/>
  <c r="AG1011" i="36"/>
  <c r="AH1011" i="36"/>
  <c r="AI1011" i="36"/>
  <c r="AC1012" i="36"/>
  <c r="AD1012" i="36"/>
  <c r="AE1012" i="36"/>
  <c r="AF1012" i="36"/>
  <c r="AG1012" i="36"/>
  <c r="AH1012" i="36"/>
  <c r="AI1012" i="36"/>
  <c r="AC1013" i="36"/>
  <c r="AD1013" i="36"/>
  <c r="AE1013" i="36"/>
  <c r="AF1013" i="36"/>
  <c r="AG1013" i="36"/>
  <c r="AH1013" i="36"/>
  <c r="AI1013" i="36"/>
  <c r="AC1014" i="36"/>
  <c r="AD1014" i="36"/>
  <c r="AE1014" i="36"/>
  <c r="AF1014" i="36"/>
  <c r="AG1014" i="36"/>
  <c r="AH1014" i="36"/>
  <c r="AI1014" i="36"/>
  <c r="AC1015" i="36"/>
  <c r="AD1015" i="36"/>
  <c r="AE1015" i="36"/>
  <c r="AF1015" i="36"/>
  <c r="AG1015" i="36"/>
  <c r="AH1015" i="36"/>
  <c r="AI1015" i="36"/>
  <c r="AC1016" i="36"/>
  <c r="AD1016" i="36"/>
  <c r="AE1016" i="36"/>
  <c r="AF1016" i="36"/>
  <c r="AG1016" i="36"/>
  <c r="AH1016" i="36"/>
  <c r="AI1016" i="36"/>
  <c r="AC1017" i="36"/>
  <c r="AD1017" i="36"/>
  <c r="AE1017" i="36"/>
  <c r="AF1017" i="36"/>
  <c r="AG1017" i="36"/>
  <c r="AH1017" i="36"/>
  <c r="AI1017" i="36"/>
  <c r="AC1018" i="36"/>
  <c r="AD1018" i="36"/>
  <c r="AE1018" i="36"/>
  <c r="AF1018" i="36"/>
  <c r="AG1018" i="36"/>
  <c r="AH1018" i="36"/>
  <c r="AI1018" i="36"/>
  <c r="AC1019" i="36"/>
  <c r="AD1019" i="36"/>
  <c r="AE1019" i="36"/>
  <c r="AF1019" i="36"/>
  <c r="AG1019" i="36"/>
  <c r="AH1019" i="36"/>
  <c r="AI1019" i="36"/>
  <c r="AC1020" i="36"/>
  <c r="AD1020" i="36"/>
  <c r="AE1020" i="36"/>
  <c r="AF1020" i="36"/>
  <c r="AG1020" i="36"/>
  <c r="AH1020" i="36"/>
  <c r="AI1020" i="36"/>
  <c r="AC1021" i="36"/>
  <c r="AD1021" i="36"/>
  <c r="AE1021" i="36"/>
  <c r="AF1021" i="36"/>
  <c r="AG1021" i="36"/>
  <c r="AH1021" i="36"/>
  <c r="AI1021" i="36"/>
  <c r="AC1022" i="36"/>
  <c r="AD1022" i="36"/>
  <c r="AE1022" i="36"/>
  <c r="AF1022" i="36"/>
  <c r="AG1022" i="36"/>
  <c r="AH1022" i="36"/>
  <c r="AI1022" i="36"/>
  <c r="AC1023" i="36"/>
  <c r="AD1023" i="36"/>
  <c r="AE1023" i="36"/>
  <c r="AF1023" i="36"/>
  <c r="AG1023" i="36"/>
  <c r="AH1023" i="36"/>
  <c r="AI1023" i="36"/>
  <c r="AC1024" i="36"/>
  <c r="AD1024" i="36"/>
  <c r="AE1024" i="36"/>
  <c r="AF1024" i="36"/>
  <c r="AG1024" i="36"/>
  <c r="AH1024" i="36"/>
  <c r="AI1024" i="36"/>
  <c r="AC1025" i="36"/>
  <c r="AD1025" i="36"/>
  <c r="AE1025" i="36"/>
  <c r="AF1025" i="36"/>
  <c r="AG1025" i="36"/>
  <c r="AH1025" i="36"/>
  <c r="AI1025" i="36"/>
  <c r="AC1026" i="36"/>
  <c r="AD1026" i="36"/>
  <c r="AE1026" i="36"/>
  <c r="AF1026" i="36"/>
  <c r="AG1026" i="36"/>
  <c r="AH1026" i="36"/>
  <c r="AI1026" i="36"/>
  <c r="AC1027" i="36"/>
  <c r="AD1027" i="36"/>
  <c r="AE1027" i="36"/>
  <c r="AF1027" i="36"/>
  <c r="AG1027" i="36"/>
  <c r="AH1027" i="36"/>
  <c r="AI1027" i="36"/>
  <c r="AC1028" i="36"/>
  <c r="AD1028" i="36"/>
  <c r="AE1028" i="36"/>
  <c r="AF1028" i="36"/>
  <c r="AG1028" i="36"/>
  <c r="AH1028" i="36"/>
  <c r="AI1028" i="36"/>
  <c r="AC1029" i="36"/>
  <c r="AD1029" i="36"/>
  <c r="AE1029" i="36"/>
  <c r="AF1029" i="36"/>
  <c r="AG1029" i="36"/>
  <c r="AH1029" i="36"/>
  <c r="AI1029" i="36"/>
  <c r="AC1030" i="36"/>
  <c r="AD1030" i="36"/>
  <c r="AE1030" i="36"/>
  <c r="AF1030" i="36"/>
  <c r="AG1030" i="36"/>
  <c r="AH1030" i="36"/>
  <c r="AI1030" i="36"/>
  <c r="AC1031" i="36"/>
  <c r="AD1031" i="36"/>
  <c r="AE1031" i="36"/>
  <c r="AF1031" i="36"/>
  <c r="AG1031" i="36"/>
  <c r="AH1031" i="36"/>
  <c r="AI1031" i="36"/>
  <c r="AC1032" i="36"/>
  <c r="AD1032" i="36"/>
  <c r="AE1032" i="36"/>
  <c r="AF1032" i="36"/>
  <c r="AG1032" i="36"/>
  <c r="AH1032" i="36"/>
  <c r="AI1032" i="36"/>
  <c r="AC1033" i="36"/>
  <c r="AD1033" i="36"/>
  <c r="AE1033" i="36"/>
  <c r="AF1033" i="36"/>
  <c r="AG1033" i="36"/>
  <c r="AH1033" i="36"/>
  <c r="AI1033" i="36"/>
  <c r="AC1034" i="36"/>
  <c r="AD1034" i="36"/>
  <c r="AE1034" i="36"/>
  <c r="AF1034" i="36"/>
  <c r="AG1034" i="36"/>
  <c r="AH1034" i="36"/>
  <c r="AI1034" i="36"/>
  <c r="AC1035" i="36"/>
  <c r="AD1035" i="36"/>
  <c r="AE1035" i="36"/>
  <c r="AF1035" i="36"/>
  <c r="AG1035" i="36"/>
  <c r="AH1035" i="36"/>
  <c r="AI1035" i="36"/>
  <c r="AC1036" i="36"/>
  <c r="AD1036" i="36"/>
  <c r="AE1036" i="36"/>
  <c r="AF1036" i="36"/>
  <c r="AG1036" i="36"/>
  <c r="AH1036" i="36"/>
  <c r="AI1036" i="36"/>
  <c r="AC1037" i="36"/>
  <c r="AD1037" i="36"/>
  <c r="AE1037" i="36"/>
  <c r="AF1037" i="36"/>
  <c r="AG1037" i="36"/>
  <c r="AH1037" i="36"/>
  <c r="AI1037" i="36"/>
  <c r="AC1038" i="36"/>
  <c r="AD1038" i="36"/>
  <c r="AE1038" i="36"/>
  <c r="AF1038" i="36"/>
  <c r="AG1038" i="36"/>
  <c r="AH1038" i="36"/>
  <c r="AI1038" i="36"/>
  <c r="AC1039" i="36"/>
  <c r="AD1039" i="36"/>
  <c r="AE1039" i="36"/>
  <c r="AF1039" i="36"/>
  <c r="AG1039" i="36"/>
  <c r="AH1039" i="36"/>
  <c r="AI1039" i="36"/>
  <c r="AC1040" i="36"/>
  <c r="AD1040" i="36"/>
  <c r="AE1040" i="36"/>
  <c r="AF1040" i="36"/>
  <c r="AG1040" i="36"/>
  <c r="AH1040" i="36"/>
  <c r="AI1040" i="36"/>
  <c r="AC1041" i="36"/>
  <c r="AD1041" i="36"/>
  <c r="AE1041" i="36"/>
  <c r="AF1041" i="36"/>
  <c r="AG1041" i="36"/>
  <c r="AH1041" i="36"/>
  <c r="AI1041" i="36"/>
  <c r="AC1042" i="36"/>
  <c r="AD1042" i="36"/>
  <c r="AE1042" i="36"/>
  <c r="AF1042" i="36"/>
  <c r="AG1042" i="36"/>
  <c r="AH1042" i="36"/>
  <c r="AI1042" i="36"/>
  <c r="AC1043" i="36"/>
  <c r="AD1043" i="36"/>
  <c r="AE1043" i="36"/>
  <c r="AF1043" i="36"/>
  <c r="AG1043" i="36"/>
  <c r="AH1043" i="36"/>
  <c r="AI1043" i="36"/>
  <c r="AC1044" i="36"/>
  <c r="AD1044" i="36"/>
  <c r="AE1044" i="36"/>
  <c r="AF1044" i="36"/>
  <c r="AG1044" i="36"/>
  <c r="AH1044" i="36"/>
  <c r="AI1044" i="36"/>
  <c r="AC1045" i="36"/>
  <c r="AD1045" i="36"/>
  <c r="AE1045" i="36"/>
  <c r="AF1045" i="36"/>
  <c r="AG1045" i="36"/>
  <c r="AH1045" i="36"/>
  <c r="AI1045" i="36"/>
  <c r="AC1046" i="36"/>
  <c r="AD1046" i="36"/>
  <c r="AE1046" i="36"/>
  <c r="AF1046" i="36"/>
  <c r="AG1046" i="36"/>
  <c r="AH1046" i="36"/>
  <c r="AI1046" i="36"/>
  <c r="AC1047" i="36"/>
  <c r="AD1047" i="36"/>
  <c r="AE1047" i="36"/>
  <c r="AF1047" i="36"/>
  <c r="AG1047" i="36"/>
  <c r="AH1047" i="36"/>
  <c r="AI1047" i="36"/>
  <c r="AC1048" i="36"/>
  <c r="AD1048" i="36"/>
  <c r="AE1048" i="36"/>
  <c r="AF1048" i="36"/>
  <c r="AG1048" i="36"/>
  <c r="AH1048" i="36"/>
  <c r="AI1048" i="36"/>
  <c r="AC1049" i="36"/>
  <c r="AD1049" i="36"/>
  <c r="AE1049" i="36"/>
  <c r="AF1049" i="36"/>
  <c r="AG1049" i="36"/>
  <c r="AH1049" i="36"/>
  <c r="AI1049" i="36"/>
  <c r="AC1050" i="36"/>
  <c r="AD1050" i="36"/>
  <c r="AE1050" i="36"/>
  <c r="AF1050" i="36"/>
  <c r="AG1050" i="36"/>
  <c r="AH1050" i="36"/>
  <c r="AI1050" i="36"/>
  <c r="AC1051" i="36"/>
  <c r="AD1051" i="36"/>
  <c r="AE1051" i="36"/>
  <c r="AF1051" i="36"/>
  <c r="AG1051" i="36"/>
  <c r="AH1051" i="36"/>
  <c r="AI1051" i="36"/>
  <c r="AC1052" i="36"/>
  <c r="AD1052" i="36"/>
  <c r="AE1052" i="36"/>
  <c r="AF1052" i="36"/>
  <c r="AG1052" i="36"/>
  <c r="AH1052" i="36"/>
  <c r="AI1052" i="36"/>
  <c r="AC1053" i="36"/>
  <c r="AD1053" i="36"/>
  <c r="AE1053" i="36"/>
  <c r="AF1053" i="36"/>
  <c r="AG1053" i="36"/>
  <c r="AH1053" i="36"/>
  <c r="AI1053" i="36"/>
  <c r="AC1054" i="36"/>
  <c r="AD1054" i="36"/>
  <c r="AE1054" i="36"/>
  <c r="AF1054" i="36"/>
  <c r="AG1054" i="36"/>
  <c r="AH1054" i="36"/>
  <c r="AI1054" i="36"/>
  <c r="AC1055" i="36"/>
  <c r="AD1055" i="36"/>
  <c r="AE1055" i="36"/>
  <c r="AF1055" i="36"/>
  <c r="AG1055" i="36"/>
  <c r="AH1055" i="36"/>
  <c r="AI1055" i="36"/>
  <c r="AC1056" i="36"/>
  <c r="AD1056" i="36"/>
  <c r="AE1056" i="36"/>
  <c r="AF1056" i="36"/>
  <c r="AG1056" i="36"/>
  <c r="AH1056" i="36"/>
  <c r="AI1056" i="36"/>
  <c r="AC1057" i="36"/>
  <c r="AD1057" i="36"/>
  <c r="AE1057" i="36"/>
  <c r="AF1057" i="36"/>
  <c r="AG1057" i="36"/>
  <c r="AH1057" i="36"/>
  <c r="AI1057" i="36"/>
  <c r="AC1058" i="36"/>
  <c r="AD1058" i="36"/>
  <c r="AE1058" i="36"/>
  <c r="AF1058" i="36"/>
  <c r="AG1058" i="36"/>
  <c r="AH1058" i="36"/>
  <c r="AI1058" i="36"/>
  <c r="AC1059" i="36"/>
  <c r="AD1059" i="36"/>
  <c r="AE1059" i="36"/>
  <c r="AF1059" i="36"/>
  <c r="AG1059" i="36"/>
  <c r="AH1059" i="36"/>
  <c r="AI1059" i="36"/>
  <c r="AC1060" i="36"/>
  <c r="AD1060" i="36"/>
  <c r="AE1060" i="36"/>
  <c r="AF1060" i="36"/>
  <c r="AG1060" i="36"/>
  <c r="AH1060" i="36"/>
  <c r="AI1060" i="36"/>
  <c r="AC1061" i="36"/>
  <c r="AD1061" i="36"/>
  <c r="AE1061" i="36"/>
  <c r="AF1061" i="36"/>
  <c r="AG1061" i="36"/>
  <c r="AH1061" i="36"/>
  <c r="AI1061" i="36"/>
  <c r="AC1062" i="36"/>
  <c r="AD1062" i="36"/>
  <c r="AE1062" i="36"/>
  <c r="AF1062" i="36"/>
  <c r="AG1062" i="36"/>
  <c r="AH1062" i="36"/>
  <c r="AI1062" i="36"/>
  <c r="AC1063" i="36"/>
  <c r="AD1063" i="36"/>
  <c r="AE1063" i="36"/>
  <c r="AF1063" i="36"/>
  <c r="AG1063" i="36"/>
  <c r="AH1063" i="36"/>
  <c r="AI1063" i="36"/>
  <c r="AC1064" i="36"/>
  <c r="AD1064" i="36"/>
  <c r="AE1064" i="36"/>
  <c r="AF1064" i="36"/>
  <c r="AG1064" i="36"/>
  <c r="AH1064" i="36"/>
  <c r="AI1064" i="36"/>
  <c r="AC1065" i="36"/>
  <c r="AD1065" i="36"/>
  <c r="AE1065" i="36"/>
  <c r="AF1065" i="36"/>
  <c r="AG1065" i="36"/>
  <c r="AH1065" i="36"/>
  <c r="AI1065" i="36"/>
  <c r="AC1066" i="36"/>
  <c r="AD1066" i="36"/>
  <c r="AE1066" i="36"/>
  <c r="AF1066" i="36"/>
  <c r="AG1066" i="36"/>
  <c r="AH1066" i="36"/>
  <c r="AI1066" i="36"/>
  <c r="AC1067" i="36"/>
  <c r="AD1067" i="36"/>
  <c r="AE1067" i="36"/>
  <c r="AF1067" i="36"/>
  <c r="AG1067" i="36"/>
  <c r="AH1067" i="36"/>
  <c r="AI1067" i="36"/>
  <c r="AC1068" i="36"/>
  <c r="AD1068" i="36"/>
  <c r="AE1068" i="36"/>
  <c r="AF1068" i="36"/>
  <c r="AG1068" i="36"/>
  <c r="AH1068" i="36"/>
  <c r="AI1068" i="36"/>
  <c r="AC1069" i="36"/>
  <c r="AD1069" i="36"/>
  <c r="AE1069" i="36"/>
  <c r="AF1069" i="36"/>
  <c r="AG1069" i="36"/>
  <c r="AH1069" i="36"/>
  <c r="AI1069" i="36"/>
  <c r="AC1070" i="36"/>
  <c r="AD1070" i="36"/>
  <c r="AE1070" i="36"/>
  <c r="AF1070" i="36"/>
  <c r="AG1070" i="36"/>
  <c r="AH1070" i="36"/>
  <c r="AI1070" i="36"/>
  <c r="AC1071" i="36"/>
  <c r="AD1071" i="36"/>
  <c r="AE1071" i="36"/>
  <c r="AF1071" i="36"/>
  <c r="AG1071" i="36"/>
  <c r="AH1071" i="36"/>
  <c r="AI1071" i="36"/>
  <c r="AC1072" i="36"/>
  <c r="AD1072" i="36"/>
  <c r="AE1072" i="36"/>
  <c r="AF1072" i="36"/>
  <c r="AG1072" i="36"/>
  <c r="AH1072" i="36"/>
  <c r="AI1072" i="36"/>
  <c r="AC1073" i="36"/>
  <c r="AD1073" i="36"/>
  <c r="AE1073" i="36"/>
  <c r="AF1073" i="36"/>
  <c r="AG1073" i="36"/>
  <c r="AH1073" i="36"/>
  <c r="AI1073" i="36"/>
  <c r="AC1074" i="36"/>
  <c r="AD1074" i="36"/>
  <c r="AE1074" i="36"/>
  <c r="AF1074" i="36"/>
  <c r="AG1074" i="36"/>
  <c r="AH1074" i="36"/>
  <c r="AI1074" i="36"/>
  <c r="AC1075" i="36"/>
  <c r="AD1075" i="36"/>
  <c r="AE1075" i="36"/>
  <c r="AF1075" i="36"/>
  <c r="AG1075" i="36"/>
  <c r="AH1075" i="36"/>
  <c r="AI1075" i="36"/>
  <c r="AC1076" i="36"/>
  <c r="AD1076" i="36"/>
  <c r="AE1076" i="36"/>
  <c r="AF1076" i="36"/>
  <c r="AG1076" i="36"/>
  <c r="AH1076" i="36"/>
  <c r="AI1076" i="36"/>
  <c r="AC1077" i="36"/>
  <c r="AD1077" i="36"/>
  <c r="AE1077" i="36"/>
  <c r="AF1077" i="36"/>
  <c r="AG1077" i="36"/>
  <c r="AH1077" i="36"/>
  <c r="AI1077" i="36"/>
  <c r="AC1078" i="36"/>
  <c r="AD1078" i="36"/>
  <c r="AE1078" i="36"/>
  <c r="AF1078" i="36"/>
  <c r="AG1078" i="36"/>
  <c r="AH1078" i="36"/>
  <c r="AI1078" i="36"/>
  <c r="AC1079" i="36"/>
  <c r="AD1079" i="36"/>
  <c r="AE1079" i="36"/>
  <c r="AF1079" i="36"/>
  <c r="AG1079" i="36"/>
  <c r="AH1079" i="36"/>
  <c r="AI1079" i="36"/>
  <c r="AC1080" i="36"/>
  <c r="AD1080" i="36"/>
  <c r="AE1080" i="36"/>
  <c r="AF1080" i="36"/>
  <c r="AG1080" i="36"/>
  <c r="AH1080" i="36"/>
  <c r="AI1080" i="36"/>
  <c r="AC1081" i="36"/>
  <c r="AD1081" i="36"/>
  <c r="AE1081" i="36"/>
  <c r="AF1081" i="36"/>
  <c r="AG1081" i="36"/>
  <c r="AH1081" i="36"/>
  <c r="AI1081" i="36"/>
  <c r="AC1082" i="36"/>
  <c r="AD1082" i="36"/>
  <c r="AE1082" i="36"/>
  <c r="AF1082" i="36"/>
  <c r="AG1082" i="36"/>
  <c r="AH1082" i="36"/>
  <c r="AI1082" i="36"/>
  <c r="AC1083" i="36"/>
  <c r="AD1083" i="36"/>
  <c r="AE1083" i="36"/>
  <c r="AF1083" i="36"/>
  <c r="AG1083" i="36"/>
  <c r="AH1083" i="36"/>
  <c r="AI1083" i="36"/>
  <c r="AC1084" i="36"/>
  <c r="AD1084" i="36"/>
  <c r="AE1084" i="36"/>
  <c r="AF1084" i="36"/>
  <c r="AG1084" i="36"/>
  <c r="AH1084" i="36"/>
  <c r="AI1084" i="36"/>
  <c r="AC1085" i="36"/>
  <c r="AD1085" i="36"/>
  <c r="AE1085" i="36"/>
  <c r="AF1085" i="36"/>
  <c r="AG1085" i="36"/>
  <c r="AH1085" i="36"/>
  <c r="AI1085" i="36"/>
  <c r="AC1086" i="36"/>
  <c r="AD1086" i="36"/>
  <c r="AE1086" i="36"/>
  <c r="AF1086" i="36"/>
  <c r="AG1086" i="36"/>
  <c r="AH1086" i="36"/>
  <c r="AI1086" i="36"/>
  <c r="AC1087" i="36"/>
  <c r="AD1087" i="36"/>
  <c r="AE1087" i="36"/>
  <c r="AF1087" i="36"/>
  <c r="AG1087" i="36"/>
  <c r="AH1087" i="36"/>
  <c r="AI1087" i="36"/>
  <c r="AC1088" i="36"/>
  <c r="AD1088" i="36"/>
  <c r="AE1088" i="36"/>
  <c r="AF1088" i="36"/>
  <c r="AG1088" i="36"/>
  <c r="AH1088" i="36"/>
  <c r="AI1088" i="36"/>
  <c r="AC1089" i="36"/>
  <c r="AD1089" i="36"/>
  <c r="AE1089" i="36"/>
  <c r="AF1089" i="36"/>
  <c r="AG1089" i="36"/>
  <c r="AH1089" i="36"/>
  <c r="AI1089" i="36"/>
  <c r="AC1090" i="36"/>
  <c r="AD1090" i="36"/>
  <c r="AE1090" i="36"/>
  <c r="AF1090" i="36"/>
  <c r="AG1090" i="36"/>
  <c r="AH1090" i="36"/>
  <c r="AI1090" i="36"/>
  <c r="AC1091" i="36"/>
  <c r="AD1091" i="36"/>
  <c r="AE1091" i="36"/>
  <c r="AF1091" i="36"/>
  <c r="AG1091" i="36"/>
  <c r="AH1091" i="36"/>
  <c r="AI1091" i="36"/>
  <c r="AC1092" i="36"/>
  <c r="AD1092" i="36"/>
  <c r="AE1092" i="36"/>
  <c r="AF1092" i="36"/>
  <c r="AG1092" i="36"/>
  <c r="AH1092" i="36"/>
  <c r="AI1092" i="36"/>
  <c r="AC1093" i="36"/>
  <c r="AD1093" i="36"/>
  <c r="AE1093" i="36"/>
  <c r="AF1093" i="36"/>
  <c r="AG1093" i="36"/>
  <c r="AH1093" i="36"/>
  <c r="AI1093" i="36"/>
  <c r="AC1094" i="36"/>
  <c r="AD1094" i="36"/>
  <c r="AE1094" i="36"/>
  <c r="AF1094" i="36"/>
  <c r="AG1094" i="36"/>
  <c r="AH1094" i="36"/>
  <c r="AI1094" i="36"/>
  <c r="AC1095" i="36"/>
  <c r="AD1095" i="36"/>
  <c r="AE1095" i="36"/>
  <c r="AF1095" i="36"/>
  <c r="AG1095" i="36"/>
  <c r="AH1095" i="36"/>
  <c r="AI1095" i="36"/>
  <c r="AC1096" i="36"/>
  <c r="AD1096" i="36"/>
  <c r="AE1096" i="36"/>
  <c r="AF1096" i="36"/>
  <c r="AG1096" i="36"/>
  <c r="AH1096" i="36"/>
  <c r="AI1096" i="36"/>
  <c r="AC1097" i="36"/>
  <c r="AD1097" i="36"/>
  <c r="AE1097" i="36"/>
  <c r="AF1097" i="36"/>
  <c r="AG1097" i="36"/>
  <c r="AH1097" i="36"/>
  <c r="AI1097" i="36"/>
  <c r="AC1098" i="36"/>
  <c r="AD1098" i="36"/>
  <c r="AE1098" i="36"/>
  <c r="AF1098" i="36"/>
  <c r="AG1098" i="36"/>
  <c r="AH1098" i="36"/>
  <c r="AI1098" i="36"/>
  <c r="AC1099" i="36"/>
  <c r="AD1099" i="36"/>
  <c r="AE1099" i="36"/>
  <c r="AF1099" i="36"/>
  <c r="AG1099" i="36"/>
  <c r="AH1099" i="36"/>
  <c r="AI1099" i="36"/>
  <c r="AC1100" i="36"/>
  <c r="AD1100" i="36"/>
  <c r="AE1100" i="36"/>
  <c r="AF1100" i="36"/>
  <c r="AG1100" i="36"/>
  <c r="AH1100" i="36"/>
  <c r="AI1100" i="36"/>
  <c r="AC1101" i="36"/>
  <c r="AD1101" i="36"/>
  <c r="AE1101" i="36"/>
  <c r="AF1101" i="36"/>
  <c r="AG1101" i="36"/>
  <c r="AH1101" i="36"/>
  <c r="AI1101" i="36"/>
  <c r="AC1102" i="36"/>
  <c r="AD1102" i="36"/>
  <c r="AE1102" i="36"/>
  <c r="AF1102" i="36"/>
  <c r="AG1102" i="36"/>
  <c r="AH1102" i="36"/>
  <c r="AI1102" i="36"/>
  <c r="AC1103" i="36"/>
  <c r="AD1103" i="36"/>
  <c r="AE1103" i="36"/>
  <c r="AF1103" i="36"/>
  <c r="AG1103" i="36"/>
  <c r="AH1103" i="36"/>
  <c r="AI1103" i="36"/>
  <c r="AC1104" i="36"/>
  <c r="AD1104" i="36"/>
  <c r="AE1104" i="36"/>
  <c r="AF1104" i="36"/>
  <c r="AG1104" i="36"/>
  <c r="AH1104" i="36"/>
  <c r="AI1104" i="36"/>
  <c r="AC1105" i="36"/>
  <c r="AD1105" i="36"/>
  <c r="AE1105" i="36"/>
  <c r="AF1105" i="36"/>
  <c r="AG1105" i="36"/>
  <c r="AH1105" i="36"/>
  <c r="AI1105" i="36"/>
  <c r="AC1106" i="36"/>
  <c r="AD1106" i="36"/>
  <c r="AE1106" i="36"/>
  <c r="AF1106" i="36"/>
  <c r="AG1106" i="36"/>
  <c r="AH1106" i="36"/>
  <c r="AI1106" i="36"/>
  <c r="AC1107" i="36"/>
  <c r="AD1107" i="36"/>
  <c r="AE1107" i="36"/>
  <c r="AF1107" i="36"/>
  <c r="AG1107" i="36"/>
  <c r="AH1107" i="36"/>
  <c r="AI1107" i="36"/>
  <c r="AC1108" i="36"/>
  <c r="AD1108" i="36"/>
  <c r="AE1108" i="36"/>
  <c r="AF1108" i="36"/>
  <c r="AG1108" i="36"/>
  <c r="AH1108" i="36"/>
  <c r="AI1108" i="36"/>
  <c r="AC1109" i="36"/>
  <c r="AD1109" i="36"/>
  <c r="AE1109" i="36"/>
  <c r="AF1109" i="36"/>
  <c r="AG1109" i="36"/>
  <c r="AH1109" i="36"/>
  <c r="AI1109" i="36"/>
  <c r="AC1110" i="36"/>
  <c r="AD1110" i="36"/>
  <c r="AE1110" i="36"/>
  <c r="AF1110" i="36"/>
  <c r="AG1110" i="36"/>
  <c r="AH1110" i="36"/>
  <c r="AI1110" i="36"/>
  <c r="AC1111" i="36"/>
  <c r="AD1111" i="36"/>
  <c r="AE1111" i="36"/>
  <c r="AF1111" i="36"/>
  <c r="AG1111" i="36"/>
  <c r="AH1111" i="36"/>
  <c r="AI1111" i="36"/>
  <c r="AC1112" i="36"/>
  <c r="AD1112" i="36"/>
  <c r="AE1112" i="36"/>
  <c r="AF1112" i="36"/>
  <c r="AG1112" i="36"/>
  <c r="AH1112" i="36"/>
  <c r="AI1112" i="36"/>
  <c r="AC1113" i="36"/>
  <c r="AD1113" i="36"/>
  <c r="AE1113" i="36"/>
  <c r="AF1113" i="36"/>
  <c r="AG1113" i="36"/>
  <c r="AH1113" i="36"/>
  <c r="AI1113" i="36"/>
  <c r="AC1114" i="36"/>
  <c r="AD1114" i="36"/>
  <c r="AE1114" i="36"/>
  <c r="AF1114" i="36"/>
  <c r="AG1114" i="36"/>
  <c r="AH1114" i="36"/>
  <c r="AI1114" i="36"/>
  <c r="AC1115" i="36"/>
  <c r="AD1115" i="36"/>
  <c r="AE1115" i="36"/>
  <c r="AF1115" i="36"/>
  <c r="AG1115" i="36"/>
  <c r="AH1115" i="36"/>
  <c r="AI1115" i="36"/>
  <c r="AC1116" i="36"/>
  <c r="AD1116" i="36"/>
  <c r="AE1116" i="36"/>
  <c r="AF1116" i="36"/>
  <c r="AG1116" i="36"/>
  <c r="AH1116" i="36"/>
  <c r="AI1116" i="36"/>
  <c r="AC1117" i="36"/>
  <c r="AD1117" i="36"/>
  <c r="AE1117" i="36"/>
  <c r="AF1117" i="36"/>
  <c r="AG1117" i="36"/>
  <c r="AH1117" i="36"/>
  <c r="AI1117" i="36"/>
  <c r="AC1118" i="36"/>
  <c r="AD1118" i="36"/>
  <c r="AE1118" i="36"/>
  <c r="AF1118" i="36"/>
  <c r="AG1118" i="36"/>
  <c r="AH1118" i="36"/>
  <c r="AI1118" i="36"/>
  <c r="AC1119" i="36"/>
  <c r="AD1119" i="36"/>
  <c r="AE1119" i="36"/>
  <c r="AF1119" i="36"/>
  <c r="AG1119" i="36"/>
  <c r="AH1119" i="36"/>
  <c r="AI1119" i="36"/>
  <c r="AC1120" i="36"/>
  <c r="AD1120" i="36"/>
  <c r="AE1120" i="36"/>
  <c r="AF1120" i="36"/>
  <c r="AG1120" i="36"/>
  <c r="AH1120" i="36"/>
  <c r="AI1120" i="36"/>
  <c r="AC1121" i="36"/>
  <c r="AD1121" i="36"/>
  <c r="AE1121" i="36"/>
  <c r="AF1121" i="36"/>
  <c r="AG1121" i="36"/>
  <c r="AH1121" i="36"/>
  <c r="AI1121" i="36"/>
  <c r="AC1122" i="36"/>
  <c r="AD1122" i="36"/>
  <c r="AE1122" i="36"/>
  <c r="AF1122" i="36"/>
  <c r="AG1122" i="36"/>
  <c r="AH1122" i="36"/>
  <c r="AI1122" i="36"/>
  <c r="AC1123" i="36"/>
  <c r="AD1123" i="36"/>
  <c r="AE1123" i="36"/>
  <c r="AF1123" i="36"/>
  <c r="AG1123" i="36"/>
  <c r="AH1123" i="36"/>
  <c r="AI1123" i="36"/>
  <c r="AC1124" i="36"/>
  <c r="AD1124" i="36"/>
  <c r="AE1124" i="36"/>
  <c r="AF1124" i="36"/>
  <c r="AG1124" i="36"/>
  <c r="AH1124" i="36"/>
  <c r="AI1124" i="36"/>
  <c r="AC1125" i="36"/>
  <c r="AD1125" i="36"/>
  <c r="AE1125" i="36"/>
  <c r="AF1125" i="36"/>
  <c r="AG1125" i="36"/>
  <c r="AH1125" i="36"/>
  <c r="AI1125" i="36"/>
  <c r="AC1126" i="36"/>
  <c r="AD1126" i="36"/>
  <c r="AE1126" i="36"/>
  <c r="AF1126" i="36"/>
  <c r="AG1126" i="36"/>
  <c r="AH1126" i="36"/>
  <c r="AI1126" i="36"/>
  <c r="AC1127" i="36"/>
  <c r="AD1127" i="36"/>
  <c r="AE1127" i="36"/>
  <c r="AF1127" i="36"/>
  <c r="AG1127" i="36"/>
  <c r="AH1127" i="36"/>
  <c r="AI1127" i="36"/>
  <c r="AC1128" i="36"/>
  <c r="AD1128" i="36"/>
  <c r="AE1128" i="36"/>
  <c r="AF1128" i="36"/>
  <c r="AG1128" i="36"/>
  <c r="AH1128" i="36"/>
  <c r="AI1128" i="36"/>
  <c r="AC1129" i="36"/>
  <c r="AD1129" i="36"/>
  <c r="AE1129" i="36"/>
  <c r="AF1129" i="36"/>
  <c r="AG1129" i="36"/>
  <c r="AH1129" i="36"/>
  <c r="AI1129" i="36"/>
  <c r="AC1130" i="36"/>
  <c r="AD1130" i="36"/>
  <c r="AE1130" i="36"/>
  <c r="AF1130" i="36"/>
  <c r="AG1130" i="36"/>
  <c r="AH1130" i="36"/>
  <c r="AI1130" i="36"/>
  <c r="AC1131" i="36"/>
  <c r="AD1131" i="36"/>
  <c r="AE1131" i="36"/>
  <c r="AF1131" i="36"/>
  <c r="AG1131" i="36"/>
  <c r="AH1131" i="36"/>
  <c r="AI1131" i="36"/>
  <c r="AC1132" i="36"/>
  <c r="AD1132" i="36"/>
  <c r="AE1132" i="36"/>
  <c r="AF1132" i="36"/>
  <c r="AG1132" i="36"/>
  <c r="AH1132" i="36"/>
  <c r="AI1132" i="36"/>
  <c r="AC1133" i="36"/>
  <c r="AD1133" i="36"/>
  <c r="AE1133" i="36"/>
  <c r="AF1133" i="36"/>
  <c r="AG1133" i="36"/>
  <c r="AH1133" i="36"/>
  <c r="AI1133" i="36"/>
  <c r="AC1134" i="36"/>
  <c r="AD1134" i="36"/>
  <c r="AE1134" i="36"/>
  <c r="AF1134" i="36"/>
  <c r="AG1134" i="36"/>
  <c r="AH1134" i="36"/>
  <c r="AI1134" i="36"/>
  <c r="AC1135" i="36"/>
  <c r="AD1135" i="36"/>
  <c r="AE1135" i="36"/>
  <c r="AF1135" i="36"/>
  <c r="AG1135" i="36"/>
  <c r="AH1135" i="36"/>
  <c r="AI1135" i="36"/>
  <c r="AC1136" i="36"/>
  <c r="AD1136" i="36"/>
  <c r="AE1136" i="36"/>
  <c r="AF1136" i="36"/>
  <c r="AG1136" i="36"/>
  <c r="AH1136" i="36"/>
  <c r="AI1136" i="36"/>
  <c r="AC1137" i="36"/>
  <c r="AD1137" i="36"/>
  <c r="AE1137" i="36"/>
  <c r="AF1137" i="36"/>
  <c r="AG1137" i="36"/>
  <c r="AH1137" i="36"/>
  <c r="AI1137" i="36"/>
  <c r="AC1138" i="36"/>
  <c r="AD1138" i="36"/>
  <c r="AE1138" i="36"/>
  <c r="AF1138" i="36"/>
  <c r="AG1138" i="36"/>
  <c r="AH1138" i="36"/>
  <c r="AI1138" i="36"/>
  <c r="AC1139" i="36"/>
  <c r="AD1139" i="36"/>
  <c r="AE1139" i="36"/>
  <c r="AF1139" i="36"/>
  <c r="AG1139" i="36"/>
  <c r="AH1139" i="36"/>
  <c r="AI1139" i="36"/>
  <c r="AC1140" i="36"/>
  <c r="AD1140" i="36"/>
  <c r="AE1140" i="36"/>
  <c r="AF1140" i="36"/>
  <c r="AG1140" i="36"/>
  <c r="AH1140" i="36"/>
  <c r="AI1140" i="36"/>
  <c r="AC1141" i="36"/>
  <c r="AD1141" i="36"/>
  <c r="AE1141" i="36"/>
  <c r="AF1141" i="36"/>
  <c r="AG1141" i="36"/>
  <c r="AH1141" i="36"/>
  <c r="AI1141" i="36"/>
  <c r="AC1142" i="36"/>
  <c r="AD1142" i="36"/>
  <c r="AE1142" i="36"/>
  <c r="AF1142" i="36"/>
  <c r="AG1142" i="36"/>
  <c r="AH1142" i="36"/>
  <c r="AI1142" i="36"/>
  <c r="AC1143" i="36"/>
  <c r="AD1143" i="36"/>
  <c r="AE1143" i="36"/>
  <c r="AF1143" i="36"/>
  <c r="AG1143" i="36"/>
  <c r="AH1143" i="36"/>
  <c r="AI1143" i="36"/>
  <c r="AC1144" i="36"/>
  <c r="AD1144" i="36"/>
  <c r="AE1144" i="36"/>
  <c r="AF1144" i="36"/>
  <c r="AG1144" i="36"/>
  <c r="AH1144" i="36"/>
  <c r="AI1144" i="36"/>
  <c r="AC1145" i="36"/>
  <c r="AD1145" i="36"/>
  <c r="AE1145" i="36"/>
  <c r="AF1145" i="36"/>
  <c r="AG1145" i="36"/>
  <c r="AH1145" i="36"/>
  <c r="AI1145" i="36"/>
  <c r="AC1146" i="36"/>
  <c r="AD1146" i="36"/>
  <c r="AE1146" i="36"/>
  <c r="AF1146" i="36"/>
  <c r="AG1146" i="36"/>
  <c r="AH1146" i="36"/>
  <c r="AI1146" i="36"/>
  <c r="AC1147" i="36"/>
  <c r="AD1147" i="36"/>
  <c r="AE1147" i="36"/>
  <c r="AF1147" i="36"/>
  <c r="AG1147" i="36"/>
  <c r="AH1147" i="36"/>
  <c r="AI1147" i="36"/>
  <c r="AC1148" i="36"/>
  <c r="AD1148" i="36"/>
  <c r="AE1148" i="36"/>
  <c r="AF1148" i="36"/>
  <c r="AG1148" i="36"/>
  <c r="AH1148" i="36"/>
  <c r="AI1148" i="36"/>
  <c r="AC1149" i="36"/>
  <c r="AD1149" i="36"/>
  <c r="AE1149" i="36"/>
  <c r="AF1149" i="36"/>
  <c r="AG1149" i="36"/>
  <c r="AH1149" i="36"/>
  <c r="AI1149" i="36"/>
  <c r="AC1150" i="36"/>
  <c r="AD1150" i="36"/>
  <c r="AE1150" i="36"/>
  <c r="AF1150" i="36"/>
  <c r="AG1150" i="36"/>
  <c r="AH1150" i="36"/>
  <c r="AI1150" i="36"/>
  <c r="AC1151" i="36"/>
  <c r="AD1151" i="36"/>
  <c r="AE1151" i="36"/>
  <c r="AF1151" i="36"/>
  <c r="AG1151" i="36"/>
  <c r="AH1151" i="36"/>
  <c r="AI1151" i="36"/>
  <c r="AC1152" i="36"/>
  <c r="AD1152" i="36"/>
  <c r="AE1152" i="36"/>
  <c r="AF1152" i="36"/>
  <c r="AG1152" i="36"/>
  <c r="AH1152" i="36"/>
  <c r="AI1152" i="36"/>
  <c r="AC1153" i="36"/>
  <c r="AD1153" i="36"/>
  <c r="AE1153" i="36"/>
  <c r="AF1153" i="36"/>
  <c r="AG1153" i="36"/>
  <c r="AH1153" i="36"/>
  <c r="AI1153" i="36"/>
  <c r="AC1154" i="36"/>
  <c r="AD1154" i="36"/>
  <c r="AE1154" i="36"/>
  <c r="AF1154" i="36"/>
  <c r="AG1154" i="36"/>
  <c r="AH1154" i="36"/>
  <c r="AI1154" i="36"/>
  <c r="AC1155" i="36"/>
  <c r="AD1155" i="36"/>
  <c r="AE1155" i="36"/>
  <c r="AF1155" i="36"/>
  <c r="AG1155" i="36"/>
  <c r="AH1155" i="36"/>
  <c r="AI1155" i="36"/>
  <c r="AC1156" i="36"/>
  <c r="AD1156" i="36"/>
  <c r="AE1156" i="36"/>
  <c r="AF1156" i="36"/>
  <c r="AG1156" i="36"/>
  <c r="AH1156" i="36"/>
  <c r="AI1156" i="36"/>
  <c r="AC1157" i="36"/>
  <c r="AD1157" i="36"/>
  <c r="AE1157" i="36"/>
  <c r="AF1157" i="36"/>
  <c r="AG1157" i="36"/>
  <c r="AH1157" i="36"/>
  <c r="AI1157" i="36"/>
  <c r="AC1158" i="36"/>
  <c r="AD1158" i="36"/>
  <c r="AE1158" i="36"/>
  <c r="AF1158" i="36"/>
  <c r="AG1158" i="36"/>
  <c r="AH1158" i="36"/>
  <c r="AI1158" i="36"/>
  <c r="AC1159" i="36"/>
  <c r="AD1159" i="36"/>
  <c r="AE1159" i="36"/>
  <c r="AF1159" i="36"/>
  <c r="AG1159" i="36"/>
  <c r="AH1159" i="36"/>
  <c r="AI1159" i="36"/>
  <c r="AC1160" i="36"/>
  <c r="AD1160" i="36"/>
  <c r="AE1160" i="36"/>
  <c r="AF1160" i="36"/>
  <c r="AG1160" i="36"/>
  <c r="AH1160" i="36"/>
  <c r="AI1160" i="36"/>
  <c r="AC1161" i="36"/>
  <c r="AD1161" i="36"/>
  <c r="AE1161" i="36"/>
  <c r="AF1161" i="36"/>
  <c r="AG1161" i="36"/>
  <c r="AH1161" i="36"/>
  <c r="AI1161" i="36"/>
  <c r="AC1162" i="36"/>
  <c r="AD1162" i="36"/>
  <c r="AE1162" i="36"/>
  <c r="AF1162" i="36"/>
  <c r="AG1162" i="36"/>
  <c r="AH1162" i="36"/>
  <c r="AI1162" i="36"/>
  <c r="AC1163" i="36"/>
  <c r="AD1163" i="36"/>
  <c r="AE1163" i="36"/>
  <c r="AF1163" i="36"/>
  <c r="AG1163" i="36"/>
  <c r="AH1163" i="36"/>
  <c r="AI1163" i="36"/>
  <c r="AC1164" i="36"/>
  <c r="AD1164" i="36"/>
  <c r="AE1164" i="36"/>
  <c r="AF1164" i="36"/>
  <c r="AG1164" i="36"/>
  <c r="AH1164" i="36"/>
  <c r="AI1164" i="36"/>
  <c r="AC1165" i="36"/>
  <c r="AD1165" i="36"/>
  <c r="AE1165" i="36"/>
  <c r="AF1165" i="36"/>
  <c r="AG1165" i="36"/>
  <c r="AH1165" i="36"/>
  <c r="AI1165" i="36"/>
  <c r="AC1166" i="36"/>
  <c r="AD1166" i="36"/>
  <c r="AE1166" i="36"/>
  <c r="AF1166" i="36"/>
  <c r="AG1166" i="36"/>
  <c r="AH1166" i="36"/>
  <c r="AI1166" i="36"/>
  <c r="AC1167" i="36"/>
  <c r="AD1167" i="36"/>
  <c r="AE1167" i="36"/>
  <c r="AF1167" i="36"/>
  <c r="AG1167" i="36"/>
  <c r="AH1167" i="36"/>
  <c r="AI1167" i="36"/>
  <c r="AC1168" i="36"/>
  <c r="AD1168" i="36"/>
  <c r="AE1168" i="36"/>
  <c r="AF1168" i="36"/>
  <c r="AG1168" i="36"/>
  <c r="AH1168" i="36"/>
  <c r="AI1168" i="36"/>
  <c r="AC1169" i="36"/>
  <c r="AD1169" i="36"/>
  <c r="AE1169" i="36"/>
  <c r="AF1169" i="36"/>
  <c r="AG1169" i="36"/>
  <c r="AH1169" i="36"/>
  <c r="AI1169" i="36"/>
  <c r="AC1170" i="36"/>
  <c r="AD1170" i="36"/>
  <c r="AE1170" i="36"/>
  <c r="AF1170" i="36"/>
  <c r="AG1170" i="36"/>
  <c r="AH1170" i="36"/>
  <c r="AI1170" i="36"/>
  <c r="AC1171" i="36"/>
  <c r="AD1171" i="36"/>
  <c r="AE1171" i="36"/>
  <c r="AF1171" i="36"/>
  <c r="AG1171" i="36"/>
  <c r="AH1171" i="36"/>
  <c r="AI1171" i="36"/>
  <c r="AC1172" i="36"/>
  <c r="AD1172" i="36"/>
  <c r="AE1172" i="36"/>
  <c r="AF1172" i="36"/>
  <c r="AG1172" i="36"/>
  <c r="AH1172" i="36"/>
  <c r="AI1172" i="36"/>
  <c r="AC1173" i="36"/>
  <c r="AD1173" i="36"/>
  <c r="AE1173" i="36"/>
  <c r="AF1173" i="36"/>
  <c r="AG1173" i="36"/>
  <c r="AH1173" i="36"/>
  <c r="AI1173" i="36"/>
  <c r="AC1174" i="36"/>
  <c r="AD1174" i="36"/>
  <c r="AE1174" i="36"/>
  <c r="AF1174" i="36"/>
  <c r="AG1174" i="36"/>
  <c r="AH1174" i="36"/>
  <c r="AI1174" i="36"/>
  <c r="AC1175" i="36"/>
  <c r="AD1175" i="36"/>
  <c r="AE1175" i="36"/>
  <c r="AF1175" i="36"/>
  <c r="AG1175" i="36"/>
  <c r="AH1175" i="36"/>
  <c r="AI1175" i="36"/>
  <c r="AC1176" i="36"/>
  <c r="AD1176" i="36"/>
  <c r="AE1176" i="36"/>
  <c r="AF1176" i="36"/>
  <c r="AG1176" i="36"/>
  <c r="AH1176" i="36"/>
  <c r="AI1176" i="36"/>
  <c r="AC1177" i="36"/>
  <c r="AD1177" i="36"/>
  <c r="AE1177" i="36"/>
  <c r="AF1177" i="36"/>
  <c r="AG1177" i="36"/>
  <c r="AH1177" i="36"/>
  <c r="AI1177" i="36"/>
  <c r="AC1178" i="36"/>
  <c r="AD1178" i="36"/>
  <c r="AE1178" i="36"/>
  <c r="AF1178" i="36"/>
  <c r="AG1178" i="36"/>
  <c r="AH1178" i="36"/>
  <c r="AI1178" i="36"/>
  <c r="AC1179" i="36"/>
  <c r="AD1179" i="36"/>
  <c r="AE1179" i="36"/>
  <c r="AF1179" i="36"/>
  <c r="AG1179" i="36"/>
  <c r="AH1179" i="36"/>
  <c r="AI1179" i="36"/>
  <c r="AC1180" i="36"/>
  <c r="AD1180" i="36"/>
  <c r="AE1180" i="36"/>
  <c r="AF1180" i="36"/>
  <c r="AG1180" i="36"/>
  <c r="AH1180" i="36"/>
  <c r="AI1180" i="36"/>
  <c r="AC1181" i="36"/>
  <c r="AD1181" i="36"/>
  <c r="AE1181" i="36"/>
  <c r="AF1181" i="36"/>
  <c r="AG1181" i="36"/>
  <c r="AH1181" i="36"/>
  <c r="AI1181" i="36"/>
  <c r="AC1182" i="36"/>
  <c r="AD1182" i="36"/>
  <c r="AE1182" i="36"/>
  <c r="AF1182" i="36"/>
  <c r="AG1182" i="36"/>
  <c r="AH1182" i="36"/>
  <c r="AI1182" i="36"/>
  <c r="AC1183" i="36"/>
  <c r="AD1183" i="36"/>
  <c r="AE1183" i="36"/>
  <c r="AF1183" i="36"/>
  <c r="AG1183" i="36"/>
  <c r="AH1183" i="36"/>
  <c r="AI1183" i="36"/>
  <c r="AC1184" i="36"/>
  <c r="AD1184" i="36"/>
  <c r="AE1184" i="36"/>
  <c r="AF1184" i="36"/>
  <c r="AG1184" i="36"/>
  <c r="AH1184" i="36"/>
  <c r="AI1184" i="36"/>
  <c r="AC1185" i="36"/>
  <c r="AD1185" i="36"/>
  <c r="AE1185" i="36"/>
  <c r="AF1185" i="36"/>
  <c r="AG1185" i="36"/>
  <c r="AH1185" i="36"/>
  <c r="AI1185" i="36"/>
  <c r="AC1186" i="36"/>
  <c r="AD1186" i="36"/>
  <c r="AE1186" i="36"/>
  <c r="AF1186" i="36"/>
  <c r="AG1186" i="36"/>
  <c r="AH1186" i="36"/>
  <c r="AI1186" i="36"/>
  <c r="AC1187" i="36"/>
  <c r="AD1187" i="36"/>
  <c r="AE1187" i="36"/>
  <c r="AF1187" i="36"/>
  <c r="AG1187" i="36"/>
  <c r="AH1187" i="36"/>
  <c r="AI1187" i="36"/>
  <c r="AC1188" i="36"/>
  <c r="AD1188" i="36"/>
  <c r="AE1188" i="36"/>
  <c r="AF1188" i="36"/>
  <c r="AG1188" i="36"/>
  <c r="AH1188" i="36"/>
  <c r="AI1188" i="36"/>
  <c r="AC1189" i="36"/>
  <c r="AD1189" i="36"/>
  <c r="AE1189" i="36"/>
  <c r="AF1189" i="36"/>
  <c r="AG1189" i="36"/>
  <c r="AH1189" i="36"/>
  <c r="AI1189" i="36"/>
  <c r="AC1190" i="36"/>
  <c r="AD1190" i="36"/>
  <c r="AE1190" i="36"/>
  <c r="AF1190" i="36"/>
  <c r="AG1190" i="36"/>
  <c r="AH1190" i="36"/>
  <c r="AI1190" i="36"/>
  <c r="AC1191" i="36"/>
  <c r="AD1191" i="36"/>
  <c r="AE1191" i="36"/>
  <c r="AF1191" i="36"/>
  <c r="AG1191" i="36"/>
  <c r="AH1191" i="36"/>
  <c r="AI1191" i="36"/>
  <c r="AC1192" i="36"/>
  <c r="AD1192" i="36"/>
  <c r="AE1192" i="36"/>
  <c r="AF1192" i="36"/>
  <c r="AG1192" i="36"/>
  <c r="AH1192" i="36"/>
  <c r="AI1192" i="36"/>
  <c r="AC1193" i="36"/>
  <c r="AD1193" i="36"/>
  <c r="AE1193" i="36"/>
  <c r="AF1193" i="36"/>
  <c r="AG1193" i="36"/>
  <c r="AH1193" i="36"/>
  <c r="AI1193" i="36"/>
  <c r="AC1194" i="36"/>
  <c r="AD1194" i="36"/>
  <c r="AE1194" i="36"/>
  <c r="AF1194" i="36"/>
  <c r="AG1194" i="36"/>
  <c r="AH1194" i="36"/>
  <c r="AI1194" i="36"/>
  <c r="AC1195" i="36"/>
  <c r="AD1195" i="36"/>
  <c r="AE1195" i="36"/>
  <c r="AF1195" i="36"/>
  <c r="AG1195" i="36"/>
  <c r="AH1195" i="36"/>
  <c r="AI1195" i="36"/>
  <c r="AC1196" i="36"/>
  <c r="AD1196" i="36"/>
  <c r="AE1196" i="36"/>
  <c r="AF1196" i="36"/>
  <c r="AG1196" i="36"/>
  <c r="AH1196" i="36"/>
  <c r="AI1196" i="36"/>
  <c r="AC1197" i="36"/>
  <c r="AD1197" i="36"/>
  <c r="AE1197" i="36"/>
  <c r="AF1197" i="36"/>
  <c r="AG1197" i="36"/>
  <c r="AH1197" i="36"/>
  <c r="AI1197" i="36"/>
  <c r="AC1198" i="36"/>
  <c r="AD1198" i="36"/>
  <c r="AE1198" i="36"/>
  <c r="AF1198" i="36"/>
  <c r="AG1198" i="36"/>
  <c r="AH1198" i="36"/>
  <c r="AI1198" i="36"/>
  <c r="AC1199" i="36"/>
  <c r="AD1199" i="36"/>
  <c r="AE1199" i="36"/>
  <c r="AF1199" i="36"/>
  <c r="AG1199" i="36"/>
  <c r="AH1199" i="36"/>
  <c r="AI1199" i="36"/>
  <c r="AC1200" i="36"/>
  <c r="AD1200" i="36"/>
  <c r="AE1200" i="36"/>
  <c r="AF1200" i="36"/>
  <c r="AG1200" i="36"/>
  <c r="AH1200" i="36"/>
  <c r="AI1200" i="36"/>
  <c r="AC1201" i="36"/>
  <c r="AD1201" i="36"/>
  <c r="AE1201" i="36"/>
  <c r="AF1201" i="36"/>
  <c r="AG1201" i="36"/>
  <c r="AH1201" i="36"/>
  <c r="AI1201" i="36"/>
  <c r="AC1202" i="36"/>
  <c r="AD1202" i="36"/>
  <c r="AE1202" i="36"/>
  <c r="AF1202" i="36"/>
  <c r="AG1202" i="36"/>
  <c r="AH1202" i="36"/>
  <c r="AI1202" i="36"/>
  <c r="AC1203" i="36"/>
  <c r="AD1203" i="36"/>
  <c r="AE1203" i="36"/>
  <c r="AF1203" i="36"/>
  <c r="AG1203" i="36"/>
  <c r="AH1203" i="36"/>
  <c r="AI1203" i="36"/>
  <c r="AC1204" i="36"/>
  <c r="AD1204" i="36"/>
  <c r="AE1204" i="36"/>
  <c r="AF1204" i="36"/>
  <c r="AG1204" i="36"/>
  <c r="AH1204" i="36"/>
  <c r="AI1204" i="36"/>
  <c r="AC1205" i="36"/>
  <c r="AD1205" i="36"/>
  <c r="AE1205" i="36"/>
  <c r="AF1205" i="36"/>
  <c r="AG1205" i="36"/>
  <c r="AH1205" i="36"/>
  <c r="AI1205" i="36"/>
  <c r="AC1206" i="36"/>
  <c r="AD1206" i="36"/>
  <c r="AE1206" i="36"/>
  <c r="AF1206" i="36"/>
  <c r="AG1206" i="36"/>
  <c r="AH1206" i="36"/>
  <c r="AI1206" i="36"/>
  <c r="AC1207" i="36"/>
  <c r="AD1207" i="36"/>
  <c r="AE1207" i="36"/>
  <c r="AF1207" i="36"/>
  <c r="AG1207" i="36"/>
  <c r="AH1207" i="36"/>
  <c r="AI1207" i="36"/>
  <c r="AC1208" i="36"/>
  <c r="AD1208" i="36"/>
  <c r="AE1208" i="36"/>
  <c r="AF1208" i="36"/>
  <c r="AG1208" i="36"/>
  <c r="AH1208" i="36"/>
  <c r="AI1208" i="36"/>
  <c r="AC1209" i="36"/>
  <c r="AD1209" i="36"/>
  <c r="AE1209" i="36"/>
  <c r="AF1209" i="36"/>
  <c r="AG1209" i="36"/>
  <c r="AH1209" i="36"/>
  <c r="AI1209" i="36"/>
  <c r="AC1210" i="36"/>
  <c r="AD1210" i="36"/>
  <c r="AE1210" i="36"/>
  <c r="AF1210" i="36"/>
  <c r="AG1210" i="36"/>
  <c r="AH1210" i="36"/>
  <c r="AI1210" i="36"/>
  <c r="AC1211" i="36"/>
  <c r="AD1211" i="36"/>
  <c r="AE1211" i="36"/>
  <c r="AF1211" i="36"/>
  <c r="AG1211" i="36"/>
  <c r="AH1211" i="36"/>
  <c r="AI1211" i="36"/>
  <c r="AC1212" i="36"/>
  <c r="AD1212" i="36"/>
  <c r="AE1212" i="36"/>
  <c r="AF1212" i="36"/>
  <c r="AG1212" i="36"/>
  <c r="AH1212" i="36"/>
  <c r="AI1212" i="36"/>
  <c r="AC1213" i="36"/>
  <c r="AD1213" i="36"/>
  <c r="AE1213" i="36"/>
  <c r="AF1213" i="36"/>
  <c r="AG1213" i="36"/>
  <c r="AH1213" i="36"/>
  <c r="AI1213" i="36"/>
  <c r="AC1214" i="36"/>
  <c r="AD1214" i="36"/>
  <c r="AE1214" i="36"/>
  <c r="AF1214" i="36"/>
  <c r="AG1214" i="36"/>
  <c r="AH1214" i="36"/>
  <c r="AI1214" i="36"/>
  <c r="AC1215" i="36"/>
  <c r="AD1215" i="36"/>
  <c r="AE1215" i="36"/>
  <c r="AF1215" i="36"/>
  <c r="AG1215" i="36"/>
  <c r="AH1215" i="36"/>
  <c r="AI1215" i="36"/>
  <c r="AC1216" i="36"/>
  <c r="AD1216" i="36"/>
  <c r="AE1216" i="36"/>
  <c r="AF1216" i="36"/>
  <c r="AG1216" i="36"/>
  <c r="AH1216" i="36"/>
  <c r="AI1216" i="36"/>
  <c r="AC1217" i="36"/>
  <c r="AD1217" i="36"/>
  <c r="AE1217" i="36"/>
  <c r="AF1217" i="36"/>
  <c r="AG1217" i="36"/>
  <c r="AH1217" i="36"/>
  <c r="AI1217" i="36"/>
  <c r="AC1218" i="36"/>
  <c r="AD1218" i="36"/>
  <c r="AE1218" i="36"/>
  <c r="AF1218" i="36"/>
  <c r="AG1218" i="36"/>
  <c r="AH1218" i="36"/>
  <c r="AI1218" i="36"/>
  <c r="AC1219" i="36"/>
  <c r="AD1219" i="36"/>
  <c r="AE1219" i="36"/>
  <c r="AF1219" i="36"/>
  <c r="AG1219" i="36"/>
  <c r="AH1219" i="36"/>
  <c r="AI1219" i="36"/>
  <c r="AC1220" i="36"/>
  <c r="AD1220" i="36"/>
  <c r="AE1220" i="36"/>
  <c r="AF1220" i="36"/>
  <c r="AG1220" i="36"/>
  <c r="AH1220" i="36"/>
  <c r="AI1220" i="36"/>
  <c r="AC1221" i="36"/>
  <c r="AD1221" i="36"/>
  <c r="AE1221" i="36"/>
  <c r="AF1221" i="36"/>
  <c r="AG1221" i="36"/>
  <c r="AH1221" i="36"/>
  <c r="AI1221" i="36"/>
  <c r="AC1222" i="36"/>
  <c r="AD1222" i="36"/>
  <c r="AE1222" i="36"/>
  <c r="AF1222" i="36"/>
  <c r="AG1222" i="36"/>
  <c r="AH1222" i="36"/>
  <c r="AI1222" i="36"/>
  <c r="AC1223" i="36"/>
  <c r="AD1223" i="36"/>
  <c r="AE1223" i="36"/>
  <c r="AF1223" i="36"/>
  <c r="AG1223" i="36"/>
  <c r="AH1223" i="36"/>
  <c r="AI1223" i="36"/>
  <c r="AC1224" i="36"/>
  <c r="AD1224" i="36"/>
  <c r="AE1224" i="36"/>
  <c r="AF1224" i="36"/>
  <c r="AG1224" i="36"/>
  <c r="AH1224" i="36"/>
  <c r="AI1224" i="36"/>
  <c r="AC1225" i="36"/>
  <c r="AD1225" i="36"/>
  <c r="AE1225" i="36"/>
  <c r="AF1225" i="36"/>
  <c r="AG1225" i="36"/>
  <c r="AH1225" i="36"/>
  <c r="AI1225" i="36"/>
  <c r="AC1226" i="36"/>
  <c r="AD1226" i="36"/>
  <c r="AE1226" i="36"/>
  <c r="AF1226" i="36"/>
  <c r="AG1226" i="36"/>
  <c r="AH1226" i="36"/>
  <c r="AI1226" i="36"/>
  <c r="AC1227" i="36"/>
  <c r="AD1227" i="36"/>
  <c r="AE1227" i="36"/>
  <c r="AF1227" i="36"/>
  <c r="AG1227" i="36"/>
  <c r="AH1227" i="36"/>
  <c r="AI1227" i="36"/>
  <c r="AC1228" i="36"/>
  <c r="AD1228" i="36"/>
  <c r="AE1228" i="36"/>
  <c r="AF1228" i="36"/>
  <c r="AG1228" i="36"/>
  <c r="AH1228" i="36"/>
  <c r="AI1228" i="36"/>
  <c r="AC1229" i="36"/>
  <c r="AD1229" i="36"/>
  <c r="AE1229" i="36"/>
  <c r="AF1229" i="36"/>
  <c r="AG1229" i="36"/>
  <c r="AH1229" i="36"/>
  <c r="AI1229" i="36"/>
  <c r="AC1230" i="36"/>
  <c r="AD1230" i="36"/>
  <c r="AE1230" i="36"/>
  <c r="AF1230" i="36"/>
  <c r="AG1230" i="36"/>
  <c r="AH1230" i="36"/>
  <c r="AI1230" i="36"/>
  <c r="AC1231" i="36"/>
  <c r="AD1231" i="36"/>
  <c r="AE1231" i="36"/>
  <c r="AF1231" i="36"/>
  <c r="AG1231" i="36"/>
  <c r="AH1231" i="36"/>
  <c r="AI1231" i="36"/>
  <c r="AC1232" i="36"/>
  <c r="AD1232" i="36"/>
  <c r="AE1232" i="36"/>
  <c r="AF1232" i="36"/>
  <c r="AG1232" i="36"/>
  <c r="AH1232" i="36"/>
  <c r="AI1232" i="36"/>
  <c r="AC1233" i="36"/>
  <c r="AD1233" i="36"/>
  <c r="AE1233" i="36"/>
  <c r="AF1233" i="36"/>
  <c r="AG1233" i="36"/>
  <c r="AH1233" i="36"/>
  <c r="AI1233" i="36"/>
  <c r="AC1234" i="36"/>
  <c r="AD1234" i="36"/>
  <c r="AE1234" i="36"/>
  <c r="AF1234" i="36"/>
  <c r="AG1234" i="36"/>
  <c r="AH1234" i="36"/>
  <c r="AI1234" i="36"/>
  <c r="AC1235" i="36"/>
  <c r="AD1235" i="36"/>
  <c r="AE1235" i="36"/>
  <c r="AF1235" i="36"/>
  <c r="AG1235" i="36"/>
  <c r="AH1235" i="36"/>
  <c r="AI1235" i="36"/>
  <c r="AC1236" i="36"/>
  <c r="AD1236" i="36"/>
  <c r="AE1236" i="36"/>
  <c r="AF1236" i="36"/>
  <c r="AG1236" i="36"/>
  <c r="AH1236" i="36"/>
  <c r="AI1236" i="36"/>
  <c r="AC1237" i="36"/>
  <c r="AD1237" i="36"/>
  <c r="AE1237" i="36"/>
  <c r="AF1237" i="36"/>
  <c r="AG1237" i="36"/>
  <c r="AH1237" i="36"/>
  <c r="AI1237" i="36"/>
  <c r="AC1238" i="36"/>
  <c r="AD1238" i="36"/>
  <c r="AE1238" i="36"/>
  <c r="AF1238" i="36"/>
  <c r="AG1238" i="36"/>
  <c r="AH1238" i="36"/>
  <c r="AI1238" i="36"/>
  <c r="AC1239" i="36"/>
  <c r="AD1239" i="36"/>
  <c r="AE1239" i="36"/>
  <c r="AF1239" i="36"/>
  <c r="AG1239" i="36"/>
  <c r="AH1239" i="36"/>
  <c r="AI1239" i="36"/>
  <c r="AC1240" i="36"/>
  <c r="AD1240" i="36"/>
  <c r="AE1240" i="36"/>
  <c r="AF1240" i="36"/>
  <c r="AG1240" i="36"/>
  <c r="AH1240" i="36"/>
  <c r="AI1240" i="36"/>
  <c r="AC1241" i="36"/>
  <c r="AD1241" i="36"/>
  <c r="AE1241" i="36"/>
  <c r="AF1241" i="36"/>
  <c r="AG1241" i="36"/>
  <c r="AH1241" i="36"/>
  <c r="AI1241" i="36"/>
  <c r="AC1242" i="36"/>
  <c r="AD1242" i="36"/>
  <c r="AE1242" i="36"/>
  <c r="AF1242" i="36"/>
  <c r="AG1242" i="36"/>
  <c r="AH1242" i="36"/>
  <c r="AI1242" i="36"/>
  <c r="AC1243" i="36"/>
  <c r="AD1243" i="36"/>
  <c r="AE1243" i="36"/>
  <c r="AF1243" i="36"/>
  <c r="AG1243" i="36"/>
  <c r="AH1243" i="36"/>
  <c r="AI1243" i="36"/>
  <c r="AC1244" i="36"/>
  <c r="AD1244" i="36"/>
  <c r="AE1244" i="36"/>
  <c r="AF1244" i="36"/>
  <c r="AG1244" i="36"/>
  <c r="AH1244" i="36"/>
  <c r="AI1244" i="36"/>
  <c r="AC1245" i="36"/>
  <c r="AD1245" i="36"/>
  <c r="AE1245" i="36"/>
  <c r="AF1245" i="36"/>
  <c r="AG1245" i="36"/>
  <c r="AH1245" i="36"/>
  <c r="AI1245" i="36"/>
  <c r="AC1246" i="36"/>
  <c r="AD1246" i="36"/>
  <c r="AE1246" i="36"/>
  <c r="AF1246" i="36"/>
  <c r="AG1246" i="36"/>
  <c r="AH1246" i="36"/>
  <c r="AI1246" i="36"/>
  <c r="AC1247" i="36"/>
  <c r="AD1247" i="36"/>
  <c r="AE1247" i="36"/>
  <c r="AF1247" i="36"/>
  <c r="AG1247" i="36"/>
  <c r="AH1247" i="36"/>
  <c r="AI1247" i="36"/>
  <c r="AC1248" i="36"/>
  <c r="AD1248" i="36"/>
  <c r="AE1248" i="36"/>
  <c r="AF1248" i="36"/>
  <c r="AG1248" i="36"/>
  <c r="AH1248" i="36"/>
  <c r="AI1248" i="36"/>
  <c r="AC1249" i="36"/>
  <c r="AD1249" i="36"/>
  <c r="AE1249" i="36"/>
  <c r="AF1249" i="36"/>
  <c r="AG1249" i="36"/>
  <c r="AH1249" i="36"/>
  <c r="AI1249" i="36"/>
  <c r="AC1250" i="36"/>
  <c r="AD1250" i="36"/>
  <c r="AE1250" i="36"/>
  <c r="AF1250" i="36"/>
  <c r="AG1250" i="36"/>
  <c r="AH1250" i="36"/>
  <c r="AI1250" i="36"/>
  <c r="AC1251" i="36"/>
  <c r="AD1251" i="36"/>
  <c r="AE1251" i="36"/>
  <c r="AF1251" i="36"/>
  <c r="AG1251" i="36"/>
  <c r="AH1251" i="36"/>
  <c r="AI1251" i="36"/>
  <c r="AC1252" i="36"/>
  <c r="AD1252" i="36"/>
  <c r="AE1252" i="36"/>
  <c r="AF1252" i="36"/>
  <c r="AG1252" i="36"/>
  <c r="AH1252" i="36"/>
  <c r="AI1252" i="36"/>
  <c r="AC1253" i="36"/>
  <c r="AD1253" i="36"/>
  <c r="AE1253" i="36"/>
  <c r="AF1253" i="36"/>
  <c r="AG1253" i="36"/>
  <c r="AH1253" i="36"/>
  <c r="AI1253" i="36"/>
  <c r="AC1254" i="36"/>
  <c r="AD1254" i="36"/>
  <c r="AE1254" i="36"/>
  <c r="AF1254" i="36"/>
  <c r="AG1254" i="36"/>
  <c r="AH1254" i="36"/>
  <c r="AI1254" i="36"/>
  <c r="AC1255" i="36"/>
  <c r="AD1255" i="36"/>
  <c r="AE1255" i="36"/>
  <c r="AF1255" i="36"/>
  <c r="AG1255" i="36"/>
  <c r="AH1255" i="36"/>
  <c r="AI1255" i="36"/>
  <c r="AC1256" i="36"/>
  <c r="AD1256" i="36"/>
  <c r="AE1256" i="36"/>
  <c r="AF1256" i="36"/>
  <c r="AG1256" i="36"/>
  <c r="AH1256" i="36"/>
  <c r="AI1256" i="36"/>
  <c r="AC1257" i="36"/>
  <c r="AD1257" i="36"/>
  <c r="AE1257" i="36"/>
  <c r="AF1257" i="36"/>
  <c r="AG1257" i="36"/>
  <c r="AH1257" i="36"/>
  <c r="AI1257" i="36"/>
  <c r="AC1258" i="36"/>
  <c r="AD1258" i="36"/>
  <c r="AE1258" i="36"/>
  <c r="AF1258" i="36"/>
  <c r="AG1258" i="36"/>
  <c r="AH1258" i="36"/>
  <c r="AI1258" i="36"/>
  <c r="AC1259" i="36"/>
  <c r="AD1259" i="36"/>
  <c r="AE1259" i="36"/>
  <c r="AF1259" i="36"/>
  <c r="AG1259" i="36"/>
  <c r="AH1259" i="36"/>
  <c r="AI1259" i="36"/>
  <c r="AC1260" i="36"/>
  <c r="AD1260" i="36"/>
  <c r="AE1260" i="36"/>
  <c r="AF1260" i="36"/>
  <c r="AG1260" i="36"/>
  <c r="AH1260" i="36"/>
  <c r="AI1260" i="36"/>
  <c r="AC1261" i="36"/>
  <c r="AD1261" i="36"/>
  <c r="AE1261" i="36"/>
  <c r="AF1261" i="36"/>
  <c r="AG1261" i="36"/>
  <c r="AH1261" i="36"/>
  <c r="AI1261" i="36"/>
  <c r="AC1262" i="36"/>
  <c r="AD1262" i="36"/>
  <c r="AE1262" i="36"/>
  <c r="AF1262" i="36"/>
  <c r="AG1262" i="36"/>
  <c r="AH1262" i="36"/>
  <c r="AI1262" i="36"/>
  <c r="AC1263" i="36"/>
  <c r="AD1263" i="36"/>
  <c r="AE1263" i="36"/>
  <c r="AF1263" i="36"/>
  <c r="AG1263" i="36"/>
  <c r="AH1263" i="36"/>
  <c r="AI1263" i="36"/>
  <c r="AC1264" i="36"/>
  <c r="AD1264" i="36"/>
  <c r="AE1264" i="36"/>
  <c r="AF1264" i="36"/>
  <c r="AG1264" i="36"/>
  <c r="AH1264" i="36"/>
  <c r="AI1264" i="36"/>
  <c r="AC1265" i="36"/>
  <c r="AD1265" i="36"/>
  <c r="AE1265" i="36"/>
  <c r="AF1265" i="36"/>
  <c r="AG1265" i="36"/>
  <c r="AH1265" i="36"/>
  <c r="AI1265" i="36"/>
  <c r="AC1266" i="36"/>
  <c r="AD1266" i="36"/>
  <c r="AE1266" i="36"/>
  <c r="AF1266" i="36"/>
  <c r="AG1266" i="36"/>
  <c r="AH1266" i="36"/>
  <c r="AI1266" i="36"/>
  <c r="AC1267" i="36"/>
  <c r="AD1267" i="36"/>
  <c r="AE1267" i="36"/>
  <c r="AF1267" i="36"/>
  <c r="AG1267" i="36"/>
  <c r="AH1267" i="36"/>
  <c r="AI1267" i="36"/>
  <c r="AC1268" i="36"/>
  <c r="AD1268" i="36"/>
  <c r="AE1268" i="36"/>
  <c r="AF1268" i="36"/>
  <c r="AG1268" i="36"/>
  <c r="AH1268" i="36"/>
  <c r="AI1268" i="36"/>
  <c r="AC1269" i="36"/>
  <c r="AD1269" i="36"/>
  <c r="AE1269" i="36"/>
  <c r="AF1269" i="36"/>
  <c r="AG1269" i="36"/>
  <c r="AH1269" i="36"/>
  <c r="AI1269" i="36"/>
  <c r="AC1270" i="36"/>
  <c r="AD1270" i="36"/>
  <c r="AE1270" i="36"/>
  <c r="AF1270" i="36"/>
  <c r="AG1270" i="36"/>
  <c r="AH1270" i="36"/>
  <c r="AI1270" i="36"/>
  <c r="AC1271" i="36"/>
  <c r="AD1271" i="36"/>
  <c r="AE1271" i="36"/>
  <c r="AF1271" i="36"/>
  <c r="AG1271" i="36"/>
  <c r="AH1271" i="36"/>
  <c r="AI1271" i="36"/>
  <c r="AC1272" i="36"/>
  <c r="AD1272" i="36"/>
  <c r="AE1272" i="36"/>
  <c r="AF1272" i="36"/>
  <c r="AG1272" i="36"/>
  <c r="AH1272" i="36"/>
  <c r="AI1272" i="36"/>
  <c r="AC1273" i="36"/>
  <c r="AD1273" i="36"/>
  <c r="AE1273" i="36"/>
  <c r="AF1273" i="36"/>
  <c r="AG1273" i="36"/>
  <c r="AH1273" i="36"/>
  <c r="AI1273" i="36"/>
  <c r="AC1274" i="36"/>
  <c r="AD1274" i="36"/>
  <c r="AE1274" i="36"/>
  <c r="AF1274" i="36"/>
  <c r="AG1274" i="36"/>
  <c r="AH1274" i="36"/>
  <c r="AI1274" i="36"/>
  <c r="AC1275" i="36"/>
  <c r="AD1275" i="36"/>
  <c r="AE1275" i="36"/>
  <c r="AF1275" i="36"/>
  <c r="AG1275" i="36"/>
  <c r="AH1275" i="36"/>
  <c r="AI1275" i="36"/>
  <c r="AC1276" i="36"/>
  <c r="AD1276" i="36"/>
  <c r="AE1276" i="36"/>
  <c r="AF1276" i="36"/>
  <c r="AG1276" i="36"/>
  <c r="AH1276" i="36"/>
  <c r="AI1276" i="36"/>
  <c r="AC1277" i="36"/>
  <c r="AD1277" i="36"/>
  <c r="AE1277" i="36"/>
  <c r="AF1277" i="36"/>
  <c r="AG1277" i="36"/>
  <c r="AH1277" i="36"/>
  <c r="AI1277" i="36"/>
  <c r="AC1278" i="36"/>
  <c r="AD1278" i="36"/>
  <c r="AE1278" i="36"/>
  <c r="AF1278" i="36"/>
  <c r="AG1278" i="36"/>
  <c r="AH1278" i="36"/>
  <c r="AI1278" i="36"/>
  <c r="AC1279" i="36"/>
  <c r="AD1279" i="36"/>
  <c r="AE1279" i="36"/>
  <c r="AF1279" i="36"/>
  <c r="AG1279" i="36"/>
  <c r="AH1279" i="36"/>
  <c r="AI1279" i="36"/>
  <c r="AC1280" i="36"/>
  <c r="AD1280" i="36"/>
  <c r="AE1280" i="36"/>
  <c r="AF1280" i="36"/>
  <c r="AG1280" i="36"/>
  <c r="AH1280" i="36"/>
  <c r="AI1280" i="36"/>
  <c r="AC1281" i="36"/>
  <c r="AD1281" i="36"/>
  <c r="AE1281" i="36"/>
  <c r="AF1281" i="36"/>
  <c r="AG1281" i="36"/>
  <c r="AH1281" i="36"/>
  <c r="AI1281" i="36"/>
  <c r="AD4" i="36"/>
  <c r="AE4" i="36"/>
  <c r="AF4" i="36"/>
  <c r="AG4" i="36"/>
  <c r="AH4" i="36"/>
  <c r="AI4" i="36"/>
  <c r="AC4" i="36"/>
  <c r="J43" i="10"/>
  <c r="B4" i="36"/>
  <c r="B5" i="36"/>
  <c r="B6" i="36"/>
  <c r="B7" i="36"/>
  <c r="B8" i="36"/>
  <c r="B9" i="36"/>
  <c r="B10" i="36"/>
  <c r="B11" i="36"/>
  <c r="B12" i="36"/>
  <c r="B13" i="36"/>
  <c r="B14" i="36"/>
  <c r="B15" i="36"/>
  <c r="B16" i="36"/>
  <c r="B17" i="36"/>
  <c r="B18" i="36"/>
  <c r="B19" i="36"/>
  <c r="B20" i="36"/>
  <c r="B21" i="36"/>
  <c r="B22" i="36"/>
  <c r="B23" i="36"/>
  <c r="B24" i="36"/>
  <c r="B25" i="36"/>
  <c r="B26" i="36"/>
  <c r="B27" i="36"/>
  <c r="B28" i="36"/>
  <c r="B29" i="36"/>
  <c r="B30" i="36"/>
  <c r="B31" i="36"/>
  <c r="B32" i="36"/>
  <c r="B33" i="36"/>
  <c r="B34" i="36"/>
  <c r="B35" i="36"/>
  <c r="B36" i="36"/>
  <c r="B37" i="36"/>
  <c r="B38" i="36"/>
  <c r="B39" i="36"/>
  <c r="B40" i="36"/>
  <c r="B41" i="36"/>
  <c r="B42" i="36"/>
  <c r="B43" i="36"/>
  <c r="B44" i="36"/>
  <c r="B45" i="36"/>
  <c r="B46" i="36"/>
  <c r="B47" i="36"/>
  <c r="B48" i="36"/>
  <c r="B49" i="36"/>
  <c r="B50" i="36"/>
  <c r="B51" i="36"/>
  <c r="B52" i="36"/>
  <c r="B53" i="36"/>
  <c r="B54" i="36"/>
  <c r="B55" i="36"/>
  <c r="B56" i="36"/>
  <c r="B57" i="36"/>
  <c r="B58" i="36"/>
  <c r="B59" i="36"/>
  <c r="B60" i="36"/>
  <c r="B61" i="36"/>
  <c r="B62" i="36"/>
  <c r="B63" i="36"/>
  <c r="B64" i="36"/>
  <c r="B65" i="36"/>
  <c r="B66" i="36"/>
  <c r="B67" i="36"/>
  <c r="B68" i="36"/>
  <c r="B69" i="36"/>
  <c r="B70" i="36"/>
  <c r="B71" i="36"/>
  <c r="B72" i="36"/>
  <c r="B73" i="36"/>
  <c r="B74" i="36"/>
  <c r="B75" i="36"/>
  <c r="B76" i="36"/>
  <c r="B77" i="36"/>
  <c r="B78" i="36"/>
  <c r="B79" i="36"/>
  <c r="B80" i="36"/>
  <c r="B81" i="36"/>
  <c r="B82" i="36"/>
  <c r="B83" i="36"/>
  <c r="B84" i="36"/>
  <c r="B85" i="36"/>
  <c r="B86" i="36"/>
  <c r="B87" i="36"/>
  <c r="B88" i="36"/>
  <c r="B89" i="36"/>
  <c r="B90" i="36"/>
  <c r="B91" i="36"/>
  <c r="B92" i="36"/>
  <c r="B93" i="36"/>
  <c r="B94" i="36"/>
  <c r="B95" i="36"/>
  <c r="B96" i="36"/>
  <c r="B97" i="36"/>
  <c r="B98" i="36"/>
  <c r="B99" i="36"/>
  <c r="B100" i="36"/>
  <c r="B101" i="36"/>
  <c r="B102" i="36"/>
  <c r="B103" i="36"/>
  <c r="B104" i="36"/>
  <c r="B105" i="36"/>
  <c r="B106" i="36"/>
  <c r="B107" i="36"/>
  <c r="B108" i="36"/>
  <c r="B109" i="36"/>
  <c r="B110" i="36"/>
  <c r="B111" i="36"/>
  <c r="B112" i="36"/>
  <c r="C4" i="36"/>
  <c r="G4" i="36"/>
  <c r="G5" i="36"/>
  <c r="G6" i="36"/>
  <c r="G7" i="36"/>
  <c r="G8" i="36"/>
  <c r="G9" i="36"/>
  <c r="G10" i="36"/>
  <c r="G11" i="36"/>
  <c r="G12" i="36"/>
  <c r="G13" i="36"/>
  <c r="G14" i="36"/>
  <c r="G15" i="36"/>
  <c r="G16" i="36"/>
  <c r="G17" i="36"/>
  <c r="G18" i="36"/>
  <c r="G19" i="36"/>
  <c r="G20" i="36"/>
  <c r="G21" i="36"/>
  <c r="G22" i="36"/>
  <c r="G23" i="36"/>
  <c r="G24" i="36"/>
  <c r="G25" i="36"/>
  <c r="G26" i="36"/>
  <c r="G27" i="36"/>
  <c r="G28" i="36"/>
  <c r="G29" i="36"/>
  <c r="G30" i="36"/>
  <c r="G31" i="36"/>
  <c r="G32" i="36"/>
  <c r="G33" i="36"/>
  <c r="G34" i="36"/>
  <c r="G35" i="36"/>
  <c r="G36" i="36"/>
  <c r="G37" i="36"/>
  <c r="G38" i="36"/>
  <c r="G39" i="36"/>
  <c r="G40" i="36"/>
  <c r="G41" i="36"/>
  <c r="G42" i="36"/>
  <c r="G43" i="36"/>
  <c r="G44" i="36"/>
  <c r="G45" i="36"/>
  <c r="G46" i="36"/>
  <c r="G47" i="36"/>
  <c r="G48" i="36"/>
  <c r="G49" i="36"/>
  <c r="G50" i="36"/>
  <c r="G51" i="36"/>
  <c r="G52" i="36"/>
  <c r="G53" i="36"/>
  <c r="G54" i="36"/>
  <c r="G55" i="36"/>
  <c r="G56" i="36"/>
  <c r="G57" i="36"/>
  <c r="G58" i="36"/>
  <c r="G59" i="36"/>
  <c r="G60" i="36"/>
  <c r="G61" i="36"/>
  <c r="G62" i="36"/>
  <c r="G63" i="36"/>
  <c r="G64" i="36"/>
  <c r="G65" i="36"/>
  <c r="G66" i="36"/>
  <c r="G67" i="36"/>
  <c r="G68" i="36"/>
  <c r="G69" i="36"/>
  <c r="G70" i="36"/>
  <c r="G71" i="36"/>
  <c r="G72" i="36"/>
  <c r="G73" i="36"/>
  <c r="G74" i="36"/>
  <c r="G75" i="36"/>
  <c r="G76" i="36"/>
  <c r="G77" i="36"/>
  <c r="G78" i="36"/>
  <c r="G79" i="36"/>
  <c r="G80" i="36"/>
  <c r="G81" i="36"/>
  <c r="G82" i="36"/>
  <c r="G83" i="36"/>
  <c r="G84" i="36"/>
  <c r="G85" i="36"/>
  <c r="G86" i="36"/>
  <c r="G87" i="36"/>
  <c r="G88" i="36"/>
  <c r="G89" i="36"/>
  <c r="G90" i="36"/>
  <c r="G91" i="36"/>
  <c r="G92" i="36"/>
  <c r="G93" i="36"/>
  <c r="G94" i="36"/>
  <c r="G95" i="36"/>
  <c r="G96" i="36"/>
  <c r="G97" i="36"/>
  <c r="G98" i="36"/>
  <c r="G99" i="36"/>
  <c r="G100" i="36"/>
  <c r="G101" i="36"/>
  <c r="G102" i="36"/>
  <c r="G103" i="36"/>
  <c r="G104" i="36"/>
  <c r="G105" i="36"/>
  <c r="G106" i="36"/>
  <c r="G107" i="36"/>
  <c r="G108" i="36"/>
  <c r="G109" i="36"/>
  <c r="G110" i="36"/>
  <c r="G111" i="36"/>
  <c r="G112" i="36"/>
  <c r="C5" i="36"/>
  <c r="D5" i="36"/>
  <c r="E5" i="36"/>
  <c r="F5" i="36"/>
  <c r="H5" i="36"/>
  <c r="C6" i="36"/>
  <c r="D6" i="36"/>
  <c r="E6" i="36"/>
  <c r="F6" i="36"/>
  <c r="H6" i="36"/>
  <c r="C7" i="36"/>
  <c r="D7" i="36"/>
  <c r="E7" i="36"/>
  <c r="F7" i="36"/>
  <c r="H7" i="36"/>
  <c r="C8" i="36"/>
  <c r="D8" i="36"/>
  <c r="E8" i="36"/>
  <c r="F8" i="36"/>
  <c r="H8" i="36"/>
  <c r="C9" i="36"/>
  <c r="D9" i="36"/>
  <c r="E9" i="36"/>
  <c r="F9" i="36"/>
  <c r="H9" i="36"/>
  <c r="C10" i="36"/>
  <c r="D10" i="36"/>
  <c r="E10" i="36"/>
  <c r="F10" i="36"/>
  <c r="H10" i="36"/>
  <c r="C11" i="36"/>
  <c r="D11" i="36"/>
  <c r="E11" i="36"/>
  <c r="F11" i="36"/>
  <c r="H11" i="36"/>
  <c r="C12" i="36"/>
  <c r="D12" i="36"/>
  <c r="E12" i="36"/>
  <c r="F12" i="36"/>
  <c r="H12" i="36"/>
  <c r="C13" i="36"/>
  <c r="D13" i="36"/>
  <c r="E13" i="36"/>
  <c r="F13" i="36"/>
  <c r="H13" i="36"/>
  <c r="C14" i="36"/>
  <c r="D14" i="36"/>
  <c r="E14" i="36"/>
  <c r="F14" i="36"/>
  <c r="H14" i="36"/>
  <c r="C15" i="36"/>
  <c r="D15" i="36"/>
  <c r="E15" i="36"/>
  <c r="F15" i="36"/>
  <c r="H15" i="36"/>
  <c r="C16" i="36"/>
  <c r="D16" i="36"/>
  <c r="E16" i="36"/>
  <c r="F16" i="36"/>
  <c r="H16" i="36"/>
  <c r="C17" i="36"/>
  <c r="D17" i="36"/>
  <c r="E17" i="36"/>
  <c r="F17" i="36"/>
  <c r="H17" i="36"/>
  <c r="C18" i="36"/>
  <c r="D18" i="36"/>
  <c r="E18" i="36"/>
  <c r="F18" i="36"/>
  <c r="H18" i="36"/>
  <c r="C19" i="36"/>
  <c r="D19" i="36"/>
  <c r="E19" i="36"/>
  <c r="F19" i="36"/>
  <c r="H19" i="36"/>
  <c r="C20" i="36"/>
  <c r="D20" i="36"/>
  <c r="E20" i="36"/>
  <c r="F20" i="36"/>
  <c r="H20" i="36"/>
  <c r="C21" i="36"/>
  <c r="D21" i="36"/>
  <c r="E21" i="36"/>
  <c r="F21" i="36"/>
  <c r="H21" i="36"/>
  <c r="C22" i="36"/>
  <c r="D22" i="36"/>
  <c r="E22" i="36"/>
  <c r="F22" i="36"/>
  <c r="H22" i="36"/>
  <c r="C23" i="36"/>
  <c r="D23" i="36"/>
  <c r="E23" i="36"/>
  <c r="F23" i="36"/>
  <c r="H23" i="36"/>
  <c r="C24" i="36"/>
  <c r="D24" i="36"/>
  <c r="E24" i="36"/>
  <c r="F24" i="36"/>
  <c r="H24" i="36"/>
  <c r="C25" i="36"/>
  <c r="D25" i="36"/>
  <c r="E25" i="36"/>
  <c r="F25" i="36"/>
  <c r="H25" i="36"/>
  <c r="C26" i="36"/>
  <c r="D26" i="36"/>
  <c r="E26" i="36"/>
  <c r="F26" i="36"/>
  <c r="H26" i="36"/>
  <c r="C27" i="36"/>
  <c r="D27" i="36"/>
  <c r="E27" i="36"/>
  <c r="F27" i="36"/>
  <c r="H27" i="36"/>
  <c r="C28" i="36"/>
  <c r="D28" i="36"/>
  <c r="E28" i="36"/>
  <c r="F28" i="36"/>
  <c r="H28" i="36"/>
  <c r="C29" i="36"/>
  <c r="D29" i="36"/>
  <c r="E29" i="36"/>
  <c r="F29" i="36"/>
  <c r="H29" i="36"/>
  <c r="C30" i="36"/>
  <c r="D30" i="36"/>
  <c r="E30" i="36"/>
  <c r="F30" i="36"/>
  <c r="H30" i="36"/>
  <c r="C31" i="36"/>
  <c r="D31" i="36"/>
  <c r="E31" i="36"/>
  <c r="F31" i="36"/>
  <c r="H31" i="36"/>
  <c r="C32" i="36"/>
  <c r="D32" i="36"/>
  <c r="E32" i="36"/>
  <c r="F32" i="36"/>
  <c r="H32" i="36"/>
  <c r="C33" i="36"/>
  <c r="D33" i="36"/>
  <c r="E33" i="36"/>
  <c r="F33" i="36"/>
  <c r="H33" i="36"/>
  <c r="C34" i="36"/>
  <c r="D34" i="36"/>
  <c r="E34" i="36"/>
  <c r="F34" i="36"/>
  <c r="H34" i="36"/>
  <c r="C35" i="36"/>
  <c r="D35" i="36"/>
  <c r="E35" i="36"/>
  <c r="F35" i="36"/>
  <c r="H35" i="36"/>
  <c r="C36" i="36"/>
  <c r="D36" i="36"/>
  <c r="E36" i="36"/>
  <c r="F36" i="36"/>
  <c r="H36" i="36"/>
  <c r="C37" i="36"/>
  <c r="D37" i="36"/>
  <c r="E37" i="36"/>
  <c r="F37" i="36"/>
  <c r="H37" i="36"/>
  <c r="C38" i="36"/>
  <c r="D38" i="36"/>
  <c r="E38" i="36"/>
  <c r="F38" i="36"/>
  <c r="H38" i="36"/>
  <c r="C39" i="36"/>
  <c r="D39" i="36"/>
  <c r="E39" i="36"/>
  <c r="F39" i="36"/>
  <c r="H39" i="36"/>
  <c r="C40" i="36"/>
  <c r="D40" i="36"/>
  <c r="E40" i="36"/>
  <c r="F40" i="36"/>
  <c r="H40" i="36"/>
  <c r="C41" i="36"/>
  <c r="D41" i="36"/>
  <c r="E41" i="36"/>
  <c r="F41" i="36"/>
  <c r="H41" i="36"/>
  <c r="C42" i="36"/>
  <c r="D42" i="36"/>
  <c r="E42" i="36"/>
  <c r="F42" i="36"/>
  <c r="H42" i="36"/>
  <c r="C43" i="36"/>
  <c r="D43" i="36"/>
  <c r="E43" i="36"/>
  <c r="F43" i="36"/>
  <c r="H43" i="36"/>
  <c r="C44" i="36"/>
  <c r="D44" i="36"/>
  <c r="E44" i="36"/>
  <c r="F44" i="36"/>
  <c r="H44" i="36"/>
  <c r="C45" i="36"/>
  <c r="D45" i="36"/>
  <c r="E45" i="36"/>
  <c r="F45" i="36"/>
  <c r="H45" i="36"/>
  <c r="C46" i="36"/>
  <c r="D46" i="36"/>
  <c r="E46" i="36"/>
  <c r="F46" i="36"/>
  <c r="H46" i="36"/>
  <c r="C47" i="36"/>
  <c r="D47" i="36"/>
  <c r="E47" i="36"/>
  <c r="F47" i="36"/>
  <c r="H47" i="36"/>
  <c r="C48" i="36"/>
  <c r="D48" i="36"/>
  <c r="E48" i="36"/>
  <c r="F48" i="36"/>
  <c r="H48" i="36"/>
  <c r="C49" i="36"/>
  <c r="D49" i="36"/>
  <c r="E49" i="36"/>
  <c r="F49" i="36"/>
  <c r="H49" i="36"/>
  <c r="C50" i="36"/>
  <c r="D50" i="36"/>
  <c r="E50" i="36"/>
  <c r="F50" i="36"/>
  <c r="H50" i="36"/>
  <c r="C51" i="36"/>
  <c r="D51" i="36"/>
  <c r="E51" i="36"/>
  <c r="F51" i="36"/>
  <c r="H51" i="36"/>
  <c r="C52" i="36"/>
  <c r="D52" i="36"/>
  <c r="E52" i="36"/>
  <c r="F52" i="36"/>
  <c r="H52" i="36"/>
  <c r="C53" i="36"/>
  <c r="D53" i="36"/>
  <c r="E53" i="36"/>
  <c r="F53" i="36"/>
  <c r="H53" i="36"/>
  <c r="C54" i="36"/>
  <c r="D54" i="36"/>
  <c r="E54" i="36"/>
  <c r="F54" i="36"/>
  <c r="H54" i="36"/>
  <c r="C55" i="36"/>
  <c r="D55" i="36"/>
  <c r="E55" i="36"/>
  <c r="F55" i="36"/>
  <c r="H55" i="36"/>
  <c r="C56" i="36"/>
  <c r="D56" i="36"/>
  <c r="E56" i="36"/>
  <c r="F56" i="36"/>
  <c r="H56" i="36"/>
  <c r="C57" i="36"/>
  <c r="D57" i="36"/>
  <c r="E57" i="36"/>
  <c r="F57" i="36"/>
  <c r="H57" i="36"/>
  <c r="C58" i="36"/>
  <c r="D58" i="36"/>
  <c r="E58" i="36"/>
  <c r="F58" i="36"/>
  <c r="H58" i="36"/>
  <c r="C59" i="36"/>
  <c r="D59" i="36"/>
  <c r="E59" i="36"/>
  <c r="F59" i="36"/>
  <c r="H59" i="36"/>
  <c r="C60" i="36"/>
  <c r="D60" i="36"/>
  <c r="E60" i="36"/>
  <c r="F60" i="36"/>
  <c r="H60" i="36"/>
  <c r="C61" i="36"/>
  <c r="D61" i="36"/>
  <c r="E61" i="36"/>
  <c r="F61" i="36"/>
  <c r="H61" i="36"/>
  <c r="C62" i="36"/>
  <c r="D62" i="36"/>
  <c r="E62" i="36"/>
  <c r="F62" i="36"/>
  <c r="H62" i="36"/>
  <c r="C63" i="36"/>
  <c r="D63" i="36"/>
  <c r="E63" i="36"/>
  <c r="F63" i="36"/>
  <c r="H63" i="36"/>
  <c r="C64" i="36"/>
  <c r="D64" i="36"/>
  <c r="E64" i="36"/>
  <c r="F64" i="36"/>
  <c r="H64" i="36"/>
  <c r="C65" i="36"/>
  <c r="D65" i="36"/>
  <c r="E65" i="36"/>
  <c r="F65" i="36"/>
  <c r="H65" i="36"/>
  <c r="C66" i="36"/>
  <c r="D66" i="36"/>
  <c r="E66" i="36"/>
  <c r="F66" i="36"/>
  <c r="H66" i="36"/>
  <c r="C67" i="36"/>
  <c r="D67" i="36"/>
  <c r="E67" i="36"/>
  <c r="F67" i="36"/>
  <c r="H67" i="36"/>
  <c r="C68" i="36"/>
  <c r="D68" i="36"/>
  <c r="E68" i="36"/>
  <c r="F68" i="36"/>
  <c r="H68" i="36"/>
  <c r="C69" i="36"/>
  <c r="D69" i="36"/>
  <c r="E69" i="36"/>
  <c r="F69" i="36"/>
  <c r="H69" i="36"/>
  <c r="C70" i="36"/>
  <c r="D70" i="36"/>
  <c r="E70" i="36"/>
  <c r="F70" i="36"/>
  <c r="H70" i="36"/>
  <c r="C71" i="36"/>
  <c r="D71" i="36"/>
  <c r="E71" i="36"/>
  <c r="F71" i="36"/>
  <c r="H71" i="36"/>
  <c r="C72" i="36"/>
  <c r="D72" i="36"/>
  <c r="E72" i="36"/>
  <c r="F72" i="36"/>
  <c r="H72" i="36"/>
  <c r="C73" i="36"/>
  <c r="D73" i="36"/>
  <c r="E73" i="36"/>
  <c r="F73" i="36"/>
  <c r="H73" i="36"/>
  <c r="C74" i="36"/>
  <c r="D74" i="36"/>
  <c r="E74" i="36"/>
  <c r="F74" i="36"/>
  <c r="H74" i="36"/>
  <c r="C75" i="36"/>
  <c r="D75" i="36"/>
  <c r="E75" i="36"/>
  <c r="F75" i="36"/>
  <c r="H75" i="36"/>
  <c r="C76" i="36"/>
  <c r="D76" i="36"/>
  <c r="E76" i="36"/>
  <c r="F76" i="36"/>
  <c r="H76" i="36"/>
  <c r="C77" i="36"/>
  <c r="D77" i="36"/>
  <c r="E77" i="36"/>
  <c r="F77" i="36"/>
  <c r="H77" i="36"/>
  <c r="C78" i="36"/>
  <c r="D78" i="36"/>
  <c r="E78" i="36"/>
  <c r="F78" i="36"/>
  <c r="H78" i="36"/>
  <c r="C79" i="36"/>
  <c r="D79" i="36"/>
  <c r="E79" i="36"/>
  <c r="F79" i="36"/>
  <c r="H79" i="36"/>
  <c r="C80" i="36"/>
  <c r="D80" i="36"/>
  <c r="E80" i="36"/>
  <c r="F80" i="36"/>
  <c r="H80" i="36"/>
  <c r="C81" i="36"/>
  <c r="D81" i="36"/>
  <c r="E81" i="36"/>
  <c r="F81" i="36"/>
  <c r="H81" i="36"/>
  <c r="C82" i="36"/>
  <c r="D82" i="36"/>
  <c r="E82" i="36"/>
  <c r="F82" i="36"/>
  <c r="H82" i="36"/>
  <c r="C83" i="36"/>
  <c r="D83" i="36"/>
  <c r="E83" i="36"/>
  <c r="F83" i="36"/>
  <c r="H83" i="36"/>
  <c r="C84" i="36"/>
  <c r="D84" i="36"/>
  <c r="E84" i="36"/>
  <c r="F84" i="36"/>
  <c r="H84" i="36"/>
  <c r="C85" i="36"/>
  <c r="D85" i="36"/>
  <c r="E85" i="36"/>
  <c r="F85" i="36"/>
  <c r="H85" i="36"/>
  <c r="C86" i="36"/>
  <c r="D86" i="36"/>
  <c r="E86" i="36"/>
  <c r="F86" i="36"/>
  <c r="H86" i="36"/>
  <c r="C87" i="36"/>
  <c r="D87" i="36"/>
  <c r="E87" i="36"/>
  <c r="F87" i="36"/>
  <c r="H87" i="36"/>
  <c r="C88" i="36"/>
  <c r="D88" i="36"/>
  <c r="E88" i="36"/>
  <c r="F88" i="36"/>
  <c r="H88" i="36"/>
  <c r="C89" i="36"/>
  <c r="D89" i="36"/>
  <c r="E89" i="36"/>
  <c r="F89" i="36"/>
  <c r="H89" i="36"/>
  <c r="C90" i="36"/>
  <c r="D90" i="36"/>
  <c r="E90" i="36"/>
  <c r="F90" i="36"/>
  <c r="H90" i="36"/>
  <c r="C91" i="36"/>
  <c r="D91" i="36"/>
  <c r="E91" i="36"/>
  <c r="F91" i="36"/>
  <c r="H91" i="36"/>
  <c r="C92" i="36"/>
  <c r="D92" i="36"/>
  <c r="E92" i="36"/>
  <c r="F92" i="36"/>
  <c r="H92" i="36"/>
  <c r="C93" i="36"/>
  <c r="D93" i="36"/>
  <c r="E93" i="36"/>
  <c r="F93" i="36"/>
  <c r="H93" i="36"/>
  <c r="C94" i="36"/>
  <c r="D94" i="36"/>
  <c r="E94" i="36"/>
  <c r="F94" i="36"/>
  <c r="H94" i="36"/>
  <c r="C95" i="36"/>
  <c r="D95" i="36"/>
  <c r="E95" i="36"/>
  <c r="F95" i="36"/>
  <c r="H95" i="36"/>
  <c r="C96" i="36"/>
  <c r="D96" i="36"/>
  <c r="E96" i="36"/>
  <c r="F96" i="36"/>
  <c r="H96" i="36"/>
  <c r="C97" i="36"/>
  <c r="D97" i="36"/>
  <c r="E97" i="36"/>
  <c r="F97" i="36"/>
  <c r="H97" i="36"/>
  <c r="C98" i="36"/>
  <c r="D98" i="36"/>
  <c r="E98" i="36"/>
  <c r="F98" i="36"/>
  <c r="H98" i="36"/>
  <c r="C99" i="36"/>
  <c r="D99" i="36"/>
  <c r="E99" i="36"/>
  <c r="F99" i="36"/>
  <c r="H99" i="36"/>
  <c r="C100" i="36"/>
  <c r="D100" i="36"/>
  <c r="E100" i="36"/>
  <c r="F100" i="36"/>
  <c r="H100" i="36"/>
  <c r="C101" i="36"/>
  <c r="D101" i="36"/>
  <c r="E101" i="36"/>
  <c r="F101" i="36"/>
  <c r="H101" i="36"/>
  <c r="C102" i="36"/>
  <c r="D102" i="36"/>
  <c r="E102" i="36"/>
  <c r="F102" i="36"/>
  <c r="H102" i="36"/>
  <c r="C103" i="36"/>
  <c r="D103" i="36"/>
  <c r="E103" i="36"/>
  <c r="F103" i="36"/>
  <c r="H103" i="36"/>
  <c r="C104" i="36"/>
  <c r="D104" i="36"/>
  <c r="E104" i="36"/>
  <c r="F104" i="36"/>
  <c r="H104" i="36"/>
  <c r="C105" i="36"/>
  <c r="D105" i="36"/>
  <c r="E105" i="36"/>
  <c r="F105" i="36"/>
  <c r="H105" i="36"/>
  <c r="C106" i="36"/>
  <c r="D106" i="36"/>
  <c r="E106" i="36"/>
  <c r="F106" i="36"/>
  <c r="H106" i="36"/>
  <c r="C107" i="36"/>
  <c r="D107" i="36"/>
  <c r="E107" i="36"/>
  <c r="F107" i="36"/>
  <c r="H107" i="36"/>
  <c r="C108" i="36"/>
  <c r="D108" i="36"/>
  <c r="E108" i="36"/>
  <c r="F108" i="36"/>
  <c r="H108" i="36"/>
  <c r="C109" i="36"/>
  <c r="D109" i="36"/>
  <c r="E109" i="36"/>
  <c r="F109" i="36"/>
  <c r="H109" i="36"/>
  <c r="C110" i="36"/>
  <c r="D110" i="36"/>
  <c r="E110" i="36"/>
  <c r="F110" i="36"/>
  <c r="H110" i="36"/>
  <c r="C111" i="36"/>
  <c r="D111" i="36"/>
  <c r="E111" i="36"/>
  <c r="F111" i="36"/>
  <c r="H111" i="36"/>
  <c r="C112" i="36"/>
  <c r="D112" i="36"/>
  <c r="E112" i="36"/>
  <c r="F112" i="36"/>
  <c r="H112" i="36"/>
  <c r="H4" i="36"/>
  <c r="D4" i="36"/>
  <c r="F4" i="36"/>
  <c r="E4" i="36"/>
  <c r="P1089" i="36"/>
  <c r="Q1089" i="36"/>
  <c r="R1089" i="36"/>
  <c r="S1089" i="36"/>
  <c r="T1089" i="36"/>
  <c r="V1089" i="36"/>
  <c r="W1089" i="36"/>
  <c r="X1089" i="36"/>
  <c r="Z1089" i="36"/>
  <c r="P1090" i="36"/>
  <c r="Q1090" i="36"/>
  <c r="R1090" i="36"/>
  <c r="S1090" i="36"/>
  <c r="T1090" i="36"/>
  <c r="V1090" i="36"/>
  <c r="W1090" i="36"/>
  <c r="X1090" i="36"/>
  <c r="Z1090" i="36"/>
  <c r="P1091" i="36"/>
  <c r="Q1091" i="36"/>
  <c r="R1091" i="36"/>
  <c r="S1091" i="36"/>
  <c r="T1091" i="36"/>
  <c r="V1091" i="36"/>
  <c r="W1091" i="36"/>
  <c r="X1091" i="36"/>
  <c r="Z1091" i="36"/>
  <c r="P1092" i="36"/>
  <c r="Q1092" i="36"/>
  <c r="R1092" i="36"/>
  <c r="S1092" i="36"/>
  <c r="T1092" i="36"/>
  <c r="V1092" i="36"/>
  <c r="W1092" i="36"/>
  <c r="X1092" i="36"/>
  <c r="Z1092" i="36"/>
  <c r="P1093" i="36"/>
  <c r="Q1093" i="36"/>
  <c r="R1093" i="36"/>
  <c r="S1093" i="36"/>
  <c r="T1093" i="36"/>
  <c r="V1093" i="36"/>
  <c r="W1093" i="36"/>
  <c r="X1093" i="36"/>
  <c r="Z1093" i="36"/>
  <c r="P1094" i="36"/>
  <c r="Q1094" i="36"/>
  <c r="R1094" i="36"/>
  <c r="S1094" i="36"/>
  <c r="T1094" i="36"/>
  <c r="V1094" i="36"/>
  <c r="W1094" i="36"/>
  <c r="X1094" i="36"/>
  <c r="Z1094" i="36"/>
  <c r="P1095" i="36"/>
  <c r="Q1095" i="36"/>
  <c r="R1095" i="36"/>
  <c r="S1095" i="36"/>
  <c r="T1095" i="36"/>
  <c r="V1095" i="36"/>
  <c r="W1095" i="36"/>
  <c r="X1095" i="36"/>
  <c r="Z1095" i="36"/>
  <c r="P1096" i="36"/>
  <c r="Q1096" i="36"/>
  <c r="R1096" i="36"/>
  <c r="S1096" i="36"/>
  <c r="T1096" i="36"/>
  <c r="V1096" i="36"/>
  <c r="W1096" i="36"/>
  <c r="X1096" i="36"/>
  <c r="Z1096" i="36"/>
  <c r="P1097" i="36"/>
  <c r="Q1097" i="36"/>
  <c r="R1097" i="36"/>
  <c r="S1097" i="36"/>
  <c r="T1097" i="36"/>
  <c r="V1097" i="36"/>
  <c r="W1097" i="36"/>
  <c r="X1097" i="36"/>
  <c r="Z1097" i="36"/>
  <c r="P1098" i="36"/>
  <c r="Q1098" i="36"/>
  <c r="R1098" i="36"/>
  <c r="S1098" i="36"/>
  <c r="T1098" i="36"/>
  <c r="V1098" i="36"/>
  <c r="W1098" i="36"/>
  <c r="X1098" i="36"/>
  <c r="Z1098" i="36"/>
  <c r="P815" i="36"/>
  <c r="Q815" i="36"/>
  <c r="R815" i="36"/>
  <c r="S815" i="36"/>
  <c r="T815" i="36"/>
  <c r="V815" i="36"/>
  <c r="W815" i="36"/>
  <c r="X815" i="36"/>
  <c r="Z815" i="36"/>
  <c r="P816" i="36"/>
  <c r="Q816" i="36"/>
  <c r="R816" i="36"/>
  <c r="S816" i="36"/>
  <c r="T816" i="36"/>
  <c r="V816" i="36"/>
  <c r="W816" i="36"/>
  <c r="X816" i="36"/>
  <c r="Z816" i="36"/>
  <c r="P817" i="36"/>
  <c r="Q817" i="36"/>
  <c r="R817" i="36"/>
  <c r="S817" i="36"/>
  <c r="T817" i="36"/>
  <c r="V817" i="36"/>
  <c r="W817" i="36"/>
  <c r="X817" i="36"/>
  <c r="Z817" i="36"/>
  <c r="P818" i="36"/>
  <c r="Q818" i="36"/>
  <c r="R818" i="36"/>
  <c r="S818" i="36"/>
  <c r="T818" i="36"/>
  <c r="V818" i="36"/>
  <c r="W818" i="36"/>
  <c r="X818" i="36"/>
  <c r="Z818" i="36"/>
  <c r="P819" i="36"/>
  <c r="Q819" i="36"/>
  <c r="R819" i="36"/>
  <c r="S819" i="36"/>
  <c r="T819" i="36"/>
  <c r="V819" i="36"/>
  <c r="W819" i="36"/>
  <c r="X819" i="36"/>
  <c r="Z819" i="36"/>
  <c r="P820" i="36"/>
  <c r="Q820" i="36"/>
  <c r="R820" i="36"/>
  <c r="S820" i="36"/>
  <c r="T820" i="36"/>
  <c r="V820" i="36"/>
  <c r="W820" i="36"/>
  <c r="X820" i="36"/>
  <c r="Z820" i="36"/>
  <c r="P821" i="36"/>
  <c r="Q821" i="36"/>
  <c r="R821" i="36"/>
  <c r="S821" i="36"/>
  <c r="T821" i="36"/>
  <c r="V821" i="36"/>
  <c r="W821" i="36"/>
  <c r="X821" i="36"/>
  <c r="Z821" i="36"/>
  <c r="P822" i="36"/>
  <c r="Q822" i="36"/>
  <c r="R822" i="36"/>
  <c r="S822" i="36"/>
  <c r="T822" i="36"/>
  <c r="V822" i="36"/>
  <c r="W822" i="36"/>
  <c r="X822" i="36"/>
  <c r="Z822" i="36"/>
  <c r="P823" i="36"/>
  <c r="Q823" i="36"/>
  <c r="R823" i="36"/>
  <c r="S823" i="36"/>
  <c r="T823" i="36"/>
  <c r="V823" i="36"/>
  <c r="W823" i="36"/>
  <c r="X823" i="36"/>
  <c r="Z823" i="36"/>
  <c r="P824" i="36"/>
  <c r="Q824" i="36"/>
  <c r="R824" i="36"/>
  <c r="S824" i="36"/>
  <c r="T824" i="36"/>
  <c r="V824" i="36"/>
  <c r="W824" i="36"/>
  <c r="X824" i="36"/>
  <c r="Z824" i="36"/>
  <c r="P825" i="36"/>
  <c r="Q825" i="36"/>
  <c r="R825" i="36"/>
  <c r="S825" i="36"/>
  <c r="T825" i="36"/>
  <c r="V825" i="36"/>
  <c r="W825" i="36"/>
  <c r="X825" i="36"/>
  <c r="Z825" i="36"/>
  <c r="P826" i="36"/>
  <c r="Q826" i="36"/>
  <c r="R826" i="36"/>
  <c r="S826" i="36"/>
  <c r="T826" i="36"/>
  <c r="V826" i="36"/>
  <c r="W826" i="36"/>
  <c r="X826" i="36"/>
  <c r="Z826" i="36"/>
  <c r="P827" i="36"/>
  <c r="Q827" i="36"/>
  <c r="R827" i="36"/>
  <c r="S827" i="36"/>
  <c r="T827" i="36"/>
  <c r="V827" i="36"/>
  <c r="W827" i="36"/>
  <c r="X827" i="36"/>
  <c r="Z827" i="36"/>
  <c r="P828" i="36"/>
  <c r="Q828" i="36"/>
  <c r="R828" i="36"/>
  <c r="S828" i="36"/>
  <c r="T828" i="36"/>
  <c r="V828" i="36"/>
  <c r="W828" i="36"/>
  <c r="X828" i="36"/>
  <c r="Z828" i="36"/>
  <c r="P829" i="36"/>
  <c r="Q829" i="36"/>
  <c r="R829" i="36"/>
  <c r="S829" i="36"/>
  <c r="T829" i="36"/>
  <c r="V829" i="36"/>
  <c r="W829" i="36"/>
  <c r="X829" i="36"/>
  <c r="Z829" i="36"/>
  <c r="P830" i="36"/>
  <c r="Q830" i="36"/>
  <c r="R830" i="36"/>
  <c r="S830" i="36"/>
  <c r="T830" i="36"/>
  <c r="V830" i="36"/>
  <c r="W830" i="36"/>
  <c r="X830" i="36"/>
  <c r="Z830" i="36"/>
  <c r="P831" i="36"/>
  <c r="Q831" i="36"/>
  <c r="R831" i="36"/>
  <c r="S831" i="36"/>
  <c r="T831" i="36"/>
  <c r="V831" i="36"/>
  <c r="W831" i="36"/>
  <c r="X831" i="36"/>
  <c r="Z831" i="36"/>
  <c r="P832" i="36"/>
  <c r="Q832" i="36"/>
  <c r="R832" i="36"/>
  <c r="S832" i="36"/>
  <c r="T832" i="36"/>
  <c r="V832" i="36"/>
  <c r="W832" i="36"/>
  <c r="X832" i="36"/>
  <c r="Z832" i="36"/>
  <c r="P833" i="36"/>
  <c r="Q833" i="36"/>
  <c r="R833" i="36"/>
  <c r="S833" i="36"/>
  <c r="T833" i="36"/>
  <c r="V833" i="36"/>
  <c r="W833" i="36"/>
  <c r="X833" i="36"/>
  <c r="Z833" i="36"/>
  <c r="P834" i="36"/>
  <c r="Q834" i="36"/>
  <c r="R834" i="36"/>
  <c r="S834" i="36"/>
  <c r="T834" i="36"/>
  <c r="V834" i="36"/>
  <c r="W834" i="36"/>
  <c r="X834" i="36"/>
  <c r="Z834" i="36"/>
  <c r="P835" i="36"/>
  <c r="Q835" i="36"/>
  <c r="R835" i="36"/>
  <c r="S835" i="36"/>
  <c r="T835" i="36"/>
  <c r="V835" i="36"/>
  <c r="W835" i="36"/>
  <c r="X835" i="36"/>
  <c r="Z835" i="36"/>
  <c r="P836" i="36"/>
  <c r="Q836" i="36"/>
  <c r="R836" i="36"/>
  <c r="S836" i="36"/>
  <c r="T836" i="36"/>
  <c r="V836" i="36"/>
  <c r="W836" i="36"/>
  <c r="X836" i="36"/>
  <c r="Z836" i="36"/>
  <c r="P837" i="36"/>
  <c r="Q837" i="36"/>
  <c r="R837" i="36"/>
  <c r="S837" i="36"/>
  <c r="T837" i="36"/>
  <c r="V837" i="36"/>
  <c r="W837" i="36"/>
  <c r="X837" i="36"/>
  <c r="Z837" i="36"/>
  <c r="P838" i="36"/>
  <c r="Q838" i="36"/>
  <c r="R838" i="36"/>
  <c r="S838" i="36"/>
  <c r="T838" i="36"/>
  <c r="V838" i="36"/>
  <c r="W838" i="36"/>
  <c r="X838" i="36"/>
  <c r="Z838" i="36"/>
  <c r="P839" i="36"/>
  <c r="Q839" i="36"/>
  <c r="R839" i="36"/>
  <c r="S839" i="36"/>
  <c r="T839" i="36"/>
  <c r="V839" i="36"/>
  <c r="W839" i="36"/>
  <c r="X839" i="36"/>
  <c r="Z839" i="36"/>
  <c r="P840" i="36"/>
  <c r="Q840" i="36"/>
  <c r="R840" i="36"/>
  <c r="S840" i="36"/>
  <c r="T840" i="36"/>
  <c r="V840" i="36"/>
  <c r="W840" i="36"/>
  <c r="X840" i="36"/>
  <c r="Z840" i="36"/>
  <c r="P841" i="36"/>
  <c r="Q841" i="36"/>
  <c r="R841" i="36"/>
  <c r="S841" i="36"/>
  <c r="T841" i="36"/>
  <c r="V841" i="36"/>
  <c r="W841" i="36"/>
  <c r="X841" i="36"/>
  <c r="Z841" i="36"/>
  <c r="P842" i="36"/>
  <c r="Q842" i="36"/>
  <c r="R842" i="36"/>
  <c r="S842" i="36"/>
  <c r="T842" i="36"/>
  <c r="V842" i="36"/>
  <c r="W842" i="36"/>
  <c r="X842" i="36"/>
  <c r="Z842" i="36"/>
  <c r="P843" i="36"/>
  <c r="Q843" i="36"/>
  <c r="R843" i="36"/>
  <c r="S843" i="36"/>
  <c r="T843" i="36"/>
  <c r="V843" i="36"/>
  <c r="W843" i="36"/>
  <c r="X843" i="36"/>
  <c r="Z843" i="36"/>
  <c r="P844" i="36"/>
  <c r="Q844" i="36"/>
  <c r="R844" i="36"/>
  <c r="S844" i="36"/>
  <c r="T844" i="36"/>
  <c r="V844" i="36"/>
  <c r="W844" i="36"/>
  <c r="X844" i="36"/>
  <c r="Z844" i="36"/>
  <c r="P845" i="36"/>
  <c r="Q845" i="36"/>
  <c r="R845" i="36"/>
  <c r="S845" i="36"/>
  <c r="T845" i="36"/>
  <c r="V845" i="36"/>
  <c r="W845" i="36"/>
  <c r="X845" i="36"/>
  <c r="Z845" i="36"/>
  <c r="P846" i="36"/>
  <c r="Q846" i="36"/>
  <c r="R846" i="36"/>
  <c r="S846" i="36"/>
  <c r="T846" i="36"/>
  <c r="V846" i="36"/>
  <c r="W846" i="36"/>
  <c r="X846" i="36"/>
  <c r="Z846" i="36"/>
  <c r="P847" i="36"/>
  <c r="Q847" i="36"/>
  <c r="R847" i="36"/>
  <c r="S847" i="36"/>
  <c r="T847" i="36"/>
  <c r="V847" i="36"/>
  <c r="W847" i="36"/>
  <c r="X847" i="36"/>
  <c r="Z847" i="36"/>
  <c r="P848" i="36"/>
  <c r="Q848" i="36"/>
  <c r="R848" i="36"/>
  <c r="S848" i="36"/>
  <c r="T848" i="36"/>
  <c r="V848" i="36"/>
  <c r="W848" i="36"/>
  <c r="X848" i="36"/>
  <c r="Z848" i="36"/>
  <c r="P849" i="36"/>
  <c r="Q849" i="36"/>
  <c r="R849" i="36"/>
  <c r="S849" i="36"/>
  <c r="T849" i="36"/>
  <c r="V849" i="36"/>
  <c r="W849" i="36"/>
  <c r="X849" i="36"/>
  <c r="Z849" i="36"/>
  <c r="P850" i="36"/>
  <c r="Q850" i="36"/>
  <c r="R850" i="36"/>
  <c r="S850" i="36"/>
  <c r="T850" i="36"/>
  <c r="V850" i="36"/>
  <c r="W850" i="36"/>
  <c r="X850" i="36"/>
  <c r="Z850" i="36"/>
  <c r="P851" i="36"/>
  <c r="Q851" i="36"/>
  <c r="R851" i="36"/>
  <c r="S851" i="36"/>
  <c r="T851" i="36"/>
  <c r="V851" i="36"/>
  <c r="W851" i="36"/>
  <c r="X851" i="36"/>
  <c r="Z851" i="36"/>
  <c r="P852" i="36"/>
  <c r="Q852" i="36"/>
  <c r="R852" i="36"/>
  <c r="S852" i="36"/>
  <c r="T852" i="36"/>
  <c r="V852" i="36"/>
  <c r="W852" i="36"/>
  <c r="X852" i="36"/>
  <c r="Z852" i="36"/>
  <c r="P853" i="36"/>
  <c r="Q853" i="36"/>
  <c r="R853" i="36"/>
  <c r="S853" i="36"/>
  <c r="T853" i="36"/>
  <c r="V853" i="36"/>
  <c r="W853" i="36"/>
  <c r="X853" i="36"/>
  <c r="Z853" i="36"/>
  <c r="P854" i="36"/>
  <c r="Q854" i="36"/>
  <c r="R854" i="36"/>
  <c r="S854" i="36"/>
  <c r="T854" i="36"/>
  <c r="V854" i="36"/>
  <c r="W854" i="36"/>
  <c r="X854" i="36"/>
  <c r="Z854" i="36"/>
  <c r="P855" i="36"/>
  <c r="Q855" i="36"/>
  <c r="R855" i="36"/>
  <c r="S855" i="36"/>
  <c r="T855" i="36"/>
  <c r="V855" i="36"/>
  <c r="W855" i="36"/>
  <c r="X855" i="36"/>
  <c r="Z855" i="36"/>
  <c r="P856" i="36"/>
  <c r="Q856" i="36"/>
  <c r="R856" i="36"/>
  <c r="S856" i="36"/>
  <c r="T856" i="36"/>
  <c r="V856" i="36"/>
  <c r="W856" i="36"/>
  <c r="X856" i="36"/>
  <c r="Z856" i="36"/>
  <c r="P857" i="36"/>
  <c r="Q857" i="36"/>
  <c r="R857" i="36"/>
  <c r="S857" i="36"/>
  <c r="T857" i="36"/>
  <c r="V857" i="36"/>
  <c r="W857" i="36"/>
  <c r="X857" i="36"/>
  <c r="Z857" i="36"/>
  <c r="P858" i="36"/>
  <c r="Q858" i="36"/>
  <c r="R858" i="36"/>
  <c r="S858" i="36"/>
  <c r="T858" i="36"/>
  <c r="V858" i="36"/>
  <c r="W858" i="36"/>
  <c r="X858" i="36"/>
  <c r="Z858" i="36"/>
  <c r="P859" i="36"/>
  <c r="Q859" i="36"/>
  <c r="R859" i="36"/>
  <c r="S859" i="36"/>
  <c r="T859" i="36"/>
  <c r="V859" i="36"/>
  <c r="W859" i="36"/>
  <c r="X859" i="36"/>
  <c r="Z859" i="36"/>
  <c r="P860" i="36"/>
  <c r="Q860" i="36"/>
  <c r="R860" i="36"/>
  <c r="S860" i="36"/>
  <c r="T860" i="36"/>
  <c r="V860" i="36"/>
  <c r="W860" i="36"/>
  <c r="X860" i="36"/>
  <c r="Z860" i="36"/>
  <c r="P861" i="36"/>
  <c r="Q861" i="36"/>
  <c r="R861" i="36"/>
  <c r="S861" i="36"/>
  <c r="T861" i="36"/>
  <c r="V861" i="36"/>
  <c r="W861" i="36"/>
  <c r="X861" i="36"/>
  <c r="Z861" i="36"/>
  <c r="P862" i="36"/>
  <c r="Q862" i="36"/>
  <c r="R862" i="36"/>
  <c r="S862" i="36"/>
  <c r="T862" i="36"/>
  <c r="V862" i="36"/>
  <c r="W862" i="36"/>
  <c r="X862" i="36"/>
  <c r="Z862" i="36"/>
  <c r="P863" i="36"/>
  <c r="Q863" i="36"/>
  <c r="R863" i="36"/>
  <c r="S863" i="36"/>
  <c r="T863" i="36"/>
  <c r="V863" i="36"/>
  <c r="W863" i="36"/>
  <c r="X863" i="36"/>
  <c r="Z863" i="36"/>
  <c r="P864" i="36"/>
  <c r="Q864" i="36"/>
  <c r="R864" i="36"/>
  <c r="S864" i="36"/>
  <c r="T864" i="36"/>
  <c r="V864" i="36"/>
  <c r="W864" i="36"/>
  <c r="X864" i="36"/>
  <c r="Z864" i="36"/>
  <c r="P865" i="36"/>
  <c r="Q865" i="36"/>
  <c r="R865" i="36"/>
  <c r="S865" i="36"/>
  <c r="T865" i="36"/>
  <c r="V865" i="36"/>
  <c r="W865" i="36"/>
  <c r="X865" i="36"/>
  <c r="Z865" i="36"/>
  <c r="P866" i="36"/>
  <c r="Q866" i="36"/>
  <c r="R866" i="36"/>
  <c r="S866" i="36"/>
  <c r="T866" i="36"/>
  <c r="V866" i="36"/>
  <c r="W866" i="36"/>
  <c r="X866" i="36"/>
  <c r="Z866" i="36"/>
  <c r="P867" i="36"/>
  <c r="Q867" i="36"/>
  <c r="R867" i="36"/>
  <c r="S867" i="36"/>
  <c r="T867" i="36"/>
  <c r="V867" i="36"/>
  <c r="W867" i="36"/>
  <c r="X867" i="36"/>
  <c r="Z867" i="36"/>
  <c r="P868" i="36"/>
  <c r="Q868" i="36"/>
  <c r="R868" i="36"/>
  <c r="S868" i="36"/>
  <c r="T868" i="36"/>
  <c r="V868" i="36"/>
  <c r="W868" i="36"/>
  <c r="X868" i="36"/>
  <c r="Z868" i="36"/>
  <c r="P869" i="36"/>
  <c r="Q869" i="36"/>
  <c r="R869" i="36"/>
  <c r="S869" i="36"/>
  <c r="T869" i="36"/>
  <c r="V869" i="36"/>
  <c r="W869" i="36"/>
  <c r="X869" i="36"/>
  <c r="Z869" i="36"/>
  <c r="P870" i="36"/>
  <c r="Q870" i="36"/>
  <c r="R870" i="36"/>
  <c r="S870" i="36"/>
  <c r="T870" i="36"/>
  <c r="V870" i="36"/>
  <c r="W870" i="36"/>
  <c r="X870" i="36"/>
  <c r="Z870" i="36"/>
  <c r="P871" i="36"/>
  <c r="Q871" i="36"/>
  <c r="R871" i="36"/>
  <c r="S871" i="36"/>
  <c r="T871" i="36"/>
  <c r="V871" i="36"/>
  <c r="W871" i="36"/>
  <c r="X871" i="36"/>
  <c r="Z871" i="36"/>
  <c r="P872" i="36"/>
  <c r="Q872" i="36"/>
  <c r="R872" i="36"/>
  <c r="S872" i="36"/>
  <c r="T872" i="36"/>
  <c r="V872" i="36"/>
  <c r="W872" i="36"/>
  <c r="X872" i="36"/>
  <c r="Z872" i="36"/>
  <c r="P873" i="36"/>
  <c r="Q873" i="36"/>
  <c r="R873" i="36"/>
  <c r="S873" i="36"/>
  <c r="T873" i="36"/>
  <c r="V873" i="36"/>
  <c r="W873" i="36"/>
  <c r="X873" i="36"/>
  <c r="Z873" i="36"/>
  <c r="P874" i="36"/>
  <c r="Q874" i="36"/>
  <c r="R874" i="36"/>
  <c r="S874" i="36"/>
  <c r="T874" i="36"/>
  <c r="V874" i="36"/>
  <c r="W874" i="36"/>
  <c r="X874" i="36"/>
  <c r="Z874" i="36"/>
  <c r="P875" i="36"/>
  <c r="Q875" i="36"/>
  <c r="R875" i="36"/>
  <c r="S875" i="36"/>
  <c r="T875" i="36"/>
  <c r="V875" i="36"/>
  <c r="W875" i="36"/>
  <c r="X875" i="36"/>
  <c r="Z875" i="36"/>
  <c r="P876" i="36"/>
  <c r="Q876" i="36"/>
  <c r="R876" i="36"/>
  <c r="S876" i="36"/>
  <c r="T876" i="36"/>
  <c r="V876" i="36"/>
  <c r="W876" i="36"/>
  <c r="X876" i="36"/>
  <c r="Z876" i="36"/>
  <c r="P877" i="36"/>
  <c r="Q877" i="36"/>
  <c r="R877" i="36"/>
  <c r="S877" i="36"/>
  <c r="T877" i="36"/>
  <c r="V877" i="36"/>
  <c r="W877" i="36"/>
  <c r="X877" i="36"/>
  <c r="Z877" i="36"/>
  <c r="P878" i="36"/>
  <c r="Q878" i="36"/>
  <c r="R878" i="36"/>
  <c r="S878" i="36"/>
  <c r="T878" i="36"/>
  <c r="V878" i="36"/>
  <c r="W878" i="36"/>
  <c r="X878" i="36"/>
  <c r="Z878" i="36"/>
  <c r="P879" i="36"/>
  <c r="Q879" i="36"/>
  <c r="R879" i="36"/>
  <c r="S879" i="36"/>
  <c r="T879" i="36"/>
  <c r="V879" i="36"/>
  <c r="W879" i="36"/>
  <c r="X879" i="36"/>
  <c r="Z879" i="36"/>
  <c r="P880" i="36"/>
  <c r="Q880" i="36"/>
  <c r="R880" i="36"/>
  <c r="S880" i="36"/>
  <c r="T880" i="36"/>
  <c r="V880" i="36"/>
  <c r="W880" i="36"/>
  <c r="X880" i="36"/>
  <c r="Z880" i="36"/>
  <c r="P881" i="36"/>
  <c r="Q881" i="36"/>
  <c r="R881" i="36"/>
  <c r="S881" i="36"/>
  <c r="T881" i="36"/>
  <c r="V881" i="36"/>
  <c r="W881" i="36"/>
  <c r="X881" i="36"/>
  <c r="Z881" i="36"/>
  <c r="P882" i="36"/>
  <c r="Q882" i="36"/>
  <c r="R882" i="36"/>
  <c r="S882" i="36"/>
  <c r="T882" i="36"/>
  <c r="V882" i="36"/>
  <c r="W882" i="36"/>
  <c r="X882" i="36"/>
  <c r="Z882" i="36"/>
  <c r="P883" i="36"/>
  <c r="Q883" i="36"/>
  <c r="R883" i="36"/>
  <c r="S883" i="36"/>
  <c r="T883" i="36"/>
  <c r="V883" i="36"/>
  <c r="W883" i="36"/>
  <c r="X883" i="36"/>
  <c r="Z883" i="36"/>
  <c r="P884" i="36"/>
  <c r="Q884" i="36"/>
  <c r="R884" i="36"/>
  <c r="S884" i="36"/>
  <c r="T884" i="36"/>
  <c r="V884" i="36"/>
  <c r="W884" i="36"/>
  <c r="X884" i="36"/>
  <c r="Z884" i="36"/>
  <c r="P885" i="36"/>
  <c r="Q885" i="36"/>
  <c r="R885" i="36"/>
  <c r="S885" i="36"/>
  <c r="T885" i="36"/>
  <c r="V885" i="36"/>
  <c r="W885" i="36"/>
  <c r="X885" i="36"/>
  <c r="Z885" i="36"/>
  <c r="P886" i="36"/>
  <c r="Q886" i="36"/>
  <c r="R886" i="36"/>
  <c r="S886" i="36"/>
  <c r="T886" i="36"/>
  <c r="V886" i="36"/>
  <c r="W886" i="36"/>
  <c r="X886" i="36"/>
  <c r="Z886" i="36"/>
  <c r="P887" i="36"/>
  <c r="Q887" i="36"/>
  <c r="R887" i="36"/>
  <c r="S887" i="36"/>
  <c r="T887" i="36"/>
  <c r="V887" i="36"/>
  <c r="W887" i="36"/>
  <c r="X887" i="36"/>
  <c r="Z887" i="36"/>
  <c r="P888" i="36"/>
  <c r="Q888" i="36"/>
  <c r="R888" i="36"/>
  <c r="S888" i="36"/>
  <c r="T888" i="36"/>
  <c r="V888" i="36"/>
  <c r="W888" i="36"/>
  <c r="X888" i="36"/>
  <c r="Z888" i="36"/>
  <c r="P889" i="36"/>
  <c r="Q889" i="36"/>
  <c r="R889" i="36"/>
  <c r="S889" i="36"/>
  <c r="T889" i="36"/>
  <c r="V889" i="36"/>
  <c r="W889" i="36"/>
  <c r="X889" i="36"/>
  <c r="Z889" i="36"/>
  <c r="P890" i="36"/>
  <c r="Q890" i="36"/>
  <c r="R890" i="36"/>
  <c r="S890" i="36"/>
  <c r="T890" i="36"/>
  <c r="V890" i="36"/>
  <c r="W890" i="36"/>
  <c r="X890" i="36"/>
  <c r="Z890" i="36"/>
  <c r="P891" i="36"/>
  <c r="Q891" i="36"/>
  <c r="R891" i="36"/>
  <c r="S891" i="36"/>
  <c r="T891" i="36"/>
  <c r="V891" i="36"/>
  <c r="W891" i="36"/>
  <c r="X891" i="36"/>
  <c r="Z891" i="36"/>
  <c r="P892" i="36"/>
  <c r="Q892" i="36"/>
  <c r="R892" i="36"/>
  <c r="S892" i="36"/>
  <c r="T892" i="36"/>
  <c r="V892" i="36"/>
  <c r="W892" i="36"/>
  <c r="X892" i="36"/>
  <c r="Z892" i="36"/>
  <c r="P893" i="36"/>
  <c r="Q893" i="36"/>
  <c r="R893" i="36"/>
  <c r="S893" i="36"/>
  <c r="T893" i="36"/>
  <c r="V893" i="36"/>
  <c r="W893" i="36"/>
  <c r="X893" i="36"/>
  <c r="Z893" i="36"/>
  <c r="P894" i="36"/>
  <c r="Q894" i="36"/>
  <c r="R894" i="36"/>
  <c r="S894" i="36"/>
  <c r="T894" i="36"/>
  <c r="V894" i="36"/>
  <c r="W894" i="36"/>
  <c r="X894" i="36"/>
  <c r="Z894" i="36"/>
  <c r="P895" i="36"/>
  <c r="Q895" i="36"/>
  <c r="R895" i="36"/>
  <c r="S895" i="36"/>
  <c r="T895" i="36"/>
  <c r="V895" i="36"/>
  <c r="W895" i="36"/>
  <c r="X895" i="36"/>
  <c r="Z895" i="36"/>
  <c r="P896" i="36"/>
  <c r="Q896" i="36"/>
  <c r="R896" i="36"/>
  <c r="S896" i="36"/>
  <c r="T896" i="36"/>
  <c r="V896" i="36"/>
  <c r="W896" i="36"/>
  <c r="X896" i="36"/>
  <c r="Z896" i="36"/>
  <c r="P897" i="36"/>
  <c r="Q897" i="36"/>
  <c r="R897" i="36"/>
  <c r="S897" i="36"/>
  <c r="T897" i="36"/>
  <c r="V897" i="36"/>
  <c r="W897" i="36"/>
  <c r="X897" i="36"/>
  <c r="Z897" i="36"/>
  <c r="P898" i="36"/>
  <c r="Q898" i="36"/>
  <c r="R898" i="36"/>
  <c r="S898" i="36"/>
  <c r="T898" i="36"/>
  <c r="V898" i="36"/>
  <c r="W898" i="36"/>
  <c r="X898" i="36"/>
  <c r="Z898" i="36"/>
  <c r="P899" i="36"/>
  <c r="Q899" i="36"/>
  <c r="R899" i="36"/>
  <c r="S899" i="36"/>
  <c r="T899" i="36"/>
  <c r="V899" i="36"/>
  <c r="W899" i="36"/>
  <c r="X899" i="36"/>
  <c r="Z899" i="36"/>
  <c r="P900" i="36"/>
  <c r="Q900" i="36"/>
  <c r="R900" i="36"/>
  <c r="S900" i="36"/>
  <c r="T900" i="36"/>
  <c r="V900" i="36"/>
  <c r="W900" i="36"/>
  <c r="X900" i="36"/>
  <c r="Z900" i="36"/>
  <c r="P901" i="36"/>
  <c r="Q901" i="36"/>
  <c r="R901" i="36"/>
  <c r="S901" i="36"/>
  <c r="T901" i="36"/>
  <c r="V901" i="36"/>
  <c r="W901" i="36"/>
  <c r="X901" i="36"/>
  <c r="Z901" i="36"/>
  <c r="P902" i="36"/>
  <c r="Q902" i="36"/>
  <c r="R902" i="36"/>
  <c r="S902" i="36"/>
  <c r="T902" i="36"/>
  <c r="V902" i="36"/>
  <c r="W902" i="36"/>
  <c r="X902" i="36"/>
  <c r="Z902" i="36"/>
  <c r="P903" i="36"/>
  <c r="Q903" i="36"/>
  <c r="R903" i="36"/>
  <c r="S903" i="36"/>
  <c r="T903" i="36"/>
  <c r="V903" i="36"/>
  <c r="W903" i="36"/>
  <c r="X903" i="36"/>
  <c r="Z903" i="36"/>
  <c r="P904" i="36"/>
  <c r="Q904" i="36"/>
  <c r="R904" i="36"/>
  <c r="S904" i="36"/>
  <c r="T904" i="36"/>
  <c r="V904" i="36"/>
  <c r="W904" i="36"/>
  <c r="X904" i="36"/>
  <c r="Z904" i="36"/>
  <c r="P905" i="36"/>
  <c r="Q905" i="36"/>
  <c r="R905" i="36"/>
  <c r="S905" i="36"/>
  <c r="T905" i="36"/>
  <c r="V905" i="36"/>
  <c r="W905" i="36"/>
  <c r="X905" i="36"/>
  <c r="Z905" i="36"/>
  <c r="P906" i="36"/>
  <c r="Q906" i="36"/>
  <c r="R906" i="36"/>
  <c r="S906" i="36"/>
  <c r="T906" i="36"/>
  <c r="V906" i="36"/>
  <c r="W906" i="36"/>
  <c r="X906" i="36"/>
  <c r="Z906" i="36"/>
  <c r="P907" i="36"/>
  <c r="Q907" i="36"/>
  <c r="R907" i="36"/>
  <c r="S907" i="36"/>
  <c r="T907" i="36"/>
  <c r="V907" i="36"/>
  <c r="W907" i="36"/>
  <c r="X907" i="36"/>
  <c r="Z907" i="36"/>
  <c r="P908" i="36"/>
  <c r="Q908" i="36"/>
  <c r="R908" i="36"/>
  <c r="S908" i="36"/>
  <c r="T908" i="36"/>
  <c r="V908" i="36"/>
  <c r="W908" i="36"/>
  <c r="X908" i="36"/>
  <c r="Z908" i="36"/>
  <c r="P909" i="36"/>
  <c r="Q909" i="36"/>
  <c r="R909" i="36"/>
  <c r="S909" i="36"/>
  <c r="T909" i="36"/>
  <c r="V909" i="36"/>
  <c r="W909" i="36"/>
  <c r="X909" i="36"/>
  <c r="Z909" i="36"/>
  <c r="P910" i="36"/>
  <c r="Q910" i="36"/>
  <c r="R910" i="36"/>
  <c r="S910" i="36"/>
  <c r="T910" i="36"/>
  <c r="V910" i="36"/>
  <c r="W910" i="36"/>
  <c r="X910" i="36"/>
  <c r="Z910" i="36"/>
  <c r="P911" i="36"/>
  <c r="Q911" i="36"/>
  <c r="R911" i="36"/>
  <c r="S911" i="36"/>
  <c r="T911" i="36"/>
  <c r="V911" i="36"/>
  <c r="W911" i="36"/>
  <c r="X911" i="36"/>
  <c r="Z911" i="36"/>
  <c r="P912" i="36"/>
  <c r="Q912" i="36"/>
  <c r="R912" i="36"/>
  <c r="S912" i="36"/>
  <c r="T912" i="36"/>
  <c r="V912" i="36"/>
  <c r="W912" i="36"/>
  <c r="X912" i="36"/>
  <c r="Z912" i="36"/>
  <c r="P913" i="36"/>
  <c r="Q913" i="36"/>
  <c r="R913" i="36"/>
  <c r="S913" i="36"/>
  <c r="T913" i="36"/>
  <c r="V913" i="36"/>
  <c r="W913" i="36"/>
  <c r="X913" i="36"/>
  <c r="Z913" i="36"/>
  <c r="P914" i="36"/>
  <c r="Q914" i="36"/>
  <c r="R914" i="36"/>
  <c r="S914" i="36"/>
  <c r="T914" i="36"/>
  <c r="V914" i="36"/>
  <c r="W914" i="36"/>
  <c r="X914" i="36"/>
  <c r="Z914" i="36"/>
  <c r="P915" i="36"/>
  <c r="Q915" i="36"/>
  <c r="R915" i="36"/>
  <c r="S915" i="36"/>
  <c r="T915" i="36"/>
  <c r="V915" i="36"/>
  <c r="W915" i="36"/>
  <c r="X915" i="36"/>
  <c r="Z915" i="36"/>
  <c r="P916" i="36"/>
  <c r="Q916" i="36"/>
  <c r="R916" i="36"/>
  <c r="S916" i="36"/>
  <c r="T916" i="36"/>
  <c r="V916" i="36"/>
  <c r="W916" i="36"/>
  <c r="X916" i="36"/>
  <c r="Z916" i="36"/>
  <c r="P917" i="36"/>
  <c r="Q917" i="36"/>
  <c r="R917" i="36"/>
  <c r="S917" i="36"/>
  <c r="T917" i="36"/>
  <c r="V917" i="36"/>
  <c r="W917" i="36"/>
  <c r="X917" i="36"/>
  <c r="Z917" i="36"/>
  <c r="P918" i="36"/>
  <c r="Q918" i="36"/>
  <c r="R918" i="36"/>
  <c r="S918" i="36"/>
  <c r="T918" i="36"/>
  <c r="V918" i="36"/>
  <c r="W918" i="36"/>
  <c r="X918" i="36"/>
  <c r="Z918" i="36"/>
  <c r="P919" i="36"/>
  <c r="Q919" i="36"/>
  <c r="R919" i="36"/>
  <c r="S919" i="36"/>
  <c r="T919" i="36"/>
  <c r="V919" i="36"/>
  <c r="W919" i="36"/>
  <c r="X919" i="36"/>
  <c r="Z919" i="36"/>
  <c r="P920" i="36"/>
  <c r="Q920" i="36"/>
  <c r="R920" i="36"/>
  <c r="S920" i="36"/>
  <c r="T920" i="36"/>
  <c r="V920" i="36"/>
  <c r="W920" i="36"/>
  <c r="X920" i="36"/>
  <c r="Z920" i="36"/>
  <c r="P921" i="36"/>
  <c r="Q921" i="36"/>
  <c r="R921" i="36"/>
  <c r="S921" i="36"/>
  <c r="T921" i="36"/>
  <c r="V921" i="36"/>
  <c r="W921" i="36"/>
  <c r="X921" i="36"/>
  <c r="Z921" i="36"/>
  <c r="P922" i="36"/>
  <c r="Q922" i="36"/>
  <c r="R922" i="36"/>
  <c r="S922" i="36"/>
  <c r="T922" i="36"/>
  <c r="V922" i="36"/>
  <c r="W922" i="36"/>
  <c r="X922" i="36"/>
  <c r="Z922" i="36"/>
  <c r="P923" i="36"/>
  <c r="Q923" i="36"/>
  <c r="R923" i="36"/>
  <c r="S923" i="36"/>
  <c r="T923" i="36"/>
  <c r="V923" i="36"/>
  <c r="W923" i="36"/>
  <c r="X923" i="36"/>
  <c r="Z923" i="36"/>
  <c r="P924" i="36"/>
  <c r="Q924" i="36"/>
  <c r="R924" i="36"/>
  <c r="S924" i="36"/>
  <c r="T924" i="36"/>
  <c r="V924" i="36"/>
  <c r="W924" i="36"/>
  <c r="X924" i="36"/>
  <c r="Z924" i="36"/>
  <c r="P925" i="36"/>
  <c r="Q925" i="36"/>
  <c r="R925" i="36"/>
  <c r="S925" i="36"/>
  <c r="T925" i="36"/>
  <c r="V925" i="36"/>
  <c r="W925" i="36"/>
  <c r="X925" i="36"/>
  <c r="Z925" i="36"/>
  <c r="P926" i="36"/>
  <c r="Q926" i="36"/>
  <c r="R926" i="36"/>
  <c r="S926" i="36"/>
  <c r="T926" i="36"/>
  <c r="V926" i="36"/>
  <c r="W926" i="36"/>
  <c r="X926" i="36"/>
  <c r="Z926" i="36"/>
  <c r="P927" i="36"/>
  <c r="Q927" i="36"/>
  <c r="R927" i="36"/>
  <c r="S927" i="36"/>
  <c r="T927" i="36"/>
  <c r="V927" i="36"/>
  <c r="W927" i="36"/>
  <c r="X927" i="36"/>
  <c r="Z927" i="36"/>
  <c r="P928" i="36"/>
  <c r="Q928" i="36"/>
  <c r="R928" i="36"/>
  <c r="S928" i="36"/>
  <c r="T928" i="36"/>
  <c r="V928" i="36"/>
  <c r="W928" i="36"/>
  <c r="X928" i="36"/>
  <c r="Z928" i="36"/>
  <c r="P929" i="36"/>
  <c r="Q929" i="36"/>
  <c r="R929" i="36"/>
  <c r="S929" i="36"/>
  <c r="T929" i="36"/>
  <c r="V929" i="36"/>
  <c r="W929" i="36"/>
  <c r="X929" i="36"/>
  <c r="Z929" i="36"/>
  <c r="P930" i="36"/>
  <c r="Q930" i="36"/>
  <c r="R930" i="36"/>
  <c r="S930" i="36"/>
  <c r="T930" i="36"/>
  <c r="V930" i="36"/>
  <c r="W930" i="36"/>
  <c r="X930" i="36"/>
  <c r="Z930" i="36"/>
  <c r="P931" i="36"/>
  <c r="Q931" i="36"/>
  <c r="R931" i="36"/>
  <c r="S931" i="36"/>
  <c r="T931" i="36"/>
  <c r="V931" i="36"/>
  <c r="W931" i="36"/>
  <c r="X931" i="36"/>
  <c r="Z931" i="36"/>
  <c r="P932" i="36"/>
  <c r="Q932" i="36"/>
  <c r="R932" i="36"/>
  <c r="S932" i="36"/>
  <c r="T932" i="36"/>
  <c r="V932" i="36"/>
  <c r="W932" i="36"/>
  <c r="X932" i="36"/>
  <c r="Z932" i="36"/>
  <c r="P933" i="36"/>
  <c r="Q933" i="36"/>
  <c r="R933" i="36"/>
  <c r="S933" i="36"/>
  <c r="T933" i="36"/>
  <c r="V933" i="36"/>
  <c r="W933" i="36"/>
  <c r="X933" i="36"/>
  <c r="Z933" i="36"/>
  <c r="P934" i="36"/>
  <c r="Q934" i="36"/>
  <c r="R934" i="36"/>
  <c r="S934" i="36"/>
  <c r="T934" i="36"/>
  <c r="V934" i="36"/>
  <c r="W934" i="36"/>
  <c r="X934" i="36"/>
  <c r="Z934" i="36"/>
  <c r="P935" i="36"/>
  <c r="Q935" i="36"/>
  <c r="R935" i="36"/>
  <c r="S935" i="36"/>
  <c r="T935" i="36"/>
  <c r="V935" i="36"/>
  <c r="W935" i="36"/>
  <c r="X935" i="36"/>
  <c r="Z935" i="36"/>
  <c r="P936" i="36"/>
  <c r="Q936" i="36"/>
  <c r="R936" i="36"/>
  <c r="S936" i="36"/>
  <c r="T936" i="36"/>
  <c r="V936" i="36"/>
  <c r="W936" i="36"/>
  <c r="X936" i="36"/>
  <c r="Z936" i="36"/>
  <c r="P937" i="36"/>
  <c r="Q937" i="36"/>
  <c r="R937" i="36"/>
  <c r="S937" i="36"/>
  <c r="T937" i="36"/>
  <c r="V937" i="36"/>
  <c r="W937" i="36"/>
  <c r="X937" i="36"/>
  <c r="Z937" i="36"/>
  <c r="P938" i="36"/>
  <c r="Q938" i="36"/>
  <c r="R938" i="36"/>
  <c r="S938" i="36"/>
  <c r="T938" i="36"/>
  <c r="V938" i="36"/>
  <c r="W938" i="36"/>
  <c r="X938" i="36"/>
  <c r="Z938" i="36"/>
  <c r="P939" i="36"/>
  <c r="Q939" i="36"/>
  <c r="R939" i="36"/>
  <c r="S939" i="36"/>
  <c r="T939" i="36"/>
  <c r="V939" i="36"/>
  <c r="W939" i="36"/>
  <c r="X939" i="36"/>
  <c r="Z939" i="36"/>
  <c r="P940" i="36"/>
  <c r="Q940" i="36"/>
  <c r="R940" i="36"/>
  <c r="S940" i="36"/>
  <c r="T940" i="36"/>
  <c r="V940" i="36"/>
  <c r="W940" i="36"/>
  <c r="X940" i="36"/>
  <c r="Z940" i="36"/>
  <c r="P941" i="36"/>
  <c r="Q941" i="36"/>
  <c r="R941" i="36"/>
  <c r="S941" i="36"/>
  <c r="T941" i="36"/>
  <c r="V941" i="36"/>
  <c r="W941" i="36"/>
  <c r="X941" i="36"/>
  <c r="Z941" i="36"/>
  <c r="P942" i="36"/>
  <c r="Q942" i="36"/>
  <c r="R942" i="36"/>
  <c r="S942" i="36"/>
  <c r="T942" i="36"/>
  <c r="V942" i="36"/>
  <c r="W942" i="36"/>
  <c r="X942" i="36"/>
  <c r="Z942" i="36"/>
  <c r="P943" i="36"/>
  <c r="Q943" i="36"/>
  <c r="R943" i="36"/>
  <c r="S943" i="36"/>
  <c r="T943" i="36"/>
  <c r="V943" i="36"/>
  <c r="W943" i="36"/>
  <c r="X943" i="36"/>
  <c r="Z943" i="36"/>
  <c r="P944" i="36"/>
  <c r="Q944" i="36"/>
  <c r="R944" i="36"/>
  <c r="S944" i="36"/>
  <c r="T944" i="36"/>
  <c r="V944" i="36"/>
  <c r="W944" i="36"/>
  <c r="X944" i="36"/>
  <c r="Z944" i="36"/>
  <c r="P945" i="36"/>
  <c r="Q945" i="36"/>
  <c r="R945" i="36"/>
  <c r="S945" i="36"/>
  <c r="T945" i="36"/>
  <c r="V945" i="36"/>
  <c r="W945" i="36"/>
  <c r="X945" i="36"/>
  <c r="Z945" i="36"/>
  <c r="P946" i="36"/>
  <c r="Q946" i="36"/>
  <c r="R946" i="36"/>
  <c r="S946" i="36"/>
  <c r="T946" i="36"/>
  <c r="V946" i="36"/>
  <c r="W946" i="36"/>
  <c r="X946" i="36"/>
  <c r="Z946" i="36"/>
  <c r="P947" i="36"/>
  <c r="Q947" i="36"/>
  <c r="R947" i="36"/>
  <c r="S947" i="36"/>
  <c r="T947" i="36"/>
  <c r="V947" i="36"/>
  <c r="W947" i="36"/>
  <c r="X947" i="36"/>
  <c r="Z947" i="36"/>
  <c r="P948" i="36"/>
  <c r="Q948" i="36"/>
  <c r="R948" i="36"/>
  <c r="S948" i="36"/>
  <c r="T948" i="36"/>
  <c r="V948" i="36"/>
  <c r="W948" i="36"/>
  <c r="X948" i="36"/>
  <c r="Z948" i="36"/>
  <c r="P949" i="36"/>
  <c r="Q949" i="36"/>
  <c r="R949" i="36"/>
  <c r="S949" i="36"/>
  <c r="T949" i="36"/>
  <c r="V949" i="36"/>
  <c r="W949" i="36"/>
  <c r="X949" i="36"/>
  <c r="Z949" i="36"/>
  <c r="P950" i="36"/>
  <c r="Q950" i="36"/>
  <c r="R950" i="36"/>
  <c r="S950" i="36"/>
  <c r="T950" i="36"/>
  <c r="V950" i="36"/>
  <c r="W950" i="36"/>
  <c r="X950" i="36"/>
  <c r="Z950" i="36"/>
  <c r="P951" i="36"/>
  <c r="Q951" i="36"/>
  <c r="R951" i="36"/>
  <c r="S951" i="36"/>
  <c r="T951" i="36"/>
  <c r="V951" i="36"/>
  <c r="W951" i="36"/>
  <c r="X951" i="36"/>
  <c r="Z951" i="36"/>
  <c r="P952" i="36"/>
  <c r="Q952" i="36"/>
  <c r="R952" i="36"/>
  <c r="S952" i="36"/>
  <c r="T952" i="36"/>
  <c r="V952" i="36"/>
  <c r="W952" i="36"/>
  <c r="X952" i="36"/>
  <c r="Z952" i="36"/>
  <c r="P953" i="36"/>
  <c r="Q953" i="36"/>
  <c r="R953" i="36"/>
  <c r="S953" i="36"/>
  <c r="T953" i="36"/>
  <c r="V953" i="36"/>
  <c r="W953" i="36"/>
  <c r="X953" i="36"/>
  <c r="Z953" i="36"/>
  <c r="P954" i="36"/>
  <c r="Q954" i="36"/>
  <c r="R954" i="36"/>
  <c r="S954" i="36"/>
  <c r="T954" i="36"/>
  <c r="V954" i="36"/>
  <c r="W954" i="36"/>
  <c r="X954" i="36"/>
  <c r="Z954" i="36"/>
  <c r="P955" i="36"/>
  <c r="Q955" i="36"/>
  <c r="R955" i="36"/>
  <c r="S955" i="36"/>
  <c r="T955" i="36"/>
  <c r="V955" i="36"/>
  <c r="W955" i="36"/>
  <c r="X955" i="36"/>
  <c r="Z955" i="36"/>
  <c r="P956" i="36"/>
  <c r="Q956" i="36"/>
  <c r="R956" i="36"/>
  <c r="S956" i="36"/>
  <c r="T956" i="36"/>
  <c r="V956" i="36"/>
  <c r="W956" i="36"/>
  <c r="X956" i="36"/>
  <c r="Z956" i="36"/>
  <c r="P957" i="36"/>
  <c r="Q957" i="36"/>
  <c r="R957" i="36"/>
  <c r="S957" i="36"/>
  <c r="T957" i="36"/>
  <c r="V957" i="36"/>
  <c r="W957" i="36"/>
  <c r="X957" i="36"/>
  <c r="Z957" i="36"/>
  <c r="P958" i="36"/>
  <c r="Q958" i="36"/>
  <c r="R958" i="36"/>
  <c r="S958" i="36"/>
  <c r="T958" i="36"/>
  <c r="V958" i="36"/>
  <c r="W958" i="36"/>
  <c r="X958" i="36"/>
  <c r="Z958" i="36"/>
  <c r="P959" i="36"/>
  <c r="Q959" i="36"/>
  <c r="R959" i="36"/>
  <c r="S959" i="36"/>
  <c r="T959" i="36"/>
  <c r="V959" i="36"/>
  <c r="W959" i="36"/>
  <c r="X959" i="36"/>
  <c r="Z959" i="36"/>
  <c r="P960" i="36"/>
  <c r="Q960" i="36"/>
  <c r="R960" i="36"/>
  <c r="S960" i="36"/>
  <c r="T960" i="36"/>
  <c r="V960" i="36"/>
  <c r="W960" i="36"/>
  <c r="X960" i="36"/>
  <c r="Z960" i="36"/>
  <c r="P961" i="36"/>
  <c r="Q961" i="36"/>
  <c r="R961" i="36"/>
  <c r="S961" i="36"/>
  <c r="T961" i="36"/>
  <c r="V961" i="36"/>
  <c r="W961" i="36"/>
  <c r="X961" i="36"/>
  <c r="Z961" i="36"/>
  <c r="P962" i="36"/>
  <c r="Q962" i="36"/>
  <c r="R962" i="36"/>
  <c r="S962" i="36"/>
  <c r="T962" i="36"/>
  <c r="V962" i="36"/>
  <c r="W962" i="36"/>
  <c r="X962" i="36"/>
  <c r="Z962" i="36"/>
  <c r="P963" i="36"/>
  <c r="Q963" i="36"/>
  <c r="R963" i="36"/>
  <c r="S963" i="36"/>
  <c r="T963" i="36"/>
  <c r="V963" i="36"/>
  <c r="W963" i="36"/>
  <c r="X963" i="36"/>
  <c r="Z963" i="36"/>
  <c r="P964" i="36"/>
  <c r="Q964" i="36"/>
  <c r="R964" i="36"/>
  <c r="S964" i="36"/>
  <c r="T964" i="36"/>
  <c r="V964" i="36"/>
  <c r="W964" i="36"/>
  <c r="X964" i="36"/>
  <c r="Z964" i="36"/>
  <c r="P965" i="36"/>
  <c r="Q965" i="36"/>
  <c r="R965" i="36"/>
  <c r="S965" i="36"/>
  <c r="T965" i="36"/>
  <c r="V965" i="36"/>
  <c r="W965" i="36"/>
  <c r="X965" i="36"/>
  <c r="Z965" i="36"/>
  <c r="P966" i="36"/>
  <c r="Q966" i="36"/>
  <c r="R966" i="36"/>
  <c r="S966" i="36"/>
  <c r="T966" i="36"/>
  <c r="V966" i="36"/>
  <c r="W966" i="36"/>
  <c r="X966" i="36"/>
  <c r="Z966" i="36"/>
  <c r="P967" i="36"/>
  <c r="Q967" i="36"/>
  <c r="R967" i="36"/>
  <c r="S967" i="36"/>
  <c r="T967" i="36"/>
  <c r="V967" i="36"/>
  <c r="W967" i="36"/>
  <c r="X967" i="36"/>
  <c r="Z967" i="36"/>
  <c r="P968" i="36"/>
  <c r="Q968" i="36"/>
  <c r="R968" i="36"/>
  <c r="S968" i="36"/>
  <c r="T968" i="36"/>
  <c r="V968" i="36"/>
  <c r="W968" i="36"/>
  <c r="X968" i="36"/>
  <c r="Z968" i="36"/>
  <c r="P969" i="36"/>
  <c r="Q969" i="36"/>
  <c r="R969" i="36"/>
  <c r="S969" i="36"/>
  <c r="T969" i="36"/>
  <c r="V969" i="36"/>
  <c r="W969" i="36"/>
  <c r="X969" i="36"/>
  <c r="Z969" i="36"/>
  <c r="P970" i="36"/>
  <c r="Q970" i="36"/>
  <c r="R970" i="36"/>
  <c r="S970" i="36"/>
  <c r="T970" i="36"/>
  <c r="V970" i="36"/>
  <c r="W970" i="36"/>
  <c r="X970" i="36"/>
  <c r="Z970" i="36"/>
  <c r="P971" i="36"/>
  <c r="Q971" i="36"/>
  <c r="R971" i="36"/>
  <c r="S971" i="36"/>
  <c r="T971" i="36"/>
  <c r="V971" i="36"/>
  <c r="W971" i="36"/>
  <c r="X971" i="36"/>
  <c r="Z971" i="36"/>
  <c r="P972" i="36"/>
  <c r="Q972" i="36"/>
  <c r="R972" i="36"/>
  <c r="S972" i="36"/>
  <c r="T972" i="36"/>
  <c r="V972" i="36"/>
  <c r="W972" i="36"/>
  <c r="X972" i="36"/>
  <c r="Z972" i="36"/>
  <c r="P973" i="36"/>
  <c r="Q973" i="36"/>
  <c r="R973" i="36"/>
  <c r="S973" i="36"/>
  <c r="T973" i="36"/>
  <c r="V973" i="36"/>
  <c r="W973" i="36"/>
  <c r="X973" i="36"/>
  <c r="Z973" i="36"/>
  <c r="P974" i="36"/>
  <c r="Q974" i="36"/>
  <c r="R974" i="36"/>
  <c r="S974" i="36"/>
  <c r="T974" i="36"/>
  <c r="V974" i="36"/>
  <c r="W974" i="36"/>
  <c r="X974" i="36"/>
  <c r="Z974" i="36"/>
  <c r="P975" i="36"/>
  <c r="Q975" i="36"/>
  <c r="R975" i="36"/>
  <c r="S975" i="36"/>
  <c r="T975" i="36"/>
  <c r="V975" i="36"/>
  <c r="W975" i="36"/>
  <c r="X975" i="36"/>
  <c r="Z975" i="36"/>
  <c r="P976" i="36"/>
  <c r="Q976" i="36"/>
  <c r="R976" i="36"/>
  <c r="S976" i="36"/>
  <c r="T976" i="36"/>
  <c r="V976" i="36"/>
  <c r="W976" i="36"/>
  <c r="X976" i="36"/>
  <c r="Z976" i="36"/>
  <c r="P977" i="36"/>
  <c r="Q977" i="36"/>
  <c r="R977" i="36"/>
  <c r="S977" i="36"/>
  <c r="T977" i="36"/>
  <c r="V977" i="36"/>
  <c r="W977" i="36"/>
  <c r="X977" i="36"/>
  <c r="Z977" i="36"/>
  <c r="P978" i="36"/>
  <c r="Q978" i="36"/>
  <c r="R978" i="36"/>
  <c r="S978" i="36"/>
  <c r="T978" i="36"/>
  <c r="V978" i="36"/>
  <c r="W978" i="36"/>
  <c r="X978" i="36"/>
  <c r="Z978" i="36"/>
  <c r="P979" i="36"/>
  <c r="Q979" i="36"/>
  <c r="R979" i="36"/>
  <c r="S979" i="36"/>
  <c r="T979" i="36"/>
  <c r="V979" i="36"/>
  <c r="W979" i="36"/>
  <c r="X979" i="36"/>
  <c r="Z979" i="36"/>
  <c r="P980" i="36"/>
  <c r="Q980" i="36"/>
  <c r="R980" i="36"/>
  <c r="S980" i="36"/>
  <c r="T980" i="36"/>
  <c r="V980" i="36"/>
  <c r="W980" i="36"/>
  <c r="X980" i="36"/>
  <c r="Z980" i="36"/>
  <c r="P981" i="36"/>
  <c r="Q981" i="36"/>
  <c r="R981" i="36"/>
  <c r="S981" i="36"/>
  <c r="T981" i="36"/>
  <c r="V981" i="36"/>
  <c r="W981" i="36"/>
  <c r="X981" i="36"/>
  <c r="Z981" i="36"/>
  <c r="P982" i="36"/>
  <c r="Q982" i="36"/>
  <c r="R982" i="36"/>
  <c r="S982" i="36"/>
  <c r="T982" i="36"/>
  <c r="V982" i="36"/>
  <c r="W982" i="36"/>
  <c r="X982" i="36"/>
  <c r="Z982" i="36"/>
  <c r="P983" i="36"/>
  <c r="Q983" i="36"/>
  <c r="R983" i="36"/>
  <c r="S983" i="36"/>
  <c r="T983" i="36"/>
  <c r="V983" i="36"/>
  <c r="W983" i="36"/>
  <c r="X983" i="36"/>
  <c r="Z983" i="36"/>
  <c r="P984" i="36"/>
  <c r="Q984" i="36"/>
  <c r="R984" i="36"/>
  <c r="S984" i="36"/>
  <c r="T984" i="36"/>
  <c r="V984" i="36"/>
  <c r="W984" i="36"/>
  <c r="X984" i="36"/>
  <c r="Z984" i="36"/>
  <c r="P985" i="36"/>
  <c r="Q985" i="36"/>
  <c r="R985" i="36"/>
  <c r="S985" i="36"/>
  <c r="T985" i="36"/>
  <c r="V985" i="36"/>
  <c r="W985" i="36"/>
  <c r="X985" i="36"/>
  <c r="Z985" i="36"/>
  <c r="P986" i="36"/>
  <c r="Q986" i="36"/>
  <c r="R986" i="36"/>
  <c r="S986" i="36"/>
  <c r="T986" i="36"/>
  <c r="V986" i="36"/>
  <c r="W986" i="36"/>
  <c r="X986" i="36"/>
  <c r="Z986" i="36"/>
  <c r="P987" i="36"/>
  <c r="Q987" i="36"/>
  <c r="R987" i="36"/>
  <c r="S987" i="36"/>
  <c r="T987" i="36"/>
  <c r="V987" i="36"/>
  <c r="W987" i="36"/>
  <c r="X987" i="36"/>
  <c r="Z987" i="36"/>
  <c r="P988" i="36"/>
  <c r="Q988" i="36"/>
  <c r="R988" i="36"/>
  <c r="S988" i="36"/>
  <c r="T988" i="36"/>
  <c r="V988" i="36"/>
  <c r="W988" i="36"/>
  <c r="X988" i="36"/>
  <c r="Z988" i="36"/>
  <c r="P989" i="36"/>
  <c r="Q989" i="36"/>
  <c r="R989" i="36"/>
  <c r="S989" i="36"/>
  <c r="T989" i="36"/>
  <c r="V989" i="36"/>
  <c r="W989" i="36"/>
  <c r="X989" i="36"/>
  <c r="Z989" i="36"/>
  <c r="P990" i="36"/>
  <c r="Q990" i="36"/>
  <c r="R990" i="36"/>
  <c r="S990" i="36"/>
  <c r="T990" i="36"/>
  <c r="V990" i="36"/>
  <c r="W990" i="36"/>
  <c r="X990" i="36"/>
  <c r="Z990" i="36"/>
  <c r="P991" i="36"/>
  <c r="Q991" i="36"/>
  <c r="R991" i="36"/>
  <c r="S991" i="36"/>
  <c r="T991" i="36"/>
  <c r="V991" i="36"/>
  <c r="W991" i="36"/>
  <c r="X991" i="36"/>
  <c r="Z991" i="36"/>
  <c r="P992" i="36"/>
  <c r="Q992" i="36"/>
  <c r="R992" i="36"/>
  <c r="S992" i="36"/>
  <c r="T992" i="36"/>
  <c r="V992" i="36"/>
  <c r="W992" i="36"/>
  <c r="X992" i="36"/>
  <c r="Z992" i="36"/>
  <c r="P993" i="36"/>
  <c r="Q993" i="36"/>
  <c r="R993" i="36"/>
  <c r="S993" i="36"/>
  <c r="T993" i="36"/>
  <c r="V993" i="36"/>
  <c r="W993" i="36"/>
  <c r="X993" i="36"/>
  <c r="Z993" i="36"/>
  <c r="P994" i="36"/>
  <c r="Q994" i="36"/>
  <c r="R994" i="36"/>
  <c r="S994" i="36"/>
  <c r="T994" i="36"/>
  <c r="V994" i="36"/>
  <c r="W994" i="36"/>
  <c r="X994" i="36"/>
  <c r="Z994" i="36"/>
  <c r="P995" i="36"/>
  <c r="Q995" i="36"/>
  <c r="R995" i="36"/>
  <c r="S995" i="36"/>
  <c r="T995" i="36"/>
  <c r="V995" i="36"/>
  <c r="W995" i="36"/>
  <c r="X995" i="36"/>
  <c r="Z995" i="36"/>
  <c r="P996" i="36"/>
  <c r="Q996" i="36"/>
  <c r="R996" i="36"/>
  <c r="S996" i="36"/>
  <c r="T996" i="36"/>
  <c r="V996" i="36"/>
  <c r="W996" i="36"/>
  <c r="X996" i="36"/>
  <c r="Z996" i="36"/>
  <c r="P997" i="36"/>
  <c r="Q997" i="36"/>
  <c r="R997" i="36"/>
  <c r="S997" i="36"/>
  <c r="T997" i="36"/>
  <c r="V997" i="36"/>
  <c r="W997" i="36"/>
  <c r="X997" i="36"/>
  <c r="Z997" i="36"/>
  <c r="P998" i="36"/>
  <c r="Q998" i="36"/>
  <c r="R998" i="36"/>
  <c r="S998" i="36"/>
  <c r="T998" i="36"/>
  <c r="V998" i="36"/>
  <c r="W998" i="36"/>
  <c r="X998" i="36"/>
  <c r="Z998" i="36"/>
  <c r="P999" i="36"/>
  <c r="Q999" i="36"/>
  <c r="R999" i="36"/>
  <c r="S999" i="36"/>
  <c r="T999" i="36"/>
  <c r="V999" i="36"/>
  <c r="W999" i="36"/>
  <c r="X999" i="36"/>
  <c r="Z999" i="36"/>
  <c r="P1000" i="36"/>
  <c r="Q1000" i="36"/>
  <c r="R1000" i="36"/>
  <c r="S1000" i="36"/>
  <c r="T1000" i="36"/>
  <c r="V1000" i="36"/>
  <c r="W1000" i="36"/>
  <c r="X1000" i="36"/>
  <c r="Z1000" i="36"/>
  <c r="P1001" i="36"/>
  <c r="Q1001" i="36"/>
  <c r="R1001" i="36"/>
  <c r="S1001" i="36"/>
  <c r="T1001" i="36"/>
  <c r="V1001" i="36"/>
  <c r="W1001" i="36"/>
  <c r="X1001" i="36"/>
  <c r="Z1001" i="36"/>
  <c r="P1002" i="36"/>
  <c r="Q1002" i="36"/>
  <c r="R1002" i="36"/>
  <c r="S1002" i="36"/>
  <c r="T1002" i="36"/>
  <c r="V1002" i="36"/>
  <c r="W1002" i="36"/>
  <c r="X1002" i="36"/>
  <c r="Z1002" i="36"/>
  <c r="P1003" i="36"/>
  <c r="Q1003" i="36"/>
  <c r="R1003" i="36"/>
  <c r="S1003" i="36"/>
  <c r="T1003" i="36"/>
  <c r="V1003" i="36"/>
  <c r="W1003" i="36"/>
  <c r="X1003" i="36"/>
  <c r="Z1003" i="36"/>
  <c r="P1004" i="36"/>
  <c r="Q1004" i="36"/>
  <c r="R1004" i="36"/>
  <c r="S1004" i="36"/>
  <c r="T1004" i="36"/>
  <c r="V1004" i="36"/>
  <c r="W1004" i="36"/>
  <c r="X1004" i="36"/>
  <c r="Z1004" i="36"/>
  <c r="P1005" i="36"/>
  <c r="Q1005" i="36"/>
  <c r="R1005" i="36"/>
  <c r="S1005" i="36"/>
  <c r="T1005" i="36"/>
  <c r="V1005" i="36"/>
  <c r="W1005" i="36"/>
  <c r="X1005" i="36"/>
  <c r="Z1005" i="36"/>
  <c r="P1006" i="36"/>
  <c r="Q1006" i="36"/>
  <c r="R1006" i="36"/>
  <c r="S1006" i="36"/>
  <c r="T1006" i="36"/>
  <c r="V1006" i="36"/>
  <c r="W1006" i="36"/>
  <c r="X1006" i="36"/>
  <c r="Z1006" i="36"/>
  <c r="P1007" i="36"/>
  <c r="Q1007" i="36"/>
  <c r="R1007" i="36"/>
  <c r="S1007" i="36"/>
  <c r="T1007" i="36"/>
  <c r="V1007" i="36"/>
  <c r="W1007" i="36"/>
  <c r="X1007" i="36"/>
  <c r="Z1007" i="36"/>
  <c r="P1008" i="36"/>
  <c r="Q1008" i="36"/>
  <c r="R1008" i="36"/>
  <c r="S1008" i="36"/>
  <c r="T1008" i="36"/>
  <c r="V1008" i="36"/>
  <c r="W1008" i="36"/>
  <c r="X1008" i="36"/>
  <c r="Z1008" i="36"/>
  <c r="P1009" i="36"/>
  <c r="Q1009" i="36"/>
  <c r="R1009" i="36"/>
  <c r="S1009" i="36"/>
  <c r="T1009" i="36"/>
  <c r="V1009" i="36"/>
  <c r="W1009" i="36"/>
  <c r="X1009" i="36"/>
  <c r="Z1009" i="36"/>
  <c r="P1010" i="36"/>
  <c r="Q1010" i="36"/>
  <c r="R1010" i="36"/>
  <c r="S1010" i="36"/>
  <c r="T1010" i="36"/>
  <c r="V1010" i="36"/>
  <c r="W1010" i="36"/>
  <c r="X1010" i="36"/>
  <c r="Z1010" i="36"/>
  <c r="P1011" i="36"/>
  <c r="Q1011" i="36"/>
  <c r="R1011" i="36"/>
  <c r="S1011" i="36"/>
  <c r="T1011" i="36"/>
  <c r="V1011" i="36"/>
  <c r="W1011" i="36"/>
  <c r="X1011" i="36"/>
  <c r="Z1011" i="36"/>
  <c r="P1012" i="36"/>
  <c r="Q1012" i="36"/>
  <c r="R1012" i="36"/>
  <c r="S1012" i="36"/>
  <c r="T1012" i="36"/>
  <c r="V1012" i="36"/>
  <c r="W1012" i="36"/>
  <c r="X1012" i="36"/>
  <c r="Z1012" i="36"/>
  <c r="P1013" i="36"/>
  <c r="Q1013" i="36"/>
  <c r="R1013" i="36"/>
  <c r="S1013" i="36"/>
  <c r="T1013" i="36"/>
  <c r="V1013" i="36"/>
  <c r="W1013" i="36"/>
  <c r="X1013" i="36"/>
  <c r="Z1013" i="36"/>
  <c r="P1014" i="36"/>
  <c r="Q1014" i="36"/>
  <c r="R1014" i="36"/>
  <c r="S1014" i="36"/>
  <c r="T1014" i="36"/>
  <c r="V1014" i="36"/>
  <c r="W1014" i="36"/>
  <c r="X1014" i="36"/>
  <c r="Z1014" i="36"/>
  <c r="P1015" i="36"/>
  <c r="Q1015" i="36"/>
  <c r="R1015" i="36"/>
  <c r="S1015" i="36"/>
  <c r="T1015" i="36"/>
  <c r="V1015" i="36"/>
  <c r="W1015" i="36"/>
  <c r="X1015" i="36"/>
  <c r="Z1015" i="36"/>
  <c r="P1016" i="36"/>
  <c r="Q1016" i="36"/>
  <c r="R1016" i="36"/>
  <c r="S1016" i="36"/>
  <c r="T1016" i="36"/>
  <c r="V1016" i="36"/>
  <c r="W1016" i="36"/>
  <c r="X1016" i="36"/>
  <c r="Z1016" i="36"/>
  <c r="P1017" i="36"/>
  <c r="Q1017" i="36"/>
  <c r="R1017" i="36"/>
  <c r="S1017" i="36"/>
  <c r="T1017" i="36"/>
  <c r="V1017" i="36"/>
  <c r="W1017" i="36"/>
  <c r="X1017" i="36"/>
  <c r="Z1017" i="36"/>
  <c r="P1018" i="36"/>
  <c r="Q1018" i="36"/>
  <c r="R1018" i="36"/>
  <c r="S1018" i="36"/>
  <c r="T1018" i="36"/>
  <c r="V1018" i="36"/>
  <c r="W1018" i="36"/>
  <c r="X1018" i="36"/>
  <c r="Z1018" i="36"/>
  <c r="P1019" i="36"/>
  <c r="Q1019" i="36"/>
  <c r="R1019" i="36"/>
  <c r="S1019" i="36"/>
  <c r="T1019" i="36"/>
  <c r="V1019" i="36"/>
  <c r="W1019" i="36"/>
  <c r="X1019" i="36"/>
  <c r="Z1019" i="36"/>
  <c r="P1020" i="36"/>
  <c r="Q1020" i="36"/>
  <c r="R1020" i="36"/>
  <c r="S1020" i="36"/>
  <c r="T1020" i="36"/>
  <c r="V1020" i="36"/>
  <c r="W1020" i="36"/>
  <c r="X1020" i="36"/>
  <c r="Z1020" i="36"/>
  <c r="P1021" i="36"/>
  <c r="Q1021" i="36"/>
  <c r="R1021" i="36"/>
  <c r="S1021" i="36"/>
  <c r="T1021" i="36"/>
  <c r="V1021" i="36"/>
  <c r="W1021" i="36"/>
  <c r="X1021" i="36"/>
  <c r="Z1021" i="36"/>
  <c r="P1022" i="36"/>
  <c r="Q1022" i="36"/>
  <c r="R1022" i="36"/>
  <c r="S1022" i="36"/>
  <c r="T1022" i="36"/>
  <c r="V1022" i="36"/>
  <c r="W1022" i="36"/>
  <c r="X1022" i="36"/>
  <c r="Z1022" i="36"/>
  <c r="P1023" i="36"/>
  <c r="Q1023" i="36"/>
  <c r="R1023" i="36"/>
  <c r="S1023" i="36"/>
  <c r="T1023" i="36"/>
  <c r="V1023" i="36"/>
  <c r="W1023" i="36"/>
  <c r="X1023" i="36"/>
  <c r="Z1023" i="36"/>
  <c r="P1024" i="36"/>
  <c r="Q1024" i="36"/>
  <c r="R1024" i="36"/>
  <c r="S1024" i="36"/>
  <c r="T1024" i="36"/>
  <c r="V1024" i="36"/>
  <c r="W1024" i="36"/>
  <c r="X1024" i="36"/>
  <c r="Z1024" i="36"/>
  <c r="P1025" i="36"/>
  <c r="Q1025" i="36"/>
  <c r="R1025" i="36"/>
  <c r="S1025" i="36"/>
  <c r="T1025" i="36"/>
  <c r="V1025" i="36"/>
  <c r="W1025" i="36"/>
  <c r="X1025" i="36"/>
  <c r="Z1025" i="36"/>
  <c r="P1026" i="36"/>
  <c r="Q1026" i="36"/>
  <c r="R1026" i="36"/>
  <c r="S1026" i="36"/>
  <c r="T1026" i="36"/>
  <c r="V1026" i="36"/>
  <c r="W1026" i="36"/>
  <c r="X1026" i="36"/>
  <c r="Z1026" i="36"/>
  <c r="P1027" i="36"/>
  <c r="Q1027" i="36"/>
  <c r="R1027" i="36"/>
  <c r="S1027" i="36"/>
  <c r="T1027" i="36"/>
  <c r="V1027" i="36"/>
  <c r="W1027" i="36"/>
  <c r="X1027" i="36"/>
  <c r="Z1027" i="36"/>
  <c r="P1028" i="36"/>
  <c r="Q1028" i="36"/>
  <c r="R1028" i="36"/>
  <c r="S1028" i="36"/>
  <c r="T1028" i="36"/>
  <c r="V1028" i="36"/>
  <c r="W1028" i="36"/>
  <c r="X1028" i="36"/>
  <c r="Z1028" i="36"/>
  <c r="P1029" i="36"/>
  <c r="Q1029" i="36"/>
  <c r="R1029" i="36"/>
  <c r="S1029" i="36"/>
  <c r="T1029" i="36"/>
  <c r="V1029" i="36"/>
  <c r="W1029" i="36"/>
  <c r="X1029" i="36"/>
  <c r="Z1029" i="36"/>
  <c r="P1030" i="36"/>
  <c r="Q1030" i="36"/>
  <c r="R1030" i="36"/>
  <c r="S1030" i="36"/>
  <c r="T1030" i="36"/>
  <c r="V1030" i="36"/>
  <c r="W1030" i="36"/>
  <c r="X1030" i="36"/>
  <c r="Z1030" i="36"/>
  <c r="P1031" i="36"/>
  <c r="Q1031" i="36"/>
  <c r="R1031" i="36"/>
  <c r="S1031" i="36"/>
  <c r="T1031" i="36"/>
  <c r="V1031" i="36"/>
  <c r="W1031" i="36"/>
  <c r="X1031" i="36"/>
  <c r="Z1031" i="36"/>
  <c r="P1032" i="36"/>
  <c r="Q1032" i="36"/>
  <c r="R1032" i="36"/>
  <c r="S1032" i="36"/>
  <c r="T1032" i="36"/>
  <c r="V1032" i="36"/>
  <c r="W1032" i="36"/>
  <c r="X1032" i="36"/>
  <c r="Z1032" i="36"/>
  <c r="P1033" i="36"/>
  <c r="Q1033" i="36"/>
  <c r="R1033" i="36"/>
  <c r="S1033" i="36"/>
  <c r="T1033" i="36"/>
  <c r="V1033" i="36"/>
  <c r="W1033" i="36"/>
  <c r="X1033" i="36"/>
  <c r="Z1033" i="36"/>
  <c r="P1034" i="36"/>
  <c r="Q1034" i="36"/>
  <c r="R1034" i="36"/>
  <c r="S1034" i="36"/>
  <c r="T1034" i="36"/>
  <c r="V1034" i="36"/>
  <c r="W1034" i="36"/>
  <c r="X1034" i="36"/>
  <c r="Z1034" i="36"/>
  <c r="P1035" i="36"/>
  <c r="Q1035" i="36"/>
  <c r="R1035" i="36"/>
  <c r="S1035" i="36"/>
  <c r="T1035" i="36"/>
  <c r="V1035" i="36"/>
  <c r="W1035" i="36"/>
  <c r="X1035" i="36"/>
  <c r="Z1035" i="36"/>
  <c r="P1036" i="36"/>
  <c r="Q1036" i="36"/>
  <c r="R1036" i="36"/>
  <c r="S1036" i="36"/>
  <c r="T1036" i="36"/>
  <c r="V1036" i="36"/>
  <c r="W1036" i="36"/>
  <c r="X1036" i="36"/>
  <c r="Z1036" i="36"/>
  <c r="P1037" i="36"/>
  <c r="Q1037" i="36"/>
  <c r="R1037" i="36"/>
  <c r="S1037" i="36"/>
  <c r="T1037" i="36"/>
  <c r="V1037" i="36"/>
  <c r="W1037" i="36"/>
  <c r="X1037" i="36"/>
  <c r="Z1037" i="36"/>
  <c r="P1038" i="36"/>
  <c r="Q1038" i="36"/>
  <c r="R1038" i="36"/>
  <c r="S1038" i="36"/>
  <c r="T1038" i="36"/>
  <c r="V1038" i="36"/>
  <c r="W1038" i="36"/>
  <c r="X1038" i="36"/>
  <c r="Z1038" i="36"/>
  <c r="P1039" i="36"/>
  <c r="Q1039" i="36"/>
  <c r="R1039" i="36"/>
  <c r="S1039" i="36"/>
  <c r="T1039" i="36"/>
  <c r="V1039" i="36"/>
  <c r="W1039" i="36"/>
  <c r="X1039" i="36"/>
  <c r="Z1039" i="36"/>
  <c r="P1040" i="36"/>
  <c r="Q1040" i="36"/>
  <c r="R1040" i="36"/>
  <c r="S1040" i="36"/>
  <c r="T1040" i="36"/>
  <c r="V1040" i="36"/>
  <c r="W1040" i="36"/>
  <c r="X1040" i="36"/>
  <c r="Z1040" i="36"/>
  <c r="P1041" i="36"/>
  <c r="Q1041" i="36"/>
  <c r="R1041" i="36"/>
  <c r="S1041" i="36"/>
  <c r="T1041" i="36"/>
  <c r="V1041" i="36"/>
  <c r="W1041" i="36"/>
  <c r="X1041" i="36"/>
  <c r="Z1041" i="36"/>
  <c r="P1042" i="36"/>
  <c r="Q1042" i="36"/>
  <c r="R1042" i="36"/>
  <c r="S1042" i="36"/>
  <c r="T1042" i="36"/>
  <c r="V1042" i="36"/>
  <c r="W1042" i="36"/>
  <c r="X1042" i="36"/>
  <c r="Z1042" i="36"/>
  <c r="P1043" i="36"/>
  <c r="Q1043" i="36"/>
  <c r="R1043" i="36"/>
  <c r="S1043" i="36"/>
  <c r="T1043" i="36"/>
  <c r="V1043" i="36"/>
  <c r="W1043" i="36"/>
  <c r="X1043" i="36"/>
  <c r="Z1043" i="36"/>
  <c r="P1044" i="36"/>
  <c r="Q1044" i="36"/>
  <c r="R1044" i="36"/>
  <c r="S1044" i="36"/>
  <c r="T1044" i="36"/>
  <c r="V1044" i="36"/>
  <c r="W1044" i="36"/>
  <c r="X1044" i="36"/>
  <c r="Z1044" i="36"/>
  <c r="P1045" i="36"/>
  <c r="Q1045" i="36"/>
  <c r="R1045" i="36"/>
  <c r="S1045" i="36"/>
  <c r="T1045" i="36"/>
  <c r="V1045" i="36"/>
  <c r="W1045" i="36"/>
  <c r="X1045" i="36"/>
  <c r="Z1045" i="36"/>
  <c r="P1046" i="36"/>
  <c r="Q1046" i="36"/>
  <c r="R1046" i="36"/>
  <c r="S1046" i="36"/>
  <c r="T1046" i="36"/>
  <c r="V1046" i="36"/>
  <c r="W1046" i="36"/>
  <c r="X1046" i="36"/>
  <c r="Z1046" i="36"/>
  <c r="P1047" i="36"/>
  <c r="Q1047" i="36"/>
  <c r="R1047" i="36"/>
  <c r="S1047" i="36"/>
  <c r="T1047" i="36"/>
  <c r="V1047" i="36"/>
  <c r="W1047" i="36"/>
  <c r="X1047" i="36"/>
  <c r="Z1047" i="36"/>
  <c r="P1048" i="36"/>
  <c r="Q1048" i="36"/>
  <c r="R1048" i="36"/>
  <c r="S1048" i="36"/>
  <c r="T1048" i="36"/>
  <c r="V1048" i="36"/>
  <c r="W1048" i="36"/>
  <c r="X1048" i="36"/>
  <c r="Z1048" i="36"/>
  <c r="P1049" i="36"/>
  <c r="Q1049" i="36"/>
  <c r="R1049" i="36"/>
  <c r="S1049" i="36"/>
  <c r="T1049" i="36"/>
  <c r="V1049" i="36"/>
  <c r="W1049" i="36"/>
  <c r="X1049" i="36"/>
  <c r="Z1049" i="36"/>
  <c r="P1050" i="36"/>
  <c r="Q1050" i="36"/>
  <c r="R1050" i="36"/>
  <c r="S1050" i="36"/>
  <c r="T1050" i="36"/>
  <c r="V1050" i="36"/>
  <c r="W1050" i="36"/>
  <c r="X1050" i="36"/>
  <c r="Z1050" i="36"/>
  <c r="P1051" i="36"/>
  <c r="Q1051" i="36"/>
  <c r="R1051" i="36"/>
  <c r="S1051" i="36"/>
  <c r="T1051" i="36"/>
  <c r="V1051" i="36"/>
  <c r="W1051" i="36"/>
  <c r="X1051" i="36"/>
  <c r="Z1051" i="36"/>
  <c r="P1052" i="36"/>
  <c r="Q1052" i="36"/>
  <c r="R1052" i="36"/>
  <c r="S1052" i="36"/>
  <c r="T1052" i="36"/>
  <c r="V1052" i="36"/>
  <c r="W1052" i="36"/>
  <c r="X1052" i="36"/>
  <c r="Z1052" i="36"/>
  <c r="P1053" i="36"/>
  <c r="Q1053" i="36"/>
  <c r="R1053" i="36"/>
  <c r="S1053" i="36"/>
  <c r="T1053" i="36"/>
  <c r="V1053" i="36"/>
  <c r="W1053" i="36"/>
  <c r="X1053" i="36"/>
  <c r="Z1053" i="36"/>
  <c r="P1054" i="36"/>
  <c r="Q1054" i="36"/>
  <c r="R1054" i="36"/>
  <c r="S1054" i="36"/>
  <c r="T1054" i="36"/>
  <c r="V1054" i="36"/>
  <c r="W1054" i="36"/>
  <c r="X1054" i="36"/>
  <c r="Z1054" i="36"/>
  <c r="P1055" i="36"/>
  <c r="Q1055" i="36"/>
  <c r="R1055" i="36"/>
  <c r="S1055" i="36"/>
  <c r="T1055" i="36"/>
  <c r="V1055" i="36"/>
  <c r="W1055" i="36"/>
  <c r="X1055" i="36"/>
  <c r="Z1055" i="36"/>
  <c r="P1056" i="36"/>
  <c r="Q1056" i="36"/>
  <c r="R1056" i="36"/>
  <c r="S1056" i="36"/>
  <c r="T1056" i="36"/>
  <c r="V1056" i="36"/>
  <c r="W1056" i="36"/>
  <c r="X1056" i="36"/>
  <c r="Z1056" i="36"/>
  <c r="P1057" i="36"/>
  <c r="Q1057" i="36"/>
  <c r="R1057" i="36"/>
  <c r="S1057" i="36"/>
  <c r="T1057" i="36"/>
  <c r="V1057" i="36"/>
  <c r="W1057" i="36"/>
  <c r="X1057" i="36"/>
  <c r="Z1057" i="36"/>
  <c r="P1058" i="36"/>
  <c r="Q1058" i="36"/>
  <c r="R1058" i="36"/>
  <c r="S1058" i="36"/>
  <c r="T1058" i="36"/>
  <c r="V1058" i="36"/>
  <c r="W1058" i="36"/>
  <c r="X1058" i="36"/>
  <c r="Z1058" i="36"/>
  <c r="P1059" i="36"/>
  <c r="Q1059" i="36"/>
  <c r="R1059" i="36"/>
  <c r="S1059" i="36"/>
  <c r="T1059" i="36"/>
  <c r="V1059" i="36"/>
  <c r="W1059" i="36"/>
  <c r="X1059" i="36"/>
  <c r="Z1059" i="36"/>
  <c r="P1060" i="36"/>
  <c r="Q1060" i="36"/>
  <c r="R1060" i="36"/>
  <c r="S1060" i="36"/>
  <c r="T1060" i="36"/>
  <c r="V1060" i="36"/>
  <c r="W1060" i="36"/>
  <c r="X1060" i="36"/>
  <c r="Z1060" i="36"/>
  <c r="P1061" i="36"/>
  <c r="Q1061" i="36"/>
  <c r="R1061" i="36"/>
  <c r="S1061" i="36"/>
  <c r="T1061" i="36"/>
  <c r="V1061" i="36"/>
  <c r="W1061" i="36"/>
  <c r="X1061" i="36"/>
  <c r="Z1061" i="36"/>
  <c r="P1062" i="36"/>
  <c r="Q1062" i="36"/>
  <c r="R1062" i="36"/>
  <c r="S1062" i="36"/>
  <c r="T1062" i="36"/>
  <c r="V1062" i="36"/>
  <c r="W1062" i="36"/>
  <c r="X1062" i="36"/>
  <c r="Z1062" i="36"/>
  <c r="P1063" i="36"/>
  <c r="Q1063" i="36"/>
  <c r="R1063" i="36"/>
  <c r="S1063" i="36"/>
  <c r="T1063" i="36"/>
  <c r="V1063" i="36"/>
  <c r="W1063" i="36"/>
  <c r="X1063" i="36"/>
  <c r="Z1063" i="36"/>
  <c r="P1064" i="36"/>
  <c r="Q1064" i="36"/>
  <c r="R1064" i="36"/>
  <c r="S1064" i="36"/>
  <c r="T1064" i="36"/>
  <c r="V1064" i="36"/>
  <c r="W1064" i="36"/>
  <c r="X1064" i="36"/>
  <c r="Z1064" i="36"/>
  <c r="P1065" i="36"/>
  <c r="Q1065" i="36"/>
  <c r="R1065" i="36"/>
  <c r="S1065" i="36"/>
  <c r="T1065" i="36"/>
  <c r="V1065" i="36"/>
  <c r="W1065" i="36"/>
  <c r="X1065" i="36"/>
  <c r="Z1065" i="36"/>
  <c r="P1066" i="36"/>
  <c r="Q1066" i="36"/>
  <c r="R1066" i="36"/>
  <c r="S1066" i="36"/>
  <c r="T1066" i="36"/>
  <c r="V1066" i="36"/>
  <c r="W1066" i="36"/>
  <c r="X1066" i="36"/>
  <c r="Z1066" i="36"/>
  <c r="P1067" i="36"/>
  <c r="Q1067" i="36"/>
  <c r="R1067" i="36"/>
  <c r="S1067" i="36"/>
  <c r="T1067" i="36"/>
  <c r="V1067" i="36"/>
  <c r="W1067" i="36"/>
  <c r="X1067" i="36"/>
  <c r="Z1067" i="36"/>
  <c r="P1068" i="36"/>
  <c r="Q1068" i="36"/>
  <c r="R1068" i="36"/>
  <c r="S1068" i="36"/>
  <c r="T1068" i="36"/>
  <c r="V1068" i="36"/>
  <c r="W1068" i="36"/>
  <c r="X1068" i="36"/>
  <c r="Z1068" i="36"/>
  <c r="P1069" i="36"/>
  <c r="Q1069" i="36"/>
  <c r="R1069" i="36"/>
  <c r="S1069" i="36"/>
  <c r="T1069" i="36"/>
  <c r="V1069" i="36"/>
  <c r="W1069" i="36"/>
  <c r="X1069" i="36"/>
  <c r="Z1069" i="36"/>
  <c r="P1070" i="36"/>
  <c r="Q1070" i="36"/>
  <c r="R1070" i="36"/>
  <c r="S1070" i="36"/>
  <c r="T1070" i="36"/>
  <c r="V1070" i="36"/>
  <c r="W1070" i="36"/>
  <c r="X1070" i="36"/>
  <c r="Z1070" i="36"/>
  <c r="P1071" i="36"/>
  <c r="Q1071" i="36"/>
  <c r="R1071" i="36"/>
  <c r="S1071" i="36"/>
  <c r="T1071" i="36"/>
  <c r="V1071" i="36"/>
  <c r="W1071" i="36"/>
  <c r="X1071" i="36"/>
  <c r="Z1071" i="36"/>
  <c r="P1072" i="36"/>
  <c r="Q1072" i="36"/>
  <c r="R1072" i="36"/>
  <c r="S1072" i="36"/>
  <c r="T1072" i="36"/>
  <c r="V1072" i="36"/>
  <c r="W1072" i="36"/>
  <c r="X1072" i="36"/>
  <c r="Z1072" i="36"/>
  <c r="P1073" i="36"/>
  <c r="Q1073" i="36"/>
  <c r="R1073" i="36"/>
  <c r="S1073" i="36"/>
  <c r="T1073" i="36"/>
  <c r="V1073" i="36"/>
  <c r="W1073" i="36"/>
  <c r="X1073" i="36"/>
  <c r="Z1073" i="36"/>
  <c r="P1074" i="36"/>
  <c r="Q1074" i="36"/>
  <c r="R1074" i="36"/>
  <c r="S1074" i="36"/>
  <c r="T1074" i="36"/>
  <c r="V1074" i="36"/>
  <c r="W1074" i="36"/>
  <c r="X1074" i="36"/>
  <c r="Z1074" i="36"/>
  <c r="P1075" i="36"/>
  <c r="Q1075" i="36"/>
  <c r="R1075" i="36"/>
  <c r="S1075" i="36"/>
  <c r="T1075" i="36"/>
  <c r="V1075" i="36"/>
  <c r="W1075" i="36"/>
  <c r="X1075" i="36"/>
  <c r="Z1075" i="36"/>
  <c r="P1076" i="36"/>
  <c r="Q1076" i="36"/>
  <c r="R1076" i="36"/>
  <c r="S1076" i="36"/>
  <c r="T1076" i="36"/>
  <c r="V1076" i="36"/>
  <c r="W1076" i="36"/>
  <c r="X1076" i="36"/>
  <c r="Z1076" i="36"/>
  <c r="P1077" i="36"/>
  <c r="Q1077" i="36"/>
  <c r="R1077" i="36"/>
  <c r="S1077" i="36"/>
  <c r="T1077" i="36"/>
  <c r="V1077" i="36"/>
  <c r="W1077" i="36"/>
  <c r="X1077" i="36"/>
  <c r="Z1077" i="36"/>
  <c r="P1078" i="36"/>
  <c r="Q1078" i="36"/>
  <c r="R1078" i="36"/>
  <c r="S1078" i="36"/>
  <c r="T1078" i="36"/>
  <c r="V1078" i="36"/>
  <c r="W1078" i="36"/>
  <c r="X1078" i="36"/>
  <c r="Z1078" i="36"/>
  <c r="P1079" i="36"/>
  <c r="Q1079" i="36"/>
  <c r="R1079" i="36"/>
  <c r="S1079" i="36"/>
  <c r="T1079" i="36"/>
  <c r="V1079" i="36"/>
  <c r="W1079" i="36"/>
  <c r="X1079" i="36"/>
  <c r="Z1079" i="36"/>
  <c r="P1080" i="36"/>
  <c r="Q1080" i="36"/>
  <c r="R1080" i="36"/>
  <c r="S1080" i="36"/>
  <c r="T1080" i="36"/>
  <c r="V1080" i="36"/>
  <c r="W1080" i="36"/>
  <c r="X1080" i="36"/>
  <c r="Z1080" i="36"/>
  <c r="P1081" i="36"/>
  <c r="Q1081" i="36"/>
  <c r="R1081" i="36"/>
  <c r="S1081" i="36"/>
  <c r="T1081" i="36"/>
  <c r="V1081" i="36"/>
  <c r="W1081" i="36"/>
  <c r="X1081" i="36"/>
  <c r="Z1081" i="36"/>
  <c r="P1082" i="36"/>
  <c r="Q1082" i="36"/>
  <c r="R1082" i="36"/>
  <c r="S1082" i="36"/>
  <c r="T1082" i="36"/>
  <c r="V1082" i="36"/>
  <c r="W1082" i="36"/>
  <c r="X1082" i="36"/>
  <c r="Z1082" i="36"/>
  <c r="P1083" i="36"/>
  <c r="Q1083" i="36"/>
  <c r="R1083" i="36"/>
  <c r="S1083" i="36"/>
  <c r="T1083" i="36"/>
  <c r="V1083" i="36"/>
  <c r="W1083" i="36"/>
  <c r="X1083" i="36"/>
  <c r="Z1083" i="36"/>
  <c r="P1084" i="36"/>
  <c r="Q1084" i="36"/>
  <c r="R1084" i="36"/>
  <c r="S1084" i="36"/>
  <c r="T1084" i="36"/>
  <c r="V1084" i="36"/>
  <c r="W1084" i="36"/>
  <c r="X1084" i="36"/>
  <c r="Z1084" i="36"/>
  <c r="P1085" i="36"/>
  <c r="Q1085" i="36"/>
  <c r="R1085" i="36"/>
  <c r="S1085" i="36"/>
  <c r="T1085" i="36"/>
  <c r="V1085" i="36"/>
  <c r="W1085" i="36"/>
  <c r="X1085" i="36"/>
  <c r="Z1085" i="36"/>
  <c r="P1086" i="36"/>
  <c r="Q1086" i="36"/>
  <c r="R1086" i="36"/>
  <c r="S1086" i="36"/>
  <c r="T1086" i="36"/>
  <c r="V1086" i="36"/>
  <c r="W1086" i="36"/>
  <c r="X1086" i="36"/>
  <c r="Z1086" i="36"/>
  <c r="P1087" i="36"/>
  <c r="Q1087" i="36"/>
  <c r="R1087" i="36"/>
  <c r="S1087" i="36"/>
  <c r="T1087" i="36"/>
  <c r="V1087" i="36"/>
  <c r="W1087" i="36"/>
  <c r="X1087" i="36"/>
  <c r="Z1087" i="36"/>
  <c r="P1088" i="36"/>
  <c r="Q1088" i="36"/>
  <c r="R1088" i="36"/>
  <c r="S1088" i="36"/>
  <c r="T1088" i="36"/>
  <c r="V1088" i="36"/>
  <c r="W1088" i="36"/>
  <c r="X1088" i="36"/>
  <c r="Z1088" i="36"/>
  <c r="P418" i="36"/>
  <c r="Q418" i="36"/>
  <c r="R418" i="36"/>
  <c r="S418" i="36"/>
  <c r="T418" i="36"/>
  <c r="V418" i="36"/>
  <c r="W418" i="36"/>
  <c r="X418" i="36"/>
  <c r="Z418" i="36"/>
  <c r="P419" i="36"/>
  <c r="Q419" i="36"/>
  <c r="R419" i="36"/>
  <c r="S419" i="36"/>
  <c r="T419" i="36"/>
  <c r="V419" i="36"/>
  <c r="W419" i="36"/>
  <c r="X419" i="36"/>
  <c r="Z419" i="36"/>
  <c r="P420" i="36"/>
  <c r="Q420" i="36"/>
  <c r="R420" i="36"/>
  <c r="S420" i="36"/>
  <c r="T420" i="36"/>
  <c r="V420" i="36"/>
  <c r="W420" i="36"/>
  <c r="X420" i="36"/>
  <c r="Z420" i="36"/>
  <c r="P421" i="36"/>
  <c r="Q421" i="36"/>
  <c r="R421" i="36"/>
  <c r="S421" i="36"/>
  <c r="T421" i="36"/>
  <c r="V421" i="36"/>
  <c r="W421" i="36"/>
  <c r="X421" i="36"/>
  <c r="Z421" i="36"/>
  <c r="P422" i="36"/>
  <c r="Q422" i="36"/>
  <c r="R422" i="36"/>
  <c r="S422" i="36"/>
  <c r="T422" i="36"/>
  <c r="V422" i="36"/>
  <c r="W422" i="36"/>
  <c r="X422" i="36"/>
  <c r="Z422" i="36"/>
  <c r="P423" i="36"/>
  <c r="Q423" i="36"/>
  <c r="R423" i="36"/>
  <c r="S423" i="36"/>
  <c r="T423" i="36"/>
  <c r="V423" i="36"/>
  <c r="W423" i="36"/>
  <c r="X423" i="36"/>
  <c r="Z423" i="36"/>
  <c r="P424" i="36"/>
  <c r="Q424" i="36"/>
  <c r="R424" i="36"/>
  <c r="S424" i="36"/>
  <c r="T424" i="36"/>
  <c r="V424" i="36"/>
  <c r="W424" i="36"/>
  <c r="X424" i="36"/>
  <c r="Z424" i="36"/>
  <c r="P425" i="36"/>
  <c r="Q425" i="36"/>
  <c r="R425" i="36"/>
  <c r="S425" i="36"/>
  <c r="T425" i="36"/>
  <c r="V425" i="36"/>
  <c r="W425" i="36"/>
  <c r="X425" i="36"/>
  <c r="Z425" i="36"/>
  <c r="P426" i="36"/>
  <c r="Q426" i="36"/>
  <c r="R426" i="36"/>
  <c r="S426" i="36"/>
  <c r="T426" i="36"/>
  <c r="V426" i="36"/>
  <c r="W426" i="36"/>
  <c r="X426" i="36"/>
  <c r="Z426" i="36"/>
  <c r="P427" i="36"/>
  <c r="Q427" i="36"/>
  <c r="R427" i="36"/>
  <c r="S427" i="36"/>
  <c r="T427" i="36"/>
  <c r="V427" i="36"/>
  <c r="W427" i="36"/>
  <c r="X427" i="36"/>
  <c r="Z427" i="36"/>
  <c r="P428" i="36"/>
  <c r="Q428" i="36"/>
  <c r="R428" i="36"/>
  <c r="S428" i="36"/>
  <c r="T428" i="36"/>
  <c r="V428" i="36"/>
  <c r="W428" i="36"/>
  <c r="X428" i="36"/>
  <c r="Z428" i="36"/>
  <c r="P429" i="36"/>
  <c r="Q429" i="36"/>
  <c r="R429" i="36"/>
  <c r="S429" i="36"/>
  <c r="T429" i="36"/>
  <c r="V429" i="36"/>
  <c r="W429" i="36"/>
  <c r="X429" i="36"/>
  <c r="Z429" i="36"/>
  <c r="P430" i="36"/>
  <c r="Q430" i="36"/>
  <c r="R430" i="36"/>
  <c r="S430" i="36"/>
  <c r="T430" i="36"/>
  <c r="V430" i="36"/>
  <c r="W430" i="36"/>
  <c r="X430" i="36"/>
  <c r="Z430" i="36"/>
  <c r="P431" i="36"/>
  <c r="Q431" i="36"/>
  <c r="R431" i="36"/>
  <c r="S431" i="36"/>
  <c r="T431" i="36"/>
  <c r="V431" i="36"/>
  <c r="W431" i="36"/>
  <c r="X431" i="36"/>
  <c r="Z431" i="36"/>
  <c r="P432" i="36"/>
  <c r="Q432" i="36"/>
  <c r="R432" i="36"/>
  <c r="S432" i="36"/>
  <c r="T432" i="36"/>
  <c r="V432" i="36"/>
  <c r="W432" i="36"/>
  <c r="X432" i="36"/>
  <c r="Z432" i="36"/>
  <c r="P433" i="36"/>
  <c r="Q433" i="36"/>
  <c r="R433" i="36"/>
  <c r="S433" i="36"/>
  <c r="T433" i="36"/>
  <c r="V433" i="36"/>
  <c r="W433" i="36"/>
  <c r="X433" i="36"/>
  <c r="Z433" i="36"/>
  <c r="P434" i="36"/>
  <c r="Q434" i="36"/>
  <c r="R434" i="36"/>
  <c r="S434" i="36"/>
  <c r="T434" i="36"/>
  <c r="V434" i="36"/>
  <c r="W434" i="36"/>
  <c r="X434" i="36"/>
  <c r="Z434" i="36"/>
  <c r="P435" i="36"/>
  <c r="Q435" i="36"/>
  <c r="R435" i="36"/>
  <c r="S435" i="36"/>
  <c r="T435" i="36"/>
  <c r="V435" i="36"/>
  <c r="W435" i="36"/>
  <c r="X435" i="36"/>
  <c r="Z435" i="36"/>
  <c r="P436" i="36"/>
  <c r="Q436" i="36"/>
  <c r="R436" i="36"/>
  <c r="S436" i="36"/>
  <c r="T436" i="36"/>
  <c r="V436" i="36"/>
  <c r="W436" i="36"/>
  <c r="X436" i="36"/>
  <c r="Z436" i="36"/>
  <c r="P437" i="36"/>
  <c r="Q437" i="36"/>
  <c r="R437" i="36"/>
  <c r="S437" i="36"/>
  <c r="T437" i="36"/>
  <c r="V437" i="36"/>
  <c r="W437" i="36"/>
  <c r="X437" i="36"/>
  <c r="Z437" i="36"/>
  <c r="P438" i="36"/>
  <c r="Q438" i="36"/>
  <c r="R438" i="36"/>
  <c r="S438" i="36"/>
  <c r="T438" i="36"/>
  <c r="V438" i="36"/>
  <c r="W438" i="36"/>
  <c r="X438" i="36"/>
  <c r="Z438" i="36"/>
  <c r="P439" i="36"/>
  <c r="Q439" i="36"/>
  <c r="R439" i="36"/>
  <c r="S439" i="36"/>
  <c r="T439" i="36"/>
  <c r="V439" i="36"/>
  <c r="W439" i="36"/>
  <c r="X439" i="36"/>
  <c r="Z439" i="36"/>
  <c r="P440" i="36"/>
  <c r="Q440" i="36"/>
  <c r="R440" i="36"/>
  <c r="S440" i="36"/>
  <c r="T440" i="36"/>
  <c r="V440" i="36"/>
  <c r="W440" i="36"/>
  <c r="X440" i="36"/>
  <c r="Z440" i="36"/>
  <c r="P441" i="36"/>
  <c r="Q441" i="36"/>
  <c r="R441" i="36"/>
  <c r="S441" i="36"/>
  <c r="T441" i="36"/>
  <c r="V441" i="36"/>
  <c r="W441" i="36"/>
  <c r="X441" i="36"/>
  <c r="Z441" i="36"/>
  <c r="P442" i="36"/>
  <c r="Q442" i="36"/>
  <c r="R442" i="36"/>
  <c r="S442" i="36"/>
  <c r="T442" i="36"/>
  <c r="V442" i="36"/>
  <c r="W442" i="36"/>
  <c r="X442" i="36"/>
  <c r="Z442" i="36"/>
  <c r="P443" i="36"/>
  <c r="Q443" i="36"/>
  <c r="R443" i="36"/>
  <c r="S443" i="36"/>
  <c r="T443" i="36"/>
  <c r="V443" i="36"/>
  <c r="W443" i="36"/>
  <c r="X443" i="36"/>
  <c r="Z443" i="36"/>
  <c r="P444" i="36"/>
  <c r="Q444" i="36"/>
  <c r="R444" i="36"/>
  <c r="S444" i="36"/>
  <c r="T444" i="36"/>
  <c r="V444" i="36"/>
  <c r="W444" i="36"/>
  <c r="X444" i="36"/>
  <c r="Z444" i="36"/>
  <c r="P445" i="36"/>
  <c r="Q445" i="36"/>
  <c r="R445" i="36"/>
  <c r="S445" i="36"/>
  <c r="T445" i="36"/>
  <c r="V445" i="36"/>
  <c r="W445" i="36"/>
  <c r="X445" i="36"/>
  <c r="Z445" i="36"/>
  <c r="P446" i="36"/>
  <c r="Q446" i="36"/>
  <c r="R446" i="36"/>
  <c r="S446" i="36"/>
  <c r="T446" i="36"/>
  <c r="V446" i="36"/>
  <c r="W446" i="36"/>
  <c r="X446" i="36"/>
  <c r="Z446" i="36"/>
  <c r="P447" i="36"/>
  <c r="Q447" i="36"/>
  <c r="R447" i="36"/>
  <c r="S447" i="36"/>
  <c r="T447" i="36"/>
  <c r="V447" i="36"/>
  <c r="W447" i="36"/>
  <c r="X447" i="36"/>
  <c r="Z447" i="36"/>
  <c r="P448" i="36"/>
  <c r="Q448" i="36"/>
  <c r="R448" i="36"/>
  <c r="S448" i="36"/>
  <c r="T448" i="36"/>
  <c r="V448" i="36"/>
  <c r="W448" i="36"/>
  <c r="X448" i="36"/>
  <c r="Z448" i="36"/>
  <c r="P449" i="36"/>
  <c r="Q449" i="36"/>
  <c r="R449" i="36"/>
  <c r="S449" i="36"/>
  <c r="T449" i="36"/>
  <c r="V449" i="36"/>
  <c r="W449" i="36"/>
  <c r="X449" i="36"/>
  <c r="Z449" i="36"/>
  <c r="P450" i="36"/>
  <c r="Q450" i="36"/>
  <c r="R450" i="36"/>
  <c r="S450" i="36"/>
  <c r="T450" i="36"/>
  <c r="V450" i="36"/>
  <c r="W450" i="36"/>
  <c r="X450" i="36"/>
  <c r="Z450" i="36"/>
  <c r="P451" i="36"/>
  <c r="Q451" i="36"/>
  <c r="R451" i="36"/>
  <c r="S451" i="36"/>
  <c r="T451" i="36"/>
  <c r="V451" i="36"/>
  <c r="W451" i="36"/>
  <c r="X451" i="36"/>
  <c r="Z451" i="36"/>
  <c r="P452" i="36"/>
  <c r="Q452" i="36"/>
  <c r="R452" i="36"/>
  <c r="S452" i="36"/>
  <c r="T452" i="36"/>
  <c r="V452" i="36"/>
  <c r="W452" i="36"/>
  <c r="X452" i="36"/>
  <c r="Z452" i="36"/>
  <c r="P453" i="36"/>
  <c r="Q453" i="36"/>
  <c r="R453" i="36"/>
  <c r="S453" i="36"/>
  <c r="T453" i="36"/>
  <c r="V453" i="36"/>
  <c r="W453" i="36"/>
  <c r="X453" i="36"/>
  <c r="Z453" i="36"/>
  <c r="P454" i="36"/>
  <c r="Q454" i="36"/>
  <c r="R454" i="36"/>
  <c r="S454" i="36"/>
  <c r="T454" i="36"/>
  <c r="V454" i="36"/>
  <c r="W454" i="36"/>
  <c r="X454" i="36"/>
  <c r="Z454" i="36"/>
  <c r="P455" i="36"/>
  <c r="Q455" i="36"/>
  <c r="R455" i="36"/>
  <c r="S455" i="36"/>
  <c r="T455" i="36"/>
  <c r="V455" i="36"/>
  <c r="W455" i="36"/>
  <c r="X455" i="36"/>
  <c r="Z455" i="36"/>
  <c r="P456" i="36"/>
  <c r="Q456" i="36"/>
  <c r="R456" i="36"/>
  <c r="S456" i="36"/>
  <c r="T456" i="36"/>
  <c r="V456" i="36"/>
  <c r="W456" i="36"/>
  <c r="X456" i="36"/>
  <c r="Z456" i="36"/>
  <c r="P457" i="36"/>
  <c r="Q457" i="36"/>
  <c r="R457" i="36"/>
  <c r="S457" i="36"/>
  <c r="T457" i="36"/>
  <c r="V457" i="36"/>
  <c r="W457" i="36"/>
  <c r="X457" i="36"/>
  <c r="Z457" i="36"/>
  <c r="P458" i="36"/>
  <c r="Q458" i="36"/>
  <c r="R458" i="36"/>
  <c r="S458" i="36"/>
  <c r="T458" i="36"/>
  <c r="V458" i="36"/>
  <c r="W458" i="36"/>
  <c r="X458" i="36"/>
  <c r="Z458" i="36"/>
  <c r="P459" i="36"/>
  <c r="Q459" i="36"/>
  <c r="R459" i="36"/>
  <c r="S459" i="36"/>
  <c r="T459" i="36"/>
  <c r="V459" i="36"/>
  <c r="W459" i="36"/>
  <c r="X459" i="36"/>
  <c r="Z459" i="36"/>
  <c r="P460" i="36"/>
  <c r="Q460" i="36"/>
  <c r="R460" i="36"/>
  <c r="S460" i="36"/>
  <c r="T460" i="36"/>
  <c r="V460" i="36"/>
  <c r="W460" i="36"/>
  <c r="X460" i="36"/>
  <c r="Z460" i="36"/>
  <c r="P461" i="36"/>
  <c r="Q461" i="36"/>
  <c r="R461" i="36"/>
  <c r="S461" i="36"/>
  <c r="T461" i="36"/>
  <c r="V461" i="36"/>
  <c r="W461" i="36"/>
  <c r="X461" i="36"/>
  <c r="Z461" i="36"/>
  <c r="P462" i="36"/>
  <c r="Q462" i="36"/>
  <c r="R462" i="36"/>
  <c r="S462" i="36"/>
  <c r="T462" i="36"/>
  <c r="V462" i="36"/>
  <c r="W462" i="36"/>
  <c r="X462" i="36"/>
  <c r="Z462" i="36"/>
  <c r="P463" i="36"/>
  <c r="Q463" i="36"/>
  <c r="R463" i="36"/>
  <c r="S463" i="36"/>
  <c r="T463" i="36"/>
  <c r="V463" i="36"/>
  <c r="W463" i="36"/>
  <c r="X463" i="36"/>
  <c r="Z463" i="36"/>
  <c r="P464" i="36"/>
  <c r="Q464" i="36"/>
  <c r="R464" i="36"/>
  <c r="S464" i="36"/>
  <c r="T464" i="36"/>
  <c r="V464" i="36"/>
  <c r="W464" i="36"/>
  <c r="X464" i="36"/>
  <c r="Z464" i="36"/>
  <c r="P465" i="36"/>
  <c r="Q465" i="36"/>
  <c r="R465" i="36"/>
  <c r="S465" i="36"/>
  <c r="T465" i="36"/>
  <c r="V465" i="36"/>
  <c r="W465" i="36"/>
  <c r="X465" i="36"/>
  <c r="Z465" i="36"/>
  <c r="P466" i="36"/>
  <c r="Q466" i="36"/>
  <c r="R466" i="36"/>
  <c r="S466" i="36"/>
  <c r="T466" i="36"/>
  <c r="V466" i="36"/>
  <c r="W466" i="36"/>
  <c r="X466" i="36"/>
  <c r="Z466" i="36"/>
  <c r="P467" i="36"/>
  <c r="Q467" i="36"/>
  <c r="R467" i="36"/>
  <c r="S467" i="36"/>
  <c r="T467" i="36"/>
  <c r="V467" i="36"/>
  <c r="W467" i="36"/>
  <c r="X467" i="36"/>
  <c r="Z467" i="36"/>
  <c r="P468" i="36"/>
  <c r="Q468" i="36"/>
  <c r="R468" i="36"/>
  <c r="S468" i="36"/>
  <c r="T468" i="36"/>
  <c r="V468" i="36"/>
  <c r="W468" i="36"/>
  <c r="X468" i="36"/>
  <c r="Z468" i="36"/>
  <c r="P469" i="36"/>
  <c r="Q469" i="36"/>
  <c r="R469" i="36"/>
  <c r="S469" i="36"/>
  <c r="T469" i="36"/>
  <c r="V469" i="36"/>
  <c r="W469" i="36"/>
  <c r="X469" i="36"/>
  <c r="Z469" i="36"/>
  <c r="P470" i="36"/>
  <c r="Q470" i="36"/>
  <c r="R470" i="36"/>
  <c r="S470" i="36"/>
  <c r="T470" i="36"/>
  <c r="V470" i="36"/>
  <c r="W470" i="36"/>
  <c r="X470" i="36"/>
  <c r="Z470" i="36"/>
  <c r="P471" i="36"/>
  <c r="Q471" i="36"/>
  <c r="R471" i="36"/>
  <c r="S471" i="36"/>
  <c r="T471" i="36"/>
  <c r="V471" i="36"/>
  <c r="W471" i="36"/>
  <c r="X471" i="36"/>
  <c r="Z471" i="36"/>
  <c r="P472" i="36"/>
  <c r="Q472" i="36"/>
  <c r="R472" i="36"/>
  <c r="S472" i="36"/>
  <c r="T472" i="36"/>
  <c r="V472" i="36"/>
  <c r="W472" i="36"/>
  <c r="X472" i="36"/>
  <c r="Z472" i="36"/>
  <c r="P473" i="36"/>
  <c r="Q473" i="36"/>
  <c r="R473" i="36"/>
  <c r="S473" i="36"/>
  <c r="T473" i="36"/>
  <c r="V473" i="36"/>
  <c r="W473" i="36"/>
  <c r="X473" i="36"/>
  <c r="Z473" i="36"/>
  <c r="P474" i="36"/>
  <c r="Q474" i="36"/>
  <c r="R474" i="36"/>
  <c r="S474" i="36"/>
  <c r="T474" i="36"/>
  <c r="V474" i="36"/>
  <c r="W474" i="36"/>
  <c r="X474" i="36"/>
  <c r="Z474" i="36"/>
  <c r="P475" i="36"/>
  <c r="Q475" i="36"/>
  <c r="R475" i="36"/>
  <c r="S475" i="36"/>
  <c r="T475" i="36"/>
  <c r="V475" i="36"/>
  <c r="W475" i="36"/>
  <c r="X475" i="36"/>
  <c r="Z475" i="36"/>
  <c r="P476" i="36"/>
  <c r="Q476" i="36"/>
  <c r="R476" i="36"/>
  <c r="S476" i="36"/>
  <c r="T476" i="36"/>
  <c r="V476" i="36"/>
  <c r="W476" i="36"/>
  <c r="X476" i="36"/>
  <c r="Z476" i="36"/>
  <c r="P477" i="36"/>
  <c r="Q477" i="36"/>
  <c r="R477" i="36"/>
  <c r="S477" i="36"/>
  <c r="T477" i="36"/>
  <c r="V477" i="36"/>
  <c r="W477" i="36"/>
  <c r="X477" i="36"/>
  <c r="Z477" i="36"/>
  <c r="P478" i="36"/>
  <c r="Q478" i="36"/>
  <c r="R478" i="36"/>
  <c r="S478" i="36"/>
  <c r="T478" i="36"/>
  <c r="V478" i="36"/>
  <c r="W478" i="36"/>
  <c r="X478" i="36"/>
  <c r="Z478" i="36"/>
  <c r="P479" i="36"/>
  <c r="Q479" i="36"/>
  <c r="R479" i="36"/>
  <c r="S479" i="36"/>
  <c r="T479" i="36"/>
  <c r="V479" i="36"/>
  <c r="W479" i="36"/>
  <c r="X479" i="36"/>
  <c r="Z479" i="36"/>
  <c r="P480" i="36"/>
  <c r="Q480" i="36"/>
  <c r="R480" i="36"/>
  <c r="S480" i="36"/>
  <c r="T480" i="36"/>
  <c r="V480" i="36"/>
  <c r="W480" i="36"/>
  <c r="X480" i="36"/>
  <c r="Z480" i="36"/>
  <c r="P481" i="36"/>
  <c r="Q481" i="36"/>
  <c r="R481" i="36"/>
  <c r="S481" i="36"/>
  <c r="T481" i="36"/>
  <c r="V481" i="36"/>
  <c r="W481" i="36"/>
  <c r="X481" i="36"/>
  <c r="Z481" i="36"/>
  <c r="P482" i="36"/>
  <c r="Q482" i="36"/>
  <c r="R482" i="36"/>
  <c r="S482" i="36"/>
  <c r="T482" i="36"/>
  <c r="V482" i="36"/>
  <c r="W482" i="36"/>
  <c r="X482" i="36"/>
  <c r="Z482" i="36"/>
  <c r="P483" i="36"/>
  <c r="Q483" i="36"/>
  <c r="R483" i="36"/>
  <c r="S483" i="36"/>
  <c r="T483" i="36"/>
  <c r="V483" i="36"/>
  <c r="W483" i="36"/>
  <c r="X483" i="36"/>
  <c r="Z483" i="36"/>
  <c r="P484" i="36"/>
  <c r="Q484" i="36"/>
  <c r="R484" i="36"/>
  <c r="S484" i="36"/>
  <c r="T484" i="36"/>
  <c r="V484" i="36"/>
  <c r="W484" i="36"/>
  <c r="X484" i="36"/>
  <c r="Z484" i="36"/>
  <c r="P485" i="36"/>
  <c r="Q485" i="36"/>
  <c r="R485" i="36"/>
  <c r="S485" i="36"/>
  <c r="T485" i="36"/>
  <c r="V485" i="36"/>
  <c r="W485" i="36"/>
  <c r="X485" i="36"/>
  <c r="Z485" i="36"/>
  <c r="P486" i="36"/>
  <c r="Q486" i="36"/>
  <c r="R486" i="36"/>
  <c r="S486" i="36"/>
  <c r="T486" i="36"/>
  <c r="V486" i="36"/>
  <c r="W486" i="36"/>
  <c r="X486" i="36"/>
  <c r="Z486" i="36"/>
  <c r="P487" i="36"/>
  <c r="Q487" i="36"/>
  <c r="R487" i="36"/>
  <c r="S487" i="36"/>
  <c r="T487" i="36"/>
  <c r="V487" i="36"/>
  <c r="W487" i="36"/>
  <c r="X487" i="36"/>
  <c r="Z487" i="36"/>
  <c r="P488" i="36"/>
  <c r="Q488" i="36"/>
  <c r="R488" i="36"/>
  <c r="S488" i="36"/>
  <c r="T488" i="36"/>
  <c r="V488" i="36"/>
  <c r="W488" i="36"/>
  <c r="X488" i="36"/>
  <c r="Z488" i="36"/>
  <c r="P489" i="36"/>
  <c r="Q489" i="36"/>
  <c r="R489" i="36"/>
  <c r="S489" i="36"/>
  <c r="T489" i="36"/>
  <c r="V489" i="36"/>
  <c r="W489" i="36"/>
  <c r="X489" i="36"/>
  <c r="Z489" i="36"/>
  <c r="P490" i="36"/>
  <c r="Q490" i="36"/>
  <c r="R490" i="36"/>
  <c r="S490" i="36"/>
  <c r="T490" i="36"/>
  <c r="V490" i="36"/>
  <c r="W490" i="36"/>
  <c r="X490" i="36"/>
  <c r="Z490" i="36"/>
  <c r="P491" i="36"/>
  <c r="Q491" i="36"/>
  <c r="R491" i="36"/>
  <c r="S491" i="36"/>
  <c r="T491" i="36"/>
  <c r="V491" i="36"/>
  <c r="W491" i="36"/>
  <c r="X491" i="36"/>
  <c r="Z491" i="36"/>
  <c r="P492" i="36"/>
  <c r="Q492" i="36"/>
  <c r="R492" i="36"/>
  <c r="S492" i="36"/>
  <c r="T492" i="36"/>
  <c r="V492" i="36"/>
  <c r="W492" i="36"/>
  <c r="X492" i="36"/>
  <c r="Z492" i="36"/>
  <c r="P493" i="36"/>
  <c r="Q493" i="36"/>
  <c r="R493" i="36"/>
  <c r="S493" i="36"/>
  <c r="T493" i="36"/>
  <c r="V493" i="36"/>
  <c r="W493" i="36"/>
  <c r="X493" i="36"/>
  <c r="Z493" i="36"/>
  <c r="P494" i="36"/>
  <c r="Q494" i="36"/>
  <c r="R494" i="36"/>
  <c r="S494" i="36"/>
  <c r="T494" i="36"/>
  <c r="V494" i="36"/>
  <c r="W494" i="36"/>
  <c r="X494" i="36"/>
  <c r="Z494" i="36"/>
  <c r="P495" i="36"/>
  <c r="Q495" i="36"/>
  <c r="R495" i="36"/>
  <c r="S495" i="36"/>
  <c r="T495" i="36"/>
  <c r="V495" i="36"/>
  <c r="W495" i="36"/>
  <c r="X495" i="36"/>
  <c r="Z495" i="36"/>
  <c r="P496" i="36"/>
  <c r="Q496" i="36"/>
  <c r="R496" i="36"/>
  <c r="S496" i="36"/>
  <c r="T496" i="36"/>
  <c r="V496" i="36"/>
  <c r="W496" i="36"/>
  <c r="X496" i="36"/>
  <c r="Z496" i="36"/>
  <c r="P497" i="36"/>
  <c r="Q497" i="36"/>
  <c r="R497" i="36"/>
  <c r="S497" i="36"/>
  <c r="T497" i="36"/>
  <c r="V497" i="36"/>
  <c r="W497" i="36"/>
  <c r="X497" i="36"/>
  <c r="Z497" i="36"/>
  <c r="P498" i="36"/>
  <c r="Q498" i="36"/>
  <c r="R498" i="36"/>
  <c r="S498" i="36"/>
  <c r="T498" i="36"/>
  <c r="V498" i="36"/>
  <c r="W498" i="36"/>
  <c r="X498" i="36"/>
  <c r="Z498" i="36"/>
  <c r="P499" i="36"/>
  <c r="Q499" i="36"/>
  <c r="R499" i="36"/>
  <c r="S499" i="36"/>
  <c r="T499" i="36"/>
  <c r="V499" i="36"/>
  <c r="W499" i="36"/>
  <c r="X499" i="36"/>
  <c r="Z499" i="36"/>
  <c r="P500" i="36"/>
  <c r="Q500" i="36"/>
  <c r="R500" i="36"/>
  <c r="S500" i="36"/>
  <c r="T500" i="36"/>
  <c r="V500" i="36"/>
  <c r="W500" i="36"/>
  <c r="X500" i="36"/>
  <c r="Z500" i="36"/>
  <c r="P501" i="36"/>
  <c r="Q501" i="36"/>
  <c r="R501" i="36"/>
  <c r="S501" i="36"/>
  <c r="T501" i="36"/>
  <c r="V501" i="36"/>
  <c r="W501" i="36"/>
  <c r="X501" i="36"/>
  <c r="Z501" i="36"/>
  <c r="P502" i="36"/>
  <c r="Q502" i="36"/>
  <c r="R502" i="36"/>
  <c r="S502" i="36"/>
  <c r="T502" i="36"/>
  <c r="V502" i="36"/>
  <c r="W502" i="36"/>
  <c r="X502" i="36"/>
  <c r="Z502" i="36"/>
  <c r="P503" i="36"/>
  <c r="Q503" i="36"/>
  <c r="R503" i="36"/>
  <c r="S503" i="36"/>
  <c r="T503" i="36"/>
  <c r="V503" i="36"/>
  <c r="W503" i="36"/>
  <c r="X503" i="36"/>
  <c r="Z503" i="36"/>
  <c r="P504" i="36"/>
  <c r="Q504" i="36"/>
  <c r="R504" i="36"/>
  <c r="S504" i="36"/>
  <c r="T504" i="36"/>
  <c r="V504" i="36"/>
  <c r="W504" i="36"/>
  <c r="X504" i="36"/>
  <c r="Z504" i="36"/>
  <c r="P505" i="36"/>
  <c r="Q505" i="36"/>
  <c r="R505" i="36"/>
  <c r="S505" i="36"/>
  <c r="T505" i="36"/>
  <c r="V505" i="36"/>
  <c r="W505" i="36"/>
  <c r="X505" i="36"/>
  <c r="Z505" i="36"/>
  <c r="P506" i="36"/>
  <c r="Q506" i="36"/>
  <c r="R506" i="36"/>
  <c r="S506" i="36"/>
  <c r="T506" i="36"/>
  <c r="V506" i="36"/>
  <c r="W506" i="36"/>
  <c r="X506" i="36"/>
  <c r="Z506" i="36"/>
  <c r="P507" i="36"/>
  <c r="Q507" i="36"/>
  <c r="R507" i="36"/>
  <c r="S507" i="36"/>
  <c r="T507" i="36"/>
  <c r="V507" i="36"/>
  <c r="W507" i="36"/>
  <c r="X507" i="36"/>
  <c r="Z507" i="36"/>
  <c r="P508" i="36"/>
  <c r="Q508" i="36"/>
  <c r="R508" i="36"/>
  <c r="S508" i="36"/>
  <c r="T508" i="36"/>
  <c r="V508" i="36"/>
  <c r="W508" i="36"/>
  <c r="X508" i="36"/>
  <c r="Z508" i="36"/>
  <c r="P509" i="36"/>
  <c r="Q509" i="36"/>
  <c r="R509" i="36"/>
  <c r="S509" i="36"/>
  <c r="T509" i="36"/>
  <c r="V509" i="36"/>
  <c r="W509" i="36"/>
  <c r="X509" i="36"/>
  <c r="Z509" i="36"/>
  <c r="P510" i="36"/>
  <c r="Q510" i="36"/>
  <c r="R510" i="36"/>
  <c r="S510" i="36"/>
  <c r="T510" i="36"/>
  <c r="V510" i="36"/>
  <c r="W510" i="36"/>
  <c r="X510" i="36"/>
  <c r="Z510" i="36"/>
  <c r="P511" i="36"/>
  <c r="Q511" i="36"/>
  <c r="R511" i="36"/>
  <c r="S511" i="36"/>
  <c r="T511" i="36"/>
  <c r="V511" i="36"/>
  <c r="W511" i="36"/>
  <c r="X511" i="36"/>
  <c r="Z511" i="36"/>
  <c r="P512" i="36"/>
  <c r="Q512" i="36"/>
  <c r="R512" i="36"/>
  <c r="S512" i="36"/>
  <c r="T512" i="36"/>
  <c r="V512" i="36"/>
  <c r="W512" i="36"/>
  <c r="X512" i="36"/>
  <c r="Z512" i="36"/>
  <c r="P513" i="36"/>
  <c r="Q513" i="36"/>
  <c r="R513" i="36"/>
  <c r="S513" i="36"/>
  <c r="T513" i="36"/>
  <c r="V513" i="36"/>
  <c r="W513" i="36"/>
  <c r="X513" i="36"/>
  <c r="Z513" i="36"/>
  <c r="P514" i="36"/>
  <c r="Q514" i="36"/>
  <c r="R514" i="36"/>
  <c r="S514" i="36"/>
  <c r="T514" i="36"/>
  <c r="V514" i="36"/>
  <c r="W514" i="36"/>
  <c r="X514" i="36"/>
  <c r="Z514" i="36"/>
  <c r="P515" i="36"/>
  <c r="Q515" i="36"/>
  <c r="R515" i="36"/>
  <c r="S515" i="36"/>
  <c r="T515" i="36"/>
  <c r="V515" i="36"/>
  <c r="W515" i="36"/>
  <c r="X515" i="36"/>
  <c r="Z515" i="36"/>
  <c r="P516" i="36"/>
  <c r="Q516" i="36"/>
  <c r="R516" i="36"/>
  <c r="S516" i="36"/>
  <c r="T516" i="36"/>
  <c r="V516" i="36"/>
  <c r="W516" i="36"/>
  <c r="X516" i="36"/>
  <c r="Z516" i="36"/>
  <c r="P517" i="36"/>
  <c r="Q517" i="36"/>
  <c r="R517" i="36"/>
  <c r="S517" i="36"/>
  <c r="T517" i="36"/>
  <c r="V517" i="36"/>
  <c r="W517" i="36"/>
  <c r="X517" i="36"/>
  <c r="Z517" i="36"/>
  <c r="P518" i="36"/>
  <c r="Q518" i="36"/>
  <c r="R518" i="36"/>
  <c r="S518" i="36"/>
  <c r="T518" i="36"/>
  <c r="V518" i="36"/>
  <c r="W518" i="36"/>
  <c r="X518" i="36"/>
  <c r="Z518" i="36"/>
  <c r="P519" i="36"/>
  <c r="Q519" i="36"/>
  <c r="R519" i="36"/>
  <c r="S519" i="36"/>
  <c r="T519" i="36"/>
  <c r="V519" i="36"/>
  <c r="W519" i="36"/>
  <c r="X519" i="36"/>
  <c r="Z519" i="36"/>
  <c r="P520" i="36"/>
  <c r="Q520" i="36"/>
  <c r="R520" i="36"/>
  <c r="S520" i="36"/>
  <c r="T520" i="36"/>
  <c r="V520" i="36"/>
  <c r="W520" i="36"/>
  <c r="X520" i="36"/>
  <c r="Z520" i="36"/>
  <c r="P521" i="36"/>
  <c r="Q521" i="36"/>
  <c r="R521" i="36"/>
  <c r="S521" i="36"/>
  <c r="T521" i="36"/>
  <c r="V521" i="36"/>
  <c r="W521" i="36"/>
  <c r="X521" i="36"/>
  <c r="Z521" i="36"/>
  <c r="P522" i="36"/>
  <c r="Q522" i="36"/>
  <c r="R522" i="36"/>
  <c r="S522" i="36"/>
  <c r="T522" i="36"/>
  <c r="V522" i="36"/>
  <c r="W522" i="36"/>
  <c r="X522" i="36"/>
  <c r="Z522" i="36"/>
  <c r="P523" i="36"/>
  <c r="Q523" i="36"/>
  <c r="R523" i="36"/>
  <c r="S523" i="36"/>
  <c r="T523" i="36"/>
  <c r="V523" i="36"/>
  <c r="W523" i="36"/>
  <c r="X523" i="36"/>
  <c r="Z523" i="36"/>
  <c r="P524" i="36"/>
  <c r="Q524" i="36"/>
  <c r="R524" i="36"/>
  <c r="S524" i="36"/>
  <c r="T524" i="36"/>
  <c r="V524" i="36"/>
  <c r="W524" i="36"/>
  <c r="X524" i="36"/>
  <c r="Z524" i="36"/>
  <c r="P525" i="36"/>
  <c r="Q525" i="36"/>
  <c r="R525" i="36"/>
  <c r="S525" i="36"/>
  <c r="T525" i="36"/>
  <c r="V525" i="36"/>
  <c r="W525" i="36"/>
  <c r="X525" i="36"/>
  <c r="Z525" i="36"/>
  <c r="P526" i="36"/>
  <c r="Q526" i="36"/>
  <c r="R526" i="36"/>
  <c r="S526" i="36"/>
  <c r="T526" i="36"/>
  <c r="V526" i="36"/>
  <c r="W526" i="36"/>
  <c r="X526" i="36"/>
  <c r="Z526" i="36"/>
  <c r="P527" i="36"/>
  <c r="Q527" i="36"/>
  <c r="R527" i="36"/>
  <c r="S527" i="36"/>
  <c r="T527" i="36"/>
  <c r="V527" i="36"/>
  <c r="W527" i="36"/>
  <c r="X527" i="36"/>
  <c r="Z527" i="36"/>
  <c r="P528" i="36"/>
  <c r="Q528" i="36"/>
  <c r="R528" i="36"/>
  <c r="S528" i="36"/>
  <c r="T528" i="36"/>
  <c r="V528" i="36"/>
  <c r="W528" i="36"/>
  <c r="X528" i="36"/>
  <c r="Z528" i="36"/>
  <c r="P529" i="36"/>
  <c r="Q529" i="36"/>
  <c r="R529" i="36"/>
  <c r="S529" i="36"/>
  <c r="T529" i="36"/>
  <c r="V529" i="36"/>
  <c r="W529" i="36"/>
  <c r="X529" i="36"/>
  <c r="Z529" i="36"/>
  <c r="P530" i="36"/>
  <c r="Q530" i="36"/>
  <c r="R530" i="36"/>
  <c r="S530" i="36"/>
  <c r="T530" i="36"/>
  <c r="V530" i="36"/>
  <c r="W530" i="36"/>
  <c r="X530" i="36"/>
  <c r="Z530" i="36"/>
  <c r="P531" i="36"/>
  <c r="Q531" i="36"/>
  <c r="R531" i="36"/>
  <c r="S531" i="36"/>
  <c r="T531" i="36"/>
  <c r="V531" i="36"/>
  <c r="W531" i="36"/>
  <c r="X531" i="36"/>
  <c r="Z531" i="36"/>
  <c r="P532" i="36"/>
  <c r="Q532" i="36"/>
  <c r="R532" i="36"/>
  <c r="S532" i="36"/>
  <c r="T532" i="36"/>
  <c r="V532" i="36"/>
  <c r="W532" i="36"/>
  <c r="X532" i="36"/>
  <c r="Z532" i="36"/>
  <c r="P533" i="36"/>
  <c r="Q533" i="36"/>
  <c r="R533" i="36"/>
  <c r="S533" i="36"/>
  <c r="T533" i="36"/>
  <c r="V533" i="36"/>
  <c r="W533" i="36"/>
  <c r="X533" i="36"/>
  <c r="Z533" i="36"/>
  <c r="P534" i="36"/>
  <c r="Q534" i="36"/>
  <c r="R534" i="36"/>
  <c r="S534" i="36"/>
  <c r="T534" i="36"/>
  <c r="V534" i="36"/>
  <c r="W534" i="36"/>
  <c r="X534" i="36"/>
  <c r="Z534" i="36"/>
  <c r="P535" i="36"/>
  <c r="Q535" i="36"/>
  <c r="R535" i="36"/>
  <c r="S535" i="36"/>
  <c r="T535" i="36"/>
  <c r="V535" i="36"/>
  <c r="W535" i="36"/>
  <c r="X535" i="36"/>
  <c r="Z535" i="36"/>
  <c r="P536" i="36"/>
  <c r="Q536" i="36"/>
  <c r="R536" i="36"/>
  <c r="S536" i="36"/>
  <c r="T536" i="36"/>
  <c r="V536" i="36"/>
  <c r="W536" i="36"/>
  <c r="X536" i="36"/>
  <c r="Z536" i="36"/>
  <c r="P537" i="36"/>
  <c r="Q537" i="36"/>
  <c r="R537" i="36"/>
  <c r="S537" i="36"/>
  <c r="T537" i="36"/>
  <c r="V537" i="36"/>
  <c r="W537" i="36"/>
  <c r="X537" i="36"/>
  <c r="Z537" i="36"/>
  <c r="P538" i="36"/>
  <c r="Q538" i="36"/>
  <c r="R538" i="36"/>
  <c r="S538" i="36"/>
  <c r="T538" i="36"/>
  <c r="V538" i="36"/>
  <c r="W538" i="36"/>
  <c r="X538" i="36"/>
  <c r="Z538" i="36"/>
  <c r="P539" i="36"/>
  <c r="Q539" i="36"/>
  <c r="R539" i="36"/>
  <c r="S539" i="36"/>
  <c r="T539" i="36"/>
  <c r="V539" i="36"/>
  <c r="W539" i="36"/>
  <c r="X539" i="36"/>
  <c r="Z539" i="36"/>
  <c r="P540" i="36"/>
  <c r="Q540" i="36"/>
  <c r="R540" i="36"/>
  <c r="S540" i="36"/>
  <c r="T540" i="36"/>
  <c r="V540" i="36"/>
  <c r="W540" i="36"/>
  <c r="X540" i="36"/>
  <c r="Z540" i="36"/>
  <c r="P541" i="36"/>
  <c r="Q541" i="36"/>
  <c r="R541" i="36"/>
  <c r="S541" i="36"/>
  <c r="T541" i="36"/>
  <c r="V541" i="36"/>
  <c r="W541" i="36"/>
  <c r="X541" i="36"/>
  <c r="Z541" i="36"/>
  <c r="P542" i="36"/>
  <c r="Q542" i="36"/>
  <c r="R542" i="36"/>
  <c r="S542" i="36"/>
  <c r="T542" i="36"/>
  <c r="V542" i="36"/>
  <c r="W542" i="36"/>
  <c r="X542" i="36"/>
  <c r="Z542" i="36"/>
  <c r="P543" i="36"/>
  <c r="Q543" i="36"/>
  <c r="R543" i="36"/>
  <c r="S543" i="36"/>
  <c r="T543" i="36"/>
  <c r="V543" i="36"/>
  <c r="W543" i="36"/>
  <c r="X543" i="36"/>
  <c r="Z543" i="36"/>
  <c r="P544" i="36"/>
  <c r="Q544" i="36"/>
  <c r="R544" i="36"/>
  <c r="S544" i="36"/>
  <c r="T544" i="36"/>
  <c r="V544" i="36"/>
  <c r="W544" i="36"/>
  <c r="X544" i="36"/>
  <c r="Z544" i="36"/>
  <c r="P545" i="36"/>
  <c r="Q545" i="36"/>
  <c r="R545" i="36"/>
  <c r="S545" i="36"/>
  <c r="T545" i="36"/>
  <c r="V545" i="36"/>
  <c r="W545" i="36"/>
  <c r="X545" i="36"/>
  <c r="Z545" i="36"/>
  <c r="P546" i="36"/>
  <c r="Q546" i="36"/>
  <c r="R546" i="36"/>
  <c r="S546" i="36"/>
  <c r="T546" i="36"/>
  <c r="V546" i="36"/>
  <c r="W546" i="36"/>
  <c r="X546" i="36"/>
  <c r="Z546" i="36"/>
  <c r="P547" i="36"/>
  <c r="Q547" i="36"/>
  <c r="R547" i="36"/>
  <c r="S547" i="36"/>
  <c r="T547" i="36"/>
  <c r="V547" i="36"/>
  <c r="W547" i="36"/>
  <c r="X547" i="36"/>
  <c r="Z547" i="36"/>
  <c r="P548" i="36"/>
  <c r="Q548" i="36"/>
  <c r="R548" i="36"/>
  <c r="S548" i="36"/>
  <c r="T548" i="36"/>
  <c r="V548" i="36"/>
  <c r="W548" i="36"/>
  <c r="X548" i="36"/>
  <c r="Z548" i="36"/>
  <c r="P549" i="36"/>
  <c r="Q549" i="36"/>
  <c r="R549" i="36"/>
  <c r="S549" i="36"/>
  <c r="T549" i="36"/>
  <c r="V549" i="36"/>
  <c r="W549" i="36"/>
  <c r="X549" i="36"/>
  <c r="Z549" i="36"/>
  <c r="P550" i="36"/>
  <c r="Q550" i="36"/>
  <c r="R550" i="36"/>
  <c r="S550" i="36"/>
  <c r="T550" i="36"/>
  <c r="V550" i="36"/>
  <c r="W550" i="36"/>
  <c r="X550" i="36"/>
  <c r="Z550" i="36"/>
  <c r="P551" i="36"/>
  <c r="Q551" i="36"/>
  <c r="R551" i="36"/>
  <c r="S551" i="36"/>
  <c r="T551" i="36"/>
  <c r="V551" i="36"/>
  <c r="W551" i="36"/>
  <c r="X551" i="36"/>
  <c r="Z551" i="36"/>
  <c r="P552" i="36"/>
  <c r="Q552" i="36"/>
  <c r="R552" i="36"/>
  <c r="S552" i="36"/>
  <c r="T552" i="36"/>
  <c r="V552" i="36"/>
  <c r="W552" i="36"/>
  <c r="X552" i="36"/>
  <c r="Z552" i="36"/>
  <c r="P553" i="36"/>
  <c r="Q553" i="36"/>
  <c r="R553" i="36"/>
  <c r="S553" i="36"/>
  <c r="T553" i="36"/>
  <c r="V553" i="36"/>
  <c r="W553" i="36"/>
  <c r="X553" i="36"/>
  <c r="Z553" i="36"/>
  <c r="P554" i="36"/>
  <c r="Q554" i="36"/>
  <c r="R554" i="36"/>
  <c r="S554" i="36"/>
  <c r="T554" i="36"/>
  <c r="V554" i="36"/>
  <c r="W554" i="36"/>
  <c r="X554" i="36"/>
  <c r="Z554" i="36"/>
  <c r="P555" i="36"/>
  <c r="Q555" i="36"/>
  <c r="R555" i="36"/>
  <c r="S555" i="36"/>
  <c r="T555" i="36"/>
  <c r="V555" i="36"/>
  <c r="W555" i="36"/>
  <c r="X555" i="36"/>
  <c r="Z555" i="36"/>
  <c r="P556" i="36"/>
  <c r="Q556" i="36"/>
  <c r="R556" i="36"/>
  <c r="S556" i="36"/>
  <c r="T556" i="36"/>
  <c r="V556" i="36"/>
  <c r="W556" i="36"/>
  <c r="X556" i="36"/>
  <c r="Z556" i="36"/>
  <c r="P557" i="36"/>
  <c r="Q557" i="36"/>
  <c r="R557" i="36"/>
  <c r="S557" i="36"/>
  <c r="T557" i="36"/>
  <c r="V557" i="36"/>
  <c r="W557" i="36"/>
  <c r="X557" i="36"/>
  <c r="Z557" i="36"/>
  <c r="P558" i="36"/>
  <c r="Q558" i="36"/>
  <c r="R558" i="36"/>
  <c r="S558" i="36"/>
  <c r="T558" i="36"/>
  <c r="V558" i="36"/>
  <c r="W558" i="36"/>
  <c r="X558" i="36"/>
  <c r="Z558" i="36"/>
  <c r="P559" i="36"/>
  <c r="Q559" i="36"/>
  <c r="R559" i="36"/>
  <c r="S559" i="36"/>
  <c r="T559" i="36"/>
  <c r="V559" i="36"/>
  <c r="W559" i="36"/>
  <c r="X559" i="36"/>
  <c r="Z559" i="36"/>
  <c r="P560" i="36"/>
  <c r="Q560" i="36"/>
  <c r="R560" i="36"/>
  <c r="S560" i="36"/>
  <c r="T560" i="36"/>
  <c r="V560" i="36"/>
  <c r="W560" i="36"/>
  <c r="X560" i="36"/>
  <c r="Z560" i="36"/>
  <c r="P561" i="36"/>
  <c r="Q561" i="36"/>
  <c r="R561" i="36"/>
  <c r="S561" i="36"/>
  <c r="T561" i="36"/>
  <c r="V561" i="36"/>
  <c r="W561" i="36"/>
  <c r="X561" i="36"/>
  <c r="Z561" i="36"/>
  <c r="P562" i="36"/>
  <c r="Q562" i="36"/>
  <c r="R562" i="36"/>
  <c r="S562" i="36"/>
  <c r="T562" i="36"/>
  <c r="V562" i="36"/>
  <c r="W562" i="36"/>
  <c r="X562" i="36"/>
  <c r="Z562" i="36"/>
  <c r="P563" i="36"/>
  <c r="Q563" i="36"/>
  <c r="R563" i="36"/>
  <c r="S563" i="36"/>
  <c r="T563" i="36"/>
  <c r="V563" i="36"/>
  <c r="W563" i="36"/>
  <c r="X563" i="36"/>
  <c r="Z563" i="36"/>
  <c r="P564" i="36"/>
  <c r="Q564" i="36"/>
  <c r="R564" i="36"/>
  <c r="S564" i="36"/>
  <c r="T564" i="36"/>
  <c r="V564" i="36"/>
  <c r="W564" i="36"/>
  <c r="X564" i="36"/>
  <c r="Z564" i="36"/>
  <c r="P565" i="36"/>
  <c r="Q565" i="36"/>
  <c r="R565" i="36"/>
  <c r="S565" i="36"/>
  <c r="T565" i="36"/>
  <c r="V565" i="36"/>
  <c r="W565" i="36"/>
  <c r="X565" i="36"/>
  <c r="Z565" i="36"/>
  <c r="P566" i="36"/>
  <c r="Q566" i="36"/>
  <c r="R566" i="36"/>
  <c r="S566" i="36"/>
  <c r="T566" i="36"/>
  <c r="V566" i="36"/>
  <c r="W566" i="36"/>
  <c r="X566" i="36"/>
  <c r="Z566" i="36"/>
  <c r="P567" i="36"/>
  <c r="Q567" i="36"/>
  <c r="R567" i="36"/>
  <c r="S567" i="36"/>
  <c r="T567" i="36"/>
  <c r="V567" i="36"/>
  <c r="W567" i="36"/>
  <c r="X567" i="36"/>
  <c r="Z567" i="36"/>
  <c r="P568" i="36"/>
  <c r="Q568" i="36"/>
  <c r="R568" i="36"/>
  <c r="S568" i="36"/>
  <c r="T568" i="36"/>
  <c r="V568" i="36"/>
  <c r="W568" i="36"/>
  <c r="X568" i="36"/>
  <c r="Z568" i="36"/>
  <c r="P569" i="36"/>
  <c r="Q569" i="36"/>
  <c r="R569" i="36"/>
  <c r="S569" i="36"/>
  <c r="T569" i="36"/>
  <c r="V569" i="36"/>
  <c r="W569" i="36"/>
  <c r="X569" i="36"/>
  <c r="Z569" i="36"/>
  <c r="P570" i="36"/>
  <c r="Q570" i="36"/>
  <c r="R570" i="36"/>
  <c r="S570" i="36"/>
  <c r="T570" i="36"/>
  <c r="V570" i="36"/>
  <c r="W570" i="36"/>
  <c r="X570" i="36"/>
  <c r="Z570" i="36"/>
  <c r="P571" i="36"/>
  <c r="Q571" i="36"/>
  <c r="R571" i="36"/>
  <c r="S571" i="36"/>
  <c r="T571" i="36"/>
  <c r="V571" i="36"/>
  <c r="W571" i="36"/>
  <c r="X571" i="36"/>
  <c r="Z571" i="36"/>
  <c r="P572" i="36"/>
  <c r="Q572" i="36"/>
  <c r="R572" i="36"/>
  <c r="S572" i="36"/>
  <c r="T572" i="36"/>
  <c r="V572" i="36"/>
  <c r="W572" i="36"/>
  <c r="X572" i="36"/>
  <c r="Z572" i="36"/>
  <c r="P573" i="36"/>
  <c r="Q573" i="36"/>
  <c r="R573" i="36"/>
  <c r="S573" i="36"/>
  <c r="T573" i="36"/>
  <c r="V573" i="36"/>
  <c r="W573" i="36"/>
  <c r="X573" i="36"/>
  <c r="Z573" i="36"/>
  <c r="P574" i="36"/>
  <c r="Q574" i="36"/>
  <c r="R574" i="36"/>
  <c r="S574" i="36"/>
  <c r="T574" i="36"/>
  <c r="V574" i="36"/>
  <c r="W574" i="36"/>
  <c r="X574" i="36"/>
  <c r="Z574" i="36"/>
  <c r="P575" i="36"/>
  <c r="Q575" i="36"/>
  <c r="R575" i="36"/>
  <c r="S575" i="36"/>
  <c r="T575" i="36"/>
  <c r="V575" i="36"/>
  <c r="W575" i="36"/>
  <c r="X575" i="36"/>
  <c r="Z575" i="36"/>
  <c r="P576" i="36"/>
  <c r="Q576" i="36"/>
  <c r="R576" i="36"/>
  <c r="S576" i="36"/>
  <c r="T576" i="36"/>
  <c r="V576" i="36"/>
  <c r="W576" i="36"/>
  <c r="X576" i="36"/>
  <c r="Z576" i="36"/>
  <c r="P577" i="36"/>
  <c r="Q577" i="36"/>
  <c r="R577" i="36"/>
  <c r="S577" i="36"/>
  <c r="T577" i="36"/>
  <c r="V577" i="36"/>
  <c r="W577" i="36"/>
  <c r="X577" i="36"/>
  <c r="Z577" i="36"/>
  <c r="P578" i="36"/>
  <c r="Q578" i="36"/>
  <c r="R578" i="36"/>
  <c r="S578" i="36"/>
  <c r="T578" i="36"/>
  <c r="V578" i="36"/>
  <c r="W578" i="36"/>
  <c r="X578" i="36"/>
  <c r="Z578" i="36"/>
  <c r="P579" i="36"/>
  <c r="Q579" i="36"/>
  <c r="R579" i="36"/>
  <c r="S579" i="36"/>
  <c r="T579" i="36"/>
  <c r="V579" i="36"/>
  <c r="W579" i="36"/>
  <c r="X579" i="36"/>
  <c r="Z579" i="36"/>
  <c r="P580" i="36"/>
  <c r="Q580" i="36"/>
  <c r="R580" i="36"/>
  <c r="S580" i="36"/>
  <c r="T580" i="36"/>
  <c r="V580" i="36"/>
  <c r="W580" i="36"/>
  <c r="X580" i="36"/>
  <c r="Z580" i="36"/>
  <c r="P581" i="36"/>
  <c r="Q581" i="36"/>
  <c r="R581" i="36"/>
  <c r="S581" i="36"/>
  <c r="T581" i="36"/>
  <c r="V581" i="36"/>
  <c r="W581" i="36"/>
  <c r="X581" i="36"/>
  <c r="Z581" i="36"/>
  <c r="P582" i="36"/>
  <c r="Q582" i="36"/>
  <c r="R582" i="36"/>
  <c r="S582" i="36"/>
  <c r="T582" i="36"/>
  <c r="V582" i="36"/>
  <c r="W582" i="36"/>
  <c r="X582" i="36"/>
  <c r="Z582" i="36"/>
  <c r="P583" i="36"/>
  <c r="Q583" i="36"/>
  <c r="R583" i="36"/>
  <c r="S583" i="36"/>
  <c r="T583" i="36"/>
  <c r="V583" i="36"/>
  <c r="W583" i="36"/>
  <c r="X583" i="36"/>
  <c r="Z583" i="36"/>
  <c r="P584" i="36"/>
  <c r="Q584" i="36"/>
  <c r="R584" i="36"/>
  <c r="S584" i="36"/>
  <c r="T584" i="36"/>
  <c r="V584" i="36"/>
  <c r="W584" i="36"/>
  <c r="X584" i="36"/>
  <c r="Z584" i="36"/>
  <c r="P585" i="36"/>
  <c r="Q585" i="36"/>
  <c r="R585" i="36"/>
  <c r="S585" i="36"/>
  <c r="T585" i="36"/>
  <c r="V585" i="36"/>
  <c r="W585" i="36"/>
  <c r="X585" i="36"/>
  <c r="Z585" i="36"/>
  <c r="P586" i="36"/>
  <c r="Q586" i="36"/>
  <c r="R586" i="36"/>
  <c r="S586" i="36"/>
  <c r="T586" i="36"/>
  <c r="V586" i="36"/>
  <c r="W586" i="36"/>
  <c r="X586" i="36"/>
  <c r="Z586" i="36"/>
  <c r="P587" i="36"/>
  <c r="Q587" i="36"/>
  <c r="R587" i="36"/>
  <c r="S587" i="36"/>
  <c r="T587" i="36"/>
  <c r="V587" i="36"/>
  <c r="W587" i="36"/>
  <c r="X587" i="36"/>
  <c r="Z587" i="36"/>
  <c r="P588" i="36"/>
  <c r="Q588" i="36"/>
  <c r="R588" i="36"/>
  <c r="S588" i="36"/>
  <c r="T588" i="36"/>
  <c r="V588" i="36"/>
  <c r="W588" i="36"/>
  <c r="X588" i="36"/>
  <c r="Z588" i="36"/>
  <c r="P589" i="36"/>
  <c r="Q589" i="36"/>
  <c r="R589" i="36"/>
  <c r="S589" i="36"/>
  <c r="T589" i="36"/>
  <c r="V589" i="36"/>
  <c r="W589" i="36"/>
  <c r="X589" i="36"/>
  <c r="Z589" i="36"/>
  <c r="P590" i="36"/>
  <c r="Q590" i="36"/>
  <c r="R590" i="36"/>
  <c r="S590" i="36"/>
  <c r="T590" i="36"/>
  <c r="V590" i="36"/>
  <c r="W590" i="36"/>
  <c r="X590" i="36"/>
  <c r="Z590" i="36"/>
  <c r="P591" i="36"/>
  <c r="Q591" i="36"/>
  <c r="R591" i="36"/>
  <c r="S591" i="36"/>
  <c r="T591" i="36"/>
  <c r="V591" i="36"/>
  <c r="W591" i="36"/>
  <c r="X591" i="36"/>
  <c r="Z591" i="36"/>
  <c r="P592" i="36"/>
  <c r="Q592" i="36"/>
  <c r="R592" i="36"/>
  <c r="S592" i="36"/>
  <c r="T592" i="36"/>
  <c r="V592" i="36"/>
  <c r="W592" i="36"/>
  <c r="X592" i="36"/>
  <c r="Z592" i="36"/>
  <c r="P593" i="36"/>
  <c r="Q593" i="36"/>
  <c r="R593" i="36"/>
  <c r="S593" i="36"/>
  <c r="T593" i="36"/>
  <c r="V593" i="36"/>
  <c r="W593" i="36"/>
  <c r="X593" i="36"/>
  <c r="Z593" i="36"/>
  <c r="P594" i="36"/>
  <c r="Q594" i="36"/>
  <c r="R594" i="36"/>
  <c r="S594" i="36"/>
  <c r="T594" i="36"/>
  <c r="V594" i="36"/>
  <c r="W594" i="36"/>
  <c r="X594" i="36"/>
  <c r="Z594" i="36"/>
  <c r="P595" i="36"/>
  <c r="Q595" i="36"/>
  <c r="R595" i="36"/>
  <c r="S595" i="36"/>
  <c r="T595" i="36"/>
  <c r="V595" i="36"/>
  <c r="W595" i="36"/>
  <c r="X595" i="36"/>
  <c r="Z595" i="36"/>
  <c r="P596" i="36"/>
  <c r="Q596" i="36"/>
  <c r="R596" i="36"/>
  <c r="S596" i="36"/>
  <c r="T596" i="36"/>
  <c r="V596" i="36"/>
  <c r="W596" i="36"/>
  <c r="X596" i="36"/>
  <c r="Z596" i="36"/>
  <c r="P597" i="36"/>
  <c r="Q597" i="36"/>
  <c r="R597" i="36"/>
  <c r="S597" i="36"/>
  <c r="T597" i="36"/>
  <c r="V597" i="36"/>
  <c r="W597" i="36"/>
  <c r="X597" i="36"/>
  <c r="Z597" i="36"/>
  <c r="P598" i="36"/>
  <c r="Q598" i="36"/>
  <c r="R598" i="36"/>
  <c r="S598" i="36"/>
  <c r="T598" i="36"/>
  <c r="V598" i="36"/>
  <c r="W598" i="36"/>
  <c r="X598" i="36"/>
  <c r="Z598" i="36"/>
  <c r="P599" i="36"/>
  <c r="Q599" i="36"/>
  <c r="R599" i="36"/>
  <c r="S599" i="36"/>
  <c r="T599" i="36"/>
  <c r="V599" i="36"/>
  <c r="W599" i="36"/>
  <c r="X599" i="36"/>
  <c r="Z599" i="36"/>
  <c r="P600" i="36"/>
  <c r="Q600" i="36"/>
  <c r="R600" i="36"/>
  <c r="S600" i="36"/>
  <c r="T600" i="36"/>
  <c r="V600" i="36"/>
  <c r="W600" i="36"/>
  <c r="X600" i="36"/>
  <c r="Z600" i="36"/>
  <c r="P601" i="36"/>
  <c r="Q601" i="36"/>
  <c r="R601" i="36"/>
  <c r="S601" i="36"/>
  <c r="T601" i="36"/>
  <c r="V601" i="36"/>
  <c r="W601" i="36"/>
  <c r="X601" i="36"/>
  <c r="Z601" i="36"/>
  <c r="P602" i="36"/>
  <c r="Q602" i="36"/>
  <c r="R602" i="36"/>
  <c r="S602" i="36"/>
  <c r="T602" i="36"/>
  <c r="V602" i="36"/>
  <c r="W602" i="36"/>
  <c r="X602" i="36"/>
  <c r="Z602" i="36"/>
  <c r="P603" i="36"/>
  <c r="Q603" i="36"/>
  <c r="R603" i="36"/>
  <c r="S603" i="36"/>
  <c r="T603" i="36"/>
  <c r="V603" i="36"/>
  <c r="W603" i="36"/>
  <c r="X603" i="36"/>
  <c r="Z603" i="36"/>
  <c r="P604" i="36"/>
  <c r="Q604" i="36"/>
  <c r="R604" i="36"/>
  <c r="S604" i="36"/>
  <c r="T604" i="36"/>
  <c r="V604" i="36"/>
  <c r="W604" i="36"/>
  <c r="X604" i="36"/>
  <c r="Z604" i="36"/>
  <c r="P605" i="36"/>
  <c r="Q605" i="36"/>
  <c r="R605" i="36"/>
  <c r="S605" i="36"/>
  <c r="T605" i="36"/>
  <c r="V605" i="36"/>
  <c r="W605" i="36"/>
  <c r="X605" i="36"/>
  <c r="Z605" i="36"/>
  <c r="P606" i="36"/>
  <c r="Q606" i="36"/>
  <c r="R606" i="36"/>
  <c r="S606" i="36"/>
  <c r="T606" i="36"/>
  <c r="V606" i="36"/>
  <c r="W606" i="36"/>
  <c r="X606" i="36"/>
  <c r="Z606" i="36"/>
  <c r="P607" i="36"/>
  <c r="Q607" i="36"/>
  <c r="R607" i="36"/>
  <c r="S607" i="36"/>
  <c r="T607" i="36"/>
  <c r="V607" i="36"/>
  <c r="W607" i="36"/>
  <c r="X607" i="36"/>
  <c r="Z607" i="36"/>
  <c r="P608" i="36"/>
  <c r="Q608" i="36"/>
  <c r="R608" i="36"/>
  <c r="S608" i="36"/>
  <c r="T608" i="36"/>
  <c r="V608" i="36"/>
  <c r="W608" i="36"/>
  <c r="X608" i="36"/>
  <c r="Z608" i="36"/>
  <c r="P609" i="36"/>
  <c r="Q609" i="36"/>
  <c r="R609" i="36"/>
  <c r="S609" i="36"/>
  <c r="T609" i="36"/>
  <c r="V609" i="36"/>
  <c r="W609" i="36"/>
  <c r="X609" i="36"/>
  <c r="Z609" i="36"/>
  <c r="P610" i="36"/>
  <c r="Q610" i="36"/>
  <c r="R610" i="36"/>
  <c r="S610" i="36"/>
  <c r="T610" i="36"/>
  <c r="V610" i="36"/>
  <c r="W610" i="36"/>
  <c r="X610" i="36"/>
  <c r="Z610" i="36"/>
  <c r="P611" i="36"/>
  <c r="Q611" i="36"/>
  <c r="R611" i="36"/>
  <c r="S611" i="36"/>
  <c r="T611" i="36"/>
  <c r="V611" i="36"/>
  <c r="W611" i="36"/>
  <c r="X611" i="36"/>
  <c r="Z611" i="36"/>
  <c r="P612" i="36"/>
  <c r="Q612" i="36"/>
  <c r="R612" i="36"/>
  <c r="S612" i="36"/>
  <c r="T612" i="36"/>
  <c r="V612" i="36"/>
  <c r="W612" i="36"/>
  <c r="X612" i="36"/>
  <c r="Z612" i="36"/>
  <c r="P613" i="36"/>
  <c r="Q613" i="36"/>
  <c r="R613" i="36"/>
  <c r="S613" i="36"/>
  <c r="T613" i="36"/>
  <c r="V613" i="36"/>
  <c r="W613" i="36"/>
  <c r="X613" i="36"/>
  <c r="Z613" i="36"/>
  <c r="P614" i="36"/>
  <c r="Q614" i="36"/>
  <c r="R614" i="36"/>
  <c r="S614" i="36"/>
  <c r="T614" i="36"/>
  <c r="V614" i="36"/>
  <c r="W614" i="36"/>
  <c r="X614" i="36"/>
  <c r="Z614" i="36"/>
  <c r="P615" i="36"/>
  <c r="Q615" i="36"/>
  <c r="R615" i="36"/>
  <c r="S615" i="36"/>
  <c r="T615" i="36"/>
  <c r="V615" i="36"/>
  <c r="W615" i="36"/>
  <c r="X615" i="36"/>
  <c r="Z615" i="36"/>
  <c r="P616" i="36"/>
  <c r="Q616" i="36"/>
  <c r="R616" i="36"/>
  <c r="S616" i="36"/>
  <c r="T616" i="36"/>
  <c r="V616" i="36"/>
  <c r="W616" i="36"/>
  <c r="X616" i="36"/>
  <c r="Z616" i="36"/>
  <c r="P617" i="36"/>
  <c r="Q617" i="36"/>
  <c r="R617" i="36"/>
  <c r="S617" i="36"/>
  <c r="T617" i="36"/>
  <c r="V617" i="36"/>
  <c r="W617" i="36"/>
  <c r="X617" i="36"/>
  <c r="Z617" i="36"/>
  <c r="P618" i="36"/>
  <c r="Q618" i="36"/>
  <c r="R618" i="36"/>
  <c r="S618" i="36"/>
  <c r="T618" i="36"/>
  <c r="V618" i="36"/>
  <c r="W618" i="36"/>
  <c r="X618" i="36"/>
  <c r="Z618" i="36"/>
  <c r="P619" i="36"/>
  <c r="Q619" i="36"/>
  <c r="R619" i="36"/>
  <c r="S619" i="36"/>
  <c r="T619" i="36"/>
  <c r="V619" i="36"/>
  <c r="W619" i="36"/>
  <c r="X619" i="36"/>
  <c r="Z619" i="36"/>
  <c r="P620" i="36"/>
  <c r="Q620" i="36"/>
  <c r="R620" i="36"/>
  <c r="S620" i="36"/>
  <c r="T620" i="36"/>
  <c r="V620" i="36"/>
  <c r="W620" i="36"/>
  <c r="X620" i="36"/>
  <c r="Z620" i="36"/>
  <c r="P621" i="36"/>
  <c r="Q621" i="36"/>
  <c r="R621" i="36"/>
  <c r="S621" i="36"/>
  <c r="T621" i="36"/>
  <c r="V621" i="36"/>
  <c r="W621" i="36"/>
  <c r="X621" i="36"/>
  <c r="Z621" i="36"/>
  <c r="P622" i="36"/>
  <c r="Q622" i="36"/>
  <c r="R622" i="36"/>
  <c r="S622" i="36"/>
  <c r="T622" i="36"/>
  <c r="V622" i="36"/>
  <c r="W622" i="36"/>
  <c r="X622" i="36"/>
  <c r="Z622" i="36"/>
  <c r="P623" i="36"/>
  <c r="Q623" i="36"/>
  <c r="R623" i="36"/>
  <c r="S623" i="36"/>
  <c r="T623" i="36"/>
  <c r="V623" i="36"/>
  <c r="W623" i="36"/>
  <c r="X623" i="36"/>
  <c r="Z623" i="36"/>
  <c r="P624" i="36"/>
  <c r="Q624" i="36"/>
  <c r="R624" i="36"/>
  <c r="S624" i="36"/>
  <c r="T624" i="36"/>
  <c r="V624" i="36"/>
  <c r="W624" i="36"/>
  <c r="X624" i="36"/>
  <c r="Z624" i="36"/>
  <c r="P625" i="36"/>
  <c r="Q625" i="36"/>
  <c r="R625" i="36"/>
  <c r="S625" i="36"/>
  <c r="T625" i="36"/>
  <c r="V625" i="36"/>
  <c r="W625" i="36"/>
  <c r="X625" i="36"/>
  <c r="Z625" i="36"/>
  <c r="P626" i="36"/>
  <c r="Q626" i="36"/>
  <c r="R626" i="36"/>
  <c r="S626" i="36"/>
  <c r="T626" i="36"/>
  <c r="V626" i="36"/>
  <c r="W626" i="36"/>
  <c r="X626" i="36"/>
  <c r="Z626" i="36"/>
  <c r="P627" i="36"/>
  <c r="Q627" i="36"/>
  <c r="R627" i="36"/>
  <c r="S627" i="36"/>
  <c r="T627" i="36"/>
  <c r="V627" i="36"/>
  <c r="W627" i="36"/>
  <c r="X627" i="36"/>
  <c r="Z627" i="36"/>
  <c r="P628" i="36"/>
  <c r="Q628" i="36"/>
  <c r="R628" i="36"/>
  <c r="S628" i="36"/>
  <c r="T628" i="36"/>
  <c r="V628" i="36"/>
  <c r="W628" i="36"/>
  <c r="X628" i="36"/>
  <c r="Z628" i="36"/>
  <c r="P629" i="36"/>
  <c r="Q629" i="36"/>
  <c r="R629" i="36"/>
  <c r="S629" i="36"/>
  <c r="T629" i="36"/>
  <c r="V629" i="36"/>
  <c r="W629" i="36"/>
  <c r="X629" i="36"/>
  <c r="Z629" i="36"/>
  <c r="P630" i="36"/>
  <c r="Q630" i="36"/>
  <c r="R630" i="36"/>
  <c r="S630" i="36"/>
  <c r="T630" i="36"/>
  <c r="V630" i="36"/>
  <c r="W630" i="36"/>
  <c r="X630" i="36"/>
  <c r="Z630" i="36"/>
  <c r="P631" i="36"/>
  <c r="Q631" i="36"/>
  <c r="R631" i="36"/>
  <c r="S631" i="36"/>
  <c r="T631" i="36"/>
  <c r="V631" i="36"/>
  <c r="W631" i="36"/>
  <c r="X631" i="36"/>
  <c r="Z631" i="36"/>
  <c r="P632" i="36"/>
  <c r="Q632" i="36"/>
  <c r="R632" i="36"/>
  <c r="S632" i="36"/>
  <c r="T632" i="36"/>
  <c r="V632" i="36"/>
  <c r="W632" i="36"/>
  <c r="X632" i="36"/>
  <c r="Z632" i="36"/>
  <c r="P633" i="36"/>
  <c r="Q633" i="36"/>
  <c r="R633" i="36"/>
  <c r="S633" i="36"/>
  <c r="T633" i="36"/>
  <c r="V633" i="36"/>
  <c r="W633" i="36"/>
  <c r="X633" i="36"/>
  <c r="Z633" i="36"/>
  <c r="P634" i="36"/>
  <c r="Q634" i="36"/>
  <c r="R634" i="36"/>
  <c r="S634" i="36"/>
  <c r="T634" i="36"/>
  <c r="V634" i="36"/>
  <c r="W634" i="36"/>
  <c r="X634" i="36"/>
  <c r="Z634" i="36"/>
  <c r="P635" i="36"/>
  <c r="Q635" i="36"/>
  <c r="R635" i="36"/>
  <c r="S635" i="36"/>
  <c r="T635" i="36"/>
  <c r="V635" i="36"/>
  <c r="W635" i="36"/>
  <c r="X635" i="36"/>
  <c r="Z635" i="36"/>
  <c r="P636" i="36"/>
  <c r="Q636" i="36"/>
  <c r="R636" i="36"/>
  <c r="S636" i="36"/>
  <c r="T636" i="36"/>
  <c r="V636" i="36"/>
  <c r="W636" i="36"/>
  <c r="X636" i="36"/>
  <c r="Z636" i="36"/>
  <c r="P637" i="36"/>
  <c r="Q637" i="36"/>
  <c r="R637" i="36"/>
  <c r="S637" i="36"/>
  <c r="T637" i="36"/>
  <c r="V637" i="36"/>
  <c r="W637" i="36"/>
  <c r="X637" i="36"/>
  <c r="Z637" i="36"/>
  <c r="P638" i="36"/>
  <c r="Q638" i="36"/>
  <c r="R638" i="36"/>
  <c r="S638" i="36"/>
  <c r="T638" i="36"/>
  <c r="V638" i="36"/>
  <c r="W638" i="36"/>
  <c r="X638" i="36"/>
  <c r="Z638" i="36"/>
  <c r="P639" i="36"/>
  <c r="Q639" i="36"/>
  <c r="R639" i="36"/>
  <c r="S639" i="36"/>
  <c r="T639" i="36"/>
  <c r="V639" i="36"/>
  <c r="W639" i="36"/>
  <c r="X639" i="36"/>
  <c r="Z639" i="36"/>
  <c r="P640" i="36"/>
  <c r="Q640" i="36"/>
  <c r="R640" i="36"/>
  <c r="S640" i="36"/>
  <c r="T640" i="36"/>
  <c r="V640" i="36"/>
  <c r="W640" i="36"/>
  <c r="X640" i="36"/>
  <c r="Z640" i="36"/>
  <c r="P641" i="36"/>
  <c r="Q641" i="36"/>
  <c r="R641" i="36"/>
  <c r="S641" i="36"/>
  <c r="T641" i="36"/>
  <c r="V641" i="36"/>
  <c r="W641" i="36"/>
  <c r="X641" i="36"/>
  <c r="Z641" i="36"/>
  <c r="P642" i="36"/>
  <c r="Q642" i="36"/>
  <c r="R642" i="36"/>
  <c r="S642" i="36"/>
  <c r="T642" i="36"/>
  <c r="V642" i="36"/>
  <c r="W642" i="36"/>
  <c r="X642" i="36"/>
  <c r="Z642" i="36"/>
  <c r="P643" i="36"/>
  <c r="Q643" i="36"/>
  <c r="R643" i="36"/>
  <c r="S643" i="36"/>
  <c r="T643" i="36"/>
  <c r="V643" i="36"/>
  <c r="W643" i="36"/>
  <c r="X643" i="36"/>
  <c r="Z643" i="36"/>
  <c r="P644" i="36"/>
  <c r="Q644" i="36"/>
  <c r="R644" i="36"/>
  <c r="S644" i="36"/>
  <c r="T644" i="36"/>
  <c r="V644" i="36"/>
  <c r="W644" i="36"/>
  <c r="X644" i="36"/>
  <c r="Z644" i="36"/>
  <c r="P645" i="36"/>
  <c r="Q645" i="36"/>
  <c r="R645" i="36"/>
  <c r="S645" i="36"/>
  <c r="T645" i="36"/>
  <c r="V645" i="36"/>
  <c r="W645" i="36"/>
  <c r="X645" i="36"/>
  <c r="Z645" i="36"/>
  <c r="P646" i="36"/>
  <c r="Q646" i="36"/>
  <c r="R646" i="36"/>
  <c r="S646" i="36"/>
  <c r="T646" i="36"/>
  <c r="V646" i="36"/>
  <c r="W646" i="36"/>
  <c r="X646" i="36"/>
  <c r="Z646" i="36"/>
  <c r="P647" i="36"/>
  <c r="Q647" i="36"/>
  <c r="R647" i="36"/>
  <c r="S647" i="36"/>
  <c r="T647" i="36"/>
  <c r="V647" i="36"/>
  <c r="W647" i="36"/>
  <c r="X647" i="36"/>
  <c r="Z647" i="36"/>
  <c r="P648" i="36"/>
  <c r="Q648" i="36"/>
  <c r="R648" i="36"/>
  <c r="S648" i="36"/>
  <c r="T648" i="36"/>
  <c r="V648" i="36"/>
  <c r="W648" i="36"/>
  <c r="X648" i="36"/>
  <c r="Z648" i="36"/>
  <c r="P649" i="36"/>
  <c r="Q649" i="36"/>
  <c r="R649" i="36"/>
  <c r="S649" i="36"/>
  <c r="T649" i="36"/>
  <c r="V649" i="36"/>
  <c r="W649" i="36"/>
  <c r="X649" i="36"/>
  <c r="Z649" i="36"/>
  <c r="P650" i="36"/>
  <c r="Q650" i="36"/>
  <c r="R650" i="36"/>
  <c r="S650" i="36"/>
  <c r="T650" i="36"/>
  <c r="V650" i="36"/>
  <c r="W650" i="36"/>
  <c r="X650" i="36"/>
  <c r="Z650" i="36"/>
  <c r="P651" i="36"/>
  <c r="Q651" i="36"/>
  <c r="R651" i="36"/>
  <c r="S651" i="36"/>
  <c r="T651" i="36"/>
  <c r="V651" i="36"/>
  <c r="W651" i="36"/>
  <c r="X651" i="36"/>
  <c r="Z651" i="36"/>
  <c r="P652" i="36"/>
  <c r="Q652" i="36"/>
  <c r="R652" i="36"/>
  <c r="S652" i="36"/>
  <c r="T652" i="36"/>
  <c r="V652" i="36"/>
  <c r="W652" i="36"/>
  <c r="X652" i="36"/>
  <c r="Z652" i="36"/>
  <c r="P653" i="36"/>
  <c r="Q653" i="36"/>
  <c r="R653" i="36"/>
  <c r="S653" i="36"/>
  <c r="T653" i="36"/>
  <c r="V653" i="36"/>
  <c r="W653" i="36"/>
  <c r="X653" i="36"/>
  <c r="Z653" i="36"/>
  <c r="P654" i="36"/>
  <c r="Q654" i="36"/>
  <c r="R654" i="36"/>
  <c r="S654" i="36"/>
  <c r="T654" i="36"/>
  <c r="V654" i="36"/>
  <c r="W654" i="36"/>
  <c r="X654" i="36"/>
  <c r="Z654" i="36"/>
  <c r="P655" i="36"/>
  <c r="Q655" i="36"/>
  <c r="R655" i="36"/>
  <c r="S655" i="36"/>
  <c r="T655" i="36"/>
  <c r="V655" i="36"/>
  <c r="W655" i="36"/>
  <c r="X655" i="36"/>
  <c r="Z655" i="36"/>
  <c r="P656" i="36"/>
  <c r="Q656" i="36"/>
  <c r="R656" i="36"/>
  <c r="S656" i="36"/>
  <c r="T656" i="36"/>
  <c r="V656" i="36"/>
  <c r="W656" i="36"/>
  <c r="X656" i="36"/>
  <c r="Z656" i="36"/>
  <c r="P657" i="36"/>
  <c r="Q657" i="36"/>
  <c r="R657" i="36"/>
  <c r="S657" i="36"/>
  <c r="T657" i="36"/>
  <c r="V657" i="36"/>
  <c r="W657" i="36"/>
  <c r="X657" i="36"/>
  <c r="Z657" i="36"/>
  <c r="P658" i="36"/>
  <c r="Q658" i="36"/>
  <c r="R658" i="36"/>
  <c r="S658" i="36"/>
  <c r="T658" i="36"/>
  <c r="V658" i="36"/>
  <c r="W658" i="36"/>
  <c r="X658" i="36"/>
  <c r="Z658" i="36"/>
  <c r="P659" i="36"/>
  <c r="Q659" i="36"/>
  <c r="R659" i="36"/>
  <c r="S659" i="36"/>
  <c r="T659" i="36"/>
  <c r="V659" i="36"/>
  <c r="W659" i="36"/>
  <c r="X659" i="36"/>
  <c r="Z659" i="36"/>
  <c r="P660" i="36"/>
  <c r="Q660" i="36"/>
  <c r="R660" i="36"/>
  <c r="S660" i="36"/>
  <c r="T660" i="36"/>
  <c r="V660" i="36"/>
  <c r="W660" i="36"/>
  <c r="X660" i="36"/>
  <c r="Z660" i="36"/>
  <c r="P661" i="36"/>
  <c r="Q661" i="36"/>
  <c r="R661" i="36"/>
  <c r="S661" i="36"/>
  <c r="T661" i="36"/>
  <c r="V661" i="36"/>
  <c r="W661" i="36"/>
  <c r="X661" i="36"/>
  <c r="Z661" i="36"/>
  <c r="P662" i="36"/>
  <c r="Q662" i="36"/>
  <c r="R662" i="36"/>
  <c r="S662" i="36"/>
  <c r="T662" i="36"/>
  <c r="V662" i="36"/>
  <c r="W662" i="36"/>
  <c r="X662" i="36"/>
  <c r="Z662" i="36"/>
  <c r="P663" i="36"/>
  <c r="Q663" i="36"/>
  <c r="R663" i="36"/>
  <c r="S663" i="36"/>
  <c r="T663" i="36"/>
  <c r="V663" i="36"/>
  <c r="W663" i="36"/>
  <c r="X663" i="36"/>
  <c r="Z663" i="36"/>
  <c r="P664" i="36"/>
  <c r="Q664" i="36"/>
  <c r="R664" i="36"/>
  <c r="S664" i="36"/>
  <c r="T664" i="36"/>
  <c r="V664" i="36"/>
  <c r="W664" i="36"/>
  <c r="X664" i="36"/>
  <c r="Z664" i="36"/>
  <c r="P665" i="36"/>
  <c r="Q665" i="36"/>
  <c r="R665" i="36"/>
  <c r="S665" i="36"/>
  <c r="T665" i="36"/>
  <c r="V665" i="36"/>
  <c r="W665" i="36"/>
  <c r="X665" i="36"/>
  <c r="Z665" i="36"/>
  <c r="P666" i="36"/>
  <c r="Q666" i="36"/>
  <c r="R666" i="36"/>
  <c r="S666" i="36"/>
  <c r="T666" i="36"/>
  <c r="V666" i="36"/>
  <c r="W666" i="36"/>
  <c r="X666" i="36"/>
  <c r="Z666" i="36"/>
  <c r="P667" i="36"/>
  <c r="Q667" i="36"/>
  <c r="R667" i="36"/>
  <c r="S667" i="36"/>
  <c r="T667" i="36"/>
  <c r="V667" i="36"/>
  <c r="W667" i="36"/>
  <c r="X667" i="36"/>
  <c r="Z667" i="36"/>
  <c r="P668" i="36"/>
  <c r="Q668" i="36"/>
  <c r="R668" i="36"/>
  <c r="S668" i="36"/>
  <c r="T668" i="36"/>
  <c r="V668" i="36"/>
  <c r="W668" i="36"/>
  <c r="X668" i="36"/>
  <c r="Z668" i="36"/>
  <c r="P669" i="36"/>
  <c r="Q669" i="36"/>
  <c r="R669" i="36"/>
  <c r="S669" i="36"/>
  <c r="T669" i="36"/>
  <c r="V669" i="36"/>
  <c r="W669" i="36"/>
  <c r="X669" i="36"/>
  <c r="Z669" i="36"/>
  <c r="P670" i="36"/>
  <c r="Q670" i="36"/>
  <c r="R670" i="36"/>
  <c r="S670" i="36"/>
  <c r="T670" i="36"/>
  <c r="V670" i="36"/>
  <c r="W670" i="36"/>
  <c r="X670" i="36"/>
  <c r="Z670" i="36"/>
  <c r="P671" i="36"/>
  <c r="Q671" i="36"/>
  <c r="R671" i="36"/>
  <c r="S671" i="36"/>
  <c r="T671" i="36"/>
  <c r="V671" i="36"/>
  <c r="W671" i="36"/>
  <c r="X671" i="36"/>
  <c r="Z671" i="36"/>
  <c r="P672" i="36"/>
  <c r="Q672" i="36"/>
  <c r="R672" i="36"/>
  <c r="S672" i="36"/>
  <c r="T672" i="36"/>
  <c r="V672" i="36"/>
  <c r="W672" i="36"/>
  <c r="X672" i="36"/>
  <c r="Z672" i="36"/>
  <c r="P673" i="36"/>
  <c r="Q673" i="36"/>
  <c r="R673" i="36"/>
  <c r="S673" i="36"/>
  <c r="T673" i="36"/>
  <c r="V673" i="36"/>
  <c r="W673" i="36"/>
  <c r="X673" i="36"/>
  <c r="Z673" i="36"/>
  <c r="P674" i="36"/>
  <c r="Q674" i="36"/>
  <c r="R674" i="36"/>
  <c r="S674" i="36"/>
  <c r="T674" i="36"/>
  <c r="V674" i="36"/>
  <c r="W674" i="36"/>
  <c r="X674" i="36"/>
  <c r="Z674" i="36"/>
  <c r="P675" i="36"/>
  <c r="Q675" i="36"/>
  <c r="R675" i="36"/>
  <c r="S675" i="36"/>
  <c r="T675" i="36"/>
  <c r="V675" i="36"/>
  <c r="W675" i="36"/>
  <c r="X675" i="36"/>
  <c r="Z675" i="36"/>
  <c r="P676" i="36"/>
  <c r="Q676" i="36"/>
  <c r="R676" i="36"/>
  <c r="S676" i="36"/>
  <c r="T676" i="36"/>
  <c r="V676" i="36"/>
  <c r="W676" i="36"/>
  <c r="X676" i="36"/>
  <c r="Z676" i="36"/>
  <c r="P677" i="36"/>
  <c r="Q677" i="36"/>
  <c r="R677" i="36"/>
  <c r="S677" i="36"/>
  <c r="T677" i="36"/>
  <c r="V677" i="36"/>
  <c r="W677" i="36"/>
  <c r="X677" i="36"/>
  <c r="Z677" i="36"/>
  <c r="P678" i="36"/>
  <c r="Q678" i="36"/>
  <c r="R678" i="36"/>
  <c r="S678" i="36"/>
  <c r="T678" i="36"/>
  <c r="V678" i="36"/>
  <c r="W678" i="36"/>
  <c r="X678" i="36"/>
  <c r="Z678" i="36"/>
  <c r="P679" i="36"/>
  <c r="Q679" i="36"/>
  <c r="R679" i="36"/>
  <c r="S679" i="36"/>
  <c r="T679" i="36"/>
  <c r="V679" i="36"/>
  <c r="W679" i="36"/>
  <c r="X679" i="36"/>
  <c r="Z679" i="36"/>
  <c r="P680" i="36"/>
  <c r="Q680" i="36"/>
  <c r="R680" i="36"/>
  <c r="S680" i="36"/>
  <c r="T680" i="36"/>
  <c r="V680" i="36"/>
  <c r="W680" i="36"/>
  <c r="X680" i="36"/>
  <c r="Z680" i="36"/>
  <c r="P681" i="36"/>
  <c r="Q681" i="36"/>
  <c r="R681" i="36"/>
  <c r="S681" i="36"/>
  <c r="T681" i="36"/>
  <c r="V681" i="36"/>
  <c r="W681" i="36"/>
  <c r="X681" i="36"/>
  <c r="Z681" i="36"/>
  <c r="P682" i="36"/>
  <c r="Q682" i="36"/>
  <c r="R682" i="36"/>
  <c r="S682" i="36"/>
  <c r="T682" i="36"/>
  <c r="V682" i="36"/>
  <c r="W682" i="36"/>
  <c r="X682" i="36"/>
  <c r="Z682" i="36"/>
  <c r="P683" i="36"/>
  <c r="Q683" i="36"/>
  <c r="R683" i="36"/>
  <c r="S683" i="36"/>
  <c r="T683" i="36"/>
  <c r="V683" i="36"/>
  <c r="W683" i="36"/>
  <c r="X683" i="36"/>
  <c r="Z683" i="36"/>
  <c r="P684" i="36"/>
  <c r="Q684" i="36"/>
  <c r="R684" i="36"/>
  <c r="S684" i="36"/>
  <c r="T684" i="36"/>
  <c r="V684" i="36"/>
  <c r="W684" i="36"/>
  <c r="X684" i="36"/>
  <c r="Z684" i="36"/>
  <c r="P685" i="36"/>
  <c r="Q685" i="36"/>
  <c r="R685" i="36"/>
  <c r="S685" i="36"/>
  <c r="T685" i="36"/>
  <c r="V685" i="36"/>
  <c r="W685" i="36"/>
  <c r="X685" i="36"/>
  <c r="Z685" i="36"/>
  <c r="P686" i="36"/>
  <c r="Q686" i="36"/>
  <c r="R686" i="36"/>
  <c r="S686" i="36"/>
  <c r="T686" i="36"/>
  <c r="V686" i="36"/>
  <c r="W686" i="36"/>
  <c r="X686" i="36"/>
  <c r="Z686" i="36"/>
  <c r="P687" i="36"/>
  <c r="Q687" i="36"/>
  <c r="R687" i="36"/>
  <c r="S687" i="36"/>
  <c r="T687" i="36"/>
  <c r="V687" i="36"/>
  <c r="W687" i="36"/>
  <c r="X687" i="36"/>
  <c r="Z687" i="36"/>
  <c r="P688" i="36"/>
  <c r="Q688" i="36"/>
  <c r="R688" i="36"/>
  <c r="S688" i="36"/>
  <c r="T688" i="36"/>
  <c r="V688" i="36"/>
  <c r="W688" i="36"/>
  <c r="X688" i="36"/>
  <c r="Z688" i="36"/>
  <c r="P689" i="36"/>
  <c r="Q689" i="36"/>
  <c r="R689" i="36"/>
  <c r="S689" i="36"/>
  <c r="T689" i="36"/>
  <c r="V689" i="36"/>
  <c r="W689" i="36"/>
  <c r="X689" i="36"/>
  <c r="Z689" i="36"/>
  <c r="P690" i="36"/>
  <c r="Q690" i="36"/>
  <c r="R690" i="36"/>
  <c r="S690" i="36"/>
  <c r="T690" i="36"/>
  <c r="V690" i="36"/>
  <c r="W690" i="36"/>
  <c r="X690" i="36"/>
  <c r="Z690" i="36"/>
  <c r="P691" i="36"/>
  <c r="Q691" i="36"/>
  <c r="R691" i="36"/>
  <c r="S691" i="36"/>
  <c r="T691" i="36"/>
  <c r="V691" i="36"/>
  <c r="W691" i="36"/>
  <c r="X691" i="36"/>
  <c r="Z691" i="36"/>
  <c r="P692" i="36"/>
  <c r="Q692" i="36"/>
  <c r="R692" i="36"/>
  <c r="S692" i="36"/>
  <c r="T692" i="36"/>
  <c r="V692" i="36"/>
  <c r="W692" i="36"/>
  <c r="X692" i="36"/>
  <c r="Z692" i="36"/>
  <c r="P693" i="36"/>
  <c r="Q693" i="36"/>
  <c r="R693" i="36"/>
  <c r="S693" i="36"/>
  <c r="T693" i="36"/>
  <c r="V693" i="36"/>
  <c r="W693" i="36"/>
  <c r="X693" i="36"/>
  <c r="Z693" i="36"/>
  <c r="P694" i="36"/>
  <c r="Q694" i="36"/>
  <c r="R694" i="36"/>
  <c r="S694" i="36"/>
  <c r="T694" i="36"/>
  <c r="V694" i="36"/>
  <c r="W694" i="36"/>
  <c r="X694" i="36"/>
  <c r="Z694" i="36"/>
  <c r="P695" i="36"/>
  <c r="Q695" i="36"/>
  <c r="R695" i="36"/>
  <c r="S695" i="36"/>
  <c r="T695" i="36"/>
  <c r="V695" i="36"/>
  <c r="W695" i="36"/>
  <c r="X695" i="36"/>
  <c r="Z695" i="36"/>
  <c r="P696" i="36"/>
  <c r="Q696" i="36"/>
  <c r="R696" i="36"/>
  <c r="S696" i="36"/>
  <c r="T696" i="36"/>
  <c r="V696" i="36"/>
  <c r="W696" i="36"/>
  <c r="X696" i="36"/>
  <c r="Z696" i="36"/>
  <c r="P697" i="36"/>
  <c r="Q697" i="36"/>
  <c r="R697" i="36"/>
  <c r="S697" i="36"/>
  <c r="T697" i="36"/>
  <c r="V697" i="36"/>
  <c r="W697" i="36"/>
  <c r="X697" i="36"/>
  <c r="Z697" i="36"/>
  <c r="P698" i="36"/>
  <c r="Q698" i="36"/>
  <c r="R698" i="36"/>
  <c r="S698" i="36"/>
  <c r="T698" i="36"/>
  <c r="V698" i="36"/>
  <c r="W698" i="36"/>
  <c r="X698" i="36"/>
  <c r="Z698" i="36"/>
  <c r="P699" i="36"/>
  <c r="Q699" i="36"/>
  <c r="R699" i="36"/>
  <c r="S699" i="36"/>
  <c r="T699" i="36"/>
  <c r="V699" i="36"/>
  <c r="W699" i="36"/>
  <c r="X699" i="36"/>
  <c r="Z699" i="36"/>
  <c r="P700" i="36"/>
  <c r="Q700" i="36"/>
  <c r="R700" i="36"/>
  <c r="S700" i="36"/>
  <c r="T700" i="36"/>
  <c r="V700" i="36"/>
  <c r="W700" i="36"/>
  <c r="X700" i="36"/>
  <c r="Z700" i="36"/>
  <c r="P701" i="36"/>
  <c r="Q701" i="36"/>
  <c r="R701" i="36"/>
  <c r="S701" i="36"/>
  <c r="T701" i="36"/>
  <c r="V701" i="36"/>
  <c r="W701" i="36"/>
  <c r="X701" i="36"/>
  <c r="Z701" i="36"/>
  <c r="P702" i="36"/>
  <c r="Q702" i="36"/>
  <c r="R702" i="36"/>
  <c r="S702" i="36"/>
  <c r="T702" i="36"/>
  <c r="V702" i="36"/>
  <c r="W702" i="36"/>
  <c r="X702" i="36"/>
  <c r="Z702" i="36"/>
  <c r="P703" i="36"/>
  <c r="Q703" i="36"/>
  <c r="R703" i="36"/>
  <c r="S703" i="36"/>
  <c r="T703" i="36"/>
  <c r="V703" i="36"/>
  <c r="W703" i="36"/>
  <c r="X703" i="36"/>
  <c r="Z703" i="36"/>
  <c r="P704" i="36"/>
  <c r="Q704" i="36"/>
  <c r="R704" i="36"/>
  <c r="S704" i="36"/>
  <c r="T704" i="36"/>
  <c r="V704" i="36"/>
  <c r="W704" i="36"/>
  <c r="X704" i="36"/>
  <c r="Z704" i="36"/>
  <c r="P705" i="36"/>
  <c r="Q705" i="36"/>
  <c r="R705" i="36"/>
  <c r="S705" i="36"/>
  <c r="T705" i="36"/>
  <c r="V705" i="36"/>
  <c r="W705" i="36"/>
  <c r="X705" i="36"/>
  <c r="Z705" i="36"/>
  <c r="P706" i="36"/>
  <c r="Q706" i="36"/>
  <c r="R706" i="36"/>
  <c r="S706" i="36"/>
  <c r="T706" i="36"/>
  <c r="V706" i="36"/>
  <c r="W706" i="36"/>
  <c r="X706" i="36"/>
  <c r="Z706" i="36"/>
  <c r="P707" i="36"/>
  <c r="Q707" i="36"/>
  <c r="R707" i="36"/>
  <c r="S707" i="36"/>
  <c r="T707" i="36"/>
  <c r="V707" i="36"/>
  <c r="W707" i="36"/>
  <c r="X707" i="36"/>
  <c r="Z707" i="36"/>
  <c r="P708" i="36"/>
  <c r="Q708" i="36"/>
  <c r="R708" i="36"/>
  <c r="S708" i="36"/>
  <c r="T708" i="36"/>
  <c r="V708" i="36"/>
  <c r="W708" i="36"/>
  <c r="X708" i="36"/>
  <c r="Z708" i="36"/>
  <c r="P709" i="36"/>
  <c r="Q709" i="36"/>
  <c r="R709" i="36"/>
  <c r="S709" i="36"/>
  <c r="T709" i="36"/>
  <c r="V709" i="36"/>
  <c r="W709" i="36"/>
  <c r="X709" i="36"/>
  <c r="Z709" i="36"/>
  <c r="P710" i="36"/>
  <c r="Q710" i="36"/>
  <c r="R710" i="36"/>
  <c r="S710" i="36"/>
  <c r="T710" i="36"/>
  <c r="V710" i="36"/>
  <c r="W710" i="36"/>
  <c r="X710" i="36"/>
  <c r="Z710" i="36"/>
  <c r="P711" i="36"/>
  <c r="Q711" i="36"/>
  <c r="R711" i="36"/>
  <c r="S711" i="36"/>
  <c r="T711" i="36"/>
  <c r="V711" i="36"/>
  <c r="W711" i="36"/>
  <c r="X711" i="36"/>
  <c r="Z711" i="36"/>
  <c r="P712" i="36"/>
  <c r="Q712" i="36"/>
  <c r="R712" i="36"/>
  <c r="S712" i="36"/>
  <c r="T712" i="36"/>
  <c r="V712" i="36"/>
  <c r="W712" i="36"/>
  <c r="X712" i="36"/>
  <c r="Z712" i="36"/>
  <c r="P713" i="36"/>
  <c r="Q713" i="36"/>
  <c r="R713" i="36"/>
  <c r="S713" i="36"/>
  <c r="T713" i="36"/>
  <c r="V713" i="36"/>
  <c r="W713" i="36"/>
  <c r="X713" i="36"/>
  <c r="Z713" i="36"/>
  <c r="P714" i="36"/>
  <c r="Q714" i="36"/>
  <c r="R714" i="36"/>
  <c r="S714" i="36"/>
  <c r="T714" i="36"/>
  <c r="V714" i="36"/>
  <c r="W714" i="36"/>
  <c r="X714" i="36"/>
  <c r="Z714" i="36"/>
  <c r="P715" i="36"/>
  <c r="Q715" i="36"/>
  <c r="R715" i="36"/>
  <c r="S715" i="36"/>
  <c r="T715" i="36"/>
  <c r="V715" i="36"/>
  <c r="W715" i="36"/>
  <c r="X715" i="36"/>
  <c r="Z715" i="36"/>
  <c r="P716" i="36"/>
  <c r="Q716" i="36"/>
  <c r="R716" i="36"/>
  <c r="S716" i="36"/>
  <c r="T716" i="36"/>
  <c r="V716" i="36"/>
  <c r="W716" i="36"/>
  <c r="X716" i="36"/>
  <c r="Z716" i="36"/>
  <c r="P717" i="36"/>
  <c r="Q717" i="36"/>
  <c r="R717" i="36"/>
  <c r="S717" i="36"/>
  <c r="T717" i="36"/>
  <c r="V717" i="36"/>
  <c r="W717" i="36"/>
  <c r="X717" i="36"/>
  <c r="Z717" i="36"/>
  <c r="P718" i="36"/>
  <c r="Q718" i="36"/>
  <c r="R718" i="36"/>
  <c r="S718" i="36"/>
  <c r="T718" i="36"/>
  <c r="V718" i="36"/>
  <c r="W718" i="36"/>
  <c r="X718" i="36"/>
  <c r="Z718" i="36"/>
  <c r="P719" i="36"/>
  <c r="Q719" i="36"/>
  <c r="R719" i="36"/>
  <c r="S719" i="36"/>
  <c r="T719" i="36"/>
  <c r="V719" i="36"/>
  <c r="W719" i="36"/>
  <c r="X719" i="36"/>
  <c r="Z719" i="36"/>
  <c r="P720" i="36"/>
  <c r="Q720" i="36"/>
  <c r="R720" i="36"/>
  <c r="S720" i="36"/>
  <c r="T720" i="36"/>
  <c r="V720" i="36"/>
  <c r="W720" i="36"/>
  <c r="X720" i="36"/>
  <c r="Z720" i="36"/>
  <c r="P721" i="36"/>
  <c r="Q721" i="36"/>
  <c r="R721" i="36"/>
  <c r="S721" i="36"/>
  <c r="T721" i="36"/>
  <c r="V721" i="36"/>
  <c r="W721" i="36"/>
  <c r="X721" i="36"/>
  <c r="Z721" i="36"/>
  <c r="P722" i="36"/>
  <c r="Q722" i="36"/>
  <c r="R722" i="36"/>
  <c r="S722" i="36"/>
  <c r="T722" i="36"/>
  <c r="V722" i="36"/>
  <c r="W722" i="36"/>
  <c r="X722" i="36"/>
  <c r="Z722" i="36"/>
  <c r="P723" i="36"/>
  <c r="Q723" i="36"/>
  <c r="R723" i="36"/>
  <c r="S723" i="36"/>
  <c r="T723" i="36"/>
  <c r="V723" i="36"/>
  <c r="W723" i="36"/>
  <c r="X723" i="36"/>
  <c r="Z723" i="36"/>
  <c r="P724" i="36"/>
  <c r="Q724" i="36"/>
  <c r="R724" i="36"/>
  <c r="S724" i="36"/>
  <c r="T724" i="36"/>
  <c r="V724" i="36"/>
  <c r="W724" i="36"/>
  <c r="X724" i="36"/>
  <c r="Z724" i="36"/>
  <c r="P725" i="36"/>
  <c r="Q725" i="36"/>
  <c r="R725" i="36"/>
  <c r="S725" i="36"/>
  <c r="T725" i="36"/>
  <c r="V725" i="36"/>
  <c r="W725" i="36"/>
  <c r="X725" i="36"/>
  <c r="Z725" i="36"/>
  <c r="P726" i="36"/>
  <c r="Q726" i="36"/>
  <c r="R726" i="36"/>
  <c r="S726" i="36"/>
  <c r="T726" i="36"/>
  <c r="V726" i="36"/>
  <c r="W726" i="36"/>
  <c r="X726" i="36"/>
  <c r="Z726" i="36"/>
  <c r="P727" i="36"/>
  <c r="Q727" i="36"/>
  <c r="R727" i="36"/>
  <c r="S727" i="36"/>
  <c r="T727" i="36"/>
  <c r="V727" i="36"/>
  <c r="W727" i="36"/>
  <c r="X727" i="36"/>
  <c r="Z727" i="36"/>
  <c r="P728" i="36"/>
  <c r="Q728" i="36"/>
  <c r="R728" i="36"/>
  <c r="S728" i="36"/>
  <c r="T728" i="36"/>
  <c r="V728" i="36"/>
  <c r="W728" i="36"/>
  <c r="X728" i="36"/>
  <c r="Z728" i="36"/>
  <c r="P729" i="36"/>
  <c r="Q729" i="36"/>
  <c r="R729" i="36"/>
  <c r="S729" i="36"/>
  <c r="T729" i="36"/>
  <c r="V729" i="36"/>
  <c r="W729" i="36"/>
  <c r="X729" i="36"/>
  <c r="Z729" i="36"/>
  <c r="P730" i="36"/>
  <c r="Q730" i="36"/>
  <c r="R730" i="36"/>
  <c r="S730" i="36"/>
  <c r="T730" i="36"/>
  <c r="V730" i="36"/>
  <c r="W730" i="36"/>
  <c r="X730" i="36"/>
  <c r="Z730" i="36"/>
  <c r="P731" i="36"/>
  <c r="Q731" i="36"/>
  <c r="R731" i="36"/>
  <c r="S731" i="36"/>
  <c r="T731" i="36"/>
  <c r="V731" i="36"/>
  <c r="W731" i="36"/>
  <c r="X731" i="36"/>
  <c r="Z731" i="36"/>
  <c r="P732" i="36"/>
  <c r="Q732" i="36"/>
  <c r="R732" i="36"/>
  <c r="S732" i="36"/>
  <c r="T732" i="36"/>
  <c r="V732" i="36"/>
  <c r="W732" i="36"/>
  <c r="X732" i="36"/>
  <c r="Z732" i="36"/>
  <c r="P733" i="36"/>
  <c r="Q733" i="36"/>
  <c r="R733" i="36"/>
  <c r="S733" i="36"/>
  <c r="T733" i="36"/>
  <c r="V733" i="36"/>
  <c r="W733" i="36"/>
  <c r="X733" i="36"/>
  <c r="Z733" i="36"/>
  <c r="P734" i="36"/>
  <c r="Q734" i="36"/>
  <c r="R734" i="36"/>
  <c r="S734" i="36"/>
  <c r="T734" i="36"/>
  <c r="V734" i="36"/>
  <c r="W734" i="36"/>
  <c r="X734" i="36"/>
  <c r="Z734" i="36"/>
  <c r="P735" i="36"/>
  <c r="Q735" i="36"/>
  <c r="R735" i="36"/>
  <c r="S735" i="36"/>
  <c r="T735" i="36"/>
  <c r="V735" i="36"/>
  <c r="W735" i="36"/>
  <c r="X735" i="36"/>
  <c r="Z735" i="36"/>
  <c r="P736" i="36"/>
  <c r="Q736" i="36"/>
  <c r="R736" i="36"/>
  <c r="S736" i="36"/>
  <c r="T736" i="36"/>
  <c r="V736" i="36"/>
  <c r="W736" i="36"/>
  <c r="X736" i="36"/>
  <c r="Z736" i="36"/>
  <c r="P737" i="36"/>
  <c r="Q737" i="36"/>
  <c r="R737" i="36"/>
  <c r="S737" i="36"/>
  <c r="T737" i="36"/>
  <c r="V737" i="36"/>
  <c r="W737" i="36"/>
  <c r="X737" i="36"/>
  <c r="Z737" i="36"/>
  <c r="P738" i="36"/>
  <c r="Q738" i="36"/>
  <c r="R738" i="36"/>
  <c r="S738" i="36"/>
  <c r="T738" i="36"/>
  <c r="V738" i="36"/>
  <c r="W738" i="36"/>
  <c r="X738" i="36"/>
  <c r="Z738" i="36"/>
  <c r="P739" i="36"/>
  <c r="Q739" i="36"/>
  <c r="R739" i="36"/>
  <c r="S739" i="36"/>
  <c r="T739" i="36"/>
  <c r="V739" i="36"/>
  <c r="W739" i="36"/>
  <c r="X739" i="36"/>
  <c r="Z739" i="36"/>
  <c r="P740" i="36"/>
  <c r="Q740" i="36"/>
  <c r="R740" i="36"/>
  <c r="S740" i="36"/>
  <c r="T740" i="36"/>
  <c r="V740" i="36"/>
  <c r="W740" i="36"/>
  <c r="X740" i="36"/>
  <c r="Z740" i="36"/>
  <c r="P741" i="36"/>
  <c r="Q741" i="36"/>
  <c r="R741" i="36"/>
  <c r="S741" i="36"/>
  <c r="T741" i="36"/>
  <c r="V741" i="36"/>
  <c r="W741" i="36"/>
  <c r="X741" i="36"/>
  <c r="Z741" i="36"/>
  <c r="P742" i="36"/>
  <c r="Q742" i="36"/>
  <c r="R742" i="36"/>
  <c r="S742" i="36"/>
  <c r="T742" i="36"/>
  <c r="V742" i="36"/>
  <c r="W742" i="36"/>
  <c r="X742" i="36"/>
  <c r="Z742" i="36"/>
  <c r="P743" i="36"/>
  <c r="Q743" i="36"/>
  <c r="R743" i="36"/>
  <c r="S743" i="36"/>
  <c r="T743" i="36"/>
  <c r="V743" i="36"/>
  <c r="W743" i="36"/>
  <c r="X743" i="36"/>
  <c r="Z743" i="36"/>
  <c r="P744" i="36"/>
  <c r="Q744" i="36"/>
  <c r="R744" i="36"/>
  <c r="S744" i="36"/>
  <c r="T744" i="36"/>
  <c r="V744" i="36"/>
  <c r="W744" i="36"/>
  <c r="X744" i="36"/>
  <c r="Z744" i="36"/>
  <c r="P745" i="36"/>
  <c r="Q745" i="36"/>
  <c r="R745" i="36"/>
  <c r="S745" i="36"/>
  <c r="T745" i="36"/>
  <c r="V745" i="36"/>
  <c r="W745" i="36"/>
  <c r="X745" i="36"/>
  <c r="Z745" i="36"/>
  <c r="P746" i="36"/>
  <c r="Q746" i="36"/>
  <c r="R746" i="36"/>
  <c r="S746" i="36"/>
  <c r="T746" i="36"/>
  <c r="V746" i="36"/>
  <c r="W746" i="36"/>
  <c r="X746" i="36"/>
  <c r="Z746" i="36"/>
  <c r="P747" i="36"/>
  <c r="Q747" i="36"/>
  <c r="R747" i="36"/>
  <c r="S747" i="36"/>
  <c r="T747" i="36"/>
  <c r="V747" i="36"/>
  <c r="W747" i="36"/>
  <c r="X747" i="36"/>
  <c r="Z747" i="36"/>
  <c r="P748" i="36"/>
  <c r="Q748" i="36"/>
  <c r="R748" i="36"/>
  <c r="S748" i="36"/>
  <c r="T748" i="36"/>
  <c r="V748" i="36"/>
  <c r="W748" i="36"/>
  <c r="X748" i="36"/>
  <c r="Z748" i="36"/>
  <c r="P749" i="36"/>
  <c r="Q749" i="36"/>
  <c r="R749" i="36"/>
  <c r="S749" i="36"/>
  <c r="T749" i="36"/>
  <c r="V749" i="36"/>
  <c r="W749" i="36"/>
  <c r="X749" i="36"/>
  <c r="Z749" i="36"/>
  <c r="P750" i="36"/>
  <c r="Q750" i="36"/>
  <c r="R750" i="36"/>
  <c r="S750" i="36"/>
  <c r="T750" i="36"/>
  <c r="V750" i="36"/>
  <c r="W750" i="36"/>
  <c r="X750" i="36"/>
  <c r="Z750" i="36"/>
  <c r="P751" i="36"/>
  <c r="Q751" i="36"/>
  <c r="R751" i="36"/>
  <c r="S751" i="36"/>
  <c r="T751" i="36"/>
  <c r="V751" i="36"/>
  <c r="W751" i="36"/>
  <c r="X751" i="36"/>
  <c r="Z751" i="36"/>
  <c r="P752" i="36"/>
  <c r="Q752" i="36"/>
  <c r="R752" i="36"/>
  <c r="S752" i="36"/>
  <c r="T752" i="36"/>
  <c r="V752" i="36"/>
  <c r="W752" i="36"/>
  <c r="X752" i="36"/>
  <c r="Z752" i="36"/>
  <c r="P753" i="36"/>
  <c r="Q753" i="36"/>
  <c r="R753" i="36"/>
  <c r="S753" i="36"/>
  <c r="T753" i="36"/>
  <c r="V753" i="36"/>
  <c r="W753" i="36"/>
  <c r="X753" i="36"/>
  <c r="Z753" i="36"/>
  <c r="P754" i="36"/>
  <c r="Q754" i="36"/>
  <c r="R754" i="36"/>
  <c r="S754" i="36"/>
  <c r="T754" i="36"/>
  <c r="V754" i="36"/>
  <c r="W754" i="36"/>
  <c r="X754" i="36"/>
  <c r="Z754" i="36"/>
  <c r="P755" i="36"/>
  <c r="Q755" i="36"/>
  <c r="R755" i="36"/>
  <c r="S755" i="36"/>
  <c r="T755" i="36"/>
  <c r="V755" i="36"/>
  <c r="W755" i="36"/>
  <c r="X755" i="36"/>
  <c r="Z755" i="36"/>
  <c r="P756" i="36"/>
  <c r="Q756" i="36"/>
  <c r="R756" i="36"/>
  <c r="S756" i="36"/>
  <c r="T756" i="36"/>
  <c r="V756" i="36"/>
  <c r="W756" i="36"/>
  <c r="X756" i="36"/>
  <c r="Z756" i="36"/>
  <c r="P757" i="36"/>
  <c r="Q757" i="36"/>
  <c r="R757" i="36"/>
  <c r="S757" i="36"/>
  <c r="T757" i="36"/>
  <c r="V757" i="36"/>
  <c r="W757" i="36"/>
  <c r="X757" i="36"/>
  <c r="Z757" i="36"/>
  <c r="P758" i="36"/>
  <c r="Q758" i="36"/>
  <c r="R758" i="36"/>
  <c r="S758" i="36"/>
  <c r="T758" i="36"/>
  <c r="V758" i="36"/>
  <c r="W758" i="36"/>
  <c r="X758" i="36"/>
  <c r="Z758" i="36"/>
  <c r="P759" i="36"/>
  <c r="Q759" i="36"/>
  <c r="R759" i="36"/>
  <c r="S759" i="36"/>
  <c r="T759" i="36"/>
  <c r="V759" i="36"/>
  <c r="W759" i="36"/>
  <c r="X759" i="36"/>
  <c r="Z759" i="36"/>
  <c r="P760" i="36"/>
  <c r="Q760" i="36"/>
  <c r="R760" i="36"/>
  <c r="S760" i="36"/>
  <c r="T760" i="36"/>
  <c r="V760" i="36"/>
  <c r="W760" i="36"/>
  <c r="X760" i="36"/>
  <c r="Z760" i="36"/>
  <c r="P761" i="36"/>
  <c r="Q761" i="36"/>
  <c r="R761" i="36"/>
  <c r="S761" i="36"/>
  <c r="T761" i="36"/>
  <c r="V761" i="36"/>
  <c r="W761" i="36"/>
  <c r="X761" i="36"/>
  <c r="Z761" i="36"/>
  <c r="P762" i="36"/>
  <c r="Q762" i="36"/>
  <c r="R762" i="36"/>
  <c r="S762" i="36"/>
  <c r="T762" i="36"/>
  <c r="V762" i="36"/>
  <c r="W762" i="36"/>
  <c r="X762" i="36"/>
  <c r="Z762" i="36"/>
  <c r="P763" i="36"/>
  <c r="Q763" i="36"/>
  <c r="R763" i="36"/>
  <c r="S763" i="36"/>
  <c r="T763" i="36"/>
  <c r="V763" i="36"/>
  <c r="W763" i="36"/>
  <c r="X763" i="36"/>
  <c r="Z763" i="36"/>
  <c r="P764" i="36"/>
  <c r="Q764" i="36"/>
  <c r="R764" i="36"/>
  <c r="S764" i="36"/>
  <c r="T764" i="36"/>
  <c r="V764" i="36"/>
  <c r="W764" i="36"/>
  <c r="X764" i="36"/>
  <c r="Z764" i="36"/>
  <c r="P765" i="36"/>
  <c r="Q765" i="36"/>
  <c r="R765" i="36"/>
  <c r="S765" i="36"/>
  <c r="T765" i="36"/>
  <c r="V765" i="36"/>
  <c r="W765" i="36"/>
  <c r="X765" i="36"/>
  <c r="Z765" i="36"/>
  <c r="P766" i="36"/>
  <c r="Q766" i="36"/>
  <c r="R766" i="36"/>
  <c r="S766" i="36"/>
  <c r="T766" i="36"/>
  <c r="V766" i="36"/>
  <c r="W766" i="36"/>
  <c r="X766" i="36"/>
  <c r="Z766" i="36"/>
  <c r="P767" i="36"/>
  <c r="Q767" i="36"/>
  <c r="R767" i="36"/>
  <c r="S767" i="36"/>
  <c r="T767" i="36"/>
  <c r="V767" i="36"/>
  <c r="W767" i="36"/>
  <c r="X767" i="36"/>
  <c r="Z767" i="36"/>
  <c r="P768" i="36"/>
  <c r="Q768" i="36"/>
  <c r="R768" i="36"/>
  <c r="S768" i="36"/>
  <c r="T768" i="36"/>
  <c r="V768" i="36"/>
  <c r="W768" i="36"/>
  <c r="X768" i="36"/>
  <c r="Z768" i="36"/>
  <c r="P769" i="36"/>
  <c r="Q769" i="36"/>
  <c r="R769" i="36"/>
  <c r="S769" i="36"/>
  <c r="T769" i="36"/>
  <c r="V769" i="36"/>
  <c r="W769" i="36"/>
  <c r="X769" i="36"/>
  <c r="Z769" i="36"/>
  <c r="P770" i="36"/>
  <c r="Q770" i="36"/>
  <c r="R770" i="36"/>
  <c r="S770" i="36"/>
  <c r="T770" i="36"/>
  <c r="V770" i="36"/>
  <c r="W770" i="36"/>
  <c r="X770" i="36"/>
  <c r="Z770" i="36"/>
  <c r="P771" i="36"/>
  <c r="Q771" i="36"/>
  <c r="R771" i="36"/>
  <c r="S771" i="36"/>
  <c r="T771" i="36"/>
  <c r="V771" i="36"/>
  <c r="W771" i="36"/>
  <c r="X771" i="36"/>
  <c r="Z771" i="36"/>
  <c r="P772" i="36"/>
  <c r="Q772" i="36"/>
  <c r="R772" i="36"/>
  <c r="S772" i="36"/>
  <c r="T772" i="36"/>
  <c r="V772" i="36"/>
  <c r="W772" i="36"/>
  <c r="X772" i="36"/>
  <c r="Z772" i="36"/>
  <c r="P773" i="36"/>
  <c r="Q773" i="36"/>
  <c r="R773" i="36"/>
  <c r="S773" i="36"/>
  <c r="T773" i="36"/>
  <c r="V773" i="36"/>
  <c r="W773" i="36"/>
  <c r="X773" i="36"/>
  <c r="Z773" i="36"/>
  <c r="P774" i="36"/>
  <c r="Q774" i="36"/>
  <c r="R774" i="36"/>
  <c r="S774" i="36"/>
  <c r="T774" i="36"/>
  <c r="V774" i="36"/>
  <c r="W774" i="36"/>
  <c r="X774" i="36"/>
  <c r="Z774" i="36"/>
  <c r="P775" i="36"/>
  <c r="Q775" i="36"/>
  <c r="R775" i="36"/>
  <c r="S775" i="36"/>
  <c r="T775" i="36"/>
  <c r="V775" i="36"/>
  <c r="W775" i="36"/>
  <c r="X775" i="36"/>
  <c r="Z775" i="36"/>
  <c r="P776" i="36"/>
  <c r="Q776" i="36"/>
  <c r="R776" i="36"/>
  <c r="S776" i="36"/>
  <c r="T776" i="36"/>
  <c r="V776" i="36"/>
  <c r="W776" i="36"/>
  <c r="X776" i="36"/>
  <c r="Z776" i="36"/>
  <c r="P777" i="36"/>
  <c r="Q777" i="36"/>
  <c r="R777" i="36"/>
  <c r="S777" i="36"/>
  <c r="T777" i="36"/>
  <c r="V777" i="36"/>
  <c r="W777" i="36"/>
  <c r="X777" i="36"/>
  <c r="Z777" i="36"/>
  <c r="P778" i="36"/>
  <c r="Q778" i="36"/>
  <c r="R778" i="36"/>
  <c r="S778" i="36"/>
  <c r="T778" i="36"/>
  <c r="V778" i="36"/>
  <c r="W778" i="36"/>
  <c r="X778" i="36"/>
  <c r="Z778" i="36"/>
  <c r="P779" i="36"/>
  <c r="Q779" i="36"/>
  <c r="R779" i="36"/>
  <c r="S779" i="36"/>
  <c r="T779" i="36"/>
  <c r="V779" i="36"/>
  <c r="W779" i="36"/>
  <c r="X779" i="36"/>
  <c r="Z779" i="36"/>
  <c r="P780" i="36"/>
  <c r="Q780" i="36"/>
  <c r="R780" i="36"/>
  <c r="S780" i="36"/>
  <c r="T780" i="36"/>
  <c r="V780" i="36"/>
  <c r="W780" i="36"/>
  <c r="X780" i="36"/>
  <c r="Z780" i="36"/>
  <c r="P781" i="36"/>
  <c r="Q781" i="36"/>
  <c r="R781" i="36"/>
  <c r="S781" i="36"/>
  <c r="T781" i="36"/>
  <c r="V781" i="36"/>
  <c r="W781" i="36"/>
  <c r="X781" i="36"/>
  <c r="Z781" i="36"/>
  <c r="P782" i="36"/>
  <c r="Q782" i="36"/>
  <c r="R782" i="36"/>
  <c r="S782" i="36"/>
  <c r="T782" i="36"/>
  <c r="V782" i="36"/>
  <c r="W782" i="36"/>
  <c r="X782" i="36"/>
  <c r="Z782" i="36"/>
  <c r="P783" i="36"/>
  <c r="Q783" i="36"/>
  <c r="R783" i="36"/>
  <c r="S783" i="36"/>
  <c r="T783" i="36"/>
  <c r="V783" i="36"/>
  <c r="W783" i="36"/>
  <c r="X783" i="36"/>
  <c r="Z783" i="36"/>
  <c r="P784" i="36"/>
  <c r="Q784" i="36"/>
  <c r="R784" i="36"/>
  <c r="S784" i="36"/>
  <c r="T784" i="36"/>
  <c r="V784" i="36"/>
  <c r="W784" i="36"/>
  <c r="X784" i="36"/>
  <c r="Z784" i="36"/>
  <c r="P785" i="36"/>
  <c r="Q785" i="36"/>
  <c r="R785" i="36"/>
  <c r="S785" i="36"/>
  <c r="T785" i="36"/>
  <c r="V785" i="36"/>
  <c r="W785" i="36"/>
  <c r="X785" i="36"/>
  <c r="Z785" i="36"/>
  <c r="P786" i="36"/>
  <c r="Q786" i="36"/>
  <c r="R786" i="36"/>
  <c r="S786" i="36"/>
  <c r="T786" i="36"/>
  <c r="V786" i="36"/>
  <c r="W786" i="36"/>
  <c r="X786" i="36"/>
  <c r="Z786" i="36"/>
  <c r="P787" i="36"/>
  <c r="Q787" i="36"/>
  <c r="R787" i="36"/>
  <c r="S787" i="36"/>
  <c r="T787" i="36"/>
  <c r="V787" i="36"/>
  <c r="W787" i="36"/>
  <c r="X787" i="36"/>
  <c r="Z787" i="36"/>
  <c r="P788" i="36"/>
  <c r="Q788" i="36"/>
  <c r="R788" i="36"/>
  <c r="S788" i="36"/>
  <c r="T788" i="36"/>
  <c r="V788" i="36"/>
  <c r="W788" i="36"/>
  <c r="X788" i="36"/>
  <c r="Z788" i="36"/>
  <c r="P789" i="36"/>
  <c r="Q789" i="36"/>
  <c r="R789" i="36"/>
  <c r="S789" i="36"/>
  <c r="T789" i="36"/>
  <c r="V789" i="36"/>
  <c r="W789" i="36"/>
  <c r="X789" i="36"/>
  <c r="Z789" i="36"/>
  <c r="P790" i="36"/>
  <c r="Q790" i="36"/>
  <c r="R790" i="36"/>
  <c r="S790" i="36"/>
  <c r="T790" i="36"/>
  <c r="V790" i="36"/>
  <c r="W790" i="36"/>
  <c r="X790" i="36"/>
  <c r="Z790" i="36"/>
  <c r="P791" i="36"/>
  <c r="Q791" i="36"/>
  <c r="R791" i="36"/>
  <c r="S791" i="36"/>
  <c r="T791" i="36"/>
  <c r="V791" i="36"/>
  <c r="W791" i="36"/>
  <c r="X791" i="36"/>
  <c r="Z791" i="36"/>
  <c r="P792" i="36"/>
  <c r="Q792" i="36"/>
  <c r="R792" i="36"/>
  <c r="S792" i="36"/>
  <c r="T792" i="36"/>
  <c r="V792" i="36"/>
  <c r="W792" i="36"/>
  <c r="X792" i="36"/>
  <c r="Z792" i="36"/>
  <c r="P793" i="36"/>
  <c r="Q793" i="36"/>
  <c r="R793" i="36"/>
  <c r="S793" i="36"/>
  <c r="T793" i="36"/>
  <c r="V793" i="36"/>
  <c r="W793" i="36"/>
  <c r="X793" i="36"/>
  <c r="Z793" i="36"/>
  <c r="P794" i="36"/>
  <c r="Q794" i="36"/>
  <c r="R794" i="36"/>
  <c r="S794" i="36"/>
  <c r="T794" i="36"/>
  <c r="V794" i="36"/>
  <c r="W794" i="36"/>
  <c r="X794" i="36"/>
  <c r="Z794" i="36"/>
  <c r="P795" i="36"/>
  <c r="Q795" i="36"/>
  <c r="R795" i="36"/>
  <c r="S795" i="36"/>
  <c r="T795" i="36"/>
  <c r="V795" i="36"/>
  <c r="W795" i="36"/>
  <c r="X795" i="36"/>
  <c r="Z795" i="36"/>
  <c r="P796" i="36"/>
  <c r="Q796" i="36"/>
  <c r="R796" i="36"/>
  <c r="S796" i="36"/>
  <c r="T796" i="36"/>
  <c r="V796" i="36"/>
  <c r="W796" i="36"/>
  <c r="X796" i="36"/>
  <c r="Z796" i="36"/>
  <c r="P797" i="36"/>
  <c r="Q797" i="36"/>
  <c r="R797" i="36"/>
  <c r="S797" i="36"/>
  <c r="T797" i="36"/>
  <c r="V797" i="36"/>
  <c r="W797" i="36"/>
  <c r="X797" i="36"/>
  <c r="Z797" i="36"/>
  <c r="P798" i="36"/>
  <c r="Q798" i="36"/>
  <c r="R798" i="36"/>
  <c r="S798" i="36"/>
  <c r="T798" i="36"/>
  <c r="V798" i="36"/>
  <c r="W798" i="36"/>
  <c r="X798" i="36"/>
  <c r="Z798" i="36"/>
  <c r="P799" i="36"/>
  <c r="Q799" i="36"/>
  <c r="R799" i="36"/>
  <c r="S799" i="36"/>
  <c r="T799" i="36"/>
  <c r="V799" i="36"/>
  <c r="W799" i="36"/>
  <c r="X799" i="36"/>
  <c r="Z799" i="36"/>
  <c r="P800" i="36"/>
  <c r="Q800" i="36"/>
  <c r="R800" i="36"/>
  <c r="S800" i="36"/>
  <c r="T800" i="36"/>
  <c r="V800" i="36"/>
  <c r="W800" i="36"/>
  <c r="X800" i="36"/>
  <c r="Z800" i="36"/>
  <c r="P801" i="36"/>
  <c r="Q801" i="36"/>
  <c r="R801" i="36"/>
  <c r="S801" i="36"/>
  <c r="T801" i="36"/>
  <c r="V801" i="36"/>
  <c r="W801" i="36"/>
  <c r="X801" i="36"/>
  <c r="Z801" i="36"/>
  <c r="P802" i="36"/>
  <c r="Q802" i="36"/>
  <c r="R802" i="36"/>
  <c r="S802" i="36"/>
  <c r="T802" i="36"/>
  <c r="V802" i="36"/>
  <c r="W802" i="36"/>
  <c r="X802" i="36"/>
  <c r="Z802" i="36"/>
  <c r="P803" i="36"/>
  <c r="Q803" i="36"/>
  <c r="R803" i="36"/>
  <c r="S803" i="36"/>
  <c r="T803" i="36"/>
  <c r="V803" i="36"/>
  <c r="W803" i="36"/>
  <c r="X803" i="36"/>
  <c r="Z803" i="36"/>
  <c r="P804" i="36"/>
  <c r="Q804" i="36"/>
  <c r="R804" i="36"/>
  <c r="S804" i="36"/>
  <c r="T804" i="36"/>
  <c r="V804" i="36"/>
  <c r="W804" i="36"/>
  <c r="X804" i="36"/>
  <c r="Z804" i="36"/>
  <c r="P805" i="36"/>
  <c r="Q805" i="36"/>
  <c r="R805" i="36"/>
  <c r="S805" i="36"/>
  <c r="T805" i="36"/>
  <c r="V805" i="36"/>
  <c r="W805" i="36"/>
  <c r="X805" i="36"/>
  <c r="Z805" i="36"/>
  <c r="P806" i="36"/>
  <c r="Q806" i="36"/>
  <c r="R806" i="36"/>
  <c r="S806" i="36"/>
  <c r="T806" i="36"/>
  <c r="V806" i="36"/>
  <c r="W806" i="36"/>
  <c r="X806" i="36"/>
  <c r="Z806" i="36"/>
  <c r="P807" i="36"/>
  <c r="Q807" i="36"/>
  <c r="R807" i="36"/>
  <c r="S807" i="36"/>
  <c r="T807" i="36"/>
  <c r="V807" i="36"/>
  <c r="W807" i="36"/>
  <c r="X807" i="36"/>
  <c r="Z807" i="36"/>
  <c r="P808" i="36"/>
  <c r="Q808" i="36"/>
  <c r="R808" i="36"/>
  <c r="S808" i="36"/>
  <c r="T808" i="36"/>
  <c r="V808" i="36"/>
  <c r="W808" i="36"/>
  <c r="X808" i="36"/>
  <c r="Z808" i="36"/>
  <c r="P809" i="36"/>
  <c r="Q809" i="36"/>
  <c r="R809" i="36"/>
  <c r="S809" i="36"/>
  <c r="T809" i="36"/>
  <c r="V809" i="36"/>
  <c r="W809" i="36"/>
  <c r="X809" i="36"/>
  <c r="Z809" i="36"/>
  <c r="P810" i="36"/>
  <c r="Q810" i="36"/>
  <c r="R810" i="36"/>
  <c r="S810" i="36"/>
  <c r="T810" i="36"/>
  <c r="V810" i="36"/>
  <c r="W810" i="36"/>
  <c r="X810" i="36"/>
  <c r="Z810" i="36"/>
  <c r="P811" i="36"/>
  <c r="Q811" i="36"/>
  <c r="R811" i="36"/>
  <c r="S811" i="36"/>
  <c r="T811" i="36"/>
  <c r="V811" i="36"/>
  <c r="W811" i="36"/>
  <c r="X811" i="36"/>
  <c r="Z811" i="36"/>
  <c r="P812" i="36"/>
  <c r="Q812" i="36"/>
  <c r="R812" i="36"/>
  <c r="S812" i="36"/>
  <c r="T812" i="36"/>
  <c r="V812" i="36"/>
  <c r="W812" i="36"/>
  <c r="X812" i="36"/>
  <c r="Z812" i="36"/>
  <c r="P813" i="36"/>
  <c r="Q813" i="36"/>
  <c r="R813" i="36"/>
  <c r="S813" i="36"/>
  <c r="T813" i="36"/>
  <c r="V813" i="36"/>
  <c r="W813" i="36"/>
  <c r="X813" i="36"/>
  <c r="Z813" i="36"/>
  <c r="P814" i="36"/>
  <c r="Q814" i="36"/>
  <c r="R814" i="36"/>
  <c r="S814" i="36"/>
  <c r="T814" i="36"/>
  <c r="V814" i="36"/>
  <c r="W814" i="36"/>
  <c r="X814" i="36"/>
  <c r="Z814" i="36"/>
  <c r="P5" i="36"/>
  <c r="Q5" i="36"/>
  <c r="R5" i="36"/>
  <c r="S5" i="36"/>
  <c r="T5" i="36"/>
  <c r="V5" i="36"/>
  <c r="W5" i="36"/>
  <c r="X5" i="36"/>
  <c r="Z5" i="36"/>
  <c r="P6" i="36"/>
  <c r="Q6" i="36"/>
  <c r="R6" i="36"/>
  <c r="S6" i="36"/>
  <c r="T6" i="36"/>
  <c r="V6" i="36"/>
  <c r="W6" i="36"/>
  <c r="X6" i="36"/>
  <c r="Z6" i="36"/>
  <c r="P7" i="36"/>
  <c r="Q7" i="36"/>
  <c r="R7" i="36"/>
  <c r="S7" i="36"/>
  <c r="T7" i="36"/>
  <c r="V7" i="36"/>
  <c r="W7" i="36"/>
  <c r="X7" i="36"/>
  <c r="Z7" i="36"/>
  <c r="P8" i="36"/>
  <c r="Q8" i="36"/>
  <c r="R8" i="36"/>
  <c r="S8" i="36"/>
  <c r="T8" i="36"/>
  <c r="V8" i="36"/>
  <c r="W8" i="36"/>
  <c r="X8" i="36"/>
  <c r="Z8" i="36"/>
  <c r="P9" i="36"/>
  <c r="Q9" i="36"/>
  <c r="R9" i="36"/>
  <c r="S9" i="36"/>
  <c r="T9" i="36"/>
  <c r="V9" i="36"/>
  <c r="W9" i="36"/>
  <c r="X9" i="36"/>
  <c r="Z9" i="36"/>
  <c r="P10" i="36"/>
  <c r="Q10" i="36"/>
  <c r="R10" i="36"/>
  <c r="S10" i="36"/>
  <c r="T10" i="36"/>
  <c r="V10" i="36"/>
  <c r="W10" i="36"/>
  <c r="X10" i="36"/>
  <c r="Z10" i="36"/>
  <c r="P11" i="36"/>
  <c r="Q11" i="36"/>
  <c r="R11" i="36"/>
  <c r="S11" i="36"/>
  <c r="T11" i="36"/>
  <c r="V11" i="36"/>
  <c r="W11" i="36"/>
  <c r="X11" i="36"/>
  <c r="Z11" i="36"/>
  <c r="P12" i="36"/>
  <c r="Q12" i="36"/>
  <c r="R12" i="36"/>
  <c r="S12" i="36"/>
  <c r="T12" i="36"/>
  <c r="V12" i="36"/>
  <c r="W12" i="36"/>
  <c r="X12" i="36"/>
  <c r="Z12" i="36"/>
  <c r="P13" i="36"/>
  <c r="Q13" i="36"/>
  <c r="R13" i="36"/>
  <c r="S13" i="36"/>
  <c r="T13" i="36"/>
  <c r="V13" i="36"/>
  <c r="W13" i="36"/>
  <c r="X13" i="36"/>
  <c r="Z13" i="36"/>
  <c r="P14" i="36"/>
  <c r="Q14" i="36"/>
  <c r="R14" i="36"/>
  <c r="S14" i="36"/>
  <c r="T14" i="36"/>
  <c r="V14" i="36"/>
  <c r="W14" i="36"/>
  <c r="X14" i="36"/>
  <c r="Z14" i="36"/>
  <c r="P15" i="36"/>
  <c r="Q15" i="36"/>
  <c r="R15" i="36"/>
  <c r="S15" i="36"/>
  <c r="T15" i="36"/>
  <c r="V15" i="36"/>
  <c r="W15" i="36"/>
  <c r="X15" i="36"/>
  <c r="Z15" i="36"/>
  <c r="P16" i="36"/>
  <c r="Q16" i="36"/>
  <c r="R16" i="36"/>
  <c r="S16" i="36"/>
  <c r="T16" i="36"/>
  <c r="V16" i="36"/>
  <c r="W16" i="36"/>
  <c r="X16" i="36"/>
  <c r="Z16" i="36"/>
  <c r="P17" i="36"/>
  <c r="Q17" i="36"/>
  <c r="R17" i="36"/>
  <c r="S17" i="36"/>
  <c r="T17" i="36"/>
  <c r="V17" i="36"/>
  <c r="W17" i="36"/>
  <c r="X17" i="36"/>
  <c r="Z17" i="36"/>
  <c r="P18" i="36"/>
  <c r="Q18" i="36"/>
  <c r="R18" i="36"/>
  <c r="S18" i="36"/>
  <c r="T18" i="36"/>
  <c r="V18" i="36"/>
  <c r="W18" i="36"/>
  <c r="X18" i="36"/>
  <c r="Z18" i="36"/>
  <c r="P19" i="36"/>
  <c r="Q19" i="36"/>
  <c r="R19" i="36"/>
  <c r="S19" i="36"/>
  <c r="T19" i="36"/>
  <c r="V19" i="36"/>
  <c r="W19" i="36"/>
  <c r="X19" i="36"/>
  <c r="Z19" i="36"/>
  <c r="P20" i="36"/>
  <c r="Q20" i="36"/>
  <c r="R20" i="36"/>
  <c r="S20" i="36"/>
  <c r="T20" i="36"/>
  <c r="V20" i="36"/>
  <c r="W20" i="36"/>
  <c r="X20" i="36"/>
  <c r="Z20" i="36"/>
  <c r="P21" i="36"/>
  <c r="Q21" i="36"/>
  <c r="R21" i="36"/>
  <c r="S21" i="36"/>
  <c r="T21" i="36"/>
  <c r="V21" i="36"/>
  <c r="W21" i="36"/>
  <c r="X21" i="36"/>
  <c r="Z21" i="36"/>
  <c r="P22" i="36"/>
  <c r="Q22" i="36"/>
  <c r="R22" i="36"/>
  <c r="S22" i="36"/>
  <c r="T22" i="36"/>
  <c r="V22" i="36"/>
  <c r="W22" i="36"/>
  <c r="X22" i="36"/>
  <c r="Z22" i="36"/>
  <c r="P23" i="36"/>
  <c r="Q23" i="36"/>
  <c r="R23" i="36"/>
  <c r="S23" i="36"/>
  <c r="T23" i="36"/>
  <c r="V23" i="36"/>
  <c r="W23" i="36"/>
  <c r="X23" i="36"/>
  <c r="Z23" i="36"/>
  <c r="P24" i="36"/>
  <c r="Q24" i="36"/>
  <c r="R24" i="36"/>
  <c r="S24" i="36"/>
  <c r="T24" i="36"/>
  <c r="V24" i="36"/>
  <c r="W24" i="36"/>
  <c r="X24" i="36"/>
  <c r="Z24" i="36"/>
  <c r="P25" i="36"/>
  <c r="Q25" i="36"/>
  <c r="R25" i="36"/>
  <c r="S25" i="36"/>
  <c r="T25" i="36"/>
  <c r="V25" i="36"/>
  <c r="W25" i="36"/>
  <c r="X25" i="36"/>
  <c r="Z25" i="36"/>
  <c r="P26" i="36"/>
  <c r="Q26" i="36"/>
  <c r="R26" i="36"/>
  <c r="S26" i="36"/>
  <c r="T26" i="36"/>
  <c r="V26" i="36"/>
  <c r="W26" i="36"/>
  <c r="X26" i="36"/>
  <c r="Z26" i="36"/>
  <c r="P27" i="36"/>
  <c r="Q27" i="36"/>
  <c r="R27" i="36"/>
  <c r="S27" i="36"/>
  <c r="T27" i="36"/>
  <c r="V27" i="36"/>
  <c r="W27" i="36"/>
  <c r="X27" i="36"/>
  <c r="Z27" i="36"/>
  <c r="P28" i="36"/>
  <c r="Q28" i="36"/>
  <c r="R28" i="36"/>
  <c r="S28" i="36"/>
  <c r="T28" i="36"/>
  <c r="V28" i="36"/>
  <c r="W28" i="36"/>
  <c r="X28" i="36"/>
  <c r="Z28" i="36"/>
  <c r="P29" i="36"/>
  <c r="Q29" i="36"/>
  <c r="R29" i="36"/>
  <c r="S29" i="36"/>
  <c r="T29" i="36"/>
  <c r="V29" i="36"/>
  <c r="W29" i="36"/>
  <c r="X29" i="36"/>
  <c r="Z29" i="36"/>
  <c r="P30" i="36"/>
  <c r="Q30" i="36"/>
  <c r="R30" i="36"/>
  <c r="S30" i="36"/>
  <c r="T30" i="36"/>
  <c r="V30" i="36"/>
  <c r="W30" i="36"/>
  <c r="X30" i="36"/>
  <c r="Z30" i="36"/>
  <c r="P31" i="36"/>
  <c r="Q31" i="36"/>
  <c r="R31" i="36"/>
  <c r="S31" i="36"/>
  <c r="T31" i="36"/>
  <c r="V31" i="36"/>
  <c r="W31" i="36"/>
  <c r="X31" i="36"/>
  <c r="Z31" i="36"/>
  <c r="P32" i="36"/>
  <c r="Q32" i="36"/>
  <c r="R32" i="36"/>
  <c r="S32" i="36"/>
  <c r="T32" i="36"/>
  <c r="V32" i="36"/>
  <c r="W32" i="36"/>
  <c r="X32" i="36"/>
  <c r="Z32" i="36"/>
  <c r="P33" i="36"/>
  <c r="Q33" i="36"/>
  <c r="R33" i="36"/>
  <c r="S33" i="36"/>
  <c r="T33" i="36"/>
  <c r="V33" i="36"/>
  <c r="W33" i="36"/>
  <c r="X33" i="36"/>
  <c r="Z33" i="36"/>
  <c r="P34" i="36"/>
  <c r="Q34" i="36"/>
  <c r="R34" i="36"/>
  <c r="S34" i="36"/>
  <c r="T34" i="36"/>
  <c r="V34" i="36"/>
  <c r="W34" i="36"/>
  <c r="X34" i="36"/>
  <c r="Z34" i="36"/>
  <c r="P35" i="36"/>
  <c r="Q35" i="36"/>
  <c r="R35" i="36"/>
  <c r="S35" i="36"/>
  <c r="T35" i="36"/>
  <c r="V35" i="36"/>
  <c r="W35" i="36"/>
  <c r="X35" i="36"/>
  <c r="Z35" i="36"/>
  <c r="P36" i="36"/>
  <c r="Q36" i="36"/>
  <c r="R36" i="36"/>
  <c r="S36" i="36"/>
  <c r="T36" i="36"/>
  <c r="V36" i="36"/>
  <c r="W36" i="36"/>
  <c r="X36" i="36"/>
  <c r="Z36" i="36"/>
  <c r="P37" i="36"/>
  <c r="Q37" i="36"/>
  <c r="R37" i="36"/>
  <c r="S37" i="36"/>
  <c r="T37" i="36"/>
  <c r="V37" i="36"/>
  <c r="W37" i="36"/>
  <c r="X37" i="36"/>
  <c r="Z37" i="36"/>
  <c r="P38" i="36"/>
  <c r="Q38" i="36"/>
  <c r="R38" i="36"/>
  <c r="S38" i="36"/>
  <c r="T38" i="36"/>
  <c r="V38" i="36"/>
  <c r="W38" i="36"/>
  <c r="X38" i="36"/>
  <c r="Z38" i="36"/>
  <c r="P39" i="36"/>
  <c r="Q39" i="36"/>
  <c r="R39" i="36"/>
  <c r="S39" i="36"/>
  <c r="T39" i="36"/>
  <c r="V39" i="36"/>
  <c r="W39" i="36"/>
  <c r="X39" i="36"/>
  <c r="Z39" i="36"/>
  <c r="P40" i="36"/>
  <c r="Q40" i="36"/>
  <c r="R40" i="36"/>
  <c r="S40" i="36"/>
  <c r="T40" i="36"/>
  <c r="V40" i="36"/>
  <c r="W40" i="36"/>
  <c r="X40" i="36"/>
  <c r="Z40" i="36"/>
  <c r="P41" i="36"/>
  <c r="Q41" i="36"/>
  <c r="R41" i="36"/>
  <c r="S41" i="36"/>
  <c r="T41" i="36"/>
  <c r="V41" i="36"/>
  <c r="W41" i="36"/>
  <c r="X41" i="36"/>
  <c r="Z41" i="36"/>
  <c r="P42" i="36"/>
  <c r="Q42" i="36"/>
  <c r="R42" i="36"/>
  <c r="S42" i="36"/>
  <c r="T42" i="36"/>
  <c r="V42" i="36"/>
  <c r="W42" i="36"/>
  <c r="X42" i="36"/>
  <c r="Z42" i="36"/>
  <c r="P43" i="36"/>
  <c r="Q43" i="36"/>
  <c r="R43" i="36"/>
  <c r="S43" i="36"/>
  <c r="T43" i="36"/>
  <c r="V43" i="36"/>
  <c r="W43" i="36"/>
  <c r="X43" i="36"/>
  <c r="Z43" i="36"/>
  <c r="P44" i="36"/>
  <c r="Q44" i="36"/>
  <c r="R44" i="36"/>
  <c r="S44" i="36"/>
  <c r="T44" i="36"/>
  <c r="V44" i="36"/>
  <c r="W44" i="36"/>
  <c r="X44" i="36"/>
  <c r="Z44" i="36"/>
  <c r="P45" i="36"/>
  <c r="Q45" i="36"/>
  <c r="R45" i="36"/>
  <c r="S45" i="36"/>
  <c r="T45" i="36"/>
  <c r="V45" i="36"/>
  <c r="W45" i="36"/>
  <c r="X45" i="36"/>
  <c r="Z45" i="36"/>
  <c r="P46" i="36"/>
  <c r="Q46" i="36"/>
  <c r="R46" i="36"/>
  <c r="S46" i="36"/>
  <c r="T46" i="36"/>
  <c r="V46" i="36"/>
  <c r="W46" i="36"/>
  <c r="X46" i="36"/>
  <c r="Z46" i="36"/>
  <c r="P47" i="36"/>
  <c r="Q47" i="36"/>
  <c r="R47" i="36"/>
  <c r="S47" i="36"/>
  <c r="T47" i="36"/>
  <c r="V47" i="36"/>
  <c r="W47" i="36"/>
  <c r="X47" i="36"/>
  <c r="Z47" i="36"/>
  <c r="P48" i="36"/>
  <c r="Q48" i="36"/>
  <c r="R48" i="36"/>
  <c r="S48" i="36"/>
  <c r="T48" i="36"/>
  <c r="V48" i="36"/>
  <c r="W48" i="36"/>
  <c r="X48" i="36"/>
  <c r="Z48" i="36"/>
  <c r="P49" i="36"/>
  <c r="Q49" i="36"/>
  <c r="R49" i="36"/>
  <c r="S49" i="36"/>
  <c r="T49" i="36"/>
  <c r="V49" i="36"/>
  <c r="W49" i="36"/>
  <c r="X49" i="36"/>
  <c r="Z49" i="36"/>
  <c r="P50" i="36"/>
  <c r="Q50" i="36"/>
  <c r="R50" i="36"/>
  <c r="S50" i="36"/>
  <c r="T50" i="36"/>
  <c r="V50" i="36"/>
  <c r="W50" i="36"/>
  <c r="X50" i="36"/>
  <c r="Z50" i="36"/>
  <c r="P51" i="36"/>
  <c r="Q51" i="36"/>
  <c r="R51" i="36"/>
  <c r="S51" i="36"/>
  <c r="T51" i="36"/>
  <c r="V51" i="36"/>
  <c r="W51" i="36"/>
  <c r="X51" i="36"/>
  <c r="Z51" i="36"/>
  <c r="P52" i="36"/>
  <c r="Q52" i="36"/>
  <c r="R52" i="36"/>
  <c r="S52" i="36"/>
  <c r="T52" i="36"/>
  <c r="V52" i="36"/>
  <c r="W52" i="36"/>
  <c r="X52" i="36"/>
  <c r="Z52" i="36"/>
  <c r="P53" i="36"/>
  <c r="Q53" i="36"/>
  <c r="R53" i="36"/>
  <c r="S53" i="36"/>
  <c r="T53" i="36"/>
  <c r="V53" i="36"/>
  <c r="W53" i="36"/>
  <c r="X53" i="36"/>
  <c r="Z53" i="36"/>
  <c r="P54" i="36"/>
  <c r="Q54" i="36"/>
  <c r="R54" i="36"/>
  <c r="S54" i="36"/>
  <c r="T54" i="36"/>
  <c r="V54" i="36"/>
  <c r="W54" i="36"/>
  <c r="X54" i="36"/>
  <c r="Z54" i="36"/>
  <c r="P55" i="36"/>
  <c r="Q55" i="36"/>
  <c r="R55" i="36"/>
  <c r="S55" i="36"/>
  <c r="T55" i="36"/>
  <c r="V55" i="36"/>
  <c r="W55" i="36"/>
  <c r="X55" i="36"/>
  <c r="Z55" i="36"/>
  <c r="P56" i="36"/>
  <c r="Q56" i="36"/>
  <c r="R56" i="36"/>
  <c r="S56" i="36"/>
  <c r="T56" i="36"/>
  <c r="V56" i="36"/>
  <c r="W56" i="36"/>
  <c r="X56" i="36"/>
  <c r="Z56" i="36"/>
  <c r="P57" i="36"/>
  <c r="Q57" i="36"/>
  <c r="R57" i="36"/>
  <c r="S57" i="36"/>
  <c r="T57" i="36"/>
  <c r="V57" i="36"/>
  <c r="W57" i="36"/>
  <c r="X57" i="36"/>
  <c r="Z57" i="36"/>
  <c r="P58" i="36"/>
  <c r="Q58" i="36"/>
  <c r="R58" i="36"/>
  <c r="S58" i="36"/>
  <c r="T58" i="36"/>
  <c r="V58" i="36"/>
  <c r="W58" i="36"/>
  <c r="X58" i="36"/>
  <c r="Z58" i="36"/>
  <c r="P59" i="36"/>
  <c r="Q59" i="36"/>
  <c r="R59" i="36"/>
  <c r="S59" i="36"/>
  <c r="T59" i="36"/>
  <c r="V59" i="36"/>
  <c r="W59" i="36"/>
  <c r="X59" i="36"/>
  <c r="Z59" i="36"/>
  <c r="P60" i="36"/>
  <c r="Q60" i="36"/>
  <c r="R60" i="36"/>
  <c r="S60" i="36"/>
  <c r="T60" i="36"/>
  <c r="V60" i="36"/>
  <c r="W60" i="36"/>
  <c r="X60" i="36"/>
  <c r="Z60" i="36"/>
  <c r="P61" i="36"/>
  <c r="Q61" i="36"/>
  <c r="R61" i="36"/>
  <c r="S61" i="36"/>
  <c r="T61" i="36"/>
  <c r="V61" i="36"/>
  <c r="W61" i="36"/>
  <c r="X61" i="36"/>
  <c r="Z61" i="36"/>
  <c r="P62" i="36"/>
  <c r="Q62" i="36"/>
  <c r="R62" i="36"/>
  <c r="S62" i="36"/>
  <c r="T62" i="36"/>
  <c r="V62" i="36"/>
  <c r="W62" i="36"/>
  <c r="X62" i="36"/>
  <c r="Z62" i="36"/>
  <c r="P63" i="36"/>
  <c r="Q63" i="36"/>
  <c r="R63" i="36"/>
  <c r="S63" i="36"/>
  <c r="T63" i="36"/>
  <c r="V63" i="36"/>
  <c r="W63" i="36"/>
  <c r="X63" i="36"/>
  <c r="Z63" i="36"/>
  <c r="P64" i="36"/>
  <c r="Q64" i="36"/>
  <c r="R64" i="36"/>
  <c r="S64" i="36"/>
  <c r="T64" i="36"/>
  <c r="V64" i="36"/>
  <c r="W64" i="36"/>
  <c r="X64" i="36"/>
  <c r="Z64" i="36"/>
  <c r="P65" i="36"/>
  <c r="Q65" i="36"/>
  <c r="R65" i="36"/>
  <c r="S65" i="36"/>
  <c r="T65" i="36"/>
  <c r="V65" i="36"/>
  <c r="W65" i="36"/>
  <c r="X65" i="36"/>
  <c r="Z65" i="36"/>
  <c r="P66" i="36"/>
  <c r="Q66" i="36"/>
  <c r="R66" i="36"/>
  <c r="S66" i="36"/>
  <c r="T66" i="36"/>
  <c r="V66" i="36"/>
  <c r="W66" i="36"/>
  <c r="X66" i="36"/>
  <c r="Z66" i="36"/>
  <c r="P67" i="36"/>
  <c r="Q67" i="36"/>
  <c r="R67" i="36"/>
  <c r="S67" i="36"/>
  <c r="T67" i="36"/>
  <c r="V67" i="36"/>
  <c r="W67" i="36"/>
  <c r="X67" i="36"/>
  <c r="Z67" i="36"/>
  <c r="P68" i="36"/>
  <c r="Q68" i="36"/>
  <c r="R68" i="36"/>
  <c r="S68" i="36"/>
  <c r="T68" i="36"/>
  <c r="V68" i="36"/>
  <c r="W68" i="36"/>
  <c r="X68" i="36"/>
  <c r="Z68" i="36"/>
  <c r="P69" i="36"/>
  <c r="Q69" i="36"/>
  <c r="R69" i="36"/>
  <c r="S69" i="36"/>
  <c r="T69" i="36"/>
  <c r="V69" i="36"/>
  <c r="W69" i="36"/>
  <c r="X69" i="36"/>
  <c r="Z69" i="36"/>
  <c r="P70" i="36"/>
  <c r="Q70" i="36"/>
  <c r="R70" i="36"/>
  <c r="S70" i="36"/>
  <c r="T70" i="36"/>
  <c r="V70" i="36"/>
  <c r="W70" i="36"/>
  <c r="X70" i="36"/>
  <c r="Z70" i="36"/>
  <c r="P71" i="36"/>
  <c r="Q71" i="36"/>
  <c r="R71" i="36"/>
  <c r="S71" i="36"/>
  <c r="T71" i="36"/>
  <c r="V71" i="36"/>
  <c r="W71" i="36"/>
  <c r="X71" i="36"/>
  <c r="Z71" i="36"/>
  <c r="P72" i="36"/>
  <c r="Q72" i="36"/>
  <c r="R72" i="36"/>
  <c r="S72" i="36"/>
  <c r="T72" i="36"/>
  <c r="V72" i="36"/>
  <c r="W72" i="36"/>
  <c r="X72" i="36"/>
  <c r="Z72" i="36"/>
  <c r="P73" i="36"/>
  <c r="Q73" i="36"/>
  <c r="R73" i="36"/>
  <c r="S73" i="36"/>
  <c r="T73" i="36"/>
  <c r="V73" i="36"/>
  <c r="W73" i="36"/>
  <c r="X73" i="36"/>
  <c r="Z73" i="36"/>
  <c r="P74" i="36"/>
  <c r="Q74" i="36"/>
  <c r="R74" i="36"/>
  <c r="S74" i="36"/>
  <c r="T74" i="36"/>
  <c r="V74" i="36"/>
  <c r="W74" i="36"/>
  <c r="X74" i="36"/>
  <c r="Z74" i="36"/>
  <c r="P75" i="36"/>
  <c r="Q75" i="36"/>
  <c r="R75" i="36"/>
  <c r="S75" i="36"/>
  <c r="T75" i="36"/>
  <c r="V75" i="36"/>
  <c r="W75" i="36"/>
  <c r="X75" i="36"/>
  <c r="Z75" i="36"/>
  <c r="P76" i="36"/>
  <c r="Q76" i="36"/>
  <c r="R76" i="36"/>
  <c r="S76" i="36"/>
  <c r="T76" i="36"/>
  <c r="V76" i="36"/>
  <c r="W76" i="36"/>
  <c r="X76" i="36"/>
  <c r="Z76" i="36"/>
  <c r="P77" i="36"/>
  <c r="Q77" i="36"/>
  <c r="R77" i="36"/>
  <c r="S77" i="36"/>
  <c r="T77" i="36"/>
  <c r="V77" i="36"/>
  <c r="W77" i="36"/>
  <c r="X77" i="36"/>
  <c r="Z77" i="36"/>
  <c r="P78" i="36"/>
  <c r="Q78" i="36"/>
  <c r="R78" i="36"/>
  <c r="S78" i="36"/>
  <c r="T78" i="36"/>
  <c r="V78" i="36"/>
  <c r="W78" i="36"/>
  <c r="X78" i="36"/>
  <c r="Z78" i="36"/>
  <c r="P79" i="36"/>
  <c r="Q79" i="36"/>
  <c r="R79" i="36"/>
  <c r="S79" i="36"/>
  <c r="T79" i="36"/>
  <c r="V79" i="36"/>
  <c r="W79" i="36"/>
  <c r="X79" i="36"/>
  <c r="Z79" i="36"/>
  <c r="P80" i="36"/>
  <c r="Q80" i="36"/>
  <c r="R80" i="36"/>
  <c r="S80" i="36"/>
  <c r="T80" i="36"/>
  <c r="V80" i="36"/>
  <c r="W80" i="36"/>
  <c r="X80" i="36"/>
  <c r="Z80" i="36"/>
  <c r="P81" i="36"/>
  <c r="Q81" i="36"/>
  <c r="R81" i="36"/>
  <c r="S81" i="36"/>
  <c r="T81" i="36"/>
  <c r="V81" i="36"/>
  <c r="W81" i="36"/>
  <c r="X81" i="36"/>
  <c r="Z81" i="36"/>
  <c r="P82" i="36"/>
  <c r="Q82" i="36"/>
  <c r="R82" i="36"/>
  <c r="S82" i="36"/>
  <c r="T82" i="36"/>
  <c r="V82" i="36"/>
  <c r="W82" i="36"/>
  <c r="X82" i="36"/>
  <c r="Z82" i="36"/>
  <c r="P83" i="36"/>
  <c r="Q83" i="36"/>
  <c r="R83" i="36"/>
  <c r="S83" i="36"/>
  <c r="T83" i="36"/>
  <c r="V83" i="36"/>
  <c r="W83" i="36"/>
  <c r="X83" i="36"/>
  <c r="Z83" i="36"/>
  <c r="P84" i="36"/>
  <c r="Q84" i="36"/>
  <c r="R84" i="36"/>
  <c r="S84" i="36"/>
  <c r="T84" i="36"/>
  <c r="V84" i="36"/>
  <c r="W84" i="36"/>
  <c r="X84" i="36"/>
  <c r="Z84" i="36"/>
  <c r="P85" i="36"/>
  <c r="Q85" i="36"/>
  <c r="R85" i="36"/>
  <c r="S85" i="36"/>
  <c r="T85" i="36"/>
  <c r="V85" i="36"/>
  <c r="W85" i="36"/>
  <c r="X85" i="36"/>
  <c r="Z85" i="36"/>
  <c r="P86" i="36"/>
  <c r="Q86" i="36"/>
  <c r="R86" i="36"/>
  <c r="S86" i="36"/>
  <c r="T86" i="36"/>
  <c r="V86" i="36"/>
  <c r="W86" i="36"/>
  <c r="X86" i="36"/>
  <c r="Z86" i="36"/>
  <c r="P87" i="36"/>
  <c r="Q87" i="36"/>
  <c r="R87" i="36"/>
  <c r="S87" i="36"/>
  <c r="T87" i="36"/>
  <c r="V87" i="36"/>
  <c r="W87" i="36"/>
  <c r="X87" i="36"/>
  <c r="Z87" i="36"/>
  <c r="P88" i="36"/>
  <c r="Q88" i="36"/>
  <c r="R88" i="36"/>
  <c r="S88" i="36"/>
  <c r="T88" i="36"/>
  <c r="V88" i="36"/>
  <c r="W88" i="36"/>
  <c r="X88" i="36"/>
  <c r="Z88" i="36"/>
  <c r="P89" i="36"/>
  <c r="Q89" i="36"/>
  <c r="R89" i="36"/>
  <c r="S89" i="36"/>
  <c r="T89" i="36"/>
  <c r="V89" i="36"/>
  <c r="W89" i="36"/>
  <c r="X89" i="36"/>
  <c r="Z89" i="36"/>
  <c r="P90" i="36"/>
  <c r="Q90" i="36"/>
  <c r="R90" i="36"/>
  <c r="S90" i="36"/>
  <c r="T90" i="36"/>
  <c r="V90" i="36"/>
  <c r="W90" i="36"/>
  <c r="X90" i="36"/>
  <c r="Z90" i="36"/>
  <c r="P91" i="36"/>
  <c r="Q91" i="36"/>
  <c r="R91" i="36"/>
  <c r="S91" i="36"/>
  <c r="T91" i="36"/>
  <c r="V91" i="36"/>
  <c r="W91" i="36"/>
  <c r="X91" i="36"/>
  <c r="Z91" i="36"/>
  <c r="P92" i="36"/>
  <c r="Q92" i="36"/>
  <c r="R92" i="36"/>
  <c r="S92" i="36"/>
  <c r="T92" i="36"/>
  <c r="V92" i="36"/>
  <c r="W92" i="36"/>
  <c r="X92" i="36"/>
  <c r="Z92" i="36"/>
  <c r="P93" i="36"/>
  <c r="Q93" i="36"/>
  <c r="R93" i="36"/>
  <c r="S93" i="36"/>
  <c r="T93" i="36"/>
  <c r="V93" i="36"/>
  <c r="W93" i="36"/>
  <c r="X93" i="36"/>
  <c r="Z93" i="36"/>
  <c r="P94" i="36"/>
  <c r="Q94" i="36"/>
  <c r="R94" i="36"/>
  <c r="S94" i="36"/>
  <c r="T94" i="36"/>
  <c r="V94" i="36"/>
  <c r="W94" i="36"/>
  <c r="X94" i="36"/>
  <c r="Z94" i="36"/>
  <c r="P95" i="36"/>
  <c r="Q95" i="36"/>
  <c r="R95" i="36"/>
  <c r="S95" i="36"/>
  <c r="T95" i="36"/>
  <c r="V95" i="36"/>
  <c r="W95" i="36"/>
  <c r="X95" i="36"/>
  <c r="Z95" i="36"/>
  <c r="P96" i="36"/>
  <c r="Q96" i="36"/>
  <c r="R96" i="36"/>
  <c r="S96" i="36"/>
  <c r="T96" i="36"/>
  <c r="V96" i="36"/>
  <c r="W96" i="36"/>
  <c r="X96" i="36"/>
  <c r="Z96" i="36"/>
  <c r="P97" i="36"/>
  <c r="Q97" i="36"/>
  <c r="R97" i="36"/>
  <c r="S97" i="36"/>
  <c r="T97" i="36"/>
  <c r="V97" i="36"/>
  <c r="W97" i="36"/>
  <c r="X97" i="36"/>
  <c r="Z97" i="36"/>
  <c r="P98" i="36"/>
  <c r="Q98" i="36"/>
  <c r="R98" i="36"/>
  <c r="S98" i="36"/>
  <c r="T98" i="36"/>
  <c r="V98" i="36"/>
  <c r="W98" i="36"/>
  <c r="X98" i="36"/>
  <c r="Z98" i="36"/>
  <c r="P99" i="36"/>
  <c r="Q99" i="36"/>
  <c r="R99" i="36"/>
  <c r="S99" i="36"/>
  <c r="T99" i="36"/>
  <c r="V99" i="36"/>
  <c r="W99" i="36"/>
  <c r="X99" i="36"/>
  <c r="Z99" i="36"/>
  <c r="P100" i="36"/>
  <c r="Q100" i="36"/>
  <c r="R100" i="36"/>
  <c r="S100" i="36"/>
  <c r="T100" i="36"/>
  <c r="V100" i="36"/>
  <c r="W100" i="36"/>
  <c r="X100" i="36"/>
  <c r="Z100" i="36"/>
  <c r="P101" i="36"/>
  <c r="Q101" i="36"/>
  <c r="R101" i="36"/>
  <c r="S101" i="36"/>
  <c r="T101" i="36"/>
  <c r="V101" i="36"/>
  <c r="W101" i="36"/>
  <c r="X101" i="36"/>
  <c r="Z101" i="36"/>
  <c r="P102" i="36"/>
  <c r="Q102" i="36"/>
  <c r="R102" i="36"/>
  <c r="S102" i="36"/>
  <c r="T102" i="36"/>
  <c r="V102" i="36"/>
  <c r="W102" i="36"/>
  <c r="X102" i="36"/>
  <c r="Z102" i="36"/>
  <c r="P103" i="36"/>
  <c r="Q103" i="36"/>
  <c r="R103" i="36"/>
  <c r="S103" i="36"/>
  <c r="T103" i="36"/>
  <c r="V103" i="36"/>
  <c r="W103" i="36"/>
  <c r="X103" i="36"/>
  <c r="Z103" i="36"/>
  <c r="P104" i="36"/>
  <c r="Q104" i="36"/>
  <c r="R104" i="36"/>
  <c r="S104" i="36"/>
  <c r="T104" i="36"/>
  <c r="V104" i="36"/>
  <c r="W104" i="36"/>
  <c r="X104" i="36"/>
  <c r="Z104" i="36"/>
  <c r="P105" i="36"/>
  <c r="Q105" i="36"/>
  <c r="R105" i="36"/>
  <c r="S105" i="36"/>
  <c r="T105" i="36"/>
  <c r="V105" i="36"/>
  <c r="W105" i="36"/>
  <c r="X105" i="36"/>
  <c r="Z105" i="36"/>
  <c r="P106" i="36"/>
  <c r="Q106" i="36"/>
  <c r="R106" i="36"/>
  <c r="S106" i="36"/>
  <c r="T106" i="36"/>
  <c r="V106" i="36"/>
  <c r="W106" i="36"/>
  <c r="X106" i="36"/>
  <c r="Z106" i="36"/>
  <c r="P107" i="36"/>
  <c r="Q107" i="36"/>
  <c r="R107" i="36"/>
  <c r="S107" i="36"/>
  <c r="T107" i="36"/>
  <c r="V107" i="36"/>
  <c r="W107" i="36"/>
  <c r="X107" i="36"/>
  <c r="Z107" i="36"/>
  <c r="P108" i="36"/>
  <c r="Q108" i="36"/>
  <c r="R108" i="36"/>
  <c r="S108" i="36"/>
  <c r="T108" i="36"/>
  <c r="V108" i="36"/>
  <c r="W108" i="36"/>
  <c r="X108" i="36"/>
  <c r="Z108" i="36"/>
  <c r="P109" i="36"/>
  <c r="Q109" i="36"/>
  <c r="R109" i="36"/>
  <c r="S109" i="36"/>
  <c r="T109" i="36"/>
  <c r="V109" i="36"/>
  <c r="W109" i="36"/>
  <c r="X109" i="36"/>
  <c r="Z109" i="36"/>
  <c r="P110" i="36"/>
  <c r="Q110" i="36"/>
  <c r="R110" i="36"/>
  <c r="S110" i="36"/>
  <c r="T110" i="36"/>
  <c r="V110" i="36"/>
  <c r="W110" i="36"/>
  <c r="X110" i="36"/>
  <c r="Z110" i="36"/>
  <c r="P111" i="36"/>
  <c r="Q111" i="36"/>
  <c r="R111" i="36"/>
  <c r="S111" i="36"/>
  <c r="T111" i="36"/>
  <c r="V111" i="36"/>
  <c r="W111" i="36"/>
  <c r="X111" i="36"/>
  <c r="Z111" i="36"/>
  <c r="P112" i="36"/>
  <c r="Q112" i="36"/>
  <c r="R112" i="36"/>
  <c r="S112" i="36"/>
  <c r="T112" i="36"/>
  <c r="V112" i="36"/>
  <c r="W112" i="36"/>
  <c r="X112" i="36"/>
  <c r="Z112" i="36"/>
  <c r="P113" i="36"/>
  <c r="Q113" i="36"/>
  <c r="R113" i="36"/>
  <c r="S113" i="36"/>
  <c r="T113" i="36"/>
  <c r="V113" i="36"/>
  <c r="W113" i="36"/>
  <c r="X113" i="36"/>
  <c r="Z113" i="36"/>
  <c r="P114" i="36"/>
  <c r="Q114" i="36"/>
  <c r="R114" i="36"/>
  <c r="S114" i="36"/>
  <c r="T114" i="36"/>
  <c r="V114" i="36"/>
  <c r="W114" i="36"/>
  <c r="X114" i="36"/>
  <c r="Z114" i="36"/>
  <c r="P115" i="36"/>
  <c r="Q115" i="36"/>
  <c r="R115" i="36"/>
  <c r="S115" i="36"/>
  <c r="T115" i="36"/>
  <c r="V115" i="36"/>
  <c r="W115" i="36"/>
  <c r="X115" i="36"/>
  <c r="Z115" i="36"/>
  <c r="P116" i="36"/>
  <c r="Q116" i="36"/>
  <c r="R116" i="36"/>
  <c r="S116" i="36"/>
  <c r="T116" i="36"/>
  <c r="V116" i="36"/>
  <c r="W116" i="36"/>
  <c r="X116" i="36"/>
  <c r="Z116" i="36"/>
  <c r="P117" i="36"/>
  <c r="Q117" i="36"/>
  <c r="R117" i="36"/>
  <c r="S117" i="36"/>
  <c r="T117" i="36"/>
  <c r="V117" i="36"/>
  <c r="W117" i="36"/>
  <c r="X117" i="36"/>
  <c r="Z117" i="36"/>
  <c r="P118" i="36"/>
  <c r="Q118" i="36"/>
  <c r="R118" i="36"/>
  <c r="S118" i="36"/>
  <c r="T118" i="36"/>
  <c r="V118" i="36"/>
  <c r="W118" i="36"/>
  <c r="X118" i="36"/>
  <c r="Z118" i="36"/>
  <c r="P119" i="36"/>
  <c r="Q119" i="36"/>
  <c r="R119" i="36"/>
  <c r="S119" i="36"/>
  <c r="T119" i="36"/>
  <c r="V119" i="36"/>
  <c r="W119" i="36"/>
  <c r="X119" i="36"/>
  <c r="Z119" i="36"/>
  <c r="P120" i="36"/>
  <c r="Q120" i="36"/>
  <c r="R120" i="36"/>
  <c r="S120" i="36"/>
  <c r="T120" i="36"/>
  <c r="V120" i="36"/>
  <c r="W120" i="36"/>
  <c r="X120" i="36"/>
  <c r="Z120" i="36"/>
  <c r="P121" i="36"/>
  <c r="Q121" i="36"/>
  <c r="R121" i="36"/>
  <c r="S121" i="36"/>
  <c r="T121" i="36"/>
  <c r="V121" i="36"/>
  <c r="W121" i="36"/>
  <c r="X121" i="36"/>
  <c r="Z121" i="36"/>
  <c r="P122" i="36"/>
  <c r="Q122" i="36"/>
  <c r="R122" i="36"/>
  <c r="S122" i="36"/>
  <c r="T122" i="36"/>
  <c r="V122" i="36"/>
  <c r="W122" i="36"/>
  <c r="X122" i="36"/>
  <c r="Z122" i="36"/>
  <c r="P123" i="36"/>
  <c r="Q123" i="36"/>
  <c r="R123" i="36"/>
  <c r="S123" i="36"/>
  <c r="T123" i="36"/>
  <c r="V123" i="36"/>
  <c r="W123" i="36"/>
  <c r="X123" i="36"/>
  <c r="Z123" i="36"/>
  <c r="P124" i="36"/>
  <c r="Q124" i="36"/>
  <c r="R124" i="36"/>
  <c r="S124" i="36"/>
  <c r="T124" i="36"/>
  <c r="V124" i="36"/>
  <c r="W124" i="36"/>
  <c r="X124" i="36"/>
  <c r="Z124" i="36"/>
  <c r="P125" i="36"/>
  <c r="Q125" i="36"/>
  <c r="R125" i="36"/>
  <c r="S125" i="36"/>
  <c r="T125" i="36"/>
  <c r="V125" i="36"/>
  <c r="W125" i="36"/>
  <c r="X125" i="36"/>
  <c r="Z125" i="36"/>
  <c r="P126" i="36"/>
  <c r="Q126" i="36"/>
  <c r="R126" i="36"/>
  <c r="S126" i="36"/>
  <c r="T126" i="36"/>
  <c r="V126" i="36"/>
  <c r="W126" i="36"/>
  <c r="X126" i="36"/>
  <c r="Z126" i="36"/>
  <c r="P127" i="36"/>
  <c r="Q127" i="36"/>
  <c r="R127" i="36"/>
  <c r="S127" i="36"/>
  <c r="T127" i="36"/>
  <c r="V127" i="36"/>
  <c r="W127" i="36"/>
  <c r="X127" i="36"/>
  <c r="Z127" i="36"/>
  <c r="P128" i="36"/>
  <c r="Q128" i="36"/>
  <c r="R128" i="36"/>
  <c r="S128" i="36"/>
  <c r="T128" i="36"/>
  <c r="V128" i="36"/>
  <c r="W128" i="36"/>
  <c r="X128" i="36"/>
  <c r="Z128" i="36"/>
  <c r="P129" i="36"/>
  <c r="Q129" i="36"/>
  <c r="R129" i="36"/>
  <c r="S129" i="36"/>
  <c r="T129" i="36"/>
  <c r="V129" i="36"/>
  <c r="W129" i="36"/>
  <c r="X129" i="36"/>
  <c r="Z129" i="36"/>
  <c r="P130" i="36"/>
  <c r="Q130" i="36"/>
  <c r="R130" i="36"/>
  <c r="S130" i="36"/>
  <c r="T130" i="36"/>
  <c r="V130" i="36"/>
  <c r="W130" i="36"/>
  <c r="X130" i="36"/>
  <c r="Z130" i="36"/>
  <c r="P131" i="36"/>
  <c r="Q131" i="36"/>
  <c r="R131" i="36"/>
  <c r="S131" i="36"/>
  <c r="T131" i="36"/>
  <c r="V131" i="36"/>
  <c r="W131" i="36"/>
  <c r="X131" i="36"/>
  <c r="Z131" i="36"/>
  <c r="P132" i="36"/>
  <c r="Q132" i="36"/>
  <c r="R132" i="36"/>
  <c r="S132" i="36"/>
  <c r="T132" i="36"/>
  <c r="V132" i="36"/>
  <c r="W132" i="36"/>
  <c r="X132" i="36"/>
  <c r="Z132" i="36"/>
  <c r="P133" i="36"/>
  <c r="Q133" i="36"/>
  <c r="R133" i="36"/>
  <c r="S133" i="36"/>
  <c r="T133" i="36"/>
  <c r="V133" i="36"/>
  <c r="W133" i="36"/>
  <c r="X133" i="36"/>
  <c r="Z133" i="36"/>
  <c r="P134" i="36"/>
  <c r="Q134" i="36"/>
  <c r="R134" i="36"/>
  <c r="S134" i="36"/>
  <c r="T134" i="36"/>
  <c r="V134" i="36"/>
  <c r="W134" i="36"/>
  <c r="X134" i="36"/>
  <c r="Z134" i="36"/>
  <c r="P135" i="36"/>
  <c r="Q135" i="36"/>
  <c r="R135" i="36"/>
  <c r="S135" i="36"/>
  <c r="T135" i="36"/>
  <c r="V135" i="36"/>
  <c r="W135" i="36"/>
  <c r="X135" i="36"/>
  <c r="Z135" i="36"/>
  <c r="P136" i="36"/>
  <c r="Q136" i="36"/>
  <c r="R136" i="36"/>
  <c r="S136" i="36"/>
  <c r="T136" i="36"/>
  <c r="V136" i="36"/>
  <c r="W136" i="36"/>
  <c r="X136" i="36"/>
  <c r="Z136" i="36"/>
  <c r="P137" i="36"/>
  <c r="Q137" i="36"/>
  <c r="R137" i="36"/>
  <c r="S137" i="36"/>
  <c r="T137" i="36"/>
  <c r="V137" i="36"/>
  <c r="W137" i="36"/>
  <c r="X137" i="36"/>
  <c r="Z137" i="36"/>
  <c r="P138" i="36"/>
  <c r="Q138" i="36"/>
  <c r="R138" i="36"/>
  <c r="S138" i="36"/>
  <c r="T138" i="36"/>
  <c r="V138" i="36"/>
  <c r="W138" i="36"/>
  <c r="X138" i="36"/>
  <c r="Z138" i="36"/>
  <c r="P139" i="36"/>
  <c r="Q139" i="36"/>
  <c r="R139" i="36"/>
  <c r="S139" i="36"/>
  <c r="T139" i="36"/>
  <c r="V139" i="36"/>
  <c r="W139" i="36"/>
  <c r="X139" i="36"/>
  <c r="Z139" i="36"/>
  <c r="P140" i="36"/>
  <c r="Q140" i="36"/>
  <c r="R140" i="36"/>
  <c r="S140" i="36"/>
  <c r="T140" i="36"/>
  <c r="V140" i="36"/>
  <c r="W140" i="36"/>
  <c r="X140" i="36"/>
  <c r="Z140" i="36"/>
  <c r="P141" i="36"/>
  <c r="Q141" i="36"/>
  <c r="R141" i="36"/>
  <c r="S141" i="36"/>
  <c r="T141" i="36"/>
  <c r="V141" i="36"/>
  <c r="W141" i="36"/>
  <c r="X141" i="36"/>
  <c r="Z141" i="36"/>
  <c r="P142" i="36"/>
  <c r="Q142" i="36"/>
  <c r="R142" i="36"/>
  <c r="S142" i="36"/>
  <c r="T142" i="36"/>
  <c r="V142" i="36"/>
  <c r="W142" i="36"/>
  <c r="X142" i="36"/>
  <c r="Z142" i="36"/>
  <c r="P143" i="36"/>
  <c r="Q143" i="36"/>
  <c r="R143" i="36"/>
  <c r="S143" i="36"/>
  <c r="T143" i="36"/>
  <c r="V143" i="36"/>
  <c r="W143" i="36"/>
  <c r="X143" i="36"/>
  <c r="Z143" i="36"/>
  <c r="P144" i="36"/>
  <c r="Q144" i="36"/>
  <c r="R144" i="36"/>
  <c r="S144" i="36"/>
  <c r="T144" i="36"/>
  <c r="V144" i="36"/>
  <c r="W144" i="36"/>
  <c r="X144" i="36"/>
  <c r="Z144" i="36"/>
  <c r="P145" i="36"/>
  <c r="Q145" i="36"/>
  <c r="R145" i="36"/>
  <c r="S145" i="36"/>
  <c r="T145" i="36"/>
  <c r="V145" i="36"/>
  <c r="W145" i="36"/>
  <c r="X145" i="36"/>
  <c r="Z145" i="36"/>
  <c r="P146" i="36"/>
  <c r="Q146" i="36"/>
  <c r="R146" i="36"/>
  <c r="S146" i="36"/>
  <c r="T146" i="36"/>
  <c r="V146" i="36"/>
  <c r="W146" i="36"/>
  <c r="X146" i="36"/>
  <c r="Z146" i="36"/>
  <c r="P147" i="36"/>
  <c r="Q147" i="36"/>
  <c r="R147" i="36"/>
  <c r="S147" i="36"/>
  <c r="T147" i="36"/>
  <c r="V147" i="36"/>
  <c r="W147" i="36"/>
  <c r="X147" i="36"/>
  <c r="Z147" i="36"/>
  <c r="P148" i="36"/>
  <c r="Q148" i="36"/>
  <c r="R148" i="36"/>
  <c r="S148" i="36"/>
  <c r="T148" i="36"/>
  <c r="V148" i="36"/>
  <c r="W148" i="36"/>
  <c r="X148" i="36"/>
  <c r="Z148" i="36"/>
  <c r="P149" i="36"/>
  <c r="Q149" i="36"/>
  <c r="R149" i="36"/>
  <c r="S149" i="36"/>
  <c r="T149" i="36"/>
  <c r="V149" i="36"/>
  <c r="W149" i="36"/>
  <c r="X149" i="36"/>
  <c r="Z149" i="36"/>
  <c r="P150" i="36"/>
  <c r="Q150" i="36"/>
  <c r="R150" i="36"/>
  <c r="S150" i="36"/>
  <c r="T150" i="36"/>
  <c r="V150" i="36"/>
  <c r="W150" i="36"/>
  <c r="X150" i="36"/>
  <c r="Z150" i="36"/>
  <c r="P151" i="36"/>
  <c r="Q151" i="36"/>
  <c r="R151" i="36"/>
  <c r="S151" i="36"/>
  <c r="T151" i="36"/>
  <c r="V151" i="36"/>
  <c r="W151" i="36"/>
  <c r="X151" i="36"/>
  <c r="Z151" i="36"/>
  <c r="P152" i="36"/>
  <c r="Q152" i="36"/>
  <c r="R152" i="36"/>
  <c r="S152" i="36"/>
  <c r="T152" i="36"/>
  <c r="V152" i="36"/>
  <c r="W152" i="36"/>
  <c r="X152" i="36"/>
  <c r="Z152" i="36"/>
  <c r="P153" i="36"/>
  <c r="Q153" i="36"/>
  <c r="R153" i="36"/>
  <c r="S153" i="36"/>
  <c r="T153" i="36"/>
  <c r="V153" i="36"/>
  <c r="W153" i="36"/>
  <c r="X153" i="36"/>
  <c r="Z153" i="36"/>
  <c r="P154" i="36"/>
  <c r="Q154" i="36"/>
  <c r="R154" i="36"/>
  <c r="S154" i="36"/>
  <c r="T154" i="36"/>
  <c r="V154" i="36"/>
  <c r="W154" i="36"/>
  <c r="X154" i="36"/>
  <c r="Z154" i="36"/>
  <c r="P155" i="36"/>
  <c r="Q155" i="36"/>
  <c r="R155" i="36"/>
  <c r="S155" i="36"/>
  <c r="T155" i="36"/>
  <c r="V155" i="36"/>
  <c r="W155" i="36"/>
  <c r="X155" i="36"/>
  <c r="Z155" i="36"/>
  <c r="P156" i="36"/>
  <c r="Q156" i="36"/>
  <c r="R156" i="36"/>
  <c r="S156" i="36"/>
  <c r="T156" i="36"/>
  <c r="V156" i="36"/>
  <c r="W156" i="36"/>
  <c r="X156" i="36"/>
  <c r="Z156" i="36"/>
  <c r="P157" i="36"/>
  <c r="Q157" i="36"/>
  <c r="R157" i="36"/>
  <c r="S157" i="36"/>
  <c r="T157" i="36"/>
  <c r="V157" i="36"/>
  <c r="W157" i="36"/>
  <c r="X157" i="36"/>
  <c r="Z157" i="36"/>
  <c r="P158" i="36"/>
  <c r="Q158" i="36"/>
  <c r="R158" i="36"/>
  <c r="S158" i="36"/>
  <c r="T158" i="36"/>
  <c r="V158" i="36"/>
  <c r="W158" i="36"/>
  <c r="X158" i="36"/>
  <c r="Z158" i="36"/>
  <c r="P159" i="36"/>
  <c r="Q159" i="36"/>
  <c r="R159" i="36"/>
  <c r="S159" i="36"/>
  <c r="T159" i="36"/>
  <c r="V159" i="36"/>
  <c r="W159" i="36"/>
  <c r="X159" i="36"/>
  <c r="Z159" i="36"/>
  <c r="P160" i="36"/>
  <c r="Q160" i="36"/>
  <c r="R160" i="36"/>
  <c r="S160" i="36"/>
  <c r="T160" i="36"/>
  <c r="V160" i="36"/>
  <c r="W160" i="36"/>
  <c r="X160" i="36"/>
  <c r="Z160" i="36"/>
  <c r="P161" i="36"/>
  <c r="Q161" i="36"/>
  <c r="R161" i="36"/>
  <c r="S161" i="36"/>
  <c r="T161" i="36"/>
  <c r="V161" i="36"/>
  <c r="W161" i="36"/>
  <c r="X161" i="36"/>
  <c r="Z161" i="36"/>
  <c r="P162" i="36"/>
  <c r="Q162" i="36"/>
  <c r="R162" i="36"/>
  <c r="S162" i="36"/>
  <c r="T162" i="36"/>
  <c r="V162" i="36"/>
  <c r="W162" i="36"/>
  <c r="X162" i="36"/>
  <c r="Z162" i="36"/>
  <c r="P163" i="36"/>
  <c r="Q163" i="36"/>
  <c r="R163" i="36"/>
  <c r="S163" i="36"/>
  <c r="T163" i="36"/>
  <c r="V163" i="36"/>
  <c r="W163" i="36"/>
  <c r="X163" i="36"/>
  <c r="Z163" i="36"/>
  <c r="P164" i="36"/>
  <c r="Q164" i="36"/>
  <c r="R164" i="36"/>
  <c r="S164" i="36"/>
  <c r="T164" i="36"/>
  <c r="V164" i="36"/>
  <c r="W164" i="36"/>
  <c r="X164" i="36"/>
  <c r="Z164" i="36"/>
  <c r="P165" i="36"/>
  <c r="Q165" i="36"/>
  <c r="R165" i="36"/>
  <c r="S165" i="36"/>
  <c r="T165" i="36"/>
  <c r="V165" i="36"/>
  <c r="W165" i="36"/>
  <c r="X165" i="36"/>
  <c r="Z165" i="36"/>
  <c r="P166" i="36"/>
  <c r="Q166" i="36"/>
  <c r="R166" i="36"/>
  <c r="S166" i="36"/>
  <c r="T166" i="36"/>
  <c r="V166" i="36"/>
  <c r="W166" i="36"/>
  <c r="X166" i="36"/>
  <c r="Z166" i="36"/>
  <c r="P167" i="36"/>
  <c r="Q167" i="36"/>
  <c r="R167" i="36"/>
  <c r="S167" i="36"/>
  <c r="T167" i="36"/>
  <c r="V167" i="36"/>
  <c r="W167" i="36"/>
  <c r="X167" i="36"/>
  <c r="Z167" i="36"/>
  <c r="P168" i="36"/>
  <c r="Q168" i="36"/>
  <c r="R168" i="36"/>
  <c r="S168" i="36"/>
  <c r="T168" i="36"/>
  <c r="V168" i="36"/>
  <c r="W168" i="36"/>
  <c r="X168" i="36"/>
  <c r="Z168" i="36"/>
  <c r="P169" i="36"/>
  <c r="Q169" i="36"/>
  <c r="R169" i="36"/>
  <c r="S169" i="36"/>
  <c r="T169" i="36"/>
  <c r="V169" i="36"/>
  <c r="W169" i="36"/>
  <c r="X169" i="36"/>
  <c r="Z169" i="36"/>
  <c r="P170" i="36"/>
  <c r="Q170" i="36"/>
  <c r="R170" i="36"/>
  <c r="S170" i="36"/>
  <c r="T170" i="36"/>
  <c r="V170" i="36"/>
  <c r="W170" i="36"/>
  <c r="X170" i="36"/>
  <c r="Z170" i="36"/>
  <c r="P171" i="36"/>
  <c r="Q171" i="36"/>
  <c r="R171" i="36"/>
  <c r="S171" i="36"/>
  <c r="T171" i="36"/>
  <c r="V171" i="36"/>
  <c r="W171" i="36"/>
  <c r="X171" i="36"/>
  <c r="Z171" i="36"/>
  <c r="P172" i="36"/>
  <c r="Q172" i="36"/>
  <c r="R172" i="36"/>
  <c r="S172" i="36"/>
  <c r="T172" i="36"/>
  <c r="V172" i="36"/>
  <c r="W172" i="36"/>
  <c r="X172" i="36"/>
  <c r="Z172" i="36"/>
  <c r="P173" i="36"/>
  <c r="Q173" i="36"/>
  <c r="R173" i="36"/>
  <c r="S173" i="36"/>
  <c r="T173" i="36"/>
  <c r="V173" i="36"/>
  <c r="W173" i="36"/>
  <c r="X173" i="36"/>
  <c r="Z173" i="36"/>
  <c r="P174" i="36"/>
  <c r="Q174" i="36"/>
  <c r="R174" i="36"/>
  <c r="S174" i="36"/>
  <c r="T174" i="36"/>
  <c r="V174" i="36"/>
  <c r="W174" i="36"/>
  <c r="X174" i="36"/>
  <c r="Z174" i="36"/>
  <c r="P175" i="36"/>
  <c r="Q175" i="36"/>
  <c r="R175" i="36"/>
  <c r="S175" i="36"/>
  <c r="T175" i="36"/>
  <c r="V175" i="36"/>
  <c r="W175" i="36"/>
  <c r="X175" i="36"/>
  <c r="Z175" i="36"/>
  <c r="P176" i="36"/>
  <c r="Q176" i="36"/>
  <c r="R176" i="36"/>
  <c r="S176" i="36"/>
  <c r="T176" i="36"/>
  <c r="V176" i="36"/>
  <c r="W176" i="36"/>
  <c r="X176" i="36"/>
  <c r="Z176" i="36"/>
  <c r="P177" i="36"/>
  <c r="Q177" i="36"/>
  <c r="R177" i="36"/>
  <c r="S177" i="36"/>
  <c r="T177" i="36"/>
  <c r="V177" i="36"/>
  <c r="W177" i="36"/>
  <c r="X177" i="36"/>
  <c r="Z177" i="36"/>
  <c r="P178" i="36"/>
  <c r="Q178" i="36"/>
  <c r="R178" i="36"/>
  <c r="S178" i="36"/>
  <c r="T178" i="36"/>
  <c r="V178" i="36"/>
  <c r="W178" i="36"/>
  <c r="X178" i="36"/>
  <c r="Z178" i="36"/>
  <c r="P179" i="36"/>
  <c r="Q179" i="36"/>
  <c r="R179" i="36"/>
  <c r="S179" i="36"/>
  <c r="T179" i="36"/>
  <c r="V179" i="36"/>
  <c r="W179" i="36"/>
  <c r="X179" i="36"/>
  <c r="Z179" i="36"/>
  <c r="P180" i="36"/>
  <c r="Q180" i="36"/>
  <c r="R180" i="36"/>
  <c r="S180" i="36"/>
  <c r="T180" i="36"/>
  <c r="V180" i="36"/>
  <c r="W180" i="36"/>
  <c r="X180" i="36"/>
  <c r="Z180" i="36"/>
  <c r="P181" i="36"/>
  <c r="Q181" i="36"/>
  <c r="R181" i="36"/>
  <c r="S181" i="36"/>
  <c r="T181" i="36"/>
  <c r="V181" i="36"/>
  <c r="W181" i="36"/>
  <c r="X181" i="36"/>
  <c r="Z181" i="36"/>
  <c r="P182" i="36"/>
  <c r="Q182" i="36"/>
  <c r="R182" i="36"/>
  <c r="S182" i="36"/>
  <c r="T182" i="36"/>
  <c r="V182" i="36"/>
  <c r="W182" i="36"/>
  <c r="X182" i="36"/>
  <c r="Z182" i="36"/>
  <c r="P183" i="36"/>
  <c r="Q183" i="36"/>
  <c r="R183" i="36"/>
  <c r="S183" i="36"/>
  <c r="T183" i="36"/>
  <c r="V183" i="36"/>
  <c r="W183" i="36"/>
  <c r="X183" i="36"/>
  <c r="Z183" i="36"/>
  <c r="P184" i="36"/>
  <c r="Q184" i="36"/>
  <c r="R184" i="36"/>
  <c r="S184" i="36"/>
  <c r="T184" i="36"/>
  <c r="V184" i="36"/>
  <c r="W184" i="36"/>
  <c r="X184" i="36"/>
  <c r="Z184" i="36"/>
  <c r="P185" i="36"/>
  <c r="Q185" i="36"/>
  <c r="R185" i="36"/>
  <c r="S185" i="36"/>
  <c r="T185" i="36"/>
  <c r="V185" i="36"/>
  <c r="W185" i="36"/>
  <c r="X185" i="36"/>
  <c r="Z185" i="36"/>
  <c r="P186" i="36"/>
  <c r="Q186" i="36"/>
  <c r="R186" i="36"/>
  <c r="S186" i="36"/>
  <c r="T186" i="36"/>
  <c r="V186" i="36"/>
  <c r="W186" i="36"/>
  <c r="X186" i="36"/>
  <c r="Z186" i="36"/>
  <c r="P187" i="36"/>
  <c r="Q187" i="36"/>
  <c r="R187" i="36"/>
  <c r="S187" i="36"/>
  <c r="T187" i="36"/>
  <c r="V187" i="36"/>
  <c r="W187" i="36"/>
  <c r="X187" i="36"/>
  <c r="Z187" i="36"/>
  <c r="P188" i="36"/>
  <c r="Q188" i="36"/>
  <c r="R188" i="36"/>
  <c r="S188" i="36"/>
  <c r="T188" i="36"/>
  <c r="V188" i="36"/>
  <c r="W188" i="36"/>
  <c r="X188" i="36"/>
  <c r="Z188" i="36"/>
  <c r="P189" i="36"/>
  <c r="Q189" i="36"/>
  <c r="R189" i="36"/>
  <c r="S189" i="36"/>
  <c r="T189" i="36"/>
  <c r="V189" i="36"/>
  <c r="W189" i="36"/>
  <c r="X189" i="36"/>
  <c r="Z189" i="36"/>
  <c r="P190" i="36"/>
  <c r="Q190" i="36"/>
  <c r="R190" i="36"/>
  <c r="S190" i="36"/>
  <c r="T190" i="36"/>
  <c r="V190" i="36"/>
  <c r="W190" i="36"/>
  <c r="X190" i="36"/>
  <c r="Z190" i="36"/>
  <c r="P191" i="36"/>
  <c r="Q191" i="36"/>
  <c r="R191" i="36"/>
  <c r="S191" i="36"/>
  <c r="T191" i="36"/>
  <c r="V191" i="36"/>
  <c r="W191" i="36"/>
  <c r="X191" i="36"/>
  <c r="Z191" i="36"/>
  <c r="P192" i="36"/>
  <c r="Q192" i="36"/>
  <c r="R192" i="36"/>
  <c r="S192" i="36"/>
  <c r="T192" i="36"/>
  <c r="V192" i="36"/>
  <c r="W192" i="36"/>
  <c r="X192" i="36"/>
  <c r="Z192" i="36"/>
  <c r="P193" i="36"/>
  <c r="Q193" i="36"/>
  <c r="R193" i="36"/>
  <c r="S193" i="36"/>
  <c r="T193" i="36"/>
  <c r="V193" i="36"/>
  <c r="W193" i="36"/>
  <c r="X193" i="36"/>
  <c r="Z193" i="36"/>
  <c r="P194" i="36"/>
  <c r="Q194" i="36"/>
  <c r="R194" i="36"/>
  <c r="S194" i="36"/>
  <c r="T194" i="36"/>
  <c r="V194" i="36"/>
  <c r="W194" i="36"/>
  <c r="X194" i="36"/>
  <c r="Z194" i="36"/>
  <c r="P195" i="36"/>
  <c r="Q195" i="36"/>
  <c r="R195" i="36"/>
  <c r="S195" i="36"/>
  <c r="T195" i="36"/>
  <c r="V195" i="36"/>
  <c r="W195" i="36"/>
  <c r="X195" i="36"/>
  <c r="Z195" i="36"/>
  <c r="P196" i="36"/>
  <c r="Q196" i="36"/>
  <c r="R196" i="36"/>
  <c r="S196" i="36"/>
  <c r="T196" i="36"/>
  <c r="V196" i="36"/>
  <c r="W196" i="36"/>
  <c r="X196" i="36"/>
  <c r="Z196" i="36"/>
  <c r="P197" i="36"/>
  <c r="Q197" i="36"/>
  <c r="R197" i="36"/>
  <c r="S197" i="36"/>
  <c r="T197" i="36"/>
  <c r="V197" i="36"/>
  <c r="W197" i="36"/>
  <c r="X197" i="36"/>
  <c r="Z197" i="36"/>
  <c r="P198" i="36"/>
  <c r="Q198" i="36"/>
  <c r="R198" i="36"/>
  <c r="S198" i="36"/>
  <c r="T198" i="36"/>
  <c r="V198" i="36"/>
  <c r="W198" i="36"/>
  <c r="X198" i="36"/>
  <c r="Z198" i="36"/>
  <c r="P199" i="36"/>
  <c r="Q199" i="36"/>
  <c r="R199" i="36"/>
  <c r="S199" i="36"/>
  <c r="T199" i="36"/>
  <c r="V199" i="36"/>
  <c r="W199" i="36"/>
  <c r="X199" i="36"/>
  <c r="Z199" i="36"/>
  <c r="P200" i="36"/>
  <c r="Q200" i="36"/>
  <c r="R200" i="36"/>
  <c r="S200" i="36"/>
  <c r="T200" i="36"/>
  <c r="V200" i="36"/>
  <c r="W200" i="36"/>
  <c r="X200" i="36"/>
  <c r="Z200" i="36"/>
  <c r="P201" i="36"/>
  <c r="Q201" i="36"/>
  <c r="R201" i="36"/>
  <c r="S201" i="36"/>
  <c r="T201" i="36"/>
  <c r="V201" i="36"/>
  <c r="W201" i="36"/>
  <c r="X201" i="36"/>
  <c r="Z201" i="36"/>
  <c r="P202" i="36"/>
  <c r="Q202" i="36"/>
  <c r="R202" i="36"/>
  <c r="S202" i="36"/>
  <c r="T202" i="36"/>
  <c r="V202" i="36"/>
  <c r="W202" i="36"/>
  <c r="X202" i="36"/>
  <c r="Z202" i="36"/>
  <c r="P203" i="36"/>
  <c r="Q203" i="36"/>
  <c r="R203" i="36"/>
  <c r="S203" i="36"/>
  <c r="T203" i="36"/>
  <c r="V203" i="36"/>
  <c r="W203" i="36"/>
  <c r="X203" i="36"/>
  <c r="Z203" i="36"/>
  <c r="P204" i="36"/>
  <c r="Q204" i="36"/>
  <c r="R204" i="36"/>
  <c r="S204" i="36"/>
  <c r="T204" i="36"/>
  <c r="V204" i="36"/>
  <c r="W204" i="36"/>
  <c r="X204" i="36"/>
  <c r="Z204" i="36"/>
  <c r="P205" i="36"/>
  <c r="Q205" i="36"/>
  <c r="R205" i="36"/>
  <c r="S205" i="36"/>
  <c r="T205" i="36"/>
  <c r="V205" i="36"/>
  <c r="W205" i="36"/>
  <c r="X205" i="36"/>
  <c r="Z205" i="36"/>
  <c r="P206" i="36"/>
  <c r="Q206" i="36"/>
  <c r="R206" i="36"/>
  <c r="S206" i="36"/>
  <c r="T206" i="36"/>
  <c r="V206" i="36"/>
  <c r="W206" i="36"/>
  <c r="X206" i="36"/>
  <c r="Z206" i="36"/>
  <c r="P207" i="36"/>
  <c r="Q207" i="36"/>
  <c r="R207" i="36"/>
  <c r="S207" i="36"/>
  <c r="T207" i="36"/>
  <c r="V207" i="36"/>
  <c r="W207" i="36"/>
  <c r="X207" i="36"/>
  <c r="Z207" i="36"/>
  <c r="P208" i="36"/>
  <c r="Q208" i="36"/>
  <c r="R208" i="36"/>
  <c r="S208" i="36"/>
  <c r="T208" i="36"/>
  <c r="V208" i="36"/>
  <c r="W208" i="36"/>
  <c r="X208" i="36"/>
  <c r="Z208" i="36"/>
  <c r="P209" i="36"/>
  <c r="Q209" i="36"/>
  <c r="R209" i="36"/>
  <c r="S209" i="36"/>
  <c r="T209" i="36"/>
  <c r="V209" i="36"/>
  <c r="W209" i="36"/>
  <c r="X209" i="36"/>
  <c r="Z209" i="36"/>
  <c r="P210" i="36"/>
  <c r="Q210" i="36"/>
  <c r="R210" i="36"/>
  <c r="S210" i="36"/>
  <c r="T210" i="36"/>
  <c r="V210" i="36"/>
  <c r="W210" i="36"/>
  <c r="X210" i="36"/>
  <c r="Z210" i="36"/>
  <c r="P211" i="36"/>
  <c r="Q211" i="36"/>
  <c r="R211" i="36"/>
  <c r="S211" i="36"/>
  <c r="T211" i="36"/>
  <c r="V211" i="36"/>
  <c r="W211" i="36"/>
  <c r="X211" i="36"/>
  <c r="Z211" i="36"/>
  <c r="P212" i="36"/>
  <c r="Q212" i="36"/>
  <c r="R212" i="36"/>
  <c r="S212" i="36"/>
  <c r="T212" i="36"/>
  <c r="V212" i="36"/>
  <c r="W212" i="36"/>
  <c r="X212" i="36"/>
  <c r="Z212" i="36"/>
  <c r="P213" i="36"/>
  <c r="Q213" i="36"/>
  <c r="R213" i="36"/>
  <c r="S213" i="36"/>
  <c r="T213" i="36"/>
  <c r="V213" i="36"/>
  <c r="W213" i="36"/>
  <c r="X213" i="36"/>
  <c r="Z213" i="36"/>
  <c r="P214" i="36"/>
  <c r="Q214" i="36"/>
  <c r="R214" i="36"/>
  <c r="S214" i="36"/>
  <c r="T214" i="36"/>
  <c r="V214" i="36"/>
  <c r="W214" i="36"/>
  <c r="X214" i="36"/>
  <c r="Z214" i="36"/>
  <c r="P215" i="36"/>
  <c r="Q215" i="36"/>
  <c r="R215" i="36"/>
  <c r="S215" i="36"/>
  <c r="T215" i="36"/>
  <c r="V215" i="36"/>
  <c r="W215" i="36"/>
  <c r="X215" i="36"/>
  <c r="Z215" i="36"/>
  <c r="P216" i="36"/>
  <c r="Q216" i="36"/>
  <c r="R216" i="36"/>
  <c r="S216" i="36"/>
  <c r="T216" i="36"/>
  <c r="V216" i="36"/>
  <c r="W216" i="36"/>
  <c r="X216" i="36"/>
  <c r="Z216" i="36"/>
  <c r="P217" i="36"/>
  <c r="Q217" i="36"/>
  <c r="R217" i="36"/>
  <c r="S217" i="36"/>
  <c r="T217" i="36"/>
  <c r="V217" i="36"/>
  <c r="W217" i="36"/>
  <c r="X217" i="36"/>
  <c r="Z217" i="36"/>
  <c r="P218" i="36"/>
  <c r="Q218" i="36"/>
  <c r="R218" i="36"/>
  <c r="S218" i="36"/>
  <c r="T218" i="36"/>
  <c r="V218" i="36"/>
  <c r="W218" i="36"/>
  <c r="X218" i="36"/>
  <c r="Z218" i="36"/>
  <c r="P219" i="36"/>
  <c r="Q219" i="36"/>
  <c r="R219" i="36"/>
  <c r="S219" i="36"/>
  <c r="T219" i="36"/>
  <c r="V219" i="36"/>
  <c r="W219" i="36"/>
  <c r="X219" i="36"/>
  <c r="Z219" i="36"/>
  <c r="P220" i="36"/>
  <c r="Q220" i="36"/>
  <c r="R220" i="36"/>
  <c r="S220" i="36"/>
  <c r="T220" i="36"/>
  <c r="V220" i="36"/>
  <c r="W220" i="36"/>
  <c r="X220" i="36"/>
  <c r="Z220" i="36"/>
  <c r="P221" i="36"/>
  <c r="Q221" i="36"/>
  <c r="R221" i="36"/>
  <c r="S221" i="36"/>
  <c r="T221" i="36"/>
  <c r="V221" i="36"/>
  <c r="W221" i="36"/>
  <c r="X221" i="36"/>
  <c r="Z221" i="36"/>
  <c r="P222" i="36"/>
  <c r="Q222" i="36"/>
  <c r="R222" i="36"/>
  <c r="S222" i="36"/>
  <c r="T222" i="36"/>
  <c r="V222" i="36"/>
  <c r="W222" i="36"/>
  <c r="X222" i="36"/>
  <c r="Z222" i="36"/>
  <c r="P223" i="36"/>
  <c r="Q223" i="36"/>
  <c r="R223" i="36"/>
  <c r="S223" i="36"/>
  <c r="T223" i="36"/>
  <c r="V223" i="36"/>
  <c r="W223" i="36"/>
  <c r="X223" i="36"/>
  <c r="Z223" i="36"/>
  <c r="P224" i="36"/>
  <c r="Q224" i="36"/>
  <c r="R224" i="36"/>
  <c r="S224" i="36"/>
  <c r="T224" i="36"/>
  <c r="V224" i="36"/>
  <c r="W224" i="36"/>
  <c r="X224" i="36"/>
  <c r="Z224" i="36"/>
  <c r="P225" i="36"/>
  <c r="Q225" i="36"/>
  <c r="R225" i="36"/>
  <c r="S225" i="36"/>
  <c r="T225" i="36"/>
  <c r="V225" i="36"/>
  <c r="W225" i="36"/>
  <c r="X225" i="36"/>
  <c r="Z225" i="36"/>
  <c r="P226" i="36"/>
  <c r="Q226" i="36"/>
  <c r="R226" i="36"/>
  <c r="S226" i="36"/>
  <c r="T226" i="36"/>
  <c r="V226" i="36"/>
  <c r="W226" i="36"/>
  <c r="X226" i="36"/>
  <c r="Z226" i="36"/>
  <c r="P227" i="36"/>
  <c r="Q227" i="36"/>
  <c r="R227" i="36"/>
  <c r="S227" i="36"/>
  <c r="T227" i="36"/>
  <c r="V227" i="36"/>
  <c r="W227" i="36"/>
  <c r="X227" i="36"/>
  <c r="Z227" i="36"/>
  <c r="P228" i="36"/>
  <c r="Q228" i="36"/>
  <c r="R228" i="36"/>
  <c r="S228" i="36"/>
  <c r="T228" i="36"/>
  <c r="V228" i="36"/>
  <c r="W228" i="36"/>
  <c r="X228" i="36"/>
  <c r="Z228" i="36"/>
  <c r="P229" i="36"/>
  <c r="Q229" i="36"/>
  <c r="R229" i="36"/>
  <c r="S229" i="36"/>
  <c r="T229" i="36"/>
  <c r="V229" i="36"/>
  <c r="W229" i="36"/>
  <c r="X229" i="36"/>
  <c r="Z229" i="36"/>
  <c r="P230" i="36"/>
  <c r="Q230" i="36"/>
  <c r="R230" i="36"/>
  <c r="S230" i="36"/>
  <c r="T230" i="36"/>
  <c r="V230" i="36"/>
  <c r="W230" i="36"/>
  <c r="X230" i="36"/>
  <c r="Z230" i="36"/>
  <c r="P231" i="36"/>
  <c r="Q231" i="36"/>
  <c r="R231" i="36"/>
  <c r="S231" i="36"/>
  <c r="T231" i="36"/>
  <c r="V231" i="36"/>
  <c r="W231" i="36"/>
  <c r="X231" i="36"/>
  <c r="Z231" i="36"/>
  <c r="P232" i="36"/>
  <c r="Q232" i="36"/>
  <c r="R232" i="36"/>
  <c r="S232" i="36"/>
  <c r="T232" i="36"/>
  <c r="V232" i="36"/>
  <c r="W232" i="36"/>
  <c r="X232" i="36"/>
  <c r="Z232" i="36"/>
  <c r="P233" i="36"/>
  <c r="Q233" i="36"/>
  <c r="R233" i="36"/>
  <c r="S233" i="36"/>
  <c r="T233" i="36"/>
  <c r="V233" i="36"/>
  <c r="W233" i="36"/>
  <c r="X233" i="36"/>
  <c r="Z233" i="36"/>
  <c r="P234" i="36"/>
  <c r="Q234" i="36"/>
  <c r="R234" i="36"/>
  <c r="S234" i="36"/>
  <c r="T234" i="36"/>
  <c r="V234" i="36"/>
  <c r="W234" i="36"/>
  <c r="X234" i="36"/>
  <c r="Z234" i="36"/>
  <c r="P235" i="36"/>
  <c r="Q235" i="36"/>
  <c r="R235" i="36"/>
  <c r="S235" i="36"/>
  <c r="T235" i="36"/>
  <c r="V235" i="36"/>
  <c r="W235" i="36"/>
  <c r="X235" i="36"/>
  <c r="Z235" i="36"/>
  <c r="P236" i="36"/>
  <c r="Q236" i="36"/>
  <c r="R236" i="36"/>
  <c r="S236" i="36"/>
  <c r="T236" i="36"/>
  <c r="V236" i="36"/>
  <c r="W236" i="36"/>
  <c r="X236" i="36"/>
  <c r="Z236" i="36"/>
  <c r="P237" i="36"/>
  <c r="Q237" i="36"/>
  <c r="R237" i="36"/>
  <c r="S237" i="36"/>
  <c r="T237" i="36"/>
  <c r="V237" i="36"/>
  <c r="W237" i="36"/>
  <c r="X237" i="36"/>
  <c r="Z237" i="36"/>
  <c r="P238" i="36"/>
  <c r="Q238" i="36"/>
  <c r="R238" i="36"/>
  <c r="S238" i="36"/>
  <c r="T238" i="36"/>
  <c r="V238" i="36"/>
  <c r="W238" i="36"/>
  <c r="X238" i="36"/>
  <c r="Z238" i="36"/>
  <c r="P239" i="36"/>
  <c r="Q239" i="36"/>
  <c r="R239" i="36"/>
  <c r="S239" i="36"/>
  <c r="T239" i="36"/>
  <c r="V239" i="36"/>
  <c r="W239" i="36"/>
  <c r="X239" i="36"/>
  <c r="Z239" i="36"/>
  <c r="P240" i="36"/>
  <c r="Q240" i="36"/>
  <c r="R240" i="36"/>
  <c r="S240" i="36"/>
  <c r="T240" i="36"/>
  <c r="V240" i="36"/>
  <c r="W240" i="36"/>
  <c r="X240" i="36"/>
  <c r="Z240" i="36"/>
  <c r="P241" i="36"/>
  <c r="Q241" i="36"/>
  <c r="R241" i="36"/>
  <c r="S241" i="36"/>
  <c r="T241" i="36"/>
  <c r="V241" i="36"/>
  <c r="W241" i="36"/>
  <c r="X241" i="36"/>
  <c r="Z241" i="36"/>
  <c r="P242" i="36"/>
  <c r="Q242" i="36"/>
  <c r="R242" i="36"/>
  <c r="S242" i="36"/>
  <c r="T242" i="36"/>
  <c r="V242" i="36"/>
  <c r="W242" i="36"/>
  <c r="X242" i="36"/>
  <c r="Z242" i="36"/>
  <c r="P243" i="36"/>
  <c r="Q243" i="36"/>
  <c r="R243" i="36"/>
  <c r="S243" i="36"/>
  <c r="T243" i="36"/>
  <c r="V243" i="36"/>
  <c r="W243" i="36"/>
  <c r="X243" i="36"/>
  <c r="Z243" i="36"/>
  <c r="P244" i="36"/>
  <c r="Q244" i="36"/>
  <c r="R244" i="36"/>
  <c r="S244" i="36"/>
  <c r="T244" i="36"/>
  <c r="V244" i="36"/>
  <c r="W244" i="36"/>
  <c r="X244" i="36"/>
  <c r="Z244" i="36"/>
  <c r="P245" i="36"/>
  <c r="Q245" i="36"/>
  <c r="R245" i="36"/>
  <c r="S245" i="36"/>
  <c r="T245" i="36"/>
  <c r="V245" i="36"/>
  <c r="W245" i="36"/>
  <c r="X245" i="36"/>
  <c r="Z245" i="36"/>
  <c r="P246" i="36"/>
  <c r="Q246" i="36"/>
  <c r="R246" i="36"/>
  <c r="S246" i="36"/>
  <c r="T246" i="36"/>
  <c r="V246" i="36"/>
  <c r="W246" i="36"/>
  <c r="X246" i="36"/>
  <c r="Z246" i="36"/>
  <c r="P247" i="36"/>
  <c r="Q247" i="36"/>
  <c r="R247" i="36"/>
  <c r="S247" i="36"/>
  <c r="T247" i="36"/>
  <c r="V247" i="36"/>
  <c r="W247" i="36"/>
  <c r="X247" i="36"/>
  <c r="Z247" i="36"/>
  <c r="P248" i="36"/>
  <c r="Q248" i="36"/>
  <c r="R248" i="36"/>
  <c r="S248" i="36"/>
  <c r="T248" i="36"/>
  <c r="V248" i="36"/>
  <c r="W248" i="36"/>
  <c r="X248" i="36"/>
  <c r="Z248" i="36"/>
  <c r="P249" i="36"/>
  <c r="Q249" i="36"/>
  <c r="R249" i="36"/>
  <c r="S249" i="36"/>
  <c r="T249" i="36"/>
  <c r="V249" i="36"/>
  <c r="W249" i="36"/>
  <c r="X249" i="36"/>
  <c r="Z249" i="36"/>
  <c r="P250" i="36"/>
  <c r="Q250" i="36"/>
  <c r="R250" i="36"/>
  <c r="S250" i="36"/>
  <c r="T250" i="36"/>
  <c r="V250" i="36"/>
  <c r="W250" i="36"/>
  <c r="X250" i="36"/>
  <c r="Z250" i="36"/>
  <c r="P251" i="36"/>
  <c r="Q251" i="36"/>
  <c r="R251" i="36"/>
  <c r="S251" i="36"/>
  <c r="T251" i="36"/>
  <c r="V251" i="36"/>
  <c r="W251" i="36"/>
  <c r="X251" i="36"/>
  <c r="Z251" i="36"/>
  <c r="P252" i="36"/>
  <c r="Q252" i="36"/>
  <c r="R252" i="36"/>
  <c r="S252" i="36"/>
  <c r="T252" i="36"/>
  <c r="V252" i="36"/>
  <c r="W252" i="36"/>
  <c r="X252" i="36"/>
  <c r="Z252" i="36"/>
  <c r="P253" i="36"/>
  <c r="Q253" i="36"/>
  <c r="R253" i="36"/>
  <c r="S253" i="36"/>
  <c r="T253" i="36"/>
  <c r="V253" i="36"/>
  <c r="W253" i="36"/>
  <c r="X253" i="36"/>
  <c r="Z253" i="36"/>
  <c r="P254" i="36"/>
  <c r="Q254" i="36"/>
  <c r="R254" i="36"/>
  <c r="S254" i="36"/>
  <c r="T254" i="36"/>
  <c r="V254" i="36"/>
  <c r="W254" i="36"/>
  <c r="X254" i="36"/>
  <c r="Z254" i="36"/>
  <c r="P255" i="36"/>
  <c r="Q255" i="36"/>
  <c r="R255" i="36"/>
  <c r="S255" i="36"/>
  <c r="T255" i="36"/>
  <c r="V255" i="36"/>
  <c r="W255" i="36"/>
  <c r="X255" i="36"/>
  <c r="Z255" i="36"/>
  <c r="P256" i="36"/>
  <c r="Q256" i="36"/>
  <c r="R256" i="36"/>
  <c r="S256" i="36"/>
  <c r="T256" i="36"/>
  <c r="V256" i="36"/>
  <c r="W256" i="36"/>
  <c r="X256" i="36"/>
  <c r="Z256" i="36"/>
  <c r="P257" i="36"/>
  <c r="Q257" i="36"/>
  <c r="R257" i="36"/>
  <c r="S257" i="36"/>
  <c r="T257" i="36"/>
  <c r="V257" i="36"/>
  <c r="W257" i="36"/>
  <c r="X257" i="36"/>
  <c r="Z257" i="36"/>
  <c r="P258" i="36"/>
  <c r="Q258" i="36"/>
  <c r="R258" i="36"/>
  <c r="S258" i="36"/>
  <c r="T258" i="36"/>
  <c r="V258" i="36"/>
  <c r="W258" i="36"/>
  <c r="X258" i="36"/>
  <c r="Z258" i="36"/>
  <c r="P259" i="36"/>
  <c r="Q259" i="36"/>
  <c r="R259" i="36"/>
  <c r="S259" i="36"/>
  <c r="T259" i="36"/>
  <c r="V259" i="36"/>
  <c r="W259" i="36"/>
  <c r="X259" i="36"/>
  <c r="Z259" i="36"/>
  <c r="P260" i="36"/>
  <c r="Q260" i="36"/>
  <c r="R260" i="36"/>
  <c r="S260" i="36"/>
  <c r="T260" i="36"/>
  <c r="V260" i="36"/>
  <c r="W260" i="36"/>
  <c r="X260" i="36"/>
  <c r="Z260" i="36"/>
  <c r="P261" i="36"/>
  <c r="Q261" i="36"/>
  <c r="R261" i="36"/>
  <c r="S261" i="36"/>
  <c r="T261" i="36"/>
  <c r="V261" i="36"/>
  <c r="W261" i="36"/>
  <c r="X261" i="36"/>
  <c r="Z261" i="36"/>
  <c r="P262" i="36"/>
  <c r="Q262" i="36"/>
  <c r="R262" i="36"/>
  <c r="S262" i="36"/>
  <c r="T262" i="36"/>
  <c r="V262" i="36"/>
  <c r="W262" i="36"/>
  <c r="X262" i="36"/>
  <c r="Z262" i="36"/>
  <c r="P263" i="36"/>
  <c r="Q263" i="36"/>
  <c r="R263" i="36"/>
  <c r="S263" i="36"/>
  <c r="T263" i="36"/>
  <c r="V263" i="36"/>
  <c r="W263" i="36"/>
  <c r="X263" i="36"/>
  <c r="Z263" i="36"/>
  <c r="P264" i="36"/>
  <c r="Q264" i="36"/>
  <c r="R264" i="36"/>
  <c r="S264" i="36"/>
  <c r="T264" i="36"/>
  <c r="V264" i="36"/>
  <c r="W264" i="36"/>
  <c r="X264" i="36"/>
  <c r="Z264" i="36"/>
  <c r="P265" i="36"/>
  <c r="Q265" i="36"/>
  <c r="R265" i="36"/>
  <c r="S265" i="36"/>
  <c r="T265" i="36"/>
  <c r="V265" i="36"/>
  <c r="W265" i="36"/>
  <c r="X265" i="36"/>
  <c r="Z265" i="36"/>
  <c r="P266" i="36"/>
  <c r="Q266" i="36"/>
  <c r="R266" i="36"/>
  <c r="S266" i="36"/>
  <c r="T266" i="36"/>
  <c r="V266" i="36"/>
  <c r="W266" i="36"/>
  <c r="X266" i="36"/>
  <c r="Z266" i="36"/>
  <c r="P267" i="36"/>
  <c r="Q267" i="36"/>
  <c r="R267" i="36"/>
  <c r="S267" i="36"/>
  <c r="T267" i="36"/>
  <c r="V267" i="36"/>
  <c r="W267" i="36"/>
  <c r="X267" i="36"/>
  <c r="Z267" i="36"/>
  <c r="P268" i="36"/>
  <c r="Q268" i="36"/>
  <c r="R268" i="36"/>
  <c r="S268" i="36"/>
  <c r="T268" i="36"/>
  <c r="V268" i="36"/>
  <c r="W268" i="36"/>
  <c r="X268" i="36"/>
  <c r="Z268" i="36"/>
  <c r="P269" i="36"/>
  <c r="Q269" i="36"/>
  <c r="R269" i="36"/>
  <c r="S269" i="36"/>
  <c r="T269" i="36"/>
  <c r="V269" i="36"/>
  <c r="W269" i="36"/>
  <c r="X269" i="36"/>
  <c r="Z269" i="36"/>
  <c r="P270" i="36"/>
  <c r="Q270" i="36"/>
  <c r="R270" i="36"/>
  <c r="S270" i="36"/>
  <c r="T270" i="36"/>
  <c r="V270" i="36"/>
  <c r="W270" i="36"/>
  <c r="X270" i="36"/>
  <c r="Z270" i="36"/>
  <c r="P271" i="36"/>
  <c r="Q271" i="36"/>
  <c r="R271" i="36"/>
  <c r="S271" i="36"/>
  <c r="T271" i="36"/>
  <c r="V271" i="36"/>
  <c r="W271" i="36"/>
  <c r="X271" i="36"/>
  <c r="Z271" i="36"/>
  <c r="P272" i="36"/>
  <c r="Q272" i="36"/>
  <c r="R272" i="36"/>
  <c r="S272" i="36"/>
  <c r="T272" i="36"/>
  <c r="V272" i="36"/>
  <c r="W272" i="36"/>
  <c r="X272" i="36"/>
  <c r="Z272" i="36"/>
  <c r="P273" i="36"/>
  <c r="Q273" i="36"/>
  <c r="R273" i="36"/>
  <c r="S273" i="36"/>
  <c r="T273" i="36"/>
  <c r="V273" i="36"/>
  <c r="W273" i="36"/>
  <c r="X273" i="36"/>
  <c r="Z273" i="36"/>
  <c r="P274" i="36"/>
  <c r="Q274" i="36"/>
  <c r="R274" i="36"/>
  <c r="S274" i="36"/>
  <c r="T274" i="36"/>
  <c r="V274" i="36"/>
  <c r="W274" i="36"/>
  <c r="X274" i="36"/>
  <c r="Z274" i="36"/>
  <c r="P275" i="36"/>
  <c r="Q275" i="36"/>
  <c r="R275" i="36"/>
  <c r="S275" i="36"/>
  <c r="T275" i="36"/>
  <c r="V275" i="36"/>
  <c r="W275" i="36"/>
  <c r="X275" i="36"/>
  <c r="Z275" i="36"/>
  <c r="P276" i="36"/>
  <c r="Q276" i="36"/>
  <c r="R276" i="36"/>
  <c r="S276" i="36"/>
  <c r="T276" i="36"/>
  <c r="V276" i="36"/>
  <c r="W276" i="36"/>
  <c r="X276" i="36"/>
  <c r="Z276" i="36"/>
  <c r="P277" i="36"/>
  <c r="Q277" i="36"/>
  <c r="R277" i="36"/>
  <c r="S277" i="36"/>
  <c r="T277" i="36"/>
  <c r="V277" i="36"/>
  <c r="W277" i="36"/>
  <c r="X277" i="36"/>
  <c r="Z277" i="36"/>
  <c r="P278" i="36"/>
  <c r="Q278" i="36"/>
  <c r="R278" i="36"/>
  <c r="S278" i="36"/>
  <c r="T278" i="36"/>
  <c r="V278" i="36"/>
  <c r="W278" i="36"/>
  <c r="X278" i="36"/>
  <c r="Z278" i="36"/>
  <c r="P279" i="36"/>
  <c r="Q279" i="36"/>
  <c r="R279" i="36"/>
  <c r="S279" i="36"/>
  <c r="T279" i="36"/>
  <c r="V279" i="36"/>
  <c r="W279" i="36"/>
  <c r="X279" i="36"/>
  <c r="Z279" i="36"/>
  <c r="P280" i="36"/>
  <c r="Q280" i="36"/>
  <c r="R280" i="36"/>
  <c r="S280" i="36"/>
  <c r="T280" i="36"/>
  <c r="V280" i="36"/>
  <c r="W280" i="36"/>
  <c r="X280" i="36"/>
  <c r="Z280" i="36"/>
  <c r="P281" i="36"/>
  <c r="Q281" i="36"/>
  <c r="R281" i="36"/>
  <c r="S281" i="36"/>
  <c r="T281" i="36"/>
  <c r="V281" i="36"/>
  <c r="W281" i="36"/>
  <c r="X281" i="36"/>
  <c r="Z281" i="36"/>
  <c r="P282" i="36"/>
  <c r="Q282" i="36"/>
  <c r="R282" i="36"/>
  <c r="S282" i="36"/>
  <c r="T282" i="36"/>
  <c r="V282" i="36"/>
  <c r="W282" i="36"/>
  <c r="X282" i="36"/>
  <c r="Z282" i="36"/>
  <c r="P283" i="36"/>
  <c r="Q283" i="36"/>
  <c r="R283" i="36"/>
  <c r="S283" i="36"/>
  <c r="T283" i="36"/>
  <c r="V283" i="36"/>
  <c r="W283" i="36"/>
  <c r="X283" i="36"/>
  <c r="Z283" i="36"/>
  <c r="P284" i="36"/>
  <c r="Q284" i="36"/>
  <c r="R284" i="36"/>
  <c r="S284" i="36"/>
  <c r="T284" i="36"/>
  <c r="V284" i="36"/>
  <c r="W284" i="36"/>
  <c r="X284" i="36"/>
  <c r="Z284" i="36"/>
  <c r="P285" i="36"/>
  <c r="Q285" i="36"/>
  <c r="R285" i="36"/>
  <c r="S285" i="36"/>
  <c r="T285" i="36"/>
  <c r="V285" i="36"/>
  <c r="W285" i="36"/>
  <c r="X285" i="36"/>
  <c r="Z285" i="36"/>
  <c r="P286" i="36"/>
  <c r="Q286" i="36"/>
  <c r="R286" i="36"/>
  <c r="S286" i="36"/>
  <c r="T286" i="36"/>
  <c r="V286" i="36"/>
  <c r="W286" i="36"/>
  <c r="X286" i="36"/>
  <c r="Z286" i="36"/>
  <c r="P287" i="36"/>
  <c r="Q287" i="36"/>
  <c r="R287" i="36"/>
  <c r="S287" i="36"/>
  <c r="T287" i="36"/>
  <c r="V287" i="36"/>
  <c r="W287" i="36"/>
  <c r="X287" i="36"/>
  <c r="Z287" i="36"/>
  <c r="P288" i="36"/>
  <c r="Q288" i="36"/>
  <c r="R288" i="36"/>
  <c r="S288" i="36"/>
  <c r="T288" i="36"/>
  <c r="V288" i="36"/>
  <c r="W288" i="36"/>
  <c r="X288" i="36"/>
  <c r="Z288" i="36"/>
  <c r="P289" i="36"/>
  <c r="Q289" i="36"/>
  <c r="R289" i="36"/>
  <c r="S289" i="36"/>
  <c r="T289" i="36"/>
  <c r="V289" i="36"/>
  <c r="W289" i="36"/>
  <c r="X289" i="36"/>
  <c r="Z289" i="36"/>
  <c r="P290" i="36"/>
  <c r="Q290" i="36"/>
  <c r="R290" i="36"/>
  <c r="S290" i="36"/>
  <c r="T290" i="36"/>
  <c r="V290" i="36"/>
  <c r="W290" i="36"/>
  <c r="X290" i="36"/>
  <c r="Z290" i="36"/>
  <c r="P291" i="36"/>
  <c r="Q291" i="36"/>
  <c r="R291" i="36"/>
  <c r="S291" i="36"/>
  <c r="T291" i="36"/>
  <c r="V291" i="36"/>
  <c r="W291" i="36"/>
  <c r="X291" i="36"/>
  <c r="Z291" i="36"/>
  <c r="P292" i="36"/>
  <c r="Q292" i="36"/>
  <c r="R292" i="36"/>
  <c r="S292" i="36"/>
  <c r="T292" i="36"/>
  <c r="V292" i="36"/>
  <c r="W292" i="36"/>
  <c r="X292" i="36"/>
  <c r="Z292" i="36"/>
  <c r="P293" i="36"/>
  <c r="Q293" i="36"/>
  <c r="R293" i="36"/>
  <c r="S293" i="36"/>
  <c r="T293" i="36"/>
  <c r="V293" i="36"/>
  <c r="W293" i="36"/>
  <c r="X293" i="36"/>
  <c r="Z293" i="36"/>
  <c r="P294" i="36"/>
  <c r="Q294" i="36"/>
  <c r="R294" i="36"/>
  <c r="S294" i="36"/>
  <c r="T294" i="36"/>
  <c r="V294" i="36"/>
  <c r="W294" i="36"/>
  <c r="X294" i="36"/>
  <c r="Z294" i="36"/>
  <c r="P295" i="36"/>
  <c r="Q295" i="36"/>
  <c r="R295" i="36"/>
  <c r="S295" i="36"/>
  <c r="T295" i="36"/>
  <c r="V295" i="36"/>
  <c r="W295" i="36"/>
  <c r="X295" i="36"/>
  <c r="Z295" i="36"/>
  <c r="P296" i="36"/>
  <c r="Q296" i="36"/>
  <c r="R296" i="36"/>
  <c r="S296" i="36"/>
  <c r="T296" i="36"/>
  <c r="V296" i="36"/>
  <c r="W296" i="36"/>
  <c r="X296" i="36"/>
  <c r="Z296" i="36"/>
  <c r="P297" i="36"/>
  <c r="Q297" i="36"/>
  <c r="R297" i="36"/>
  <c r="S297" i="36"/>
  <c r="T297" i="36"/>
  <c r="V297" i="36"/>
  <c r="W297" i="36"/>
  <c r="X297" i="36"/>
  <c r="Z297" i="36"/>
  <c r="P298" i="36"/>
  <c r="Q298" i="36"/>
  <c r="R298" i="36"/>
  <c r="S298" i="36"/>
  <c r="T298" i="36"/>
  <c r="V298" i="36"/>
  <c r="W298" i="36"/>
  <c r="X298" i="36"/>
  <c r="Z298" i="36"/>
  <c r="P299" i="36"/>
  <c r="Q299" i="36"/>
  <c r="R299" i="36"/>
  <c r="S299" i="36"/>
  <c r="T299" i="36"/>
  <c r="V299" i="36"/>
  <c r="W299" i="36"/>
  <c r="X299" i="36"/>
  <c r="Z299" i="36"/>
  <c r="P300" i="36"/>
  <c r="Q300" i="36"/>
  <c r="R300" i="36"/>
  <c r="S300" i="36"/>
  <c r="T300" i="36"/>
  <c r="V300" i="36"/>
  <c r="W300" i="36"/>
  <c r="X300" i="36"/>
  <c r="Z300" i="36"/>
  <c r="P301" i="36"/>
  <c r="Q301" i="36"/>
  <c r="R301" i="36"/>
  <c r="S301" i="36"/>
  <c r="T301" i="36"/>
  <c r="V301" i="36"/>
  <c r="W301" i="36"/>
  <c r="X301" i="36"/>
  <c r="Z301" i="36"/>
  <c r="P302" i="36"/>
  <c r="Q302" i="36"/>
  <c r="R302" i="36"/>
  <c r="S302" i="36"/>
  <c r="T302" i="36"/>
  <c r="V302" i="36"/>
  <c r="W302" i="36"/>
  <c r="X302" i="36"/>
  <c r="Z302" i="36"/>
  <c r="P303" i="36"/>
  <c r="Q303" i="36"/>
  <c r="R303" i="36"/>
  <c r="S303" i="36"/>
  <c r="T303" i="36"/>
  <c r="V303" i="36"/>
  <c r="W303" i="36"/>
  <c r="X303" i="36"/>
  <c r="Z303" i="36"/>
  <c r="P304" i="36"/>
  <c r="Q304" i="36"/>
  <c r="R304" i="36"/>
  <c r="S304" i="36"/>
  <c r="T304" i="36"/>
  <c r="V304" i="36"/>
  <c r="W304" i="36"/>
  <c r="X304" i="36"/>
  <c r="Z304" i="36"/>
  <c r="P305" i="36"/>
  <c r="Q305" i="36"/>
  <c r="R305" i="36"/>
  <c r="S305" i="36"/>
  <c r="T305" i="36"/>
  <c r="V305" i="36"/>
  <c r="W305" i="36"/>
  <c r="X305" i="36"/>
  <c r="Z305" i="36"/>
  <c r="P306" i="36"/>
  <c r="Q306" i="36"/>
  <c r="R306" i="36"/>
  <c r="S306" i="36"/>
  <c r="T306" i="36"/>
  <c r="V306" i="36"/>
  <c r="W306" i="36"/>
  <c r="X306" i="36"/>
  <c r="Z306" i="36"/>
  <c r="P307" i="36"/>
  <c r="Q307" i="36"/>
  <c r="R307" i="36"/>
  <c r="S307" i="36"/>
  <c r="T307" i="36"/>
  <c r="V307" i="36"/>
  <c r="W307" i="36"/>
  <c r="X307" i="36"/>
  <c r="Z307" i="36"/>
  <c r="P308" i="36"/>
  <c r="Q308" i="36"/>
  <c r="R308" i="36"/>
  <c r="S308" i="36"/>
  <c r="T308" i="36"/>
  <c r="V308" i="36"/>
  <c r="W308" i="36"/>
  <c r="X308" i="36"/>
  <c r="Z308" i="36"/>
  <c r="P309" i="36"/>
  <c r="Q309" i="36"/>
  <c r="R309" i="36"/>
  <c r="S309" i="36"/>
  <c r="T309" i="36"/>
  <c r="V309" i="36"/>
  <c r="W309" i="36"/>
  <c r="X309" i="36"/>
  <c r="Z309" i="36"/>
  <c r="P310" i="36"/>
  <c r="Q310" i="36"/>
  <c r="R310" i="36"/>
  <c r="S310" i="36"/>
  <c r="T310" i="36"/>
  <c r="V310" i="36"/>
  <c r="W310" i="36"/>
  <c r="X310" i="36"/>
  <c r="Z310" i="36"/>
  <c r="P311" i="36"/>
  <c r="Q311" i="36"/>
  <c r="R311" i="36"/>
  <c r="S311" i="36"/>
  <c r="T311" i="36"/>
  <c r="V311" i="36"/>
  <c r="W311" i="36"/>
  <c r="X311" i="36"/>
  <c r="Z311" i="36"/>
  <c r="P312" i="36"/>
  <c r="Q312" i="36"/>
  <c r="R312" i="36"/>
  <c r="S312" i="36"/>
  <c r="T312" i="36"/>
  <c r="V312" i="36"/>
  <c r="W312" i="36"/>
  <c r="X312" i="36"/>
  <c r="Z312" i="36"/>
  <c r="P313" i="36"/>
  <c r="Q313" i="36"/>
  <c r="R313" i="36"/>
  <c r="S313" i="36"/>
  <c r="T313" i="36"/>
  <c r="V313" i="36"/>
  <c r="W313" i="36"/>
  <c r="X313" i="36"/>
  <c r="Z313" i="36"/>
  <c r="P314" i="36"/>
  <c r="Q314" i="36"/>
  <c r="R314" i="36"/>
  <c r="S314" i="36"/>
  <c r="T314" i="36"/>
  <c r="V314" i="36"/>
  <c r="W314" i="36"/>
  <c r="X314" i="36"/>
  <c r="Z314" i="36"/>
  <c r="P315" i="36"/>
  <c r="Q315" i="36"/>
  <c r="R315" i="36"/>
  <c r="S315" i="36"/>
  <c r="T315" i="36"/>
  <c r="V315" i="36"/>
  <c r="W315" i="36"/>
  <c r="X315" i="36"/>
  <c r="Z315" i="36"/>
  <c r="P316" i="36"/>
  <c r="Q316" i="36"/>
  <c r="R316" i="36"/>
  <c r="S316" i="36"/>
  <c r="T316" i="36"/>
  <c r="V316" i="36"/>
  <c r="W316" i="36"/>
  <c r="X316" i="36"/>
  <c r="Z316" i="36"/>
  <c r="P317" i="36"/>
  <c r="Q317" i="36"/>
  <c r="R317" i="36"/>
  <c r="S317" i="36"/>
  <c r="T317" i="36"/>
  <c r="V317" i="36"/>
  <c r="W317" i="36"/>
  <c r="X317" i="36"/>
  <c r="Z317" i="36"/>
  <c r="P318" i="36"/>
  <c r="Q318" i="36"/>
  <c r="R318" i="36"/>
  <c r="S318" i="36"/>
  <c r="T318" i="36"/>
  <c r="V318" i="36"/>
  <c r="W318" i="36"/>
  <c r="X318" i="36"/>
  <c r="Z318" i="36"/>
  <c r="P319" i="36"/>
  <c r="Q319" i="36"/>
  <c r="R319" i="36"/>
  <c r="S319" i="36"/>
  <c r="T319" i="36"/>
  <c r="V319" i="36"/>
  <c r="W319" i="36"/>
  <c r="X319" i="36"/>
  <c r="Z319" i="36"/>
  <c r="P320" i="36"/>
  <c r="Q320" i="36"/>
  <c r="R320" i="36"/>
  <c r="S320" i="36"/>
  <c r="T320" i="36"/>
  <c r="V320" i="36"/>
  <c r="W320" i="36"/>
  <c r="X320" i="36"/>
  <c r="Z320" i="36"/>
  <c r="P321" i="36"/>
  <c r="Q321" i="36"/>
  <c r="R321" i="36"/>
  <c r="S321" i="36"/>
  <c r="T321" i="36"/>
  <c r="V321" i="36"/>
  <c r="W321" i="36"/>
  <c r="X321" i="36"/>
  <c r="Z321" i="36"/>
  <c r="P322" i="36"/>
  <c r="Q322" i="36"/>
  <c r="R322" i="36"/>
  <c r="S322" i="36"/>
  <c r="T322" i="36"/>
  <c r="V322" i="36"/>
  <c r="W322" i="36"/>
  <c r="X322" i="36"/>
  <c r="Z322" i="36"/>
  <c r="P323" i="36"/>
  <c r="Q323" i="36"/>
  <c r="R323" i="36"/>
  <c r="S323" i="36"/>
  <c r="T323" i="36"/>
  <c r="V323" i="36"/>
  <c r="W323" i="36"/>
  <c r="X323" i="36"/>
  <c r="Z323" i="36"/>
  <c r="P324" i="36"/>
  <c r="Q324" i="36"/>
  <c r="R324" i="36"/>
  <c r="S324" i="36"/>
  <c r="T324" i="36"/>
  <c r="V324" i="36"/>
  <c r="W324" i="36"/>
  <c r="X324" i="36"/>
  <c r="Z324" i="36"/>
  <c r="P325" i="36"/>
  <c r="Q325" i="36"/>
  <c r="R325" i="36"/>
  <c r="S325" i="36"/>
  <c r="T325" i="36"/>
  <c r="V325" i="36"/>
  <c r="W325" i="36"/>
  <c r="X325" i="36"/>
  <c r="Z325" i="36"/>
  <c r="P326" i="36"/>
  <c r="Q326" i="36"/>
  <c r="R326" i="36"/>
  <c r="S326" i="36"/>
  <c r="T326" i="36"/>
  <c r="V326" i="36"/>
  <c r="W326" i="36"/>
  <c r="X326" i="36"/>
  <c r="Z326" i="36"/>
  <c r="P327" i="36"/>
  <c r="Q327" i="36"/>
  <c r="R327" i="36"/>
  <c r="S327" i="36"/>
  <c r="T327" i="36"/>
  <c r="V327" i="36"/>
  <c r="W327" i="36"/>
  <c r="X327" i="36"/>
  <c r="Z327" i="36"/>
  <c r="P328" i="36"/>
  <c r="Q328" i="36"/>
  <c r="R328" i="36"/>
  <c r="S328" i="36"/>
  <c r="T328" i="36"/>
  <c r="V328" i="36"/>
  <c r="W328" i="36"/>
  <c r="X328" i="36"/>
  <c r="Z328" i="36"/>
  <c r="P329" i="36"/>
  <c r="Q329" i="36"/>
  <c r="R329" i="36"/>
  <c r="S329" i="36"/>
  <c r="T329" i="36"/>
  <c r="V329" i="36"/>
  <c r="W329" i="36"/>
  <c r="X329" i="36"/>
  <c r="Z329" i="36"/>
  <c r="P330" i="36"/>
  <c r="Q330" i="36"/>
  <c r="R330" i="36"/>
  <c r="S330" i="36"/>
  <c r="T330" i="36"/>
  <c r="V330" i="36"/>
  <c r="W330" i="36"/>
  <c r="X330" i="36"/>
  <c r="Z330" i="36"/>
  <c r="P331" i="36"/>
  <c r="Q331" i="36"/>
  <c r="R331" i="36"/>
  <c r="S331" i="36"/>
  <c r="T331" i="36"/>
  <c r="V331" i="36"/>
  <c r="W331" i="36"/>
  <c r="X331" i="36"/>
  <c r="Z331" i="36"/>
  <c r="P332" i="36"/>
  <c r="Q332" i="36"/>
  <c r="R332" i="36"/>
  <c r="S332" i="36"/>
  <c r="T332" i="36"/>
  <c r="V332" i="36"/>
  <c r="W332" i="36"/>
  <c r="X332" i="36"/>
  <c r="Z332" i="36"/>
  <c r="P333" i="36"/>
  <c r="Q333" i="36"/>
  <c r="R333" i="36"/>
  <c r="S333" i="36"/>
  <c r="T333" i="36"/>
  <c r="V333" i="36"/>
  <c r="W333" i="36"/>
  <c r="X333" i="36"/>
  <c r="Z333" i="36"/>
  <c r="P334" i="36"/>
  <c r="Q334" i="36"/>
  <c r="R334" i="36"/>
  <c r="S334" i="36"/>
  <c r="T334" i="36"/>
  <c r="V334" i="36"/>
  <c r="W334" i="36"/>
  <c r="X334" i="36"/>
  <c r="Z334" i="36"/>
  <c r="P335" i="36"/>
  <c r="Q335" i="36"/>
  <c r="R335" i="36"/>
  <c r="S335" i="36"/>
  <c r="T335" i="36"/>
  <c r="V335" i="36"/>
  <c r="W335" i="36"/>
  <c r="X335" i="36"/>
  <c r="Z335" i="36"/>
  <c r="P336" i="36"/>
  <c r="Q336" i="36"/>
  <c r="R336" i="36"/>
  <c r="S336" i="36"/>
  <c r="T336" i="36"/>
  <c r="V336" i="36"/>
  <c r="W336" i="36"/>
  <c r="X336" i="36"/>
  <c r="Z336" i="36"/>
  <c r="P337" i="36"/>
  <c r="Q337" i="36"/>
  <c r="R337" i="36"/>
  <c r="S337" i="36"/>
  <c r="T337" i="36"/>
  <c r="V337" i="36"/>
  <c r="W337" i="36"/>
  <c r="X337" i="36"/>
  <c r="Z337" i="36"/>
  <c r="P338" i="36"/>
  <c r="Q338" i="36"/>
  <c r="R338" i="36"/>
  <c r="S338" i="36"/>
  <c r="T338" i="36"/>
  <c r="V338" i="36"/>
  <c r="W338" i="36"/>
  <c r="X338" i="36"/>
  <c r="Z338" i="36"/>
  <c r="P339" i="36"/>
  <c r="Q339" i="36"/>
  <c r="R339" i="36"/>
  <c r="S339" i="36"/>
  <c r="T339" i="36"/>
  <c r="V339" i="36"/>
  <c r="W339" i="36"/>
  <c r="X339" i="36"/>
  <c r="Z339" i="36"/>
  <c r="P340" i="36"/>
  <c r="Q340" i="36"/>
  <c r="R340" i="36"/>
  <c r="S340" i="36"/>
  <c r="T340" i="36"/>
  <c r="V340" i="36"/>
  <c r="W340" i="36"/>
  <c r="X340" i="36"/>
  <c r="Z340" i="36"/>
  <c r="P341" i="36"/>
  <c r="Q341" i="36"/>
  <c r="R341" i="36"/>
  <c r="S341" i="36"/>
  <c r="T341" i="36"/>
  <c r="V341" i="36"/>
  <c r="W341" i="36"/>
  <c r="X341" i="36"/>
  <c r="Z341" i="36"/>
  <c r="P342" i="36"/>
  <c r="Q342" i="36"/>
  <c r="R342" i="36"/>
  <c r="S342" i="36"/>
  <c r="T342" i="36"/>
  <c r="V342" i="36"/>
  <c r="W342" i="36"/>
  <c r="X342" i="36"/>
  <c r="Z342" i="36"/>
  <c r="P343" i="36"/>
  <c r="Q343" i="36"/>
  <c r="R343" i="36"/>
  <c r="S343" i="36"/>
  <c r="T343" i="36"/>
  <c r="V343" i="36"/>
  <c r="W343" i="36"/>
  <c r="X343" i="36"/>
  <c r="Z343" i="36"/>
  <c r="P344" i="36"/>
  <c r="Q344" i="36"/>
  <c r="R344" i="36"/>
  <c r="S344" i="36"/>
  <c r="T344" i="36"/>
  <c r="V344" i="36"/>
  <c r="W344" i="36"/>
  <c r="X344" i="36"/>
  <c r="Z344" i="36"/>
  <c r="P345" i="36"/>
  <c r="Q345" i="36"/>
  <c r="R345" i="36"/>
  <c r="S345" i="36"/>
  <c r="T345" i="36"/>
  <c r="V345" i="36"/>
  <c r="W345" i="36"/>
  <c r="X345" i="36"/>
  <c r="Z345" i="36"/>
  <c r="P346" i="36"/>
  <c r="Q346" i="36"/>
  <c r="R346" i="36"/>
  <c r="S346" i="36"/>
  <c r="T346" i="36"/>
  <c r="V346" i="36"/>
  <c r="W346" i="36"/>
  <c r="X346" i="36"/>
  <c r="Z346" i="36"/>
  <c r="P347" i="36"/>
  <c r="Q347" i="36"/>
  <c r="R347" i="36"/>
  <c r="S347" i="36"/>
  <c r="T347" i="36"/>
  <c r="V347" i="36"/>
  <c r="W347" i="36"/>
  <c r="X347" i="36"/>
  <c r="Z347" i="36"/>
  <c r="P348" i="36"/>
  <c r="Q348" i="36"/>
  <c r="R348" i="36"/>
  <c r="S348" i="36"/>
  <c r="T348" i="36"/>
  <c r="V348" i="36"/>
  <c r="W348" i="36"/>
  <c r="X348" i="36"/>
  <c r="Z348" i="36"/>
  <c r="P349" i="36"/>
  <c r="Q349" i="36"/>
  <c r="R349" i="36"/>
  <c r="S349" i="36"/>
  <c r="T349" i="36"/>
  <c r="V349" i="36"/>
  <c r="W349" i="36"/>
  <c r="X349" i="36"/>
  <c r="Z349" i="36"/>
  <c r="P350" i="36"/>
  <c r="Q350" i="36"/>
  <c r="R350" i="36"/>
  <c r="S350" i="36"/>
  <c r="T350" i="36"/>
  <c r="V350" i="36"/>
  <c r="W350" i="36"/>
  <c r="X350" i="36"/>
  <c r="Z350" i="36"/>
  <c r="P351" i="36"/>
  <c r="Q351" i="36"/>
  <c r="R351" i="36"/>
  <c r="S351" i="36"/>
  <c r="T351" i="36"/>
  <c r="V351" i="36"/>
  <c r="W351" i="36"/>
  <c r="X351" i="36"/>
  <c r="Z351" i="36"/>
  <c r="P352" i="36"/>
  <c r="Q352" i="36"/>
  <c r="R352" i="36"/>
  <c r="S352" i="36"/>
  <c r="T352" i="36"/>
  <c r="V352" i="36"/>
  <c r="W352" i="36"/>
  <c r="X352" i="36"/>
  <c r="Z352" i="36"/>
  <c r="P353" i="36"/>
  <c r="Q353" i="36"/>
  <c r="R353" i="36"/>
  <c r="S353" i="36"/>
  <c r="T353" i="36"/>
  <c r="V353" i="36"/>
  <c r="W353" i="36"/>
  <c r="X353" i="36"/>
  <c r="Z353" i="36"/>
  <c r="P354" i="36"/>
  <c r="Q354" i="36"/>
  <c r="R354" i="36"/>
  <c r="S354" i="36"/>
  <c r="T354" i="36"/>
  <c r="V354" i="36"/>
  <c r="W354" i="36"/>
  <c r="X354" i="36"/>
  <c r="Z354" i="36"/>
  <c r="P355" i="36"/>
  <c r="Q355" i="36"/>
  <c r="R355" i="36"/>
  <c r="S355" i="36"/>
  <c r="T355" i="36"/>
  <c r="V355" i="36"/>
  <c r="W355" i="36"/>
  <c r="X355" i="36"/>
  <c r="Z355" i="36"/>
  <c r="P356" i="36"/>
  <c r="Q356" i="36"/>
  <c r="R356" i="36"/>
  <c r="S356" i="36"/>
  <c r="T356" i="36"/>
  <c r="V356" i="36"/>
  <c r="W356" i="36"/>
  <c r="X356" i="36"/>
  <c r="Z356" i="36"/>
  <c r="P357" i="36"/>
  <c r="Q357" i="36"/>
  <c r="R357" i="36"/>
  <c r="S357" i="36"/>
  <c r="T357" i="36"/>
  <c r="V357" i="36"/>
  <c r="W357" i="36"/>
  <c r="X357" i="36"/>
  <c r="Z357" i="36"/>
  <c r="P358" i="36"/>
  <c r="Q358" i="36"/>
  <c r="R358" i="36"/>
  <c r="S358" i="36"/>
  <c r="T358" i="36"/>
  <c r="V358" i="36"/>
  <c r="W358" i="36"/>
  <c r="X358" i="36"/>
  <c r="Z358" i="36"/>
  <c r="P359" i="36"/>
  <c r="Q359" i="36"/>
  <c r="R359" i="36"/>
  <c r="S359" i="36"/>
  <c r="T359" i="36"/>
  <c r="V359" i="36"/>
  <c r="W359" i="36"/>
  <c r="X359" i="36"/>
  <c r="Z359" i="36"/>
  <c r="P360" i="36"/>
  <c r="Q360" i="36"/>
  <c r="R360" i="36"/>
  <c r="S360" i="36"/>
  <c r="T360" i="36"/>
  <c r="V360" i="36"/>
  <c r="W360" i="36"/>
  <c r="X360" i="36"/>
  <c r="Z360" i="36"/>
  <c r="P361" i="36"/>
  <c r="Q361" i="36"/>
  <c r="R361" i="36"/>
  <c r="S361" i="36"/>
  <c r="T361" i="36"/>
  <c r="V361" i="36"/>
  <c r="W361" i="36"/>
  <c r="X361" i="36"/>
  <c r="Z361" i="36"/>
  <c r="P362" i="36"/>
  <c r="Q362" i="36"/>
  <c r="R362" i="36"/>
  <c r="S362" i="36"/>
  <c r="T362" i="36"/>
  <c r="V362" i="36"/>
  <c r="W362" i="36"/>
  <c r="X362" i="36"/>
  <c r="Z362" i="36"/>
  <c r="P363" i="36"/>
  <c r="Q363" i="36"/>
  <c r="R363" i="36"/>
  <c r="S363" i="36"/>
  <c r="T363" i="36"/>
  <c r="V363" i="36"/>
  <c r="W363" i="36"/>
  <c r="X363" i="36"/>
  <c r="Z363" i="36"/>
  <c r="P364" i="36"/>
  <c r="Q364" i="36"/>
  <c r="R364" i="36"/>
  <c r="S364" i="36"/>
  <c r="T364" i="36"/>
  <c r="V364" i="36"/>
  <c r="W364" i="36"/>
  <c r="X364" i="36"/>
  <c r="Z364" i="36"/>
  <c r="P365" i="36"/>
  <c r="Q365" i="36"/>
  <c r="R365" i="36"/>
  <c r="S365" i="36"/>
  <c r="T365" i="36"/>
  <c r="V365" i="36"/>
  <c r="W365" i="36"/>
  <c r="X365" i="36"/>
  <c r="Z365" i="36"/>
  <c r="P366" i="36"/>
  <c r="Q366" i="36"/>
  <c r="R366" i="36"/>
  <c r="S366" i="36"/>
  <c r="T366" i="36"/>
  <c r="V366" i="36"/>
  <c r="W366" i="36"/>
  <c r="X366" i="36"/>
  <c r="Z366" i="36"/>
  <c r="P367" i="36"/>
  <c r="Q367" i="36"/>
  <c r="R367" i="36"/>
  <c r="S367" i="36"/>
  <c r="T367" i="36"/>
  <c r="V367" i="36"/>
  <c r="W367" i="36"/>
  <c r="X367" i="36"/>
  <c r="Z367" i="36"/>
  <c r="P368" i="36"/>
  <c r="Q368" i="36"/>
  <c r="R368" i="36"/>
  <c r="S368" i="36"/>
  <c r="T368" i="36"/>
  <c r="V368" i="36"/>
  <c r="W368" i="36"/>
  <c r="X368" i="36"/>
  <c r="Z368" i="36"/>
  <c r="P369" i="36"/>
  <c r="Q369" i="36"/>
  <c r="R369" i="36"/>
  <c r="S369" i="36"/>
  <c r="T369" i="36"/>
  <c r="V369" i="36"/>
  <c r="W369" i="36"/>
  <c r="X369" i="36"/>
  <c r="Z369" i="36"/>
  <c r="P370" i="36"/>
  <c r="Q370" i="36"/>
  <c r="R370" i="36"/>
  <c r="S370" i="36"/>
  <c r="T370" i="36"/>
  <c r="V370" i="36"/>
  <c r="W370" i="36"/>
  <c r="X370" i="36"/>
  <c r="Z370" i="36"/>
  <c r="P371" i="36"/>
  <c r="Q371" i="36"/>
  <c r="R371" i="36"/>
  <c r="S371" i="36"/>
  <c r="T371" i="36"/>
  <c r="V371" i="36"/>
  <c r="W371" i="36"/>
  <c r="X371" i="36"/>
  <c r="Z371" i="36"/>
  <c r="P372" i="36"/>
  <c r="Q372" i="36"/>
  <c r="R372" i="36"/>
  <c r="S372" i="36"/>
  <c r="T372" i="36"/>
  <c r="V372" i="36"/>
  <c r="W372" i="36"/>
  <c r="X372" i="36"/>
  <c r="Z372" i="36"/>
  <c r="P373" i="36"/>
  <c r="Q373" i="36"/>
  <c r="R373" i="36"/>
  <c r="S373" i="36"/>
  <c r="T373" i="36"/>
  <c r="V373" i="36"/>
  <c r="W373" i="36"/>
  <c r="X373" i="36"/>
  <c r="Z373" i="36"/>
  <c r="P374" i="36"/>
  <c r="Q374" i="36"/>
  <c r="R374" i="36"/>
  <c r="S374" i="36"/>
  <c r="T374" i="36"/>
  <c r="V374" i="36"/>
  <c r="W374" i="36"/>
  <c r="X374" i="36"/>
  <c r="Z374" i="36"/>
  <c r="P375" i="36"/>
  <c r="Q375" i="36"/>
  <c r="R375" i="36"/>
  <c r="S375" i="36"/>
  <c r="T375" i="36"/>
  <c r="V375" i="36"/>
  <c r="W375" i="36"/>
  <c r="X375" i="36"/>
  <c r="Z375" i="36"/>
  <c r="P376" i="36"/>
  <c r="Q376" i="36"/>
  <c r="R376" i="36"/>
  <c r="S376" i="36"/>
  <c r="T376" i="36"/>
  <c r="V376" i="36"/>
  <c r="W376" i="36"/>
  <c r="X376" i="36"/>
  <c r="Z376" i="36"/>
  <c r="P377" i="36"/>
  <c r="Q377" i="36"/>
  <c r="R377" i="36"/>
  <c r="S377" i="36"/>
  <c r="T377" i="36"/>
  <c r="V377" i="36"/>
  <c r="W377" i="36"/>
  <c r="X377" i="36"/>
  <c r="Z377" i="36"/>
  <c r="P378" i="36"/>
  <c r="Q378" i="36"/>
  <c r="R378" i="36"/>
  <c r="S378" i="36"/>
  <c r="T378" i="36"/>
  <c r="V378" i="36"/>
  <c r="W378" i="36"/>
  <c r="X378" i="36"/>
  <c r="Z378" i="36"/>
  <c r="P379" i="36"/>
  <c r="Q379" i="36"/>
  <c r="R379" i="36"/>
  <c r="S379" i="36"/>
  <c r="T379" i="36"/>
  <c r="V379" i="36"/>
  <c r="W379" i="36"/>
  <c r="X379" i="36"/>
  <c r="Z379" i="36"/>
  <c r="P380" i="36"/>
  <c r="Q380" i="36"/>
  <c r="R380" i="36"/>
  <c r="S380" i="36"/>
  <c r="T380" i="36"/>
  <c r="V380" i="36"/>
  <c r="W380" i="36"/>
  <c r="X380" i="36"/>
  <c r="Z380" i="36"/>
  <c r="P381" i="36"/>
  <c r="Q381" i="36"/>
  <c r="R381" i="36"/>
  <c r="S381" i="36"/>
  <c r="T381" i="36"/>
  <c r="V381" i="36"/>
  <c r="W381" i="36"/>
  <c r="X381" i="36"/>
  <c r="Z381" i="36"/>
  <c r="P382" i="36"/>
  <c r="Q382" i="36"/>
  <c r="R382" i="36"/>
  <c r="S382" i="36"/>
  <c r="T382" i="36"/>
  <c r="V382" i="36"/>
  <c r="W382" i="36"/>
  <c r="X382" i="36"/>
  <c r="Z382" i="36"/>
  <c r="P383" i="36"/>
  <c r="Q383" i="36"/>
  <c r="R383" i="36"/>
  <c r="S383" i="36"/>
  <c r="T383" i="36"/>
  <c r="V383" i="36"/>
  <c r="W383" i="36"/>
  <c r="X383" i="36"/>
  <c r="Z383" i="36"/>
  <c r="P384" i="36"/>
  <c r="Q384" i="36"/>
  <c r="R384" i="36"/>
  <c r="S384" i="36"/>
  <c r="T384" i="36"/>
  <c r="V384" i="36"/>
  <c r="W384" i="36"/>
  <c r="X384" i="36"/>
  <c r="Z384" i="36"/>
  <c r="P385" i="36"/>
  <c r="Q385" i="36"/>
  <c r="R385" i="36"/>
  <c r="S385" i="36"/>
  <c r="T385" i="36"/>
  <c r="V385" i="36"/>
  <c r="W385" i="36"/>
  <c r="X385" i="36"/>
  <c r="Z385" i="36"/>
  <c r="P386" i="36"/>
  <c r="Q386" i="36"/>
  <c r="R386" i="36"/>
  <c r="S386" i="36"/>
  <c r="T386" i="36"/>
  <c r="V386" i="36"/>
  <c r="W386" i="36"/>
  <c r="X386" i="36"/>
  <c r="Z386" i="36"/>
  <c r="P387" i="36"/>
  <c r="Q387" i="36"/>
  <c r="R387" i="36"/>
  <c r="S387" i="36"/>
  <c r="T387" i="36"/>
  <c r="V387" i="36"/>
  <c r="W387" i="36"/>
  <c r="X387" i="36"/>
  <c r="Z387" i="36"/>
  <c r="P388" i="36"/>
  <c r="Q388" i="36"/>
  <c r="R388" i="36"/>
  <c r="S388" i="36"/>
  <c r="T388" i="36"/>
  <c r="V388" i="36"/>
  <c r="W388" i="36"/>
  <c r="X388" i="36"/>
  <c r="Z388" i="36"/>
  <c r="P389" i="36"/>
  <c r="Q389" i="36"/>
  <c r="R389" i="36"/>
  <c r="S389" i="36"/>
  <c r="T389" i="36"/>
  <c r="V389" i="36"/>
  <c r="W389" i="36"/>
  <c r="X389" i="36"/>
  <c r="Z389" i="36"/>
  <c r="P390" i="36"/>
  <c r="Q390" i="36"/>
  <c r="R390" i="36"/>
  <c r="S390" i="36"/>
  <c r="T390" i="36"/>
  <c r="V390" i="36"/>
  <c r="W390" i="36"/>
  <c r="X390" i="36"/>
  <c r="Z390" i="36"/>
  <c r="P391" i="36"/>
  <c r="Q391" i="36"/>
  <c r="R391" i="36"/>
  <c r="S391" i="36"/>
  <c r="T391" i="36"/>
  <c r="V391" i="36"/>
  <c r="W391" i="36"/>
  <c r="X391" i="36"/>
  <c r="Z391" i="36"/>
  <c r="P392" i="36"/>
  <c r="Q392" i="36"/>
  <c r="R392" i="36"/>
  <c r="S392" i="36"/>
  <c r="T392" i="36"/>
  <c r="V392" i="36"/>
  <c r="W392" i="36"/>
  <c r="X392" i="36"/>
  <c r="Z392" i="36"/>
  <c r="P393" i="36"/>
  <c r="Q393" i="36"/>
  <c r="R393" i="36"/>
  <c r="S393" i="36"/>
  <c r="T393" i="36"/>
  <c r="V393" i="36"/>
  <c r="W393" i="36"/>
  <c r="X393" i="36"/>
  <c r="Z393" i="36"/>
  <c r="P394" i="36"/>
  <c r="Q394" i="36"/>
  <c r="R394" i="36"/>
  <c r="S394" i="36"/>
  <c r="T394" i="36"/>
  <c r="V394" i="36"/>
  <c r="W394" i="36"/>
  <c r="X394" i="36"/>
  <c r="Z394" i="36"/>
  <c r="P395" i="36"/>
  <c r="Q395" i="36"/>
  <c r="R395" i="36"/>
  <c r="S395" i="36"/>
  <c r="T395" i="36"/>
  <c r="V395" i="36"/>
  <c r="W395" i="36"/>
  <c r="X395" i="36"/>
  <c r="Z395" i="36"/>
  <c r="P396" i="36"/>
  <c r="Q396" i="36"/>
  <c r="R396" i="36"/>
  <c r="S396" i="36"/>
  <c r="T396" i="36"/>
  <c r="V396" i="36"/>
  <c r="W396" i="36"/>
  <c r="X396" i="36"/>
  <c r="Z396" i="36"/>
  <c r="P397" i="36"/>
  <c r="Q397" i="36"/>
  <c r="R397" i="36"/>
  <c r="S397" i="36"/>
  <c r="T397" i="36"/>
  <c r="V397" i="36"/>
  <c r="W397" i="36"/>
  <c r="X397" i="36"/>
  <c r="Z397" i="36"/>
  <c r="P398" i="36"/>
  <c r="Q398" i="36"/>
  <c r="R398" i="36"/>
  <c r="S398" i="36"/>
  <c r="T398" i="36"/>
  <c r="V398" i="36"/>
  <c r="W398" i="36"/>
  <c r="X398" i="36"/>
  <c r="Z398" i="36"/>
  <c r="P399" i="36"/>
  <c r="Q399" i="36"/>
  <c r="R399" i="36"/>
  <c r="S399" i="36"/>
  <c r="T399" i="36"/>
  <c r="V399" i="36"/>
  <c r="W399" i="36"/>
  <c r="X399" i="36"/>
  <c r="Z399" i="36"/>
  <c r="P400" i="36"/>
  <c r="Q400" i="36"/>
  <c r="R400" i="36"/>
  <c r="S400" i="36"/>
  <c r="T400" i="36"/>
  <c r="V400" i="36"/>
  <c r="W400" i="36"/>
  <c r="X400" i="36"/>
  <c r="Z400" i="36"/>
  <c r="P401" i="36"/>
  <c r="Q401" i="36"/>
  <c r="R401" i="36"/>
  <c r="S401" i="36"/>
  <c r="T401" i="36"/>
  <c r="V401" i="36"/>
  <c r="W401" i="36"/>
  <c r="X401" i="36"/>
  <c r="Z401" i="36"/>
  <c r="P402" i="36"/>
  <c r="Q402" i="36"/>
  <c r="R402" i="36"/>
  <c r="S402" i="36"/>
  <c r="T402" i="36"/>
  <c r="V402" i="36"/>
  <c r="W402" i="36"/>
  <c r="X402" i="36"/>
  <c r="Z402" i="36"/>
  <c r="P403" i="36"/>
  <c r="Q403" i="36"/>
  <c r="R403" i="36"/>
  <c r="S403" i="36"/>
  <c r="T403" i="36"/>
  <c r="V403" i="36"/>
  <c r="W403" i="36"/>
  <c r="X403" i="36"/>
  <c r="Z403" i="36"/>
  <c r="P404" i="36"/>
  <c r="Q404" i="36"/>
  <c r="R404" i="36"/>
  <c r="S404" i="36"/>
  <c r="T404" i="36"/>
  <c r="V404" i="36"/>
  <c r="W404" i="36"/>
  <c r="X404" i="36"/>
  <c r="Z404" i="36"/>
  <c r="P405" i="36"/>
  <c r="Q405" i="36"/>
  <c r="R405" i="36"/>
  <c r="S405" i="36"/>
  <c r="T405" i="36"/>
  <c r="V405" i="36"/>
  <c r="W405" i="36"/>
  <c r="X405" i="36"/>
  <c r="Z405" i="36"/>
  <c r="P406" i="36"/>
  <c r="Q406" i="36"/>
  <c r="R406" i="36"/>
  <c r="S406" i="36"/>
  <c r="T406" i="36"/>
  <c r="V406" i="36"/>
  <c r="W406" i="36"/>
  <c r="X406" i="36"/>
  <c r="Z406" i="36"/>
  <c r="P407" i="36"/>
  <c r="Q407" i="36"/>
  <c r="R407" i="36"/>
  <c r="S407" i="36"/>
  <c r="T407" i="36"/>
  <c r="V407" i="36"/>
  <c r="W407" i="36"/>
  <c r="X407" i="36"/>
  <c r="Z407" i="36"/>
  <c r="P408" i="36"/>
  <c r="Q408" i="36"/>
  <c r="R408" i="36"/>
  <c r="S408" i="36"/>
  <c r="T408" i="36"/>
  <c r="V408" i="36"/>
  <c r="W408" i="36"/>
  <c r="X408" i="36"/>
  <c r="Z408" i="36"/>
  <c r="P409" i="36"/>
  <c r="Q409" i="36"/>
  <c r="R409" i="36"/>
  <c r="S409" i="36"/>
  <c r="T409" i="36"/>
  <c r="V409" i="36"/>
  <c r="W409" i="36"/>
  <c r="X409" i="36"/>
  <c r="Z409" i="36"/>
  <c r="P410" i="36"/>
  <c r="Q410" i="36"/>
  <c r="R410" i="36"/>
  <c r="S410" i="36"/>
  <c r="T410" i="36"/>
  <c r="V410" i="36"/>
  <c r="W410" i="36"/>
  <c r="X410" i="36"/>
  <c r="Z410" i="36"/>
  <c r="P411" i="36"/>
  <c r="Q411" i="36"/>
  <c r="R411" i="36"/>
  <c r="S411" i="36"/>
  <c r="T411" i="36"/>
  <c r="V411" i="36"/>
  <c r="W411" i="36"/>
  <c r="X411" i="36"/>
  <c r="Z411" i="36"/>
  <c r="P412" i="36"/>
  <c r="Q412" i="36"/>
  <c r="R412" i="36"/>
  <c r="S412" i="36"/>
  <c r="T412" i="36"/>
  <c r="V412" i="36"/>
  <c r="W412" i="36"/>
  <c r="X412" i="36"/>
  <c r="Z412" i="36"/>
  <c r="P413" i="36"/>
  <c r="Q413" i="36"/>
  <c r="R413" i="36"/>
  <c r="S413" i="36"/>
  <c r="T413" i="36"/>
  <c r="V413" i="36"/>
  <c r="W413" i="36"/>
  <c r="X413" i="36"/>
  <c r="Z413" i="36"/>
  <c r="P414" i="36"/>
  <c r="Q414" i="36"/>
  <c r="R414" i="36"/>
  <c r="S414" i="36"/>
  <c r="T414" i="36"/>
  <c r="V414" i="36"/>
  <c r="W414" i="36"/>
  <c r="X414" i="36"/>
  <c r="Z414" i="36"/>
  <c r="P415" i="36"/>
  <c r="Q415" i="36"/>
  <c r="R415" i="36"/>
  <c r="S415" i="36"/>
  <c r="T415" i="36"/>
  <c r="V415" i="36"/>
  <c r="W415" i="36"/>
  <c r="X415" i="36"/>
  <c r="Z415" i="36"/>
  <c r="P416" i="36"/>
  <c r="Q416" i="36"/>
  <c r="R416" i="36"/>
  <c r="S416" i="36"/>
  <c r="T416" i="36"/>
  <c r="V416" i="36"/>
  <c r="W416" i="36"/>
  <c r="X416" i="36"/>
  <c r="Z416" i="36"/>
  <c r="P417" i="36"/>
  <c r="Q417" i="36"/>
  <c r="R417" i="36"/>
  <c r="S417" i="36"/>
  <c r="T417" i="36"/>
  <c r="V417" i="36"/>
  <c r="W417" i="36"/>
  <c r="X417" i="36"/>
  <c r="Z417" i="36"/>
  <c r="Q4" i="36"/>
  <c r="P4" i="36"/>
  <c r="Z4" i="36" l="1"/>
  <c r="X4" i="36"/>
  <c r="W4" i="36"/>
  <c r="V4" i="36"/>
  <c r="T4" i="36"/>
  <c r="S4" i="36"/>
  <c r="R4" i="36"/>
  <c r="N1258" i="10"/>
  <c r="Y977" i="36" s="1"/>
  <c r="H1258" i="10"/>
  <c r="U977" i="36" s="1"/>
  <c r="N1257" i="10"/>
  <c r="Y976" i="36" s="1"/>
  <c r="H1257" i="10"/>
  <c r="U976" i="36" s="1"/>
  <c r="N1256" i="10"/>
  <c r="Y975" i="36" s="1"/>
  <c r="H1256" i="10"/>
  <c r="U975" i="36" s="1"/>
  <c r="N1255" i="10"/>
  <c r="Y974" i="36" s="1"/>
  <c r="H1255" i="10"/>
  <c r="U974" i="36" s="1"/>
  <c r="N1254" i="10"/>
  <c r="Y973" i="36" s="1"/>
  <c r="H1254" i="10"/>
  <c r="U973" i="36" s="1"/>
  <c r="N1151" i="10"/>
  <c r="Y873" i="36" s="1"/>
  <c r="H1151" i="10"/>
  <c r="U873" i="36" s="1"/>
  <c r="N1150" i="10"/>
  <c r="Y872" i="36" s="1"/>
  <c r="H1150" i="10"/>
  <c r="U872" i="36" s="1"/>
  <c r="N1149" i="10"/>
  <c r="Y871" i="36" s="1"/>
  <c r="H1149" i="10"/>
  <c r="U871" i="36" s="1"/>
  <c r="N1148" i="10"/>
  <c r="Y870" i="36" s="1"/>
  <c r="H1148" i="10"/>
  <c r="U870" i="36" s="1"/>
  <c r="N1147" i="10"/>
  <c r="Y869" i="36" s="1"/>
  <c r="H1147" i="10"/>
  <c r="U869" i="36" s="1"/>
  <c r="N1044" i="10"/>
  <c r="Y769" i="36" s="1"/>
  <c r="H1044" i="10"/>
  <c r="U769" i="36" s="1"/>
  <c r="N1043" i="10"/>
  <c r="Y768" i="36" s="1"/>
  <c r="H1043" i="10"/>
  <c r="U768" i="36" s="1"/>
  <c r="N1042" i="10"/>
  <c r="Y767" i="36" s="1"/>
  <c r="H1042" i="10"/>
  <c r="U767" i="36" s="1"/>
  <c r="N1041" i="10"/>
  <c r="Y766" i="36" s="1"/>
  <c r="H1041" i="10"/>
  <c r="U766" i="36" s="1"/>
  <c r="N1040" i="10"/>
  <c r="Y765" i="36" s="1"/>
  <c r="H1040" i="10"/>
  <c r="U765" i="36" s="1"/>
  <c r="R27" i="35"/>
  <c r="P43" i="35" s="1"/>
  <c r="R25" i="35"/>
  <c r="R23" i="35"/>
  <c r="F20" i="35"/>
  <c r="R19" i="35"/>
  <c r="R17" i="35" a="1"/>
  <c r="R17" i="35" s="1"/>
  <c r="F15" i="35"/>
  <c r="F13" i="35"/>
  <c r="N521" i="10"/>
  <c r="Y328" i="36" s="1"/>
  <c r="N520" i="10"/>
  <c r="Y327" i="36" s="1"/>
  <c r="N519" i="10"/>
  <c r="Y326" i="36" s="1"/>
  <c r="N518" i="10"/>
  <c r="Y325" i="36" s="1"/>
  <c r="N517" i="10"/>
  <c r="Y324" i="36" s="1"/>
  <c r="H521" i="10"/>
  <c r="U328" i="36" s="1"/>
  <c r="H520" i="10"/>
  <c r="U327" i="36" s="1"/>
  <c r="H519" i="10"/>
  <c r="U326" i="36" s="1"/>
  <c r="H518" i="10"/>
  <c r="U325" i="36" s="1"/>
  <c r="H517" i="10"/>
  <c r="U324" i="36" s="1"/>
  <c r="N424" i="10"/>
  <c r="Y234" i="36" s="1"/>
  <c r="N423" i="10"/>
  <c r="Y233" i="36" s="1"/>
  <c r="N422" i="10"/>
  <c r="Y232" i="36" s="1"/>
  <c r="N421" i="10"/>
  <c r="Y231" i="36" s="1"/>
  <c r="N420" i="10"/>
  <c r="Y230" i="36" s="1"/>
  <c r="H424" i="10"/>
  <c r="U234" i="36" s="1"/>
  <c r="H423" i="10"/>
  <c r="U233" i="36" s="1"/>
  <c r="H422" i="10"/>
  <c r="U232" i="36" s="1"/>
  <c r="H421" i="10"/>
  <c r="U231" i="36" s="1"/>
  <c r="H420" i="10"/>
  <c r="U230" i="36" s="1"/>
  <c r="N308" i="10"/>
  <c r="Y121" i="36" s="1"/>
  <c r="N325" i="10"/>
  <c r="Y138" i="36" s="1"/>
  <c r="N323" i="10"/>
  <c r="Y136" i="36" s="1"/>
  <c r="N324" i="10"/>
  <c r="Y137" i="36" s="1"/>
  <c r="N326" i="10"/>
  <c r="Y139" i="36" s="1"/>
  <c r="N327" i="10"/>
  <c r="Y140" i="36" s="1"/>
  <c r="H323" i="10"/>
  <c r="U136" i="36" s="1"/>
  <c r="H324" i="10"/>
  <c r="U137" i="36" s="1"/>
  <c r="H327" i="10"/>
  <c r="U140" i="36" s="1"/>
  <c r="H326" i="10"/>
  <c r="U139" i="36" s="1"/>
  <c r="H325" i="10"/>
  <c r="U138" i="36" s="1"/>
  <c r="P39" i="35" l="1"/>
  <c r="P31" i="35"/>
  <c r="P32" i="35"/>
  <c r="P33" i="35"/>
  <c r="P35" i="35"/>
  <c r="P36" i="35"/>
  <c r="P37" i="35"/>
  <c r="P38" i="35"/>
  <c r="P40" i="35"/>
  <c r="P30" i="35"/>
  <c r="P34" i="35"/>
  <c r="P41" i="35"/>
  <c r="P42" i="35"/>
  <c r="E23" i="19"/>
  <c r="D168" i="10"/>
  <c r="H1422" i="10"/>
  <c r="U1098" i="36" s="1"/>
  <c r="H1421" i="10"/>
  <c r="U1097" i="36" s="1"/>
  <c r="H1420" i="10"/>
  <c r="U1096" i="36" s="1"/>
  <c r="H1419" i="10"/>
  <c r="H1418" i="10"/>
  <c r="U1094" i="36" s="1"/>
  <c r="H1417" i="10"/>
  <c r="U1093" i="36" s="1"/>
  <c r="H1416" i="10"/>
  <c r="U1092" i="36" s="1"/>
  <c r="H1415" i="10"/>
  <c r="U1091" i="36" s="1"/>
  <c r="H1414" i="10"/>
  <c r="U1090" i="36" s="1"/>
  <c r="H1413" i="10"/>
  <c r="U1089" i="36" s="1"/>
  <c r="H1412" i="10"/>
  <c r="U1088" i="36" s="1"/>
  <c r="H1411" i="10"/>
  <c r="U1087" i="36" s="1"/>
  <c r="H1410" i="10"/>
  <c r="U1086" i="36" s="1"/>
  <c r="H1409" i="10"/>
  <c r="U1085" i="36" s="1"/>
  <c r="H1408" i="10"/>
  <c r="U1084" i="36" s="1"/>
  <c r="H1407" i="10"/>
  <c r="U1083" i="36" s="1"/>
  <c r="H1406" i="10"/>
  <c r="U1082" i="36" s="1"/>
  <c r="H1405" i="10"/>
  <c r="U1081" i="36" s="1"/>
  <c r="H1404" i="10"/>
  <c r="U1080" i="36" s="1"/>
  <c r="H1403" i="10"/>
  <c r="U1079" i="36" s="1"/>
  <c r="H1402" i="10"/>
  <c r="U1078" i="36" s="1"/>
  <c r="H1401" i="10"/>
  <c r="U1077" i="36" s="1"/>
  <c r="H1400" i="10"/>
  <c r="U1076" i="36" s="1"/>
  <c r="H1399" i="10"/>
  <c r="U1075" i="36" s="1"/>
  <c r="H1398" i="10"/>
  <c r="U1074" i="36" s="1"/>
  <c r="H1397" i="10"/>
  <c r="U1073" i="36" s="1"/>
  <c r="H1396" i="10"/>
  <c r="U1072" i="36" s="1"/>
  <c r="H1395" i="10"/>
  <c r="U1071" i="36" s="1"/>
  <c r="H1394" i="10"/>
  <c r="U1070" i="36" s="1"/>
  <c r="H1393" i="10"/>
  <c r="U1069" i="36" s="1"/>
  <c r="H1392" i="10"/>
  <c r="U1068" i="36" s="1"/>
  <c r="H1391" i="10"/>
  <c r="U1067" i="36" s="1"/>
  <c r="H1390" i="10"/>
  <c r="U1066" i="36" s="1"/>
  <c r="H1389" i="10"/>
  <c r="U1065" i="36" s="1"/>
  <c r="H1388" i="10"/>
  <c r="U1064" i="36" s="1"/>
  <c r="H1387" i="10"/>
  <c r="U1063" i="36" s="1"/>
  <c r="H1386" i="10"/>
  <c r="U1062" i="36" s="1"/>
  <c r="H1385" i="10"/>
  <c r="U1061" i="36" s="1"/>
  <c r="H1384" i="10"/>
  <c r="U1060" i="36" s="1"/>
  <c r="H1380" i="10"/>
  <c r="U1059" i="36" s="1"/>
  <c r="H1379" i="10"/>
  <c r="U1058" i="36" s="1"/>
  <c r="H1378" i="10"/>
  <c r="U1057" i="36" s="1"/>
  <c r="H1377" i="10"/>
  <c r="H1376" i="10"/>
  <c r="U1055" i="36" s="1"/>
  <c r="H1375" i="10"/>
  <c r="U1054" i="36" s="1"/>
  <c r="H1374" i="10"/>
  <c r="U1053" i="36" s="1"/>
  <c r="H1373" i="10"/>
  <c r="U1052" i="36" s="1"/>
  <c r="H1372" i="10"/>
  <c r="U1051" i="36" s="1"/>
  <c r="H1371" i="10"/>
  <c r="U1050" i="36" s="1"/>
  <c r="H1370" i="10"/>
  <c r="U1049" i="36" s="1"/>
  <c r="H1369" i="10"/>
  <c r="U1048" i="36" s="1"/>
  <c r="H1368" i="10"/>
  <c r="U1047" i="36" s="1"/>
  <c r="H1367" i="10"/>
  <c r="U1046" i="36" s="1"/>
  <c r="H1366" i="10"/>
  <c r="U1045" i="36" s="1"/>
  <c r="H1365" i="10"/>
  <c r="U1044" i="36" s="1"/>
  <c r="H1364" i="10"/>
  <c r="U1043" i="36" s="1"/>
  <c r="H1363" i="10"/>
  <c r="U1042" i="36" s="1"/>
  <c r="H1362" i="10"/>
  <c r="U1041" i="36" s="1"/>
  <c r="H1361" i="10"/>
  <c r="U1040" i="36" s="1"/>
  <c r="H1360" i="10"/>
  <c r="U1039" i="36" s="1"/>
  <c r="H1359" i="10"/>
  <c r="U1038" i="36" s="1"/>
  <c r="H1358" i="10"/>
  <c r="U1037" i="36" s="1"/>
  <c r="H1357" i="10"/>
  <c r="U1036" i="36" s="1"/>
  <c r="H1356" i="10"/>
  <c r="U1035" i="36" s="1"/>
  <c r="H1355" i="10"/>
  <c r="U1034" i="36" s="1"/>
  <c r="H1354" i="10"/>
  <c r="U1033" i="36" s="1"/>
  <c r="H1353" i="10"/>
  <c r="U1032" i="36" s="1"/>
  <c r="H1352" i="10"/>
  <c r="U1031" i="36" s="1"/>
  <c r="H1351" i="10"/>
  <c r="U1030" i="36" s="1"/>
  <c r="H1350" i="10"/>
  <c r="U1029" i="36" s="1"/>
  <c r="H1349" i="10"/>
  <c r="U1028" i="36" s="1"/>
  <c r="H1348" i="10"/>
  <c r="U1027" i="36" s="1"/>
  <c r="H1347" i="10"/>
  <c r="U1026" i="36" s="1"/>
  <c r="H1346" i="10"/>
  <c r="U1025" i="36" s="1"/>
  <c r="H1345" i="10"/>
  <c r="U1024" i="36" s="1"/>
  <c r="H1344" i="10"/>
  <c r="U1023" i="36" s="1"/>
  <c r="H1343" i="10"/>
  <c r="U1022" i="36" s="1"/>
  <c r="H1342" i="10"/>
  <c r="U1021" i="36" s="1"/>
  <c r="N1385" i="10"/>
  <c r="Y1061" i="36" s="1"/>
  <c r="N1386" i="10"/>
  <c r="Y1062" i="36" s="1"/>
  <c r="N1387" i="10"/>
  <c r="Y1063" i="36" s="1"/>
  <c r="N1388" i="10"/>
  <c r="Y1064" i="36" s="1"/>
  <c r="N1389" i="10"/>
  <c r="Y1065" i="36" s="1"/>
  <c r="N1390" i="10"/>
  <c r="Y1066" i="36" s="1"/>
  <c r="N1391" i="10"/>
  <c r="Y1067" i="36" s="1"/>
  <c r="N1392" i="10"/>
  <c r="Y1068" i="36" s="1"/>
  <c r="N1393" i="10"/>
  <c r="Y1069" i="36" s="1"/>
  <c r="N1394" i="10"/>
  <c r="Y1070" i="36" s="1"/>
  <c r="N1395" i="10"/>
  <c r="Y1071" i="36" s="1"/>
  <c r="N1396" i="10"/>
  <c r="Y1072" i="36" s="1"/>
  <c r="N1397" i="10"/>
  <c r="Y1073" i="36" s="1"/>
  <c r="N1398" i="10"/>
  <c r="Y1074" i="36" s="1"/>
  <c r="N1399" i="10"/>
  <c r="Y1075" i="36" s="1"/>
  <c r="N1400" i="10"/>
  <c r="Y1076" i="36" s="1"/>
  <c r="N1401" i="10"/>
  <c r="Y1077" i="36" s="1"/>
  <c r="N1402" i="10"/>
  <c r="Y1078" i="36" s="1"/>
  <c r="N1403" i="10"/>
  <c r="Y1079" i="36" s="1"/>
  <c r="N1404" i="10"/>
  <c r="Y1080" i="36" s="1"/>
  <c r="N1405" i="10"/>
  <c r="Y1081" i="36" s="1"/>
  <c r="N1406" i="10"/>
  <c r="Y1082" i="36" s="1"/>
  <c r="N1407" i="10"/>
  <c r="Y1083" i="36" s="1"/>
  <c r="N1408" i="10"/>
  <c r="Y1084" i="36" s="1"/>
  <c r="N1409" i="10"/>
  <c r="Y1085" i="36" s="1"/>
  <c r="N1410" i="10"/>
  <c r="Y1086" i="36" s="1"/>
  <c r="N1411" i="10"/>
  <c r="Y1087" i="36" s="1"/>
  <c r="N1412" i="10"/>
  <c r="Y1088" i="36" s="1"/>
  <c r="N1413" i="10"/>
  <c r="Y1089" i="36" s="1"/>
  <c r="N1414" i="10"/>
  <c r="Y1090" i="36" s="1"/>
  <c r="N1415" i="10"/>
  <c r="Y1091" i="36" s="1"/>
  <c r="N1416" i="10"/>
  <c r="Y1092" i="36" s="1"/>
  <c r="N1417" i="10"/>
  <c r="Y1093" i="36" s="1"/>
  <c r="N1418" i="10"/>
  <c r="Y1094" i="36" s="1"/>
  <c r="N1420" i="10"/>
  <c r="Y1096" i="36" s="1"/>
  <c r="N1421" i="10"/>
  <c r="Y1097" i="36" s="1"/>
  <c r="N1422" i="10"/>
  <c r="Y1098" i="36" s="1"/>
  <c r="N1384" i="10"/>
  <c r="Y1060" i="36" s="1"/>
  <c r="N1343" i="10"/>
  <c r="Y1022" i="36" s="1"/>
  <c r="N1344" i="10"/>
  <c r="Y1023" i="36" s="1"/>
  <c r="N1345" i="10"/>
  <c r="Y1024" i="36" s="1"/>
  <c r="N1346" i="10"/>
  <c r="Y1025" i="36" s="1"/>
  <c r="N1347" i="10"/>
  <c r="Y1026" i="36" s="1"/>
  <c r="N1348" i="10"/>
  <c r="Y1027" i="36" s="1"/>
  <c r="N1349" i="10"/>
  <c r="Y1028" i="36" s="1"/>
  <c r="N1350" i="10"/>
  <c r="Y1029" i="36" s="1"/>
  <c r="N1351" i="10"/>
  <c r="Y1030" i="36" s="1"/>
  <c r="N1352" i="10"/>
  <c r="Y1031" i="36" s="1"/>
  <c r="N1353" i="10"/>
  <c r="Y1032" i="36" s="1"/>
  <c r="N1354" i="10"/>
  <c r="Y1033" i="36" s="1"/>
  <c r="N1355" i="10"/>
  <c r="Y1034" i="36" s="1"/>
  <c r="N1356" i="10"/>
  <c r="Y1035" i="36" s="1"/>
  <c r="N1357" i="10"/>
  <c r="Y1036" i="36" s="1"/>
  <c r="N1358" i="10"/>
  <c r="Y1037" i="36" s="1"/>
  <c r="N1359" i="10"/>
  <c r="Y1038" i="36" s="1"/>
  <c r="N1360" i="10"/>
  <c r="Y1039" i="36" s="1"/>
  <c r="N1361" i="10"/>
  <c r="Y1040" i="36" s="1"/>
  <c r="N1362" i="10"/>
  <c r="Y1041" i="36" s="1"/>
  <c r="N1363" i="10"/>
  <c r="Y1042" i="36" s="1"/>
  <c r="N1364" i="10"/>
  <c r="Y1043" i="36" s="1"/>
  <c r="N1365" i="10"/>
  <c r="Y1044" i="36" s="1"/>
  <c r="N1366" i="10"/>
  <c r="Y1045" i="36" s="1"/>
  <c r="N1367" i="10"/>
  <c r="Y1046" i="36" s="1"/>
  <c r="N1368" i="10"/>
  <c r="Y1047" i="36" s="1"/>
  <c r="N1369" i="10"/>
  <c r="Y1048" i="36" s="1"/>
  <c r="N1370" i="10"/>
  <c r="Y1049" i="36" s="1"/>
  <c r="N1371" i="10"/>
  <c r="Y1050" i="36" s="1"/>
  <c r="N1372" i="10"/>
  <c r="Y1051" i="36" s="1"/>
  <c r="N1373" i="10"/>
  <c r="Y1052" i="36" s="1"/>
  <c r="N1374" i="10"/>
  <c r="Y1053" i="36" s="1"/>
  <c r="N1375" i="10"/>
  <c r="Y1054" i="36" s="1"/>
  <c r="N1376" i="10"/>
  <c r="Y1055" i="36" s="1"/>
  <c r="N1378" i="10"/>
  <c r="Y1057" i="36" s="1"/>
  <c r="N1379" i="10"/>
  <c r="Y1058" i="36" s="1"/>
  <c r="N1380" i="10"/>
  <c r="Y1059" i="36" s="1"/>
  <c r="N1342" i="10"/>
  <c r="Y1021" i="36" s="1"/>
  <c r="N1301" i="10"/>
  <c r="Y983" i="36" s="1"/>
  <c r="N1302" i="10"/>
  <c r="Y984" i="36" s="1"/>
  <c r="N1303" i="10"/>
  <c r="Y985" i="36" s="1"/>
  <c r="N1304" i="10"/>
  <c r="Y986" i="36" s="1"/>
  <c r="N1305" i="10"/>
  <c r="Y987" i="36" s="1"/>
  <c r="N1306" i="10"/>
  <c r="Y988" i="36" s="1"/>
  <c r="N1307" i="10"/>
  <c r="Y989" i="36" s="1"/>
  <c r="N1308" i="10"/>
  <c r="Y990" i="36" s="1"/>
  <c r="N1309" i="10"/>
  <c r="Y991" i="36" s="1"/>
  <c r="N1310" i="10"/>
  <c r="Y992" i="36" s="1"/>
  <c r="N1311" i="10"/>
  <c r="Y993" i="36" s="1"/>
  <c r="N1312" i="10"/>
  <c r="Y994" i="36" s="1"/>
  <c r="N1313" i="10"/>
  <c r="Y995" i="36" s="1"/>
  <c r="N1314" i="10"/>
  <c r="Y996" i="36" s="1"/>
  <c r="N1315" i="10"/>
  <c r="Y997" i="36" s="1"/>
  <c r="N1316" i="10"/>
  <c r="Y998" i="36" s="1"/>
  <c r="N1317" i="10"/>
  <c r="Y999" i="36" s="1"/>
  <c r="N1318" i="10"/>
  <c r="Y1000" i="36" s="1"/>
  <c r="N1319" i="10"/>
  <c r="Y1001" i="36" s="1"/>
  <c r="N1320" i="10"/>
  <c r="Y1002" i="36" s="1"/>
  <c r="N1321" i="10"/>
  <c r="Y1003" i="36" s="1"/>
  <c r="N1322" i="10"/>
  <c r="Y1004" i="36" s="1"/>
  <c r="N1323" i="10"/>
  <c r="Y1005" i="36" s="1"/>
  <c r="N1324" i="10"/>
  <c r="Y1006" i="36" s="1"/>
  <c r="N1325" i="10"/>
  <c r="Y1007" i="36" s="1"/>
  <c r="N1326" i="10"/>
  <c r="Y1008" i="36" s="1"/>
  <c r="N1327" i="10"/>
  <c r="Y1009" i="36" s="1"/>
  <c r="N1328" i="10"/>
  <c r="Y1010" i="36" s="1"/>
  <c r="N1329" i="10"/>
  <c r="Y1011" i="36" s="1"/>
  <c r="N1330" i="10"/>
  <c r="Y1012" i="36" s="1"/>
  <c r="N1331" i="10"/>
  <c r="Y1013" i="36" s="1"/>
  <c r="N1332" i="10"/>
  <c r="Y1014" i="36" s="1"/>
  <c r="N1333" i="10"/>
  <c r="Y1015" i="36" s="1"/>
  <c r="N1334" i="10"/>
  <c r="Y1016" i="36" s="1"/>
  <c r="N1335" i="10"/>
  <c r="Y1017" i="36" s="1"/>
  <c r="N1336" i="10"/>
  <c r="Y1018" i="36" s="1"/>
  <c r="N1337" i="10"/>
  <c r="Y1019" i="36" s="1"/>
  <c r="N1338" i="10"/>
  <c r="Y1020" i="36" s="1"/>
  <c r="N1300" i="10"/>
  <c r="Y982" i="36" s="1"/>
  <c r="H1301" i="10"/>
  <c r="U983" i="36" s="1"/>
  <c r="H1302" i="10"/>
  <c r="U984" i="36" s="1"/>
  <c r="H1303" i="10"/>
  <c r="U985" i="36" s="1"/>
  <c r="H1304" i="10"/>
  <c r="U986" i="36" s="1"/>
  <c r="H1305" i="10"/>
  <c r="U987" i="36" s="1"/>
  <c r="H1306" i="10"/>
  <c r="U988" i="36" s="1"/>
  <c r="H1307" i="10"/>
  <c r="U989" i="36" s="1"/>
  <c r="H1308" i="10"/>
  <c r="U990" i="36" s="1"/>
  <c r="H1309" i="10"/>
  <c r="U991" i="36" s="1"/>
  <c r="H1310" i="10"/>
  <c r="U992" i="36" s="1"/>
  <c r="H1311" i="10"/>
  <c r="U993" i="36" s="1"/>
  <c r="H1312" i="10"/>
  <c r="U994" i="36" s="1"/>
  <c r="H1313" i="10"/>
  <c r="U995" i="36" s="1"/>
  <c r="H1314" i="10"/>
  <c r="U996" i="36" s="1"/>
  <c r="H1315" i="10"/>
  <c r="U997" i="36" s="1"/>
  <c r="H1316" i="10"/>
  <c r="U998" i="36" s="1"/>
  <c r="H1317" i="10"/>
  <c r="U999" i="36" s="1"/>
  <c r="H1318" i="10"/>
  <c r="U1000" i="36" s="1"/>
  <c r="H1319" i="10"/>
  <c r="U1001" i="36" s="1"/>
  <c r="H1320" i="10"/>
  <c r="U1002" i="36" s="1"/>
  <c r="H1321" i="10"/>
  <c r="U1003" i="36" s="1"/>
  <c r="H1322" i="10"/>
  <c r="U1004" i="36" s="1"/>
  <c r="H1323" i="10"/>
  <c r="U1005" i="36" s="1"/>
  <c r="H1324" i="10"/>
  <c r="U1006" i="36" s="1"/>
  <c r="H1325" i="10"/>
  <c r="U1007" i="36" s="1"/>
  <c r="H1326" i="10"/>
  <c r="U1008" i="36" s="1"/>
  <c r="H1327" i="10"/>
  <c r="U1009" i="36" s="1"/>
  <c r="H1328" i="10"/>
  <c r="U1010" i="36" s="1"/>
  <c r="H1329" i="10"/>
  <c r="U1011" i="36" s="1"/>
  <c r="H1330" i="10"/>
  <c r="U1012" i="36" s="1"/>
  <c r="H1331" i="10"/>
  <c r="U1013" i="36" s="1"/>
  <c r="H1332" i="10"/>
  <c r="U1014" i="36" s="1"/>
  <c r="H1333" i="10"/>
  <c r="U1015" i="36" s="1"/>
  <c r="H1334" i="10"/>
  <c r="U1016" i="36" s="1"/>
  <c r="H1335" i="10"/>
  <c r="U1017" i="36" s="1"/>
  <c r="H1336" i="10"/>
  <c r="U1018" i="36" s="1"/>
  <c r="H1337" i="10"/>
  <c r="U1019" i="36" s="1"/>
  <c r="H1338" i="10"/>
  <c r="U1020" i="36" s="1"/>
  <c r="H1300" i="10"/>
  <c r="U982" i="36" s="1"/>
  <c r="N1419" i="10" l="1"/>
  <c r="Y1095" i="36" s="1"/>
  <c r="U1095" i="36"/>
  <c r="N1377" i="10"/>
  <c r="Y1056" i="36" s="1"/>
  <c r="U1056" i="36"/>
  <c r="N1339" i="10"/>
  <c r="H1339" i="10"/>
  <c r="H1340" i="10"/>
  <c r="N1382" i="10" l="1"/>
  <c r="N1381" i="10"/>
  <c r="N1423" i="10"/>
  <c r="N1424" i="10"/>
  <c r="N1262" i="10"/>
  <c r="Y981" i="36" s="1"/>
  <c r="N1261" i="10"/>
  <c r="Y980" i="36" s="1"/>
  <c r="N1260" i="10"/>
  <c r="Y979" i="36" s="1"/>
  <c r="N1259" i="10"/>
  <c r="Y978" i="36" s="1"/>
  <c r="N1253" i="10"/>
  <c r="Y972" i="36" s="1"/>
  <c r="N1252" i="10"/>
  <c r="Y971" i="36" s="1"/>
  <c r="N1251" i="10"/>
  <c r="Y970" i="36" s="1"/>
  <c r="N1250" i="10"/>
  <c r="Y969" i="36" s="1"/>
  <c r="N1249" i="10"/>
  <c r="Y968" i="36" s="1"/>
  <c r="N1248" i="10"/>
  <c r="Y967" i="36" s="1"/>
  <c r="N1247" i="10"/>
  <c r="Y966" i="36" s="1"/>
  <c r="N1246" i="10"/>
  <c r="Y965" i="36" s="1"/>
  <c r="N1245" i="10"/>
  <c r="Y964" i="36" s="1"/>
  <c r="N1244" i="10"/>
  <c r="Y963" i="36" s="1"/>
  <c r="N1243" i="10"/>
  <c r="Y962" i="36" s="1"/>
  <c r="N1242" i="10"/>
  <c r="Y961" i="36" s="1"/>
  <c r="N1241" i="10"/>
  <c r="Y960" i="36" s="1"/>
  <c r="N1240" i="10"/>
  <c r="Y959" i="36" s="1"/>
  <c r="N1239" i="10"/>
  <c r="Y958" i="36" s="1"/>
  <c r="N1238" i="10"/>
  <c r="Y957" i="36" s="1"/>
  <c r="N1237" i="10"/>
  <c r="Y956" i="36" s="1"/>
  <c r="N1236" i="10"/>
  <c r="Y955" i="36" s="1"/>
  <c r="N1235" i="10"/>
  <c r="Y954" i="36" s="1"/>
  <c r="N1234" i="10"/>
  <c r="Y953" i="36" s="1"/>
  <c r="N1233" i="10"/>
  <c r="Y952" i="36" s="1"/>
  <c r="N1232" i="10"/>
  <c r="Y951" i="36" s="1"/>
  <c r="N1231" i="10"/>
  <c r="Y950" i="36" s="1"/>
  <c r="N1230" i="10"/>
  <c r="Y949" i="36" s="1"/>
  <c r="N1229" i="10"/>
  <c r="Y948" i="36" s="1"/>
  <c r="N1228" i="10"/>
  <c r="Y947" i="36" s="1"/>
  <c r="N1227" i="10"/>
  <c r="Y946" i="36" s="1"/>
  <c r="N1226" i="10"/>
  <c r="Y945" i="36" s="1"/>
  <c r="N1225" i="10"/>
  <c r="Y944" i="36" s="1"/>
  <c r="N1224" i="10"/>
  <c r="Y943" i="36" s="1"/>
  <c r="N1223" i="10"/>
  <c r="Y942" i="36" s="1"/>
  <c r="N1222" i="10"/>
  <c r="Y941" i="36" s="1"/>
  <c r="N1221" i="10"/>
  <c r="Y940" i="36" s="1"/>
  <c r="N1220" i="10"/>
  <c r="Y939" i="36" s="1"/>
  <c r="N1219" i="10"/>
  <c r="Y938" i="36" s="1"/>
  <c r="N1218" i="10"/>
  <c r="Y937" i="36" s="1"/>
  <c r="N1217" i="10"/>
  <c r="Y936" i="36" s="1"/>
  <c r="N1216" i="10"/>
  <c r="Y935" i="36" s="1"/>
  <c r="N1215" i="10"/>
  <c r="Y934" i="36" s="1"/>
  <c r="N1214" i="10"/>
  <c r="Y933" i="36" s="1"/>
  <c r="N1213" i="10"/>
  <c r="Y932" i="36" s="1"/>
  <c r="N1212" i="10"/>
  <c r="Y931" i="36" s="1"/>
  <c r="N1211" i="10"/>
  <c r="Y930" i="36" s="1"/>
  <c r="N1210" i="10"/>
  <c r="Y929" i="36" s="1"/>
  <c r="N1209" i="10"/>
  <c r="Y928" i="36" s="1"/>
  <c r="N1208" i="10"/>
  <c r="Y927" i="36" s="1"/>
  <c r="N1207" i="10"/>
  <c r="Y926" i="36" s="1"/>
  <c r="N1206" i="10"/>
  <c r="Y925" i="36" s="1"/>
  <c r="N1205" i="10"/>
  <c r="Y924" i="36" s="1"/>
  <c r="N1204" i="10"/>
  <c r="Y923" i="36" s="1"/>
  <c r="N1203" i="10"/>
  <c r="Y922" i="36" s="1"/>
  <c r="N1202" i="10"/>
  <c r="Y921" i="36" s="1"/>
  <c r="N1201" i="10"/>
  <c r="Y920" i="36" s="1"/>
  <c r="N1200" i="10"/>
  <c r="Y919" i="36" s="1"/>
  <c r="N1199" i="10"/>
  <c r="Y918" i="36" s="1"/>
  <c r="N1198" i="10"/>
  <c r="Y917" i="36" s="1"/>
  <c r="N1197" i="10"/>
  <c r="Y916" i="36" s="1"/>
  <c r="N1196" i="10"/>
  <c r="Y915" i="36" s="1"/>
  <c r="N1195" i="10"/>
  <c r="Y914" i="36" s="1"/>
  <c r="N1194" i="10"/>
  <c r="Y913" i="36" s="1"/>
  <c r="N1193" i="10"/>
  <c r="Y912" i="36" s="1"/>
  <c r="N1192" i="10"/>
  <c r="Y911" i="36" s="1"/>
  <c r="N1191" i="10"/>
  <c r="Y910" i="36" s="1"/>
  <c r="N1190" i="10"/>
  <c r="Y909" i="36" s="1"/>
  <c r="N1189" i="10"/>
  <c r="Y908" i="36" s="1"/>
  <c r="N1188" i="10"/>
  <c r="Y907" i="36" s="1"/>
  <c r="N1187" i="10"/>
  <c r="Y906" i="36" s="1"/>
  <c r="N1186" i="10"/>
  <c r="Y905" i="36" s="1"/>
  <c r="N1185" i="10"/>
  <c r="Y904" i="36" s="1"/>
  <c r="N1184" i="10"/>
  <c r="Y903" i="36" s="1"/>
  <c r="N1183" i="10"/>
  <c r="Y902" i="36" s="1"/>
  <c r="N1182" i="10"/>
  <c r="Y901" i="36" s="1"/>
  <c r="N1181" i="10"/>
  <c r="Y900" i="36" s="1"/>
  <c r="N1180" i="10"/>
  <c r="Y899" i="36" s="1"/>
  <c r="N1179" i="10"/>
  <c r="Y898" i="36" s="1"/>
  <c r="N1178" i="10"/>
  <c r="Y897" i="36" s="1"/>
  <c r="N1177" i="10"/>
  <c r="Y896" i="36" s="1"/>
  <c r="N1176" i="10"/>
  <c r="Y895" i="36" s="1"/>
  <c r="N1175" i="10"/>
  <c r="Y894" i="36" s="1"/>
  <c r="N1174" i="10"/>
  <c r="Y893" i="36" s="1"/>
  <c r="N1173" i="10"/>
  <c r="Y892" i="36" s="1"/>
  <c r="N1172" i="10"/>
  <c r="Y891" i="36" s="1"/>
  <c r="N1171" i="10"/>
  <c r="Y890" i="36" s="1"/>
  <c r="N1170" i="10"/>
  <c r="Y889" i="36" s="1"/>
  <c r="N1169" i="10"/>
  <c r="Y888" i="36" s="1"/>
  <c r="N1168" i="10"/>
  <c r="Y887" i="36" s="1"/>
  <c r="N1167" i="10"/>
  <c r="Y886" i="36" s="1"/>
  <c r="N1166" i="10"/>
  <c r="Y885" i="36" s="1"/>
  <c r="N1165" i="10"/>
  <c r="Y884" i="36" s="1"/>
  <c r="N1164" i="10"/>
  <c r="Y883" i="36" s="1"/>
  <c r="N1163" i="10"/>
  <c r="Y882" i="36" s="1"/>
  <c r="N1162" i="10"/>
  <c r="Y881" i="36" s="1"/>
  <c r="N1161" i="10"/>
  <c r="Y880" i="36" s="1"/>
  <c r="N1160" i="10"/>
  <c r="Y879" i="36" s="1"/>
  <c r="N1159" i="10"/>
  <c r="Y878" i="36" s="1"/>
  <c r="N1155" i="10"/>
  <c r="Y877" i="36" s="1"/>
  <c r="N1154" i="10"/>
  <c r="Y876" i="36" s="1"/>
  <c r="N1153" i="10"/>
  <c r="Y875" i="36" s="1"/>
  <c r="N1152" i="10"/>
  <c r="Y874" i="36" s="1"/>
  <c r="N1146" i="10"/>
  <c r="Y868" i="36" s="1"/>
  <c r="N1145" i="10"/>
  <c r="Y867" i="36" s="1"/>
  <c r="N1144" i="10"/>
  <c r="Y866" i="36" s="1"/>
  <c r="N1143" i="10"/>
  <c r="Y865" i="36" s="1"/>
  <c r="N1142" i="10"/>
  <c r="Y864" i="36" s="1"/>
  <c r="N1141" i="10"/>
  <c r="Y863" i="36" s="1"/>
  <c r="N1140" i="10"/>
  <c r="Y862" i="36" s="1"/>
  <c r="N1139" i="10"/>
  <c r="Y861" i="36" s="1"/>
  <c r="N1138" i="10"/>
  <c r="Y860" i="36" s="1"/>
  <c r="N1137" i="10"/>
  <c r="Y859" i="36" s="1"/>
  <c r="N1136" i="10"/>
  <c r="Y858" i="36" s="1"/>
  <c r="N1135" i="10"/>
  <c r="Y857" i="36" s="1"/>
  <c r="N1134" i="10"/>
  <c r="Y856" i="36" s="1"/>
  <c r="N1133" i="10"/>
  <c r="Y855" i="36" s="1"/>
  <c r="N1132" i="10"/>
  <c r="Y854" i="36" s="1"/>
  <c r="N1131" i="10"/>
  <c r="Y853" i="36" s="1"/>
  <c r="N1130" i="10"/>
  <c r="Y852" i="36" s="1"/>
  <c r="N1129" i="10"/>
  <c r="Y851" i="36" s="1"/>
  <c r="N1128" i="10"/>
  <c r="Y850" i="36" s="1"/>
  <c r="N1127" i="10"/>
  <c r="Y849" i="36" s="1"/>
  <c r="N1126" i="10"/>
  <c r="Y848" i="36" s="1"/>
  <c r="N1125" i="10"/>
  <c r="Y847" i="36" s="1"/>
  <c r="N1124" i="10"/>
  <c r="Y846" i="36" s="1"/>
  <c r="N1123" i="10"/>
  <c r="Y845" i="36" s="1"/>
  <c r="N1122" i="10"/>
  <c r="Y844" i="36" s="1"/>
  <c r="N1121" i="10"/>
  <c r="Y843" i="36" s="1"/>
  <c r="N1120" i="10"/>
  <c r="Y842" i="36" s="1"/>
  <c r="N1119" i="10"/>
  <c r="Y841" i="36" s="1"/>
  <c r="N1118" i="10"/>
  <c r="Y840" i="36" s="1"/>
  <c r="N1117" i="10"/>
  <c r="Y839" i="36" s="1"/>
  <c r="N1116" i="10"/>
  <c r="Y838" i="36" s="1"/>
  <c r="N1115" i="10"/>
  <c r="Y837" i="36" s="1"/>
  <c r="N1114" i="10"/>
  <c r="Y836" i="36" s="1"/>
  <c r="N1113" i="10"/>
  <c r="Y835" i="36" s="1"/>
  <c r="N1112" i="10"/>
  <c r="Y834" i="36" s="1"/>
  <c r="N1111" i="10"/>
  <c r="Y833" i="36" s="1"/>
  <c r="N1110" i="10"/>
  <c r="Y832" i="36" s="1"/>
  <c r="N1109" i="10"/>
  <c r="Y831" i="36" s="1"/>
  <c r="N1108" i="10"/>
  <c r="Y830" i="36" s="1"/>
  <c r="N1107" i="10"/>
  <c r="Y829" i="36" s="1"/>
  <c r="N1106" i="10"/>
  <c r="Y828" i="36" s="1"/>
  <c r="N1105" i="10"/>
  <c r="Y827" i="36" s="1"/>
  <c r="N1104" i="10"/>
  <c r="Y826" i="36" s="1"/>
  <c r="N1103" i="10"/>
  <c r="Y825" i="36" s="1"/>
  <c r="N1102" i="10"/>
  <c r="Y824" i="36" s="1"/>
  <c r="N1101" i="10"/>
  <c r="Y823" i="36" s="1"/>
  <c r="N1100" i="10"/>
  <c r="Y822" i="36" s="1"/>
  <c r="N1099" i="10"/>
  <c r="Y821" i="36" s="1"/>
  <c r="N1098" i="10"/>
  <c r="Y820" i="36" s="1"/>
  <c r="N1097" i="10"/>
  <c r="Y819" i="36" s="1"/>
  <c r="N1096" i="10"/>
  <c r="Y818" i="36" s="1"/>
  <c r="N1095" i="10"/>
  <c r="Y817" i="36" s="1"/>
  <c r="N1094" i="10"/>
  <c r="Y816" i="36" s="1"/>
  <c r="N1093" i="10"/>
  <c r="Y815" i="36" s="1"/>
  <c r="N1092" i="10"/>
  <c r="Y814" i="36" s="1"/>
  <c r="N1091" i="10"/>
  <c r="Y813" i="36" s="1"/>
  <c r="N1090" i="10"/>
  <c r="Y812" i="36" s="1"/>
  <c r="N1089" i="10"/>
  <c r="Y811" i="36" s="1"/>
  <c r="N1088" i="10"/>
  <c r="Y810" i="36" s="1"/>
  <c r="N1087" i="10"/>
  <c r="Y809" i="36" s="1"/>
  <c r="N1086" i="10"/>
  <c r="Y808" i="36" s="1"/>
  <c r="N1085" i="10"/>
  <c r="Y807" i="36" s="1"/>
  <c r="N1084" i="10"/>
  <c r="Y806" i="36" s="1"/>
  <c r="N1083" i="10"/>
  <c r="Y805" i="36" s="1"/>
  <c r="N1082" i="10"/>
  <c r="Y804" i="36" s="1"/>
  <c r="N1081" i="10"/>
  <c r="Y803" i="36" s="1"/>
  <c r="N1080" i="10"/>
  <c r="Y802" i="36" s="1"/>
  <c r="N1079" i="10"/>
  <c r="Y801" i="36" s="1"/>
  <c r="N1078" i="10"/>
  <c r="Y800" i="36" s="1"/>
  <c r="N1077" i="10"/>
  <c r="Y799" i="36" s="1"/>
  <c r="N1076" i="10"/>
  <c r="Y798" i="36" s="1"/>
  <c r="N1075" i="10"/>
  <c r="Y797" i="36" s="1"/>
  <c r="N1074" i="10"/>
  <c r="Y796" i="36" s="1"/>
  <c r="N1073" i="10"/>
  <c r="Y795" i="36" s="1"/>
  <c r="N1072" i="10"/>
  <c r="Y794" i="36" s="1"/>
  <c r="N1071" i="10"/>
  <c r="Y793" i="36" s="1"/>
  <c r="N1070" i="10"/>
  <c r="Y792" i="36" s="1"/>
  <c r="N1069" i="10"/>
  <c r="Y791" i="36" s="1"/>
  <c r="N1068" i="10"/>
  <c r="Y790" i="36" s="1"/>
  <c r="N1067" i="10"/>
  <c r="Y789" i="36" s="1"/>
  <c r="N1066" i="10"/>
  <c r="Y788" i="36" s="1"/>
  <c r="N1065" i="10"/>
  <c r="Y787" i="36" s="1"/>
  <c r="N1064" i="10"/>
  <c r="Y786" i="36" s="1"/>
  <c r="N1063" i="10"/>
  <c r="Y785" i="36" s="1"/>
  <c r="N1062" i="10"/>
  <c r="Y784" i="36" s="1"/>
  <c r="N1061" i="10"/>
  <c r="Y783" i="36" s="1"/>
  <c r="N1060" i="10"/>
  <c r="Y782" i="36" s="1"/>
  <c r="N1059" i="10"/>
  <c r="Y781" i="36" s="1"/>
  <c r="N1058" i="10"/>
  <c r="Y780" i="36" s="1"/>
  <c r="N1057" i="10"/>
  <c r="Y779" i="36" s="1"/>
  <c r="N1056" i="10"/>
  <c r="Y778" i="36" s="1"/>
  <c r="N1055" i="10"/>
  <c r="Y777" i="36" s="1"/>
  <c r="N1054" i="10"/>
  <c r="Y776" i="36" s="1"/>
  <c r="N1053" i="10"/>
  <c r="Y775" i="36" s="1"/>
  <c r="N1052" i="10"/>
  <c r="Y774" i="36" s="1"/>
  <c r="N946" i="10"/>
  <c r="Y671" i="36" s="1"/>
  <c r="N947" i="10"/>
  <c r="Y672" i="36" s="1"/>
  <c r="N948" i="10"/>
  <c r="Y673" i="36" s="1"/>
  <c r="N949" i="10"/>
  <c r="Y674" i="36" s="1"/>
  <c r="N950" i="10"/>
  <c r="Y675" i="36" s="1"/>
  <c r="N951" i="10"/>
  <c r="Y676" i="36" s="1"/>
  <c r="N952" i="10"/>
  <c r="Y677" i="36" s="1"/>
  <c r="N953" i="10"/>
  <c r="Y678" i="36" s="1"/>
  <c r="N954" i="10"/>
  <c r="Y679" i="36" s="1"/>
  <c r="N955" i="10"/>
  <c r="Y680" i="36" s="1"/>
  <c r="N956" i="10"/>
  <c r="Y681" i="36" s="1"/>
  <c r="N957" i="10"/>
  <c r="Y682" i="36" s="1"/>
  <c r="N958" i="10"/>
  <c r="Y683" i="36" s="1"/>
  <c r="N959" i="10"/>
  <c r="Y684" i="36" s="1"/>
  <c r="N960" i="10"/>
  <c r="Y685" i="36" s="1"/>
  <c r="N961" i="10"/>
  <c r="Y686" i="36" s="1"/>
  <c r="N962" i="10"/>
  <c r="Y687" i="36" s="1"/>
  <c r="N963" i="10"/>
  <c r="Y688" i="36" s="1"/>
  <c r="N964" i="10"/>
  <c r="Y689" i="36" s="1"/>
  <c r="N965" i="10"/>
  <c r="Y690" i="36" s="1"/>
  <c r="N966" i="10"/>
  <c r="Y691" i="36" s="1"/>
  <c r="N967" i="10"/>
  <c r="Y692" i="36" s="1"/>
  <c r="N968" i="10"/>
  <c r="Y693" i="36" s="1"/>
  <c r="N969" i="10"/>
  <c r="Y694" i="36" s="1"/>
  <c r="N970" i="10"/>
  <c r="Y695" i="36" s="1"/>
  <c r="N971" i="10"/>
  <c r="Y696" i="36" s="1"/>
  <c r="N972" i="10"/>
  <c r="Y697" i="36" s="1"/>
  <c r="N973" i="10"/>
  <c r="Y698" i="36" s="1"/>
  <c r="N974" i="10"/>
  <c r="Y699" i="36" s="1"/>
  <c r="N975" i="10"/>
  <c r="Y700" i="36" s="1"/>
  <c r="N976" i="10"/>
  <c r="Y701" i="36" s="1"/>
  <c r="N977" i="10"/>
  <c r="Y702" i="36" s="1"/>
  <c r="N978" i="10"/>
  <c r="Y703" i="36" s="1"/>
  <c r="N979" i="10"/>
  <c r="Y704" i="36" s="1"/>
  <c r="N980" i="10"/>
  <c r="Y705" i="36" s="1"/>
  <c r="N981" i="10"/>
  <c r="Y706" i="36" s="1"/>
  <c r="N982" i="10"/>
  <c r="Y707" i="36" s="1"/>
  <c r="N983" i="10"/>
  <c r="Y708" i="36" s="1"/>
  <c r="N984" i="10"/>
  <c r="Y709" i="36" s="1"/>
  <c r="N985" i="10"/>
  <c r="Y710" i="36" s="1"/>
  <c r="N986" i="10"/>
  <c r="Y711" i="36" s="1"/>
  <c r="N987" i="10"/>
  <c r="Y712" i="36" s="1"/>
  <c r="N988" i="10"/>
  <c r="Y713" i="36" s="1"/>
  <c r="N989" i="10"/>
  <c r="Y714" i="36" s="1"/>
  <c r="N990" i="10"/>
  <c r="Y715" i="36" s="1"/>
  <c r="N991" i="10"/>
  <c r="Y716" i="36" s="1"/>
  <c r="N992" i="10"/>
  <c r="Y717" i="36" s="1"/>
  <c r="N993" i="10"/>
  <c r="Y718" i="36" s="1"/>
  <c r="N994" i="10"/>
  <c r="Y719" i="36" s="1"/>
  <c r="N995" i="10"/>
  <c r="Y720" i="36" s="1"/>
  <c r="N996" i="10"/>
  <c r="Y721" i="36" s="1"/>
  <c r="N997" i="10"/>
  <c r="Y722" i="36" s="1"/>
  <c r="N998" i="10"/>
  <c r="Y723" i="36" s="1"/>
  <c r="N999" i="10"/>
  <c r="Y724" i="36" s="1"/>
  <c r="N1000" i="10"/>
  <c r="Y725" i="36" s="1"/>
  <c r="N1001" i="10"/>
  <c r="Y726" i="36" s="1"/>
  <c r="N1002" i="10"/>
  <c r="Y727" i="36" s="1"/>
  <c r="N1003" i="10"/>
  <c r="Y728" i="36" s="1"/>
  <c r="N1004" i="10"/>
  <c r="Y729" i="36" s="1"/>
  <c r="N1005" i="10"/>
  <c r="Y730" i="36" s="1"/>
  <c r="N1006" i="10"/>
  <c r="Y731" i="36" s="1"/>
  <c r="N1007" i="10"/>
  <c r="Y732" i="36" s="1"/>
  <c r="N1008" i="10"/>
  <c r="Y733" i="36" s="1"/>
  <c r="N1009" i="10"/>
  <c r="Y734" i="36" s="1"/>
  <c r="N1010" i="10"/>
  <c r="Y735" i="36" s="1"/>
  <c r="N1011" i="10"/>
  <c r="Y736" i="36" s="1"/>
  <c r="N1012" i="10"/>
  <c r="Y737" i="36" s="1"/>
  <c r="N1013" i="10"/>
  <c r="Y738" i="36" s="1"/>
  <c r="N1014" i="10"/>
  <c r="Y739" i="36" s="1"/>
  <c r="N1015" i="10"/>
  <c r="Y740" i="36" s="1"/>
  <c r="N1016" i="10"/>
  <c r="Y741" i="36" s="1"/>
  <c r="N1017" i="10"/>
  <c r="Y742" i="36" s="1"/>
  <c r="N1018" i="10"/>
  <c r="Y743" i="36" s="1"/>
  <c r="N1019" i="10"/>
  <c r="Y744" i="36" s="1"/>
  <c r="N1020" i="10"/>
  <c r="Y745" i="36" s="1"/>
  <c r="N1021" i="10"/>
  <c r="Y746" i="36" s="1"/>
  <c r="N1022" i="10"/>
  <c r="Y747" i="36" s="1"/>
  <c r="N1023" i="10"/>
  <c r="Y748" i="36" s="1"/>
  <c r="N1024" i="10"/>
  <c r="Y749" i="36" s="1"/>
  <c r="N1025" i="10"/>
  <c r="Y750" i="36" s="1"/>
  <c r="N1026" i="10"/>
  <c r="Y751" i="36" s="1"/>
  <c r="N1027" i="10"/>
  <c r="Y752" i="36" s="1"/>
  <c r="N1028" i="10"/>
  <c r="Y753" i="36" s="1"/>
  <c r="N1029" i="10"/>
  <c r="Y754" i="36" s="1"/>
  <c r="N1030" i="10"/>
  <c r="Y755" i="36" s="1"/>
  <c r="N1031" i="10"/>
  <c r="Y756" i="36" s="1"/>
  <c r="N1032" i="10"/>
  <c r="Y757" i="36" s="1"/>
  <c r="N1033" i="10"/>
  <c r="Y758" i="36" s="1"/>
  <c r="N1034" i="10"/>
  <c r="Y759" i="36" s="1"/>
  <c r="N1035" i="10"/>
  <c r="Y760" i="36" s="1"/>
  <c r="N1036" i="10"/>
  <c r="Y761" i="36" s="1"/>
  <c r="N1037" i="10"/>
  <c r="Y762" i="36" s="1"/>
  <c r="N1038" i="10"/>
  <c r="Y763" i="36" s="1"/>
  <c r="N1039" i="10"/>
  <c r="Y764" i="36" s="1"/>
  <c r="N1045" i="10"/>
  <c r="Y770" i="36" s="1"/>
  <c r="N1046" i="10"/>
  <c r="Y771" i="36" s="1"/>
  <c r="N1047" i="10"/>
  <c r="Y772" i="36" s="1"/>
  <c r="N1048" i="10"/>
  <c r="Y773" i="36" s="1"/>
  <c r="N945" i="10"/>
  <c r="Y670" i="36" s="1"/>
  <c r="H1262" i="10"/>
  <c r="U981" i="36" s="1"/>
  <c r="H1261" i="10"/>
  <c r="U980" i="36" s="1"/>
  <c r="H1260" i="10"/>
  <c r="U979" i="36" s="1"/>
  <c r="H1259" i="10"/>
  <c r="U978" i="36" s="1"/>
  <c r="H1253" i="10"/>
  <c r="U972" i="36" s="1"/>
  <c r="H1252" i="10"/>
  <c r="U971" i="36" s="1"/>
  <c r="H1251" i="10"/>
  <c r="U970" i="36" s="1"/>
  <c r="H1250" i="10"/>
  <c r="U969" i="36" s="1"/>
  <c r="H1249" i="10"/>
  <c r="U968" i="36" s="1"/>
  <c r="H1248" i="10"/>
  <c r="U967" i="36" s="1"/>
  <c r="H1247" i="10"/>
  <c r="U966" i="36" s="1"/>
  <c r="H1246" i="10"/>
  <c r="U965" i="36" s="1"/>
  <c r="H1245" i="10"/>
  <c r="U964" i="36" s="1"/>
  <c r="H1244" i="10"/>
  <c r="U963" i="36" s="1"/>
  <c r="H1243" i="10"/>
  <c r="U962" i="36" s="1"/>
  <c r="H1242" i="10"/>
  <c r="U961" i="36" s="1"/>
  <c r="H1241" i="10"/>
  <c r="U960" i="36" s="1"/>
  <c r="H1240" i="10"/>
  <c r="U959" i="36" s="1"/>
  <c r="H1239" i="10"/>
  <c r="U958" i="36" s="1"/>
  <c r="H1238" i="10"/>
  <c r="U957" i="36" s="1"/>
  <c r="H1237" i="10"/>
  <c r="U956" i="36" s="1"/>
  <c r="H1236" i="10"/>
  <c r="U955" i="36" s="1"/>
  <c r="H1235" i="10"/>
  <c r="U954" i="36" s="1"/>
  <c r="H1234" i="10"/>
  <c r="U953" i="36" s="1"/>
  <c r="H1233" i="10"/>
  <c r="U952" i="36" s="1"/>
  <c r="H1232" i="10"/>
  <c r="U951" i="36" s="1"/>
  <c r="H1231" i="10"/>
  <c r="U950" i="36" s="1"/>
  <c r="H1230" i="10"/>
  <c r="U949" i="36" s="1"/>
  <c r="H1229" i="10"/>
  <c r="U948" i="36" s="1"/>
  <c r="H1228" i="10"/>
  <c r="U947" i="36" s="1"/>
  <c r="H1227" i="10"/>
  <c r="U946" i="36" s="1"/>
  <c r="H1226" i="10"/>
  <c r="U945" i="36" s="1"/>
  <c r="H1225" i="10"/>
  <c r="U944" i="36" s="1"/>
  <c r="H1224" i="10"/>
  <c r="U943" i="36" s="1"/>
  <c r="H1223" i="10"/>
  <c r="U942" i="36" s="1"/>
  <c r="H1222" i="10"/>
  <c r="U941" i="36" s="1"/>
  <c r="H1221" i="10"/>
  <c r="U940" i="36" s="1"/>
  <c r="H1220" i="10"/>
  <c r="U939" i="36" s="1"/>
  <c r="H1219" i="10"/>
  <c r="U938" i="36" s="1"/>
  <c r="H1218" i="10"/>
  <c r="U937" i="36" s="1"/>
  <c r="H1217" i="10"/>
  <c r="U936" i="36" s="1"/>
  <c r="H1216" i="10"/>
  <c r="U935" i="36" s="1"/>
  <c r="H1215" i="10"/>
  <c r="U934" i="36" s="1"/>
  <c r="H1214" i="10"/>
  <c r="U933" i="36" s="1"/>
  <c r="H1213" i="10"/>
  <c r="U932" i="36" s="1"/>
  <c r="H1212" i="10"/>
  <c r="U931" i="36" s="1"/>
  <c r="H1211" i="10"/>
  <c r="U930" i="36" s="1"/>
  <c r="H1210" i="10"/>
  <c r="U929" i="36" s="1"/>
  <c r="H1209" i="10"/>
  <c r="U928" i="36" s="1"/>
  <c r="H1208" i="10"/>
  <c r="U927" i="36" s="1"/>
  <c r="H1207" i="10"/>
  <c r="U926" i="36" s="1"/>
  <c r="H1206" i="10"/>
  <c r="U925" i="36" s="1"/>
  <c r="H1205" i="10"/>
  <c r="U924" i="36" s="1"/>
  <c r="H1204" i="10"/>
  <c r="U923" i="36" s="1"/>
  <c r="H1203" i="10"/>
  <c r="U922" i="36" s="1"/>
  <c r="H1202" i="10"/>
  <c r="U921" i="36" s="1"/>
  <c r="H1201" i="10"/>
  <c r="U920" i="36" s="1"/>
  <c r="H1200" i="10"/>
  <c r="U919" i="36" s="1"/>
  <c r="H1199" i="10"/>
  <c r="U918" i="36" s="1"/>
  <c r="H1198" i="10"/>
  <c r="U917" i="36" s="1"/>
  <c r="H1197" i="10"/>
  <c r="U916" i="36" s="1"/>
  <c r="H1196" i="10"/>
  <c r="U915" i="36" s="1"/>
  <c r="H1195" i="10"/>
  <c r="U914" i="36" s="1"/>
  <c r="H1194" i="10"/>
  <c r="U913" i="36" s="1"/>
  <c r="H1193" i="10"/>
  <c r="U912" i="36" s="1"/>
  <c r="H1192" i="10"/>
  <c r="U911" i="36" s="1"/>
  <c r="H1191" i="10"/>
  <c r="U910" i="36" s="1"/>
  <c r="H1190" i="10"/>
  <c r="U909" i="36" s="1"/>
  <c r="H1189" i="10"/>
  <c r="U908" i="36" s="1"/>
  <c r="H1188" i="10"/>
  <c r="U907" i="36" s="1"/>
  <c r="H1187" i="10"/>
  <c r="U906" i="36" s="1"/>
  <c r="H1186" i="10"/>
  <c r="U905" i="36" s="1"/>
  <c r="H1185" i="10"/>
  <c r="U904" i="36" s="1"/>
  <c r="H1184" i="10"/>
  <c r="U903" i="36" s="1"/>
  <c r="H1183" i="10"/>
  <c r="U902" i="36" s="1"/>
  <c r="H1182" i="10"/>
  <c r="U901" i="36" s="1"/>
  <c r="H1181" i="10"/>
  <c r="U900" i="36" s="1"/>
  <c r="H1180" i="10"/>
  <c r="U899" i="36" s="1"/>
  <c r="H1179" i="10"/>
  <c r="U898" i="36" s="1"/>
  <c r="H1178" i="10"/>
  <c r="U897" i="36" s="1"/>
  <c r="H1177" i="10"/>
  <c r="U896" i="36" s="1"/>
  <c r="H1176" i="10"/>
  <c r="U895" i="36" s="1"/>
  <c r="H1175" i="10"/>
  <c r="U894" i="36" s="1"/>
  <c r="H1174" i="10"/>
  <c r="U893" i="36" s="1"/>
  <c r="H1173" i="10"/>
  <c r="U892" i="36" s="1"/>
  <c r="H1172" i="10"/>
  <c r="U891" i="36" s="1"/>
  <c r="H1171" i="10"/>
  <c r="U890" i="36" s="1"/>
  <c r="H1170" i="10"/>
  <c r="U889" i="36" s="1"/>
  <c r="H1169" i="10"/>
  <c r="U888" i="36" s="1"/>
  <c r="H1168" i="10"/>
  <c r="U887" i="36" s="1"/>
  <c r="H1167" i="10"/>
  <c r="U886" i="36" s="1"/>
  <c r="H1166" i="10"/>
  <c r="U885" i="36" s="1"/>
  <c r="H1165" i="10"/>
  <c r="U884" i="36" s="1"/>
  <c r="H1164" i="10"/>
  <c r="U883" i="36" s="1"/>
  <c r="H1163" i="10"/>
  <c r="U882" i="36" s="1"/>
  <c r="H1162" i="10"/>
  <c r="U881" i="36" s="1"/>
  <c r="H1161" i="10"/>
  <c r="U880" i="36" s="1"/>
  <c r="H1160" i="10"/>
  <c r="U879" i="36" s="1"/>
  <c r="H1159" i="10"/>
  <c r="U878" i="36" s="1"/>
  <c r="H1155" i="10"/>
  <c r="U877" i="36" s="1"/>
  <c r="H1154" i="10"/>
  <c r="U876" i="36" s="1"/>
  <c r="H1153" i="10"/>
  <c r="U875" i="36" s="1"/>
  <c r="H1152" i="10"/>
  <c r="U874" i="36" s="1"/>
  <c r="H1146" i="10"/>
  <c r="U868" i="36" s="1"/>
  <c r="H1145" i="10"/>
  <c r="U867" i="36" s="1"/>
  <c r="H1144" i="10"/>
  <c r="U866" i="36" s="1"/>
  <c r="H1143" i="10"/>
  <c r="U865" i="36" s="1"/>
  <c r="H1142" i="10"/>
  <c r="U864" i="36" s="1"/>
  <c r="H1141" i="10"/>
  <c r="U863" i="36" s="1"/>
  <c r="H1140" i="10"/>
  <c r="U862" i="36" s="1"/>
  <c r="H1139" i="10"/>
  <c r="U861" i="36" s="1"/>
  <c r="H1138" i="10"/>
  <c r="U860" i="36" s="1"/>
  <c r="H1137" i="10"/>
  <c r="U859" i="36" s="1"/>
  <c r="H1136" i="10"/>
  <c r="U858" i="36" s="1"/>
  <c r="H1135" i="10"/>
  <c r="U857" i="36" s="1"/>
  <c r="H1134" i="10"/>
  <c r="U856" i="36" s="1"/>
  <c r="H1133" i="10"/>
  <c r="U855" i="36" s="1"/>
  <c r="H1132" i="10"/>
  <c r="U854" i="36" s="1"/>
  <c r="H1131" i="10"/>
  <c r="U853" i="36" s="1"/>
  <c r="H1130" i="10"/>
  <c r="U852" i="36" s="1"/>
  <c r="H1129" i="10"/>
  <c r="U851" i="36" s="1"/>
  <c r="H1128" i="10"/>
  <c r="U850" i="36" s="1"/>
  <c r="H1127" i="10"/>
  <c r="U849" i="36" s="1"/>
  <c r="H1126" i="10"/>
  <c r="U848" i="36" s="1"/>
  <c r="H1125" i="10"/>
  <c r="U847" i="36" s="1"/>
  <c r="H1124" i="10"/>
  <c r="U846" i="36" s="1"/>
  <c r="H1123" i="10"/>
  <c r="U845" i="36" s="1"/>
  <c r="H1122" i="10"/>
  <c r="U844" i="36" s="1"/>
  <c r="H1121" i="10"/>
  <c r="U843" i="36" s="1"/>
  <c r="H1120" i="10"/>
  <c r="U842" i="36" s="1"/>
  <c r="H1119" i="10"/>
  <c r="U841" i="36" s="1"/>
  <c r="H1118" i="10"/>
  <c r="U840" i="36" s="1"/>
  <c r="H1117" i="10"/>
  <c r="U839" i="36" s="1"/>
  <c r="H1116" i="10"/>
  <c r="U838" i="36" s="1"/>
  <c r="H1115" i="10"/>
  <c r="U837" i="36" s="1"/>
  <c r="H1114" i="10"/>
  <c r="U836" i="36" s="1"/>
  <c r="H1113" i="10"/>
  <c r="U835" i="36" s="1"/>
  <c r="H1112" i="10"/>
  <c r="U834" i="36" s="1"/>
  <c r="H1111" i="10"/>
  <c r="U833" i="36" s="1"/>
  <c r="H1110" i="10"/>
  <c r="U832" i="36" s="1"/>
  <c r="H1109" i="10"/>
  <c r="U831" i="36" s="1"/>
  <c r="H1108" i="10"/>
  <c r="U830" i="36" s="1"/>
  <c r="H1107" i="10"/>
  <c r="U829" i="36" s="1"/>
  <c r="H1106" i="10"/>
  <c r="U828" i="36" s="1"/>
  <c r="H1105" i="10"/>
  <c r="U827" i="36" s="1"/>
  <c r="H1104" i="10"/>
  <c r="U826" i="36" s="1"/>
  <c r="H1103" i="10"/>
  <c r="U825" i="36" s="1"/>
  <c r="H1102" i="10"/>
  <c r="U824" i="36" s="1"/>
  <c r="H1101" i="10"/>
  <c r="U823" i="36" s="1"/>
  <c r="H1100" i="10"/>
  <c r="U822" i="36" s="1"/>
  <c r="H1099" i="10"/>
  <c r="U821" i="36" s="1"/>
  <c r="H1098" i="10"/>
  <c r="U820" i="36" s="1"/>
  <c r="H1097" i="10"/>
  <c r="U819" i="36" s="1"/>
  <c r="H1096" i="10"/>
  <c r="U818" i="36" s="1"/>
  <c r="H1095" i="10"/>
  <c r="U817" i="36" s="1"/>
  <c r="H1094" i="10"/>
  <c r="U816" i="36" s="1"/>
  <c r="H1093" i="10"/>
  <c r="U815" i="36" s="1"/>
  <c r="H1092" i="10"/>
  <c r="U814" i="36" s="1"/>
  <c r="H1091" i="10"/>
  <c r="U813" i="36" s="1"/>
  <c r="H1090" i="10"/>
  <c r="U812" i="36" s="1"/>
  <c r="H1089" i="10"/>
  <c r="U811" i="36" s="1"/>
  <c r="H1088" i="10"/>
  <c r="U810" i="36" s="1"/>
  <c r="H1087" i="10"/>
  <c r="U809" i="36" s="1"/>
  <c r="H1086" i="10"/>
  <c r="U808" i="36" s="1"/>
  <c r="H1085" i="10"/>
  <c r="U807" i="36" s="1"/>
  <c r="H1084" i="10"/>
  <c r="U806" i="36" s="1"/>
  <c r="H1083" i="10"/>
  <c r="U805" i="36" s="1"/>
  <c r="H1082" i="10"/>
  <c r="U804" i="36" s="1"/>
  <c r="H1081" i="10"/>
  <c r="U803" i="36" s="1"/>
  <c r="H1080" i="10"/>
  <c r="U802" i="36" s="1"/>
  <c r="H1079" i="10"/>
  <c r="U801" i="36" s="1"/>
  <c r="H1078" i="10"/>
  <c r="U800" i="36" s="1"/>
  <c r="H1077" i="10"/>
  <c r="U799" i="36" s="1"/>
  <c r="H1076" i="10"/>
  <c r="U798" i="36" s="1"/>
  <c r="H1075" i="10"/>
  <c r="U797" i="36" s="1"/>
  <c r="H1074" i="10"/>
  <c r="U796" i="36" s="1"/>
  <c r="H1073" i="10"/>
  <c r="U795" i="36" s="1"/>
  <c r="H1072" i="10"/>
  <c r="U794" i="36" s="1"/>
  <c r="H1071" i="10"/>
  <c r="U793" i="36" s="1"/>
  <c r="H1070" i="10"/>
  <c r="U792" i="36" s="1"/>
  <c r="H1069" i="10"/>
  <c r="U791" i="36" s="1"/>
  <c r="H1068" i="10"/>
  <c r="U790" i="36" s="1"/>
  <c r="H1067" i="10"/>
  <c r="U789" i="36" s="1"/>
  <c r="H1066" i="10"/>
  <c r="U788" i="36" s="1"/>
  <c r="H1065" i="10"/>
  <c r="U787" i="36" s="1"/>
  <c r="H1064" i="10"/>
  <c r="U786" i="36" s="1"/>
  <c r="H1063" i="10"/>
  <c r="U785" i="36" s="1"/>
  <c r="H1062" i="10"/>
  <c r="U784" i="36" s="1"/>
  <c r="H1061" i="10"/>
  <c r="U783" i="36" s="1"/>
  <c r="H1060" i="10"/>
  <c r="U782" i="36" s="1"/>
  <c r="H1059" i="10"/>
  <c r="U781" i="36" s="1"/>
  <c r="H1058" i="10"/>
  <c r="U780" i="36" s="1"/>
  <c r="H1057" i="10"/>
  <c r="U779" i="36" s="1"/>
  <c r="H1056" i="10"/>
  <c r="U778" i="36" s="1"/>
  <c r="H1055" i="10"/>
  <c r="U777" i="36" s="1"/>
  <c r="H1054" i="10"/>
  <c r="U776" i="36" s="1"/>
  <c r="H1053" i="10"/>
  <c r="U775" i="36" s="1"/>
  <c r="H1052" i="10"/>
  <c r="U774" i="36" s="1"/>
  <c r="H1045" i="10"/>
  <c r="U770" i="36" s="1"/>
  <c r="H1046" i="10"/>
  <c r="U771" i="36" s="1"/>
  <c r="H1047" i="10"/>
  <c r="U772" i="36" s="1"/>
  <c r="H1048" i="10"/>
  <c r="U773" i="36" s="1"/>
  <c r="H1039" i="10"/>
  <c r="U764" i="36" s="1"/>
  <c r="H1038" i="10"/>
  <c r="U763" i="36" s="1"/>
  <c r="H1037" i="10"/>
  <c r="U762" i="36" s="1"/>
  <c r="H1036" i="10"/>
  <c r="U761" i="36" s="1"/>
  <c r="H1035" i="10"/>
  <c r="U760" i="36" s="1"/>
  <c r="H1034" i="10"/>
  <c r="U759" i="36" s="1"/>
  <c r="H1033" i="10"/>
  <c r="U758" i="36" s="1"/>
  <c r="H1032" i="10"/>
  <c r="U757" i="36" s="1"/>
  <c r="H1031" i="10"/>
  <c r="U756" i="36" s="1"/>
  <c r="H1030" i="10"/>
  <c r="U755" i="36" s="1"/>
  <c r="H1029" i="10"/>
  <c r="U754" i="36" s="1"/>
  <c r="H1028" i="10"/>
  <c r="U753" i="36" s="1"/>
  <c r="H1027" i="10"/>
  <c r="U752" i="36" s="1"/>
  <c r="H1026" i="10"/>
  <c r="U751" i="36" s="1"/>
  <c r="H1025" i="10"/>
  <c r="U750" i="36" s="1"/>
  <c r="H1024" i="10"/>
  <c r="U749" i="36" s="1"/>
  <c r="H1023" i="10"/>
  <c r="U748" i="36" s="1"/>
  <c r="H1022" i="10"/>
  <c r="U747" i="36" s="1"/>
  <c r="H1021" i="10"/>
  <c r="U746" i="36" s="1"/>
  <c r="H1020" i="10"/>
  <c r="U745" i="36" s="1"/>
  <c r="H1019" i="10"/>
  <c r="U744" i="36" s="1"/>
  <c r="H1018" i="10"/>
  <c r="U743" i="36" s="1"/>
  <c r="H1017" i="10"/>
  <c r="U742" i="36" s="1"/>
  <c r="H1016" i="10"/>
  <c r="U741" i="36" s="1"/>
  <c r="H1015" i="10"/>
  <c r="U740" i="36" s="1"/>
  <c r="H1014" i="10"/>
  <c r="U739" i="36" s="1"/>
  <c r="H1013" i="10"/>
  <c r="U738" i="36" s="1"/>
  <c r="H1012" i="10"/>
  <c r="U737" i="36" s="1"/>
  <c r="H1011" i="10"/>
  <c r="U736" i="36" s="1"/>
  <c r="H1010" i="10"/>
  <c r="U735" i="36" s="1"/>
  <c r="H1009" i="10"/>
  <c r="U734" i="36" s="1"/>
  <c r="H1008" i="10"/>
  <c r="U733" i="36" s="1"/>
  <c r="H1007" i="10"/>
  <c r="U732" i="36" s="1"/>
  <c r="H1006" i="10"/>
  <c r="U731" i="36" s="1"/>
  <c r="H1005" i="10"/>
  <c r="U730" i="36" s="1"/>
  <c r="H1004" i="10"/>
  <c r="U729" i="36" s="1"/>
  <c r="H1003" i="10"/>
  <c r="U728" i="36" s="1"/>
  <c r="H1002" i="10"/>
  <c r="U727" i="36" s="1"/>
  <c r="H1001" i="10"/>
  <c r="U726" i="36" s="1"/>
  <c r="H1000" i="10"/>
  <c r="U725" i="36" s="1"/>
  <c r="H999" i="10"/>
  <c r="U724" i="36" s="1"/>
  <c r="H998" i="10"/>
  <c r="U723" i="36" s="1"/>
  <c r="H997" i="10"/>
  <c r="U722" i="36" s="1"/>
  <c r="H996" i="10"/>
  <c r="U721" i="36" s="1"/>
  <c r="H995" i="10"/>
  <c r="U720" i="36" s="1"/>
  <c r="H994" i="10"/>
  <c r="U719" i="36" s="1"/>
  <c r="H993" i="10"/>
  <c r="U718" i="36" s="1"/>
  <c r="H992" i="10"/>
  <c r="U717" i="36" s="1"/>
  <c r="H991" i="10"/>
  <c r="U716" i="36" s="1"/>
  <c r="H990" i="10"/>
  <c r="U715" i="36" s="1"/>
  <c r="H989" i="10"/>
  <c r="U714" i="36" s="1"/>
  <c r="H988" i="10"/>
  <c r="U713" i="36" s="1"/>
  <c r="H987" i="10"/>
  <c r="U712" i="36" s="1"/>
  <c r="H986" i="10"/>
  <c r="U711" i="36" s="1"/>
  <c r="H985" i="10"/>
  <c r="U710" i="36" s="1"/>
  <c r="H984" i="10"/>
  <c r="U709" i="36" s="1"/>
  <c r="H983" i="10"/>
  <c r="U708" i="36" s="1"/>
  <c r="H982" i="10"/>
  <c r="U707" i="36" s="1"/>
  <c r="H981" i="10"/>
  <c r="U706" i="36" s="1"/>
  <c r="H980" i="10"/>
  <c r="U705" i="36" s="1"/>
  <c r="H979" i="10"/>
  <c r="U704" i="36" s="1"/>
  <c r="H978" i="10"/>
  <c r="U703" i="36" s="1"/>
  <c r="H977" i="10"/>
  <c r="U702" i="36" s="1"/>
  <c r="H976" i="10"/>
  <c r="U701" i="36" s="1"/>
  <c r="H975" i="10"/>
  <c r="U700" i="36" s="1"/>
  <c r="H974" i="10"/>
  <c r="U699" i="36" s="1"/>
  <c r="H973" i="10"/>
  <c r="U698" i="36" s="1"/>
  <c r="H972" i="10"/>
  <c r="U697" i="36" s="1"/>
  <c r="H971" i="10"/>
  <c r="U696" i="36" s="1"/>
  <c r="H970" i="10"/>
  <c r="U695" i="36" s="1"/>
  <c r="H969" i="10"/>
  <c r="U694" i="36" s="1"/>
  <c r="H968" i="10"/>
  <c r="U693" i="36" s="1"/>
  <c r="H967" i="10"/>
  <c r="U692" i="36" s="1"/>
  <c r="H966" i="10"/>
  <c r="U691" i="36" s="1"/>
  <c r="H965" i="10"/>
  <c r="U690" i="36" s="1"/>
  <c r="H964" i="10"/>
  <c r="U689" i="36" s="1"/>
  <c r="H963" i="10"/>
  <c r="U688" i="36" s="1"/>
  <c r="H962" i="10"/>
  <c r="U687" i="36" s="1"/>
  <c r="H961" i="10"/>
  <c r="U686" i="36" s="1"/>
  <c r="H960" i="10"/>
  <c r="U685" i="36" s="1"/>
  <c r="H959" i="10"/>
  <c r="U684" i="36" s="1"/>
  <c r="H958" i="10"/>
  <c r="U683" i="36" s="1"/>
  <c r="H957" i="10"/>
  <c r="U682" i="36" s="1"/>
  <c r="H956" i="10"/>
  <c r="U681" i="36" s="1"/>
  <c r="H955" i="10"/>
  <c r="U680" i="36" s="1"/>
  <c r="H954" i="10"/>
  <c r="U679" i="36" s="1"/>
  <c r="H953" i="10"/>
  <c r="U678" i="36" s="1"/>
  <c r="H952" i="10"/>
  <c r="U677" i="36" s="1"/>
  <c r="H951" i="10"/>
  <c r="U676" i="36" s="1"/>
  <c r="H950" i="10"/>
  <c r="U675" i="36" s="1"/>
  <c r="H949" i="10"/>
  <c r="U674" i="36" s="1"/>
  <c r="H948" i="10"/>
  <c r="U673" i="36" s="1"/>
  <c r="H947" i="10"/>
  <c r="U672" i="36" s="1"/>
  <c r="H946" i="10"/>
  <c r="U671" i="36" s="1"/>
  <c r="H945" i="10"/>
  <c r="U670" i="36" s="1"/>
  <c r="H905" i="10"/>
  <c r="U669" i="36" s="1"/>
  <c r="H904" i="10"/>
  <c r="U668" i="36" s="1"/>
  <c r="H903" i="10"/>
  <c r="U667" i="36" s="1"/>
  <c r="H902" i="10"/>
  <c r="U666" i="36" s="1"/>
  <c r="H901" i="10"/>
  <c r="U665" i="36" s="1"/>
  <c r="H900" i="10"/>
  <c r="U664" i="36" s="1"/>
  <c r="H899" i="10"/>
  <c r="U663" i="36" s="1"/>
  <c r="H898" i="10"/>
  <c r="U662" i="36" s="1"/>
  <c r="H897" i="10"/>
  <c r="U661" i="36" s="1"/>
  <c r="H896" i="10"/>
  <c r="U660" i="36" s="1"/>
  <c r="H895" i="10"/>
  <c r="U659" i="36" s="1"/>
  <c r="H894" i="10"/>
  <c r="U658" i="36" s="1"/>
  <c r="H893" i="10"/>
  <c r="U657" i="36" s="1"/>
  <c r="H892" i="10"/>
  <c r="U656" i="36" s="1"/>
  <c r="H891" i="10"/>
  <c r="U655" i="36" s="1"/>
  <c r="H890" i="10"/>
  <c r="U654" i="36" s="1"/>
  <c r="H889" i="10"/>
  <c r="U653" i="36" s="1"/>
  <c r="H888" i="10"/>
  <c r="U652" i="36" s="1"/>
  <c r="H887" i="10"/>
  <c r="U651" i="36" s="1"/>
  <c r="H886" i="10"/>
  <c r="U650" i="36" s="1"/>
  <c r="H885" i="10"/>
  <c r="U649" i="36" s="1"/>
  <c r="H884" i="10"/>
  <c r="U648" i="36" s="1"/>
  <c r="H883" i="10"/>
  <c r="U647" i="36" s="1"/>
  <c r="H882" i="10"/>
  <c r="U646" i="36" s="1"/>
  <c r="H881" i="10"/>
  <c r="U645" i="36" s="1"/>
  <c r="H880" i="10"/>
  <c r="U644" i="36" s="1"/>
  <c r="H879" i="10"/>
  <c r="U643" i="36" s="1"/>
  <c r="H878" i="10"/>
  <c r="U642" i="36" s="1"/>
  <c r="H877" i="10"/>
  <c r="U641" i="36" s="1"/>
  <c r="H876" i="10"/>
  <c r="U640" i="36" s="1"/>
  <c r="H875" i="10"/>
  <c r="U639" i="36" s="1"/>
  <c r="H874" i="10"/>
  <c r="U638" i="36" s="1"/>
  <c r="H873" i="10"/>
  <c r="U637" i="36" s="1"/>
  <c r="H872" i="10"/>
  <c r="U636" i="36" s="1"/>
  <c r="H871" i="10"/>
  <c r="U635" i="36" s="1"/>
  <c r="H870" i="10"/>
  <c r="U634" i="36" s="1"/>
  <c r="H869" i="10"/>
  <c r="U633" i="36" s="1"/>
  <c r="H868" i="10"/>
  <c r="U632" i="36" s="1"/>
  <c r="H867" i="10"/>
  <c r="U631" i="36" s="1"/>
  <c r="H866" i="10"/>
  <c r="U630" i="36" s="1"/>
  <c r="H865" i="10"/>
  <c r="U629" i="36" s="1"/>
  <c r="H864" i="10"/>
  <c r="U628" i="36" s="1"/>
  <c r="H863" i="10"/>
  <c r="U627" i="36" s="1"/>
  <c r="H862" i="10"/>
  <c r="U626" i="36" s="1"/>
  <c r="H861" i="10"/>
  <c r="U625" i="36" s="1"/>
  <c r="H860" i="10"/>
  <c r="U624" i="36" s="1"/>
  <c r="H859" i="10"/>
  <c r="U623" i="36" s="1"/>
  <c r="H858" i="10"/>
  <c r="U622" i="36" s="1"/>
  <c r="H857" i="10"/>
  <c r="U621" i="36" s="1"/>
  <c r="H856" i="10"/>
  <c r="U620" i="36" s="1"/>
  <c r="H855" i="10"/>
  <c r="U619" i="36" s="1"/>
  <c r="H854" i="10"/>
  <c r="U618" i="36" s="1"/>
  <c r="H853" i="10"/>
  <c r="U617" i="36" s="1"/>
  <c r="H852" i="10"/>
  <c r="U616" i="36" s="1"/>
  <c r="H851" i="10"/>
  <c r="U615" i="36" s="1"/>
  <c r="H850" i="10"/>
  <c r="U614" i="36" s="1"/>
  <c r="H849" i="10"/>
  <c r="U613" i="36" s="1"/>
  <c r="H848" i="10"/>
  <c r="U612" i="36" s="1"/>
  <c r="H847" i="10"/>
  <c r="U611" i="36" s="1"/>
  <c r="H846" i="10"/>
  <c r="U610" i="36" s="1"/>
  <c r="H845" i="10"/>
  <c r="U609" i="36" s="1"/>
  <c r="H844" i="10"/>
  <c r="U608" i="36" s="1"/>
  <c r="H843" i="10"/>
  <c r="U607" i="36" s="1"/>
  <c r="H842" i="10"/>
  <c r="U606" i="36" s="1"/>
  <c r="H841" i="10"/>
  <c r="U605" i="36" s="1"/>
  <c r="H840" i="10"/>
  <c r="U604" i="36" s="1"/>
  <c r="H839" i="10"/>
  <c r="U603" i="36" s="1"/>
  <c r="H838" i="10"/>
  <c r="U602" i="36" s="1"/>
  <c r="H837" i="10"/>
  <c r="U601" i="36" s="1"/>
  <c r="H836" i="10"/>
  <c r="U600" i="36" s="1"/>
  <c r="H835" i="10"/>
  <c r="U599" i="36" s="1"/>
  <c r="H834" i="10"/>
  <c r="U598" i="36" s="1"/>
  <c r="H833" i="10"/>
  <c r="U597" i="36" s="1"/>
  <c r="H832" i="10"/>
  <c r="U596" i="36" s="1"/>
  <c r="H831" i="10"/>
  <c r="U595" i="36" s="1"/>
  <c r="H830" i="10"/>
  <c r="U594" i="36" s="1"/>
  <c r="H829" i="10"/>
  <c r="U593" i="36" s="1"/>
  <c r="H828" i="10"/>
  <c r="U592" i="36" s="1"/>
  <c r="H827" i="10"/>
  <c r="U591" i="36" s="1"/>
  <c r="H826" i="10"/>
  <c r="U590" i="36" s="1"/>
  <c r="H825" i="10"/>
  <c r="U589" i="36" s="1"/>
  <c r="H824" i="10"/>
  <c r="U588" i="36" s="1"/>
  <c r="H823" i="10"/>
  <c r="U587" i="36" s="1"/>
  <c r="H822" i="10"/>
  <c r="U586" i="36" s="1"/>
  <c r="H821" i="10"/>
  <c r="U585" i="36" s="1"/>
  <c r="H820" i="10"/>
  <c r="U584" i="36" s="1"/>
  <c r="H819" i="10"/>
  <c r="U583" i="36" s="1"/>
  <c r="H818" i="10"/>
  <c r="U582" i="36" s="1"/>
  <c r="H817" i="10"/>
  <c r="U581" i="36" s="1"/>
  <c r="H816" i="10"/>
  <c r="U580" i="36" s="1"/>
  <c r="H815" i="10"/>
  <c r="U579" i="36" s="1"/>
  <c r="H814" i="10"/>
  <c r="U578" i="36" s="1"/>
  <c r="H813" i="10"/>
  <c r="U577" i="36" s="1"/>
  <c r="H812" i="10"/>
  <c r="U576" i="36" s="1"/>
  <c r="H811" i="10"/>
  <c r="U575" i="36" s="1"/>
  <c r="H810" i="10"/>
  <c r="U574" i="36" s="1"/>
  <c r="H809" i="10"/>
  <c r="U573" i="36" s="1"/>
  <c r="H808" i="10"/>
  <c r="U572" i="36" s="1"/>
  <c r="H807" i="10"/>
  <c r="U571" i="36" s="1"/>
  <c r="H806" i="10"/>
  <c r="U570" i="36" s="1"/>
  <c r="H805" i="10"/>
  <c r="U569" i="36" s="1"/>
  <c r="H804" i="10"/>
  <c r="U568" i="36" s="1"/>
  <c r="H803" i="10"/>
  <c r="U567" i="36" s="1"/>
  <c r="H802" i="10"/>
  <c r="U566" i="36" s="1"/>
  <c r="H801" i="10"/>
  <c r="U565" i="36" s="1"/>
  <c r="H800" i="10"/>
  <c r="U564" i="36" s="1"/>
  <c r="H799" i="10"/>
  <c r="U563" i="36" s="1"/>
  <c r="H798" i="10"/>
  <c r="U562" i="36" s="1"/>
  <c r="H797" i="10"/>
  <c r="U561" i="36" s="1"/>
  <c r="H793" i="10"/>
  <c r="U560" i="36" s="1"/>
  <c r="H792" i="10"/>
  <c r="U559" i="36" s="1"/>
  <c r="H791" i="10"/>
  <c r="U558" i="36" s="1"/>
  <c r="H790" i="10"/>
  <c r="U557" i="36" s="1"/>
  <c r="H789" i="10"/>
  <c r="U556" i="36" s="1"/>
  <c r="H788" i="10"/>
  <c r="U555" i="36" s="1"/>
  <c r="H787" i="10"/>
  <c r="U554" i="36" s="1"/>
  <c r="H786" i="10"/>
  <c r="U553" i="36" s="1"/>
  <c r="H785" i="10"/>
  <c r="U552" i="36" s="1"/>
  <c r="H784" i="10"/>
  <c r="U551" i="36" s="1"/>
  <c r="H783" i="10"/>
  <c r="U550" i="36" s="1"/>
  <c r="H782" i="10"/>
  <c r="U549" i="36" s="1"/>
  <c r="H781" i="10"/>
  <c r="U548" i="36" s="1"/>
  <c r="H780" i="10"/>
  <c r="U547" i="36" s="1"/>
  <c r="H779" i="10"/>
  <c r="U546" i="36" s="1"/>
  <c r="H778" i="10"/>
  <c r="U545" i="36" s="1"/>
  <c r="H777" i="10"/>
  <c r="U544" i="36" s="1"/>
  <c r="H776" i="10"/>
  <c r="U543" i="36" s="1"/>
  <c r="H775" i="10"/>
  <c r="U542" i="36" s="1"/>
  <c r="H774" i="10"/>
  <c r="U541" i="36" s="1"/>
  <c r="H773" i="10"/>
  <c r="U540" i="36" s="1"/>
  <c r="H772" i="10"/>
  <c r="U539" i="36" s="1"/>
  <c r="H771" i="10"/>
  <c r="U538" i="36" s="1"/>
  <c r="H770" i="10"/>
  <c r="U537" i="36" s="1"/>
  <c r="H769" i="10"/>
  <c r="U536" i="36" s="1"/>
  <c r="H768" i="10"/>
  <c r="U535" i="36" s="1"/>
  <c r="H767" i="10"/>
  <c r="U534" i="36" s="1"/>
  <c r="H766" i="10"/>
  <c r="U533" i="36" s="1"/>
  <c r="H765" i="10"/>
  <c r="U532" i="36" s="1"/>
  <c r="H764" i="10"/>
  <c r="U531" i="36" s="1"/>
  <c r="H763" i="10"/>
  <c r="U530" i="36" s="1"/>
  <c r="H762" i="10"/>
  <c r="U529" i="36" s="1"/>
  <c r="H761" i="10"/>
  <c r="U528" i="36" s="1"/>
  <c r="H760" i="10"/>
  <c r="U527" i="36" s="1"/>
  <c r="H759" i="10"/>
  <c r="U526" i="36" s="1"/>
  <c r="H758" i="10"/>
  <c r="U525" i="36" s="1"/>
  <c r="H757" i="10"/>
  <c r="U524" i="36" s="1"/>
  <c r="H756" i="10"/>
  <c r="U523" i="36" s="1"/>
  <c r="H755" i="10"/>
  <c r="U522" i="36" s="1"/>
  <c r="H754" i="10"/>
  <c r="U521" i="36" s="1"/>
  <c r="H753" i="10"/>
  <c r="U520" i="36" s="1"/>
  <c r="H752" i="10"/>
  <c r="U519" i="36" s="1"/>
  <c r="H751" i="10"/>
  <c r="U518" i="36" s="1"/>
  <c r="H750" i="10"/>
  <c r="U517" i="36" s="1"/>
  <c r="H749" i="10"/>
  <c r="U516" i="36" s="1"/>
  <c r="H748" i="10"/>
  <c r="U515" i="36" s="1"/>
  <c r="H747" i="10"/>
  <c r="U514" i="36" s="1"/>
  <c r="H746" i="10"/>
  <c r="U513" i="36" s="1"/>
  <c r="H745" i="10"/>
  <c r="U512" i="36" s="1"/>
  <c r="H744" i="10"/>
  <c r="U511" i="36" s="1"/>
  <c r="H743" i="10"/>
  <c r="U510" i="36" s="1"/>
  <c r="H742" i="10"/>
  <c r="U509" i="36" s="1"/>
  <c r="H741" i="10"/>
  <c r="U508" i="36" s="1"/>
  <c r="H740" i="10"/>
  <c r="U507" i="36" s="1"/>
  <c r="H739" i="10"/>
  <c r="U506" i="36" s="1"/>
  <c r="H738" i="10"/>
  <c r="U505" i="36" s="1"/>
  <c r="H737" i="10"/>
  <c r="U504" i="36" s="1"/>
  <c r="H736" i="10"/>
  <c r="U503" i="36" s="1"/>
  <c r="H735" i="10"/>
  <c r="U502" i="36" s="1"/>
  <c r="H734" i="10"/>
  <c r="U501" i="36" s="1"/>
  <c r="H733" i="10"/>
  <c r="U500" i="36" s="1"/>
  <c r="H732" i="10"/>
  <c r="U499" i="36" s="1"/>
  <c r="H731" i="10"/>
  <c r="U498" i="36" s="1"/>
  <c r="H730" i="10"/>
  <c r="U497" i="36" s="1"/>
  <c r="H729" i="10"/>
  <c r="U496" i="36" s="1"/>
  <c r="H728" i="10"/>
  <c r="U495" i="36" s="1"/>
  <c r="H727" i="10"/>
  <c r="U494" i="36" s="1"/>
  <c r="H726" i="10"/>
  <c r="U493" i="36" s="1"/>
  <c r="H725" i="10"/>
  <c r="U492" i="36" s="1"/>
  <c r="H724" i="10"/>
  <c r="U491" i="36" s="1"/>
  <c r="H723" i="10"/>
  <c r="U490" i="36" s="1"/>
  <c r="H722" i="10"/>
  <c r="U489" i="36" s="1"/>
  <c r="H721" i="10"/>
  <c r="U488" i="36" s="1"/>
  <c r="H720" i="10"/>
  <c r="U487" i="36" s="1"/>
  <c r="H719" i="10"/>
  <c r="U486" i="36" s="1"/>
  <c r="H718" i="10"/>
  <c r="U485" i="36" s="1"/>
  <c r="H717" i="10"/>
  <c r="U484" i="36" s="1"/>
  <c r="H716" i="10"/>
  <c r="U483" i="36" s="1"/>
  <c r="H715" i="10"/>
  <c r="U482" i="36" s="1"/>
  <c r="H714" i="10"/>
  <c r="U481" i="36" s="1"/>
  <c r="H713" i="10"/>
  <c r="U480" i="36" s="1"/>
  <c r="H712" i="10"/>
  <c r="U479" i="36" s="1"/>
  <c r="H711" i="10"/>
  <c r="U478" i="36" s="1"/>
  <c r="H710" i="10"/>
  <c r="U477" i="36" s="1"/>
  <c r="H709" i="10"/>
  <c r="U476" i="36" s="1"/>
  <c r="H708" i="10"/>
  <c r="U475" i="36" s="1"/>
  <c r="H707" i="10"/>
  <c r="U474" i="36" s="1"/>
  <c r="H706" i="10"/>
  <c r="U473" i="36" s="1"/>
  <c r="H705" i="10"/>
  <c r="U472" i="36" s="1"/>
  <c r="H704" i="10"/>
  <c r="U471" i="36" s="1"/>
  <c r="H703" i="10"/>
  <c r="U470" i="36" s="1"/>
  <c r="H702" i="10"/>
  <c r="U469" i="36" s="1"/>
  <c r="H701" i="10"/>
  <c r="U468" i="36" s="1"/>
  <c r="H700" i="10"/>
  <c r="U467" i="36" s="1"/>
  <c r="H699" i="10"/>
  <c r="U466" i="36" s="1"/>
  <c r="H698" i="10"/>
  <c r="U465" i="36" s="1"/>
  <c r="H697" i="10"/>
  <c r="U464" i="36" s="1"/>
  <c r="H696" i="10"/>
  <c r="U463" i="36" s="1"/>
  <c r="H695" i="10"/>
  <c r="U462" i="36" s="1"/>
  <c r="H694" i="10"/>
  <c r="U461" i="36" s="1"/>
  <c r="H693" i="10"/>
  <c r="U460" i="36" s="1"/>
  <c r="H692" i="10"/>
  <c r="U459" i="36" s="1"/>
  <c r="H691" i="10"/>
  <c r="U458" i="36" s="1"/>
  <c r="H690" i="10"/>
  <c r="U457" i="36" s="1"/>
  <c r="H689" i="10"/>
  <c r="U456" i="36" s="1"/>
  <c r="H688" i="10"/>
  <c r="U455" i="36" s="1"/>
  <c r="H687" i="10"/>
  <c r="U454" i="36" s="1"/>
  <c r="H686" i="10"/>
  <c r="U453" i="36" s="1"/>
  <c r="H685" i="10"/>
  <c r="U452" i="36" s="1"/>
  <c r="N905" i="10"/>
  <c r="Y669" i="36" s="1"/>
  <c r="N904" i="10"/>
  <c r="Y668" i="36" s="1"/>
  <c r="N903" i="10"/>
  <c r="Y667" i="36" s="1"/>
  <c r="N902" i="10"/>
  <c r="Y666" i="36" s="1"/>
  <c r="N901" i="10"/>
  <c r="Y665" i="36" s="1"/>
  <c r="N900" i="10"/>
  <c r="Y664" i="36" s="1"/>
  <c r="N899" i="10"/>
  <c r="Y663" i="36" s="1"/>
  <c r="N898" i="10"/>
  <c r="Y662" i="36" s="1"/>
  <c r="N897" i="10"/>
  <c r="Y661" i="36" s="1"/>
  <c r="N896" i="10"/>
  <c r="Y660" i="36" s="1"/>
  <c r="N895" i="10"/>
  <c r="Y659" i="36" s="1"/>
  <c r="N894" i="10"/>
  <c r="Y658" i="36" s="1"/>
  <c r="N893" i="10"/>
  <c r="Y657" i="36" s="1"/>
  <c r="N892" i="10"/>
  <c r="Y656" i="36" s="1"/>
  <c r="N891" i="10"/>
  <c r="Y655" i="36" s="1"/>
  <c r="N890" i="10"/>
  <c r="Y654" i="36" s="1"/>
  <c r="N889" i="10"/>
  <c r="Y653" i="36" s="1"/>
  <c r="N888" i="10"/>
  <c r="Y652" i="36" s="1"/>
  <c r="N887" i="10"/>
  <c r="Y651" i="36" s="1"/>
  <c r="N886" i="10"/>
  <c r="Y650" i="36" s="1"/>
  <c r="N885" i="10"/>
  <c r="Y649" i="36" s="1"/>
  <c r="N884" i="10"/>
  <c r="Y648" i="36" s="1"/>
  <c r="N883" i="10"/>
  <c r="Y647" i="36" s="1"/>
  <c r="N882" i="10"/>
  <c r="Y646" i="36" s="1"/>
  <c r="N881" i="10"/>
  <c r="Y645" i="36" s="1"/>
  <c r="N880" i="10"/>
  <c r="Y644" i="36" s="1"/>
  <c r="N879" i="10"/>
  <c r="Y643" i="36" s="1"/>
  <c r="N878" i="10"/>
  <c r="Y642" i="36" s="1"/>
  <c r="N877" i="10"/>
  <c r="Y641" i="36" s="1"/>
  <c r="N876" i="10"/>
  <c r="Y640" i="36" s="1"/>
  <c r="N875" i="10"/>
  <c r="Y639" i="36" s="1"/>
  <c r="N874" i="10"/>
  <c r="Y638" i="36" s="1"/>
  <c r="N873" i="10"/>
  <c r="Y637" i="36" s="1"/>
  <c r="N872" i="10"/>
  <c r="Y636" i="36" s="1"/>
  <c r="N871" i="10"/>
  <c r="Y635" i="36" s="1"/>
  <c r="N870" i="10"/>
  <c r="Y634" i="36" s="1"/>
  <c r="N869" i="10"/>
  <c r="Y633" i="36" s="1"/>
  <c r="N868" i="10"/>
  <c r="Y632" i="36" s="1"/>
  <c r="N867" i="10"/>
  <c r="Y631" i="36" s="1"/>
  <c r="N866" i="10"/>
  <c r="Y630" i="36" s="1"/>
  <c r="N865" i="10"/>
  <c r="Y629" i="36" s="1"/>
  <c r="N864" i="10"/>
  <c r="Y628" i="36" s="1"/>
  <c r="N863" i="10"/>
  <c r="Y627" i="36" s="1"/>
  <c r="N862" i="10"/>
  <c r="Y626" i="36" s="1"/>
  <c r="N861" i="10"/>
  <c r="Y625" i="36" s="1"/>
  <c r="N860" i="10"/>
  <c r="Y624" i="36" s="1"/>
  <c r="N859" i="10"/>
  <c r="Y623" i="36" s="1"/>
  <c r="N858" i="10"/>
  <c r="Y622" i="36" s="1"/>
  <c r="N857" i="10"/>
  <c r="Y621" i="36" s="1"/>
  <c r="N856" i="10"/>
  <c r="Y620" i="36" s="1"/>
  <c r="N855" i="10"/>
  <c r="Y619" i="36" s="1"/>
  <c r="N854" i="10"/>
  <c r="Y618" i="36" s="1"/>
  <c r="N853" i="10"/>
  <c r="Y617" i="36" s="1"/>
  <c r="N852" i="10"/>
  <c r="Y616" i="36" s="1"/>
  <c r="N851" i="10"/>
  <c r="Y615" i="36" s="1"/>
  <c r="N850" i="10"/>
  <c r="Y614" i="36" s="1"/>
  <c r="N849" i="10"/>
  <c r="Y613" i="36" s="1"/>
  <c r="N848" i="10"/>
  <c r="Y612" i="36" s="1"/>
  <c r="N847" i="10"/>
  <c r="Y611" i="36" s="1"/>
  <c r="N846" i="10"/>
  <c r="Y610" i="36" s="1"/>
  <c r="N845" i="10"/>
  <c r="Y609" i="36" s="1"/>
  <c r="N844" i="10"/>
  <c r="Y608" i="36" s="1"/>
  <c r="N843" i="10"/>
  <c r="Y607" i="36" s="1"/>
  <c r="N842" i="10"/>
  <c r="Y606" i="36" s="1"/>
  <c r="N841" i="10"/>
  <c r="Y605" i="36" s="1"/>
  <c r="N840" i="10"/>
  <c r="Y604" i="36" s="1"/>
  <c r="N839" i="10"/>
  <c r="Y603" i="36" s="1"/>
  <c r="N838" i="10"/>
  <c r="Y602" i="36" s="1"/>
  <c r="N837" i="10"/>
  <c r="Y601" i="36" s="1"/>
  <c r="N836" i="10"/>
  <c r="Y600" i="36" s="1"/>
  <c r="N835" i="10"/>
  <c r="Y599" i="36" s="1"/>
  <c r="N834" i="10"/>
  <c r="Y598" i="36" s="1"/>
  <c r="N833" i="10"/>
  <c r="Y597" i="36" s="1"/>
  <c r="N832" i="10"/>
  <c r="Y596" i="36" s="1"/>
  <c r="N831" i="10"/>
  <c r="Y595" i="36" s="1"/>
  <c r="N830" i="10"/>
  <c r="Y594" i="36" s="1"/>
  <c r="N829" i="10"/>
  <c r="Y593" i="36" s="1"/>
  <c r="N828" i="10"/>
  <c r="Y592" i="36" s="1"/>
  <c r="N827" i="10"/>
  <c r="Y591" i="36" s="1"/>
  <c r="N826" i="10"/>
  <c r="Y590" i="36" s="1"/>
  <c r="N825" i="10"/>
  <c r="Y589" i="36" s="1"/>
  <c r="N824" i="10"/>
  <c r="Y588" i="36" s="1"/>
  <c r="N823" i="10"/>
  <c r="Y587" i="36" s="1"/>
  <c r="N822" i="10"/>
  <c r="Y586" i="36" s="1"/>
  <c r="N821" i="10"/>
  <c r="Y585" i="36" s="1"/>
  <c r="N820" i="10"/>
  <c r="Y584" i="36" s="1"/>
  <c r="N819" i="10"/>
  <c r="Y583" i="36" s="1"/>
  <c r="N818" i="10"/>
  <c r="Y582" i="36" s="1"/>
  <c r="N817" i="10"/>
  <c r="Y581" i="36" s="1"/>
  <c r="N816" i="10"/>
  <c r="Y580" i="36" s="1"/>
  <c r="N815" i="10"/>
  <c r="Y579" i="36" s="1"/>
  <c r="N814" i="10"/>
  <c r="Y578" i="36" s="1"/>
  <c r="N813" i="10"/>
  <c r="Y577" i="36" s="1"/>
  <c r="N812" i="10"/>
  <c r="Y576" i="36" s="1"/>
  <c r="N811" i="10"/>
  <c r="Y575" i="36" s="1"/>
  <c r="N810" i="10"/>
  <c r="Y574" i="36" s="1"/>
  <c r="N809" i="10"/>
  <c r="Y573" i="36" s="1"/>
  <c r="N808" i="10"/>
  <c r="Y572" i="36" s="1"/>
  <c r="N807" i="10"/>
  <c r="Y571" i="36" s="1"/>
  <c r="N806" i="10"/>
  <c r="Y570" i="36" s="1"/>
  <c r="N805" i="10"/>
  <c r="Y569" i="36" s="1"/>
  <c r="N804" i="10"/>
  <c r="Y568" i="36" s="1"/>
  <c r="N803" i="10"/>
  <c r="Y567" i="36" s="1"/>
  <c r="N802" i="10"/>
  <c r="Y566" i="36" s="1"/>
  <c r="N801" i="10"/>
  <c r="Y565" i="36" s="1"/>
  <c r="N800" i="10"/>
  <c r="Y564" i="36" s="1"/>
  <c r="N799" i="10"/>
  <c r="Y563" i="36" s="1"/>
  <c r="N798" i="10"/>
  <c r="Y562" i="36" s="1"/>
  <c r="N797" i="10"/>
  <c r="Y561" i="36" s="1"/>
  <c r="N793" i="10"/>
  <c r="Y560" i="36" s="1"/>
  <c r="N792" i="10"/>
  <c r="Y559" i="36" s="1"/>
  <c r="N791" i="10"/>
  <c r="Y558" i="36" s="1"/>
  <c r="N790" i="10"/>
  <c r="Y557" i="36" s="1"/>
  <c r="N789" i="10"/>
  <c r="Y556" i="36" s="1"/>
  <c r="N788" i="10"/>
  <c r="Y555" i="36" s="1"/>
  <c r="N787" i="10"/>
  <c r="Y554" i="36" s="1"/>
  <c r="N786" i="10"/>
  <c r="Y553" i="36" s="1"/>
  <c r="N785" i="10"/>
  <c r="Y552" i="36" s="1"/>
  <c r="N784" i="10"/>
  <c r="Y551" i="36" s="1"/>
  <c r="N783" i="10"/>
  <c r="Y550" i="36" s="1"/>
  <c r="N782" i="10"/>
  <c r="Y549" i="36" s="1"/>
  <c r="N781" i="10"/>
  <c r="Y548" i="36" s="1"/>
  <c r="N780" i="10"/>
  <c r="Y547" i="36" s="1"/>
  <c r="N779" i="10"/>
  <c r="Y546" i="36" s="1"/>
  <c r="N778" i="10"/>
  <c r="Y545" i="36" s="1"/>
  <c r="N777" i="10"/>
  <c r="Y544" i="36" s="1"/>
  <c r="N776" i="10"/>
  <c r="Y543" i="36" s="1"/>
  <c r="N775" i="10"/>
  <c r="Y542" i="36" s="1"/>
  <c r="N774" i="10"/>
  <c r="Y541" i="36" s="1"/>
  <c r="N773" i="10"/>
  <c r="Y540" i="36" s="1"/>
  <c r="N772" i="10"/>
  <c r="Y539" i="36" s="1"/>
  <c r="N771" i="10"/>
  <c r="Y538" i="36" s="1"/>
  <c r="N770" i="10"/>
  <c r="Y537" i="36" s="1"/>
  <c r="N769" i="10"/>
  <c r="Y536" i="36" s="1"/>
  <c r="N768" i="10"/>
  <c r="Y535" i="36" s="1"/>
  <c r="N767" i="10"/>
  <c r="Y534" i="36" s="1"/>
  <c r="N766" i="10"/>
  <c r="Y533" i="36" s="1"/>
  <c r="N765" i="10"/>
  <c r="Y532" i="36" s="1"/>
  <c r="N764" i="10"/>
  <c r="Y531" i="36" s="1"/>
  <c r="N763" i="10"/>
  <c r="Y530" i="36" s="1"/>
  <c r="N762" i="10"/>
  <c r="Y529" i="36" s="1"/>
  <c r="N761" i="10"/>
  <c r="Y528" i="36" s="1"/>
  <c r="N760" i="10"/>
  <c r="Y527" i="36" s="1"/>
  <c r="N759" i="10"/>
  <c r="Y526" i="36" s="1"/>
  <c r="N758" i="10"/>
  <c r="Y525" i="36" s="1"/>
  <c r="N757" i="10"/>
  <c r="Y524" i="36" s="1"/>
  <c r="N756" i="10"/>
  <c r="Y523" i="36" s="1"/>
  <c r="N755" i="10"/>
  <c r="Y522" i="36" s="1"/>
  <c r="N754" i="10"/>
  <c r="Y521" i="36" s="1"/>
  <c r="N753" i="10"/>
  <c r="Y520" i="36" s="1"/>
  <c r="N752" i="10"/>
  <c r="Y519" i="36" s="1"/>
  <c r="N751" i="10"/>
  <c r="Y518" i="36" s="1"/>
  <c r="N750" i="10"/>
  <c r="Y517" i="36" s="1"/>
  <c r="N749" i="10"/>
  <c r="Y516" i="36" s="1"/>
  <c r="N748" i="10"/>
  <c r="Y515" i="36" s="1"/>
  <c r="N747" i="10"/>
  <c r="Y514" i="36" s="1"/>
  <c r="N746" i="10"/>
  <c r="Y513" i="36" s="1"/>
  <c r="N745" i="10"/>
  <c r="Y512" i="36" s="1"/>
  <c r="N744" i="10"/>
  <c r="Y511" i="36" s="1"/>
  <c r="N743" i="10"/>
  <c r="Y510" i="36" s="1"/>
  <c r="N742" i="10"/>
  <c r="Y509" i="36" s="1"/>
  <c r="N741" i="10"/>
  <c r="Y508" i="36" s="1"/>
  <c r="N740" i="10"/>
  <c r="Y507" i="36" s="1"/>
  <c r="N739" i="10"/>
  <c r="Y506" i="36" s="1"/>
  <c r="N738" i="10"/>
  <c r="Y505" i="36" s="1"/>
  <c r="N737" i="10"/>
  <c r="Y504" i="36" s="1"/>
  <c r="N736" i="10"/>
  <c r="Y503" i="36" s="1"/>
  <c r="N735" i="10"/>
  <c r="Y502" i="36" s="1"/>
  <c r="N734" i="10"/>
  <c r="Y501" i="36" s="1"/>
  <c r="N733" i="10"/>
  <c r="Y500" i="36" s="1"/>
  <c r="N732" i="10"/>
  <c r="Y499" i="36" s="1"/>
  <c r="N731" i="10"/>
  <c r="Y498" i="36" s="1"/>
  <c r="N730" i="10"/>
  <c r="Y497" i="36" s="1"/>
  <c r="N729" i="10"/>
  <c r="Y496" i="36" s="1"/>
  <c r="N728" i="10"/>
  <c r="Y495" i="36" s="1"/>
  <c r="N727" i="10"/>
  <c r="Y494" i="36" s="1"/>
  <c r="N726" i="10"/>
  <c r="Y493" i="36" s="1"/>
  <c r="N725" i="10"/>
  <c r="Y492" i="36" s="1"/>
  <c r="N724" i="10"/>
  <c r="Y491" i="36" s="1"/>
  <c r="N723" i="10"/>
  <c r="Y490" i="36" s="1"/>
  <c r="N722" i="10"/>
  <c r="Y489" i="36" s="1"/>
  <c r="N721" i="10"/>
  <c r="Y488" i="36" s="1"/>
  <c r="N720" i="10"/>
  <c r="Y487" i="36" s="1"/>
  <c r="N719" i="10"/>
  <c r="Y486" i="36" s="1"/>
  <c r="N718" i="10"/>
  <c r="Y485" i="36" s="1"/>
  <c r="N717" i="10"/>
  <c r="Y484" i="36" s="1"/>
  <c r="N716" i="10"/>
  <c r="Y483" i="36" s="1"/>
  <c r="N715" i="10"/>
  <c r="Y482" i="36" s="1"/>
  <c r="N714" i="10"/>
  <c r="Y481" i="36" s="1"/>
  <c r="N713" i="10"/>
  <c r="Y480" i="36" s="1"/>
  <c r="N712" i="10"/>
  <c r="Y479" i="36" s="1"/>
  <c r="N711" i="10"/>
  <c r="Y478" i="36" s="1"/>
  <c r="N710" i="10"/>
  <c r="Y477" i="36" s="1"/>
  <c r="N709" i="10"/>
  <c r="Y476" i="36" s="1"/>
  <c r="N708" i="10"/>
  <c r="Y475" i="36" s="1"/>
  <c r="N707" i="10"/>
  <c r="Y474" i="36" s="1"/>
  <c r="N706" i="10"/>
  <c r="Y473" i="36" s="1"/>
  <c r="N705" i="10"/>
  <c r="Y472" i="36" s="1"/>
  <c r="N704" i="10"/>
  <c r="Y471" i="36" s="1"/>
  <c r="N703" i="10"/>
  <c r="Y470" i="36" s="1"/>
  <c r="N702" i="10"/>
  <c r="Y469" i="36" s="1"/>
  <c r="N701" i="10"/>
  <c r="Y468" i="36" s="1"/>
  <c r="N700" i="10"/>
  <c r="Y467" i="36" s="1"/>
  <c r="N699" i="10"/>
  <c r="Y466" i="36" s="1"/>
  <c r="N698" i="10"/>
  <c r="Y465" i="36" s="1"/>
  <c r="N697" i="10"/>
  <c r="Y464" i="36" s="1"/>
  <c r="N696" i="10"/>
  <c r="Y463" i="36" s="1"/>
  <c r="N695" i="10"/>
  <c r="Y462" i="36" s="1"/>
  <c r="N694" i="10"/>
  <c r="Y461" i="36" s="1"/>
  <c r="N693" i="10"/>
  <c r="Y460" i="36" s="1"/>
  <c r="N692" i="10"/>
  <c r="Y459" i="36" s="1"/>
  <c r="N691" i="10"/>
  <c r="Y458" i="36" s="1"/>
  <c r="N690" i="10"/>
  <c r="Y457" i="36" s="1"/>
  <c r="N689" i="10"/>
  <c r="Y456" i="36" s="1"/>
  <c r="N688" i="10"/>
  <c r="Y455" i="36" s="1"/>
  <c r="N687" i="10"/>
  <c r="Y454" i="36" s="1"/>
  <c r="N686" i="10"/>
  <c r="Y453" i="36" s="1"/>
  <c r="N685" i="10"/>
  <c r="Y452" i="36" s="1"/>
  <c r="N574" i="10"/>
  <c r="Y344" i="36" s="1"/>
  <c r="N575" i="10"/>
  <c r="Y345" i="36" s="1"/>
  <c r="N576" i="10"/>
  <c r="Y346" i="36" s="1"/>
  <c r="N577" i="10"/>
  <c r="Y347" i="36" s="1"/>
  <c r="N578" i="10"/>
  <c r="Y348" i="36" s="1"/>
  <c r="N579" i="10"/>
  <c r="Y349" i="36" s="1"/>
  <c r="N580" i="10"/>
  <c r="Y350" i="36" s="1"/>
  <c r="N581" i="10"/>
  <c r="Y351" i="36" s="1"/>
  <c r="N582" i="10"/>
  <c r="Y352" i="36" s="1"/>
  <c r="N583" i="10"/>
  <c r="Y353" i="36" s="1"/>
  <c r="N584" i="10"/>
  <c r="Y354" i="36" s="1"/>
  <c r="N585" i="10"/>
  <c r="Y355" i="36" s="1"/>
  <c r="N586" i="10"/>
  <c r="Y356" i="36" s="1"/>
  <c r="N587" i="10"/>
  <c r="Y357" i="36" s="1"/>
  <c r="N588" i="10"/>
  <c r="Y358" i="36" s="1"/>
  <c r="N589" i="10"/>
  <c r="Y359" i="36" s="1"/>
  <c r="N590" i="10"/>
  <c r="Y360" i="36" s="1"/>
  <c r="N591" i="10"/>
  <c r="Y361" i="36" s="1"/>
  <c r="N592" i="10"/>
  <c r="Y362" i="36" s="1"/>
  <c r="N593" i="10"/>
  <c r="Y363" i="36" s="1"/>
  <c r="N594" i="10"/>
  <c r="Y364" i="36" s="1"/>
  <c r="N595" i="10"/>
  <c r="Y365" i="36" s="1"/>
  <c r="N596" i="10"/>
  <c r="Y366" i="36" s="1"/>
  <c r="N597" i="10"/>
  <c r="Y367" i="36" s="1"/>
  <c r="N598" i="10"/>
  <c r="Y368" i="36" s="1"/>
  <c r="N599" i="10"/>
  <c r="Y369" i="36" s="1"/>
  <c r="N600" i="10"/>
  <c r="Y370" i="36" s="1"/>
  <c r="N601" i="10"/>
  <c r="Y371" i="36" s="1"/>
  <c r="N602" i="10"/>
  <c r="Y372" i="36" s="1"/>
  <c r="N603" i="10"/>
  <c r="Y373" i="36" s="1"/>
  <c r="N604" i="10"/>
  <c r="Y374" i="36" s="1"/>
  <c r="N605" i="10"/>
  <c r="Y375" i="36" s="1"/>
  <c r="N606" i="10"/>
  <c r="Y376" i="36" s="1"/>
  <c r="N607" i="10"/>
  <c r="Y377" i="36" s="1"/>
  <c r="N608" i="10"/>
  <c r="Y378" i="36" s="1"/>
  <c r="N609" i="10"/>
  <c r="Y379" i="36" s="1"/>
  <c r="N610" i="10"/>
  <c r="Y380" i="36" s="1"/>
  <c r="N611" i="10"/>
  <c r="Y381" i="36" s="1"/>
  <c r="N612" i="10"/>
  <c r="Y382" i="36" s="1"/>
  <c r="N613" i="10"/>
  <c r="Y383" i="36" s="1"/>
  <c r="N614" i="10"/>
  <c r="Y384" i="36" s="1"/>
  <c r="N615" i="10"/>
  <c r="Y385" i="36" s="1"/>
  <c r="N616" i="10"/>
  <c r="Y386" i="36" s="1"/>
  <c r="N617" i="10"/>
  <c r="Y387" i="36" s="1"/>
  <c r="N618" i="10"/>
  <c r="Y388" i="36" s="1"/>
  <c r="N619" i="10"/>
  <c r="Y389" i="36" s="1"/>
  <c r="N620" i="10"/>
  <c r="Y390" i="36" s="1"/>
  <c r="N621" i="10"/>
  <c r="Y391" i="36" s="1"/>
  <c r="N622" i="10"/>
  <c r="Y392" i="36" s="1"/>
  <c r="N623" i="10"/>
  <c r="Y393" i="36" s="1"/>
  <c r="N624" i="10"/>
  <c r="Y394" i="36" s="1"/>
  <c r="N625" i="10"/>
  <c r="Y395" i="36" s="1"/>
  <c r="N626" i="10"/>
  <c r="Y396" i="36" s="1"/>
  <c r="N627" i="10"/>
  <c r="Y397" i="36" s="1"/>
  <c r="N628" i="10"/>
  <c r="Y398" i="36" s="1"/>
  <c r="N629" i="10"/>
  <c r="Y399" i="36" s="1"/>
  <c r="N630" i="10"/>
  <c r="Y400" i="36" s="1"/>
  <c r="N631" i="10"/>
  <c r="Y401" i="36" s="1"/>
  <c r="N632" i="10"/>
  <c r="Y402" i="36" s="1"/>
  <c r="N633" i="10"/>
  <c r="Y403" i="36" s="1"/>
  <c r="N634" i="10"/>
  <c r="Y404" i="36" s="1"/>
  <c r="N635" i="10"/>
  <c r="Y405" i="36" s="1"/>
  <c r="N636" i="10"/>
  <c r="Y406" i="36" s="1"/>
  <c r="N637" i="10"/>
  <c r="Y407" i="36" s="1"/>
  <c r="N638" i="10"/>
  <c r="Y408" i="36" s="1"/>
  <c r="N639" i="10"/>
  <c r="Y409" i="36" s="1"/>
  <c r="N640" i="10"/>
  <c r="Y410" i="36" s="1"/>
  <c r="N641" i="10"/>
  <c r="Y411" i="36" s="1"/>
  <c r="N642" i="10"/>
  <c r="Y412" i="36" s="1"/>
  <c r="N643" i="10"/>
  <c r="Y413" i="36" s="1"/>
  <c r="N644" i="10"/>
  <c r="Y414" i="36" s="1"/>
  <c r="N645" i="10"/>
  <c r="Y415" i="36" s="1"/>
  <c r="N646" i="10"/>
  <c r="Y416" i="36" s="1"/>
  <c r="N647" i="10"/>
  <c r="Y417" i="36" s="1"/>
  <c r="N648" i="10"/>
  <c r="Y418" i="36" s="1"/>
  <c r="N649" i="10"/>
  <c r="Y419" i="36" s="1"/>
  <c r="N650" i="10"/>
  <c r="Y420" i="36" s="1"/>
  <c r="N651" i="10"/>
  <c r="Y421" i="36" s="1"/>
  <c r="N652" i="10"/>
  <c r="Y422" i="36" s="1"/>
  <c r="N653" i="10"/>
  <c r="Y423" i="36" s="1"/>
  <c r="N654" i="10"/>
  <c r="Y424" i="36" s="1"/>
  <c r="N655" i="10"/>
  <c r="Y425" i="36" s="1"/>
  <c r="N656" i="10"/>
  <c r="Y426" i="36" s="1"/>
  <c r="N657" i="10"/>
  <c r="Y427" i="36" s="1"/>
  <c r="N658" i="10"/>
  <c r="Y428" i="36" s="1"/>
  <c r="N659" i="10"/>
  <c r="Y429" i="36" s="1"/>
  <c r="N660" i="10"/>
  <c r="Y430" i="36" s="1"/>
  <c r="N661" i="10"/>
  <c r="Y431" i="36" s="1"/>
  <c r="N662" i="10"/>
  <c r="Y432" i="36" s="1"/>
  <c r="N663" i="10"/>
  <c r="Y433" i="36" s="1"/>
  <c r="N664" i="10"/>
  <c r="Y434" i="36" s="1"/>
  <c r="N665" i="10"/>
  <c r="Y435" i="36" s="1"/>
  <c r="N666" i="10"/>
  <c r="Y436" i="36" s="1"/>
  <c r="N667" i="10"/>
  <c r="Y437" i="36" s="1"/>
  <c r="N668" i="10"/>
  <c r="Y438" i="36" s="1"/>
  <c r="N669" i="10"/>
  <c r="Y439" i="36" s="1"/>
  <c r="N670" i="10"/>
  <c r="Y440" i="36" s="1"/>
  <c r="N671" i="10"/>
  <c r="Y441" i="36" s="1"/>
  <c r="N672" i="10"/>
  <c r="Y442" i="36" s="1"/>
  <c r="N673" i="10"/>
  <c r="Y443" i="36" s="1"/>
  <c r="N674" i="10"/>
  <c r="Y444" i="36" s="1"/>
  <c r="N675" i="10"/>
  <c r="Y445" i="36" s="1"/>
  <c r="N676" i="10"/>
  <c r="Y446" i="36" s="1"/>
  <c r="N677" i="10"/>
  <c r="Y447" i="36" s="1"/>
  <c r="N678" i="10"/>
  <c r="Y448" i="36" s="1"/>
  <c r="N679" i="10"/>
  <c r="Y449" i="36" s="1"/>
  <c r="N680" i="10"/>
  <c r="Y450" i="36" s="1"/>
  <c r="N681" i="10"/>
  <c r="Y451" i="36" s="1"/>
  <c r="N573" i="10"/>
  <c r="Y343" i="36" s="1"/>
  <c r="H574" i="10"/>
  <c r="U344" i="36" s="1"/>
  <c r="H575" i="10"/>
  <c r="U345" i="36" s="1"/>
  <c r="H576" i="10"/>
  <c r="U346" i="36" s="1"/>
  <c r="H577" i="10"/>
  <c r="U347" i="36" s="1"/>
  <c r="H578" i="10"/>
  <c r="U348" i="36" s="1"/>
  <c r="H579" i="10"/>
  <c r="U349" i="36" s="1"/>
  <c r="H580" i="10"/>
  <c r="U350" i="36" s="1"/>
  <c r="H581" i="10"/>
  <c r="U351" i="36" s="1"/>
  <c r="H582" i="10"/>
  <c r="U352" i="36" s="1"/>
  <c r="H583" i="10"/>
  <c r="U353" i="36" s="1"/>
  <c r="H584" i="10"/>
  <c r="U354" i="36" s="1"/>
  <c r="H585" i="10"/>
  <c r="U355" i="36" s="1"/>
  <c r="H586" i="10"/>
  <c r="U356" i="36" s="1"/>
  <c r="H587" i="10"/>
  <c r="U357" i="36" s="1"/>
  <c r="H588" i="10"/>
  <c r="U358" i="36" s="1"/>
  <c r="H589" i="10"/>
  <c r="U359" i="36" s="1"/>
  <c r="H590" i="10"/>
  <c r="U360" i="36" s="1"/>
  <c r="H591" i="10"/>
  <c r="U361" i="36" s="1"/>
  <c r="H592" i="10"/>
  <c r="U362" i="36" s="1"/>
  <c r="H593" i="10"/>
  <c r="U363" i="36" s="1"/>
  <c r="H594" i="10"/>
  <c r="U364" i="36" s="1"/>
  <c r="H595" i="10"/>
  <c r="U365" i="36" s="1"/>
  <c r="H596" i="10"/>
  <c r="U366" i="36" s="1"/>
  <c r="H597" i="10"/>
  <c r="U367" i="36" s="1"/>
  <c r="H598" i="10"/>
  <c r="U368" i="36" s="1"/>
  <c r="H599" i="10"/>
  <c r="U369" i="36" s="1"/>
  <c r="H600" i="10"/>
  <c r="U370" i="36" s="1"/>
  <c r="H601" i="10"/>
  <c r="U371" i="36" s="1"/>
  <c r="H602" i="10"/>
  <c r="U372" i="36" s="1"/>
  <c r="H603" i="10"/>
  <c r="U373" i="36" s="1"/>
  <c r="H604" i="10"/>
  <c r="U374" i="36" s="1"/>
  <c r="H605" i="10"/>
  <c r="U375" i="36" s="1"/>
  <c r="H606" i="10"/>
  <c r="U376" i="36" s="1"/>
  <c r="H607" i="10"/>
  <c r="U377" i="36" s="1"/>
  <c r="H608" i="10"/>
  <c r="U378" i="36" s="1"/>
  <c r="H609" i="10"/>
  <c r="U379" i="36" s="1"/>
  <c r="H610" i="10"/>
  <c r="U380" i="36" s="1"/>
  <c r="H611" i="10"/>
  <c r="U381" i="36" s="1"/>
  <c r="H612" i="10"/>
  <c r="U382" i="36" s="1"/>
  <c r="H613" i="10"/>
  <c r="U383" i="36" s="1"/>
  <c r="H614" i="10"/>
  <c r="U384" i="36" s="1"/>
  <c r="H615" i="10"/>
  <c r="U385" i="36" s="1"/>
  <c r="H616" i="10"/>
  <c r="U386" i="36" s="1"/>
  <c r="H617" i="10"/>
  <c r="U387" i="36" s="1"/>
  <c r="H618" i="10"/>
  <c r="U388" i="36" s="1"/>
  <c r="H619" i="10"/>
  <c r="U389" i="36" s="1"/>
  <c r="H620" i="10"/>
  <c r="U390" i="36" s="1"/>
  <c r="H621" i="10"/>
  <c r="U391" i="36" s="1"/>
  <c r="H622" i="10"/>
  <c r="U392" i="36" s="1"/>
  <c r="H623" i="10"/>
  <c r="U393" i="36" s="1"/>
  <c r="H624" i="10"/>
  <c r="U394" i="36" s="1"/>
  <c r="H625" i="10"/>
  <c r="U395" i="36" s="1"/>
  <c r="H626" i="10"/>
  <c r="U396" i="36" s="1"/>
  <c r="H627" i="10"/>
  <c r="U397" i="36" s="1"/>
  <c r="H628" i="10"/>
  <c r="U398" i="36" s="1"/>
  <c r="H629" i="10"/>
  <c r="U399" i="36" s="1"/>
  <c r="H630" i="10"/>
  <c r="U400" i="36" s="1"/>
  <c r="H631" i="10"/>
  <c r="U401" i="36" s="1"/>
  <c r="H632" i="10"/>
  <c r="U402" i="36" s="1"/>
  <c r="H633" i="10"/>
  <c r="U403" i="36" s="1"/>
  <c r="H634" i="10"/>
  <c r="U404" i="36" s="1"/>
  <c r="H635" i="10"/>
  <c r="U405" i="36" s="1"/>
  <c r="H636" i="10"/>
  <c r="U406" i="36" s="1"/>
  <c r="H637" i="10"/>
  <c r="U407" i="36" s="1"/>
  <c r="H638" i="10"/>
  <c r="U408" i="36" s="1"/>
  <c r="H639" i="10"/>
  <c r="U409" i="36" s="1"/>
  <c r="H640" i="10"/>
  <c r="U410" i="36" s="1"/>
  <c r="H641" i="10"/>
  <c r="U411" i="36" s="1"/>
  <c r="H642" i="10"/>
  <c r="U412" i="36" s="1"/>
  <c r="H643" i="10"/>
  <c r="U413" i="36" s="1"/>
  <c r="H644" i="10"/>
  <c r="U414" i="36" s="1"/>
  <c r="H645" i="10"/>
  <c r="U415" i="36" s="1"/>
  <c r="H646" i="10"/>
  <c r="U416" i="36" s="1"/>
  <c r="H647" i="10"/>
  <c r="U417" i="36" s="1"/>
  <c r="H648" i="10"/>
  <c r="U418" i="36" s="1"/>
  <c r="H649" i="10"/>
  <c r="U419" i="36" s="1"/>
  <c r="H650" i="10"/>
  <c r="U420" i="36" s="1"/>
  <c r="H651" i="10"/>
  <c r="U421" i="36" s="1"/>
  <c r="H652" i="10"/>
  <c r="U422" i="36" s="1"/>
  <c r="H653" i="10"/>
  <c r="U423" i="36" s="1"/>
  <c r="H654" i="10"/>
  <c r="U424" i="36" s="1"/>
  <c r="H655" i="10"/>
  <c r="U425" i="36" s="1"/>
  <c r="H656" i="10"/>
  <c r="U426" i="36" s="1"/>
  <c r="H657" i="10"/>
  <c r="U427" i="36" s="1"/>
  <c r="H658" i="10"/>
  <c r="U428" i="36" s="1"/>
  <c r="H659" i="10"/>
  <c r="U429" i="36" s="1"/>
  <c r="H660" i="10"/>
  <c r="U430" i="36" s="1"/>
  <c r="H661" i="10"/>
  <c r="U431" i="36" s="1"/>
  <c r="H662" i="10"/>
  <c r="U432" i="36" s="1"/>
  <c r="H663" i="10"/>
  <c r="U433" i="36" s="1"/>
  <c r="H664" i="10"/>
  <c r="U434" i="36" s="1"/>
  <c r="H665" i="10"/>
  <c r="U435" i="36" s="1"/>
  <c r="H666" i="10"/>
  <c r="U436" i="36" s="1"/>
  <c r="H667" i="10"/>
  <c r="U437" i="36" s="1"/>
  <c r="H668" i="10"/>
  <c r="U438" i="36" s="1"/>
  <c r="H669" i="10"/>
  <c r="U439" i="36" s="1"/>
  <c r="H670" i="10"/>
  <c r="U440" i="36" s="1"/>
  <c r="H671" i="10"/>
  <c r="U441" i="36" s="1"/>
  <c r="H672" i="10"/>
  <c r="U442" i="36" s="1"/>
  <c r="H673" i="10"/>
  <c r="U443" i="36" s="1"/>
  <c r="H674" i="10"/>
  <c r="U444" i="36" s="1"/>
  <c r="H675" i="10"/>
  <c r="U445" i="36" s="1"/>
  <c r="H676" i="10"/>
  <c r="U446" i="36" s="1"/>
  <c r="H677" i="10"/>
  <c r="U447" i="36" s="1"/>
  <c r="H678" i="10"/>
  <c r="U448" i="36" s="1"/>
  <c r="H679" i="10"/>
  <c r="U449" i="36" s="1"/>
  <c r="H680" i="10"/>
  <c r="U450" i="36" s="1"/>
  <c r="H681" i="10"/>
  <c r="U451" i="36" s="1"/>
  <c r="H573" i="10"/>
  <c r="U343" i="36" s="1"/>
  <c r="O906" i="10" l="1"/>
  <c r="M906" i="10"/>
  <c r="O794" i="10"/>
  <c r="M682" i="10"/>
  <c r="M794" i="10"/>
  <c r="M1156" i="10"/>
  <c r="O1156" i="10"/>
  <c r="M1263" i="10"/>
  <c r="O1263" i="10"/>
  <c r="M1049" i="10"/>
  <c r="O1049" i="10"/>
  <c r="O682" i="10"/>
  <c r="E25" i="19" a="1"/>
  <c r="E25" i="19" s="1"/>
  <c r="H682" i="10"/>
  <c r="N1050" i="10"/>
  <c r="H683" i="10"/>
  <c r="H1050" i="10"/>
  <c r="N1157" i="10"/>
  <c r="N1264" i="10"/>
  <c r="H1049" i="10"/>
  <c r="N683" i="10"/>
  <c r="N907" i="10"/>
  <c r="N795" i="10"/>
  <c r="N1266" i="10" l="1"/>
  <c r="N909" i="10"/>
  <c r="H534" i="10" l="1"/>
  <c r="U341" i="36" s="1"/>
  <c r="H531" i="10"/>
  <c r="U338" i="36" s="1"/>
  <c r="H532" i="10"/>
  <c r="U339" i="36" s="1"/>
  <c r="H533" i="10"/>
  <c r="U340" i="36" s="1"/>
  <c r="H535" i="10"/>
  <c r="U342" i="36" s="1"/>
  <c r="H443" i="10"/>
  <c r="U250" i="36" s="1"/>
  <c r="H530" i="10"/>
  <c r="U337" i="36" s="1"/>
  <c r="H529" i="10"/>
  <c r="U336" i="36" s="1"/>
  <c r="H528" i="10"/>
  <c r="U335" i="36" s="1"/>
  <c r="H527" i="10"/>
  <c r="U334" i="36" s="1"/>
  <c r="H526" i="10"/>
  <c r="U333" i="36" s="1"/>
  <c r="H525" i="10"/>
  <c r="U332" i="36" s="1"/>
  <c r="H524" i="10"/>
  <c r="U331" i="36" s="1"/>
  <c r="H523" i="10"/>
  <c r="U330" i="36" s="1"/>
  <c r="H522" i="10"/>
  <c r="U329" i="36" s="1"/>
  <c r="H516" i="10"/>
  <c r="U323" i="36" s="1"/>
  <c r="H515" i="10"/>
  <c r="U322" i="36" s="1"/>
  <c r="H514" i="10"/>
  <c r="U321" i="36" s="1"/>
  <c r="H513" i="10"/>
  <c r="U320" i="36" s="1"/>
  <c r="H512" i="10"/>
  <c r="U319" i="36" s="1"/>
  <c r="H511" i="10"/>
  <c r="U318" i="36" s="1"/>
  <c r="H510" i="10"/>
  <c r="U317" i="36" s="1"/>
  <c r="H509" i="10"/>
  <c r="U316" i="36" s="1"/>
  <c r="H508" i="10"/>
  <c r="U315" i="36" s="1"/>
  <c r="H507" i="10"/>
  <c r="U314" i="36" s="1"/>
  <c r="H506" i="10"/>
  <c r="U313" i="36" s="1"/>
  <c r="H505" i="10"/>
  <c r="U312" i="36" s="1"/>
  <c r="H504" i="10"/>
  <c r="U311" i="36" s="1"/>
  <c r="H503" i="10"/>
  <c r="U310" i="36" s="1"/>
  <c r="H502" i="10"/>
  <c r="U309" i="36" s="1"/>
  <c r="H501" i="10"/>
  <c r="U308" i="36" s="1"/>
  <c r="H500" i="10"/>
  <c r="U307" i="36" s="1"/>
  <c r="H499" i="10"/>
  <c r="U306" i="36" s="1"/>
  <c r="H498" i="10"/>
  <c r="U305" i="36" s="1"/>
  <c r="H497" i="10"/>
  <c r="U304" i="36" s="1"/>
  <c r="H496" i="10"/>
  <c r="U303" i="36" s="1"/>
  <c r="H495" i="10"/>
  <c r="U302" i="36" s="1"/>
  <c r="H494" i="10"/>
  <c r="U301" i="36" s="1"/>
  <c r="H493" i="10"/>
  <c r="U300" i="36" s="1"/>
  <c r="H492" i="10"/>
  <c r="U299" i="36" s="1"/>
  <c r="H491" i="10"/>
  <c r="U298" i="36" s="1"/>
  <c r="H490" i="10"/>
  <c r="U297" i="36" s="1"/>
  <c r="H489" i="10"/>
  <c r="U296" i="36" s="1"/>
  <c r="H488" i="10"/>
  <c r="U295" i="36" s="1"/>
  <c r="H487" i="10"/>
  <c r="U294" i="36" s="1"/>
  <c r="H486" i="10"/>
  <c r="U293" i="36" s="1"/>
  <c r="H485" i="10"/>
  <c r="U292" i="36" s="1"/>
  <c r="H484" i="10"/>
  <c r="U291" i="36" s="1"/>
  <c r="H483" i="10"/>
  <c r="U290" i="36" s="1"/>
  <c r="H482" i="10"/>
  <c r="U289" i="36" s="1"/>
  <c r="H481" i="10"/>
  <c r="U288" i="36" s="1"/>
  <c r="H480" i="10"/>
  <c r="U287" i="36" s="1"/>
  <c r="H479" i="10"/>
  <c r="U286" i="36" s="1"/>
  <c r="H478" i="10"/>
  <c r="U285" i="36" s="1"/>
  <c r="H477" i="10"/>
  <c r="U284" i="36" s="1"/>
  <c r="H476" i="10"/>
  <c r="U283" i="36" s="1"/>
  <c r="H475" i="10"/>
  <c r="U282" i="36" s="1"/>
  <c r="H474" i="10"/>
  <c r="U281" i="36" s="1"/>
  <c r="H473" i="10"/>
  <c r="U280" i="36" s="1"/>
  <c r="H472" i="10"/>
  <c r="U279" i="36" s="1"/>
  <c r="H471" i="10"/>
  <c r="U278" i="36" s="1"/>
  <c r="H470" i="10"/>
  <c r="U277" i="36" s="1"/>
  <c r="H469" i="10"/>
  <c r="U276" i="36" s="1"/>
  <c r="H468" i="10"/>
  <c r="U275" i="36" s="1"/>
  <c r="H467" i="10"/>
  <c r="U274" i="36" s="1"/>
  <c r="H466" i="10"/>
  <c r="U273" i="36" s="1"/>
  <c r="H465" i="10"/>
  <c r="U272" i="36" s="1"/>
  <c r="H464" i="10"/>
  <c r="U271" i="36" s="1"/>
  <c r="H463" i="10"/>
  <c r="U270" i="36" s="1"/>
  <c r="H462" i="10"/>
  <c r="U269" i="36" s="1"/>
  <c r="H461" i="10"/>
  <c r="U268" i="36" s="1"/>
  <c r="H460" i="10"/>
  <c r="U267" i="36" s="1"/>
  <c r="H459" i="10"/>
  <c r="U266" i="36" s="1"/>
  <c r="H458" i="10"/>
  <c r="U265" i="36" s="1"/>
  <c r="H457" i="10"/>
  <c r="U264" i="36" s="1"/>
  <c r="H456" i="10"/>
  <c r="U263" i="36" s="1"/>
  <c r="H455" i="10"/>
  <c r="U262" i="36" s="1"/>
  <c r="H454" i="10"/>
  <c r="U261" i="36" s="1"/>
  <c r="H453" i="10"/>
  <c r="U260" i="36" s="1"/>
  <c r="H452" i="10"/>
  <c r="U259" i="36" s="1"/>
  <c r="H451" i="10"/>
  <c r="U258" i="36" s="1"/>
  <c r="H450" i="10"/>
  <c r="U257" i="36" s="1"/>
  <c r="H449" i="10"/>
  <c r="U256" i="36" s="1"/>
  <c r="H448" i="10"/>
  <c r="U255" i="36" s="1"/>
  <c r="H447" i="10"/>
  <c r="U254" i="36" s="1"/>
  <c r="H446" i="10"/>
  <c r="U253" i="36" s="1"/>
  <c r="H445" i="10"/>
  <c r="U252" i="36" s="1"/>
  <c r="H444" i="10"/>
  <c r="U251" i="36" s="1"/>
  <c r="H442" i="10"/>
  <c r="U249" i="36" s="1"/>
  <c r="N535" i="10"/>
  <c r="Y342" i="36" s="1"/>
  <c r="N534" i="10"/>
  <c r="Y341" i="36" s="1"/>
  <c r="N533" i="10"/>
  <c r="Y340" i="36" s="1"/>
  <c r="N532" i="10"/>
  <c r="Y339" i="36" s="1"/>
  <c r="N531" i="10"/>
  <c r="Y338" i="36" s="1"/>
  <c r="N530" i="10"/>
  <c r="Y337" i="36" s="1"/>
  <c r="N529" i="10"/>
  <c r="Y336" i="36" s="1"/>
  <c r="N528" i="10"/>
  <c r="Y335" i="36" s="1"/>
  <c r="N527" i="10"/>
  <c r="Y334" i="36" s="1"/>
  <c r="N526" i="10"/>
  <c r="Y333" i="36" s="1"/>
  <c r="N525" i="10"/>
  <c r="Y332" i="36" s="1"/>
  <c r="N524" i="10"/>
  <c r="Y331" i="36" s="1"/>
  <c r="N523" i="10"/>
  <c r="Y330" i="36" s="1"/>
  <c r="N522" i="10"/>
  <c r="Y329" i="36" s="1"/>
  <c r="N516" i="10"/>
  <c r="Y323" i="36" s="1"/>
  <c r="N515" i="10"/>
  <c r="Y322" i="36" s="1"/>
  <c r="N514" i="10"/>
  <c r="Y321" i="36" s="1"/>
  <c r="N513" i="10"/>
  <c r="Y320" i="36" s="1"/>
  <c r="N512" i="10"/>
  <c r="Y319" i="36" s="1"/>
  <c r="N511" i="10"/>
  <c r="Y318" i="36" s="1"/>
  <c r="N510" i="10"/>
  <c r="Y317" i="36" s="1"/>
  <c r="N509" i="10"/>
  <c r="Y316" i="36" s="1"/>
  <c r="N508" i="10"/>
  <c r="Y315" i="36" s="1"/>
  <c r="N507" i="10"/>
  <c r="Y314" i="36" s="1"/>
  <c r="N506" i="10"/>
  <c r="Y313" i="36" s="1"/>
  <c r="N505" i="10"/>
  <c r="Y312" i="36" s="1"/>
  <c r="N504" i="10"/>
  <c r="Y311" i="36" s="1"/>
  <c r="N503" i="10"/>
  <c r="Y310" i="36" s="1"/>
  <c r="N502" i="10"/>
  <c r="Y309" i="36" s="1"/>
  <c r="N501" i="10"/>
  <c r="Y308" i="36" s="1"/>
  <c r="N500" i="10"/>
  <c r="Y307" i="36" s="1"/>
  <c r="N499" i="10"/>
  <c r="Y306" i="36" s="1"/>
  <c r="N498" i="10"/>
  <c r="Y305" i="36" s="1"/>
  <c r="N497" i="10"/>
  <c r="Y304" i="36" s="1"/>
  <c r="N496" i="10"/>
  <c r="Y303" i="36" s="1"/>
  <c r="N495" i="10"/>
  <c r="Y302" i="36" s="1"/>
  <c r="N494" i="10"/>
  <c r="Y301" i="36" s="1"/>
  <c r="N493" i="10"/>
  <c r="Y300" i="36" s="1"/>
  <c r="N492" i="10"/>
  <c r="Y299" i="36" s="1"/>
  <c r="N491" i="10"/>
  <c r="Y298" i="36" s="1"/>
  <c r="N490" i="10"/>
  <c r="Y297" i="36" s="1"/>
  <c r="N489" i="10"/>
  <c r="Y296" i="36" s="1"/>
  <c r="N488" i="10"/>
  <c r="Y295" i="36" s="1"/>
  <c r="N487" i="10"/>
  <c r="Y294" i="36" s="1"/>
  <c r="N486" i="10"/>
  <c r="Y293" i="36" s="1"/>
  <c r="N485" i="10"/>
  <c r="Y292" i="36" s="1"/>
  <c r="N484" i="10"/>
  <c r="Y291" i="36" s="1"/>
  <c r="N483" i="10"/>
  <c r="Y290" i="36" s="1"/>
  <c r="N482" i="10"/>
  <c r="Y289" i="36" s="1"/>
  <c r="N481" i="10"/>
  <c r="Y288" i="36" s="1"/>
  <c r="N480" i="10"/>
  <c r="Y287" i="36" s="1"/>
  <c r="N479" i="10"/>
  <c r="Y286" i="36" s="1"/>
  <c r="N478" i="10"/>
  <c r="Y285" i="36" s="1"/>
  <c r="N477" i="10"/>
  <c r="Y284" i="36" s="1"/>
  <c r="N476" i="10"/>
  <c r="Y283" i="36" s="1"/>
  <c r="N475" i="10"/>
  <c r="Y282" i="36" s="1"/>
  <c r="N474" i="10"/>
  <c r="Y281" i="36" s="1"/>
  <c r="N473" i="10"/>
  <c r="Y280" i="36" s="1"/>
  <c r="N472" i="10"/>
  <c r="Y279" i="36" s="1"/>
  <c r="N471" i="10"/>
  <c r="Y278" i="36" s="1"/>
  <c r="N470" i="10"/>
  <c r="Y277" i="36" s="1"/>
  <c r="N469" i="10"/>
  <c r="Y276" i="36" s="1"/>
  <c r="N468" i="10"/>
  <c r="Y275" i="36" s="1"/>
  <c r="N467" i="10"/>
  <c r="Y274" i="36" s="1"/>
  <c r="N466" i="10"/>
  <c r="Y273" i="36" s="1"/>
  <c r="N465" i="10"/>
  <c r="Y272" i="36" s="1"/>
  <c r="N464" i="10"/>
  <c r="Y271" i="36" s="1"/>
  <c r="N463" i="10"/>
  <c r="Y270" i="36" s="1"/>
  <c r="N462" i="10"/>
  <c r="Y269" i="36" s="1"/>
  <c r="N461" i="10"/>
  <c r="Y268" i="36" s="1"/>
  <c r="N460" i="10"/>
  <c r="Y267" i="36" s="1"/>
  <c r="N459" i="10"/>
  <c r="Y266" i="36" s="1"/>
  <c r="N458" i="10"/>
  <c r="Y265" i="36" s="1"/>
  <c r="N457" i="10"/>
  <c r="Y264" i="36" s="1"/>
  <c r="N456" i="10"/>
  <c r="Y263" i="36" s="1"/>
  <c r="N455" i="10"/>
  <c r="Y262" i="36" s="1"/>
  <c r="N454" i="10"/>
  <c r="Y261" i="36" s="1"/>
  <c r="N453" i="10"/>
  <c r="Y260" i="36" s="1"/>
  <c r="N452" i="10"/>
  <c r="Y259" i="36" s="1"/>
  <c r="N451" i="10"/>
  <c r="Y258" i="36" s="1"/>
  <c r="N450" i="10"/>
  <c r="Y257" i="36" s="1"/>
  <c r="N449" i="10"/>
  <c r="Y256" i="36" s="1"/>
  <c r="N448" i="10"/>
  <c r="Y255" i="36" s="1"/>
  <c r="N447" i="10"/>
  <c r="Y254" i="36" s="1"/>
  <c r="N446" i="10"/>
  <c r="Y253" i="36" s="1"/>
  <c r="N445" i="10"/>
  <c r="Y252" i="36" s="1"/>
  <c r="N444" i="10"/>
  <c r="Y251" i="36" s="1"/>
  <c r="N443" i="10"/>
  <c r="Y250" i="36" s="1"/>
  <c r="N442" i="10"/>
  <c r="Y249" i="36" s="1"/>
  <c r="N438" i="10"/>
  <c r="Y248" i="36" s="1"/>
  <c r="N437" i="10"/>
  <c r="Y247" i="36" s="1"/>
  <c r="N436" i="10"/>
  <c r="Y246" i="36" s="1"/>
  <c r="N435" i="10"/>
  <c r="Y245" i="36" s="1"/>
  <c r="N434" i="10"/>
  <c r="Y244" i="36" s="1"/>
  <c r="N433" i="10"/>
  <c r="Y243" i="36" s="1"/>
  <c r="N432" i="10"/>
  <c r="Y242" i="36" s="1"/>
  <c r="N431" i="10"/>
  <c r="Y241" i="36" s="1"/>
  <c r="N430" i="10"/>
  <c r="Y240" i="36" s="1"/>
  <c r="N429" i="10"/>
  <c r="Y239" i="36" s="1"/>
  <c r="N428" i="10"/>
  <c r="Y238" i="36" s="1"/>
  <c r="N427" i="10"/>
  <c r="Y237" i="36" s="1"/>
  <c r="N426" i="10"/>
  <c r="Y236" i="36" s="1"/>
  <c r="N425" i="10"/>
  <c r="Y235" i="36" s="1"/>
  <c r="N419" i="10"/>
  <c r="Y229" i="36" s="1"/>
  <c r="N418" i="10"/>
  <c r="Y228" i="36" s="1"/>
  <c r="N417" i="10"/>
  <c r="Y227" i="36" s="1"/>
  <c r="N416" i="10"/>
  <c r="Y226" i="36" s="1"/>
  <c r="N415" i="10"/>
  <c r="Y225" i="36" s="1"/>
  <c r="N414" i="10"/>
  <c r="Y224" i="36" s="1"/>
  <c r="N413" i="10"/>
  <c r="Y223" i="36" s="1"/>
  <c r="N412" i="10"/>
  <c r="Y222" i="36" s="1"/>
  <c r="N411" i="10"/>
  <c r="Y221" i="36" s="1"/>
  <c r="N410" i="10"/>
  <c r="Y220" i="36" s="1"/>
  <c r="N409" i="10"/>
  <c r="Y219" i="36" s="1"/>
  <c r="N408" i="10"/>
  <c r="Y218" i="36" s="1"/>
  <c r="N407" i="10"/>
  <c r="Y217" i="36" s="1"/>
  <c r="N406" i="10"/>
  <c r="Y216" i="36" s="1"/>
  <c r="N405" i="10"/>
  <c r="Y215" i="36" s="1"/>
  <c r="N404" i="10"/>
  <c r="Y214" i="36" s="1"/>
  <c r="N403" i="10"/>
  <c r="Y213" i="36" s="1"/>
  <c r="N402" i="10"/>
  <c r="Y212" i="36" s="1"/>
  <c r="N401" i="10"/>
  <c r="Y211" i="36" s="1"/>
  <c r="N400" i="10"/>
  <c r="Y210" i="36" s="1"/>
  <c r="N399" i="10"/>
  <c r="Y209" i="36" s="1"/>
  <c r="N398" i="10"/>
  <c r="Y208" i="36" s="1"/>
  <c r="N397" i="10"/>
  <c r="Y207" i="36" s="1"/>
  <c r="N396" i="10"/>
  <c r="Y206" i="36" s="1"/>
  <c r="N395" i="10"/>
  <c r="Y205" i="36" s="1"/>
  <c r="N394" i="10"/>
  <c r="Y204" i="36" s="1"/>
  <c r="N393" i="10"/>
  <c r="Y203" i="36" s="1"/>
  <c r="N392" i="10"/>
  <c r="Y202" i="36" s="1"/>
  <c r="N391" i="10"/>
  <c r="Y201" i="36" s="1"/>
  <c r="N390" i="10"/>
  <c r="Y200" i="36" s="1"/>
  <c r="N389" i="10"/>
  <c r="Y199" i="36" s="1"/>
  <c r="N388" i="10"/>
  <c r="Y198" i="36" s="1"/>
  <c r="N387" i="10"/>
  <c r="Y197" i="36" s="1"/>
  <c r="N386" i="10"/>
  <c r="Y196" i="36" s="1"/>
  <c r="N385" i="10"/>
  <c r="Y195" i="36" s="1"/>
  <c r="N384" i="10"/>
  <c r="Y194" i="36" s="1"/>
  <c r="N383" i="10"/>
  <c r="Y193" i="36" s="1"/>
  <c r="N382" i="10"/>
  <c r="Y192" i="36" s="1"/>
  <c r="N381" i="10"/>
  <c r="Y191" i="36" s="1"/>
  <c r="N380" i="10"/>
  <c r="Y190" i="36" s="1"/>
  <c r="N379" i="10"/>
  <c r="Y189" i="36" s="1"/>
  <c r="N378" i="10"/>
  <c r="Y188" i="36" s="1"/>
  <c r="N377" i="10"/>
  <c r="Y187" i="36" s="1"/>
  <c r="N376" i="10"/>
  <c r="Y186" i="36" s="1"/>
  <c r="N375" i="10"/>
  <c r="Y185" i="36" s="1"/>
  <c r="N374" i="10"/>
  <c r="Y184" i="36" s="1"/>
  <c r="N373" i="10"/>
  <c r="Y183" i="36" s="1"/>
  <c r="N372" i="10"/>
  <c r="Y182" i="36" s="1"/>
  <c r="N371" i="10"/>
  <c r="Y181" i="36" s="1"/>
  <c r="N370" i="10"/>
  <c r="Y180" i="36" s="1"/>
  <c r="N369" i="10"/>
  <c r="Y179" i="36" s="1"/>
  <c r="N368" i="10"/>
  <c r="Y178" i="36" s="1"/>
  <c r="N367" i="10"/>
  <c r="Y177" i="36" s="1"/>
  <c r="N366" i="10"/>
  <c r="Y176" i="36" s="1"/>
  <c r="N365" i="10"/>
  <c r="Y175" i="36" s="1"/>
  <c r="N364" i="10"/>
  <c r="Y174" i="36" s="1"/>
  <c r="N363" i="10"/>
  <c r="Y173" i="36" s="1"/>
  <c r="N362" i="10"/>
  <c r="Y172" i="36" s="1"/>
  <c r="N361" i="10"/>
  <c r="Y171" i="36" s="1"/>
  <c r="N360" i="10"/>
  <c r="Y170" i="36" s="1"/>
  <c r="N359" i="10"/>
  <c r="Y169" i="36" s="1"/>
  <c r="N358" i="10"/>
  <c r="Y168" i="36" s="1"/>
  <c r="N357" i="10"/>
  <c r="Y167" i="36" s="1"/>
  <c r="N356" i="10"/>
  <c r="Y166" i="36" s="1"/>
  <c r="N355" i="10"/>
  <c r="Y165" i="36" s="1"/>
  <c r="N354" i="10"/>
  <c r="Y164" i="36" s="1"/>
  <c r="N353" i="10"/>
  <c r="Y163" i="36" s="1"/>
  <c r="N352" i="10"/>
  <c r="Y162" i="36" s="1"/>
  <c r="N351" i="10"/>
  <c r="Y161" i="36" s="1"/>
  <c r="N350" i="10"/>
  <c r="Y160" i="36" s="1"/>
  <c r="N349" i="10"/>
  <c r="Y159" i="36" s="1"/>
  <c r="N348" i="10"/>
  <c r="Y158" i="36" s="1"/>
  <c r="N347" i="10"/>
  <c r="Y157" i="36" s="1"/>
  <c r="N346" i="10"/>
  <c r="Y156" i="36" s="1"/>
  <c r="N345" i="10"/>
  <c r="Y155" i="36" s="1"/>
  <c r="H438" i="10"/>
  <c r="U248" i="36" s="1"/>
  <c r="H437" i="10"/>
  <c r="U247" i="36" s="1"/>
  <c r="H436" i="10"/>
  <c r="U246" i="36" s="1"/>
  <c r="H435" i="10"/>
  <c r="U245" i="36" s="1"/>
  <c r="N341" i="10"/>
  <c r="Y154" i="36" s="1"/>
  <c r="N340" i="10"/>
  <c r="Y153" i="36" s="1"/>
  <c r="N339" i="10"/>
  <c r="Y152" i="36" s="1"/>
  <c r="N338" i="10"/>
  <c r="Y151" i="36" s="1"/>
  <c r="N337" i="10"/>
  <c r="Y150" i="36" s="1"/>
  <c r="N336" i="10"/>
  <c r="Y149" i="36" s="1"/>
  <c r="N335" i="10"/>
  <c r="Y148" i="36" s="1"/>
  <c r="N334" i="10"/>
  <c r="Y147" i="36" s="1"/>
  <c r="N333" i="10"/>
  <c r="Y146" i="36" s="1"/>
  <c r="N332" i="10"/>
  <c r="Y145" i="36" s="1"/>
  <c r="N331" i="10"/>
  <c r="Y144" i="36" s="1"/>
  <c r="N330" i="10"/>
  <c r="Y143" i="36" s="1"/>
  <c r="N329" i="10"/>
  <c r="Y142" i="36" s="1"/>
  <c r="N328" i="10"/>
  <c r="Y141" i="36" s="1"/>
  <c r="N322" i="10"/>
  <c r="Y135" i="36" s="1"/>
  <c r="N321" i="10"/>
  <c r="Y134" i="36" s="1"/>
  <c r="N320" i="10"/>
  <c r="Y133" i="36" s="1"/>
  <c r="N319" i="10"/>
  <c r="Y132" i="36" s="1"/>
  <c r="N318" i="10"/>
  <c r="Y131" i="36" s="1"/>
  <c r="N317" i="10"/>
  <c r="Y130" i="36" s="1"/>
  <c r="N316" i="10"/>
  <c r="Y129" i="36" s="1"/>
  <c r="N315" i="10"/>
  <c r="Y128" i="36" s="1"/>
  <c r="N314" i="10"/>
  <c r="Y127" i="36" s="1"/>
  <c r="N313" i="10"/>
  <c r="Y126" i="36" s="1"/>
  <c r="N312" i="10"/>
  <c r="Y125" i="36" s="1"/>
  <c r="N311" i="10"/>
  <c r="Y124" i="36" s="1"/>
  <c r="N310" i="10"/>
  <c r="Y123" i="36" s="1"/>
  <c r="N309" i="10"/>
  <c r="Y122" i="36" s="1"/>
  <c r="N307" i="10"/>
  <c r="Y120" i="36" s="1"/>
  <c r="N306" i="10"/>
  <c r="Y119" i="36" s="1"/>
  <c r="N305" i="10"/>
  <c r="Y118" i="36" s="1"/>
  <c r="N304" i="10"/>
  <c r="Y117" i="36" s="1"/>
  <c r="N303" i="10"/>
  <c r="Y116" i="36" s="1"/>
  <c r="N302" i="10"/>
  <c r="Y115" i="36" s="1"/>
  <c r="N301" i="10"/>
  <c r="Y114" i="36" s="1"/>
  <c r="N300" i="10"/>
  <c r="Y113" i="36" s="1"/>
  <c r="N299" i="10"/>
  <c r="Y112" i="36" s="1"/>
  <c r="N297" i="10"/>
  <c r="Y110" i="36" s="1"/>
  <c r="N296" i="10"/>
  <c r="Y109" i="36" s="1"/>
  <c r="N295" i="10"/>
  <c r="Y108" i="36" s="1"/>
  <c r="N294" i="10"/>
  <c r="Y107" i="36" s="1"/>
  <c r="N293" i="10"/>
  <c r="Y106" i="36" s="1"/>
  <c r="N292" i="10"/>
  <c r="Y105" i="36" s="1"/>
  <c r="N291" i="10"/>
  <c r="Y104" i="36" s="1"/>
  <c r="N290" i="10"/>
  <c r="Y103" i="36" s="1"/>
  <c r="N289" i="10"/>
  <c r="Y102" i="36" s="1"/>
  <c r="N288" i="10"/>
  <c r="Y101" i="36" s="1"/>
  <c r="N287" i="10"/>
  <c r="Y100" i="36" s="1"/>
  <c r="N286" i="10"/>
  <c r="Y99" i="36" s="1"/>
  <c r="N285" i="10"/>
  <c r="Y98" i="36" s="1"/>
  <c r="N284" i="10"/>
  <c r="Y97" i="36" s="1"/>
  <c r="N283" i="10"/>
  <c r="Y96" i="36" s="1"/>
  <c r="N282" i="10"/>
  <c r="Y95" i="36" s="1"/>
  <c r="N281" i="10"/>
  <c r="Y94" i="36" s="1"/>
  <c r="N280" i="10"/>
  <c r="Y93" i="36" s="1"/>
  <c r="N279" i="10"/>
  <c r="Y92" i="36" s="1"/>
  <c r="N278" i="10"/>
  <c r="Y91" i="36" s="1"/>
  <c r="N277" i="10"/>
  <c r="Y90" i="36" s="1"/>
  <c r="N276" i="10"/>
  <c r="Y89" i="36" s="1"/>
  <c r="N275" i="10"/>
  <c r="Y88" i="36" s="1"/>
  <c r="N274" i="10"/>
  <c r="Y87" i="36" s="1"/>
  <c r="N273" i="10"/>
  <c r="Y86" i="36" s="1"/>
  <c r="N272" i="10"/>
  <c r="Y85" i="36" s="1"/>
  <c r="N271" i="10"/>
  <c r="Y84" i="36" s="1"/>
  <c r="N270" i="10"/>
  <c r="Y83" i="36" s="1"/>
  <c r="N269" i="10"/>
  <c r="Y82" i="36" s="1"/>
  <c r="N268" i="10"/>
  <c r="Y81" i="36" s="1"/>
  <c r="N267" i="10"/>
  <c r="Y80" i="36" s="1"/>
  <c r="N266" i="10"/>
  <c r="Y79" i="36" s="1"/>
  <c r="N265" i="10"/>
  <c r="Y78" i="36" s="1"/>
  <c r="N264" i="10"/>
  <c r="Y77" i="36" s="1"/>
  <c r="N263" i="10"/>
  <c r="Y76" i="36" s="1"/>
  <c r="N262" i="10"/>
  <c r="Y75" i="36" s="1"/>
  <c r="N261" i="10"/>
  <c r="Y74" i="36" s="1"/>
  <c r="N260" i="10"/>
  <c r="Y73" i="36" s="1"/>
  <c r="N259" i="10"/>
  <c r="Y72" i="36" s="1"/>
  <c r="N258" i="10"/>
  <c r="Y71" i="36" s="1"/>
  <c r="N257" i="10"/>
  <c r="Y70" i="36" s="1"/>
  <c r="N256" i="10"/>
  <c r="Y69" i="36" s="1"/>
  <c r="N255" i="10"/>
  <c r="Y68" i="36" s="1"/>
  <c r="N254" i="10"/>
  <c r="Y67" i="36" s="1"/>
  <c r="N253" i="10"/>
  <c r="Y66" i="36" s="1"/>
  <c r="N252" i="10"/>
  <c r="Y65" i="36" s="1"/>
  <c r="N251" i="10"/>
  <c r="Y64" i="36" s="1"/>
  <c r="N250" i="10"/>
  <c r="Y63" i="36" s="1"/>
  <c r="N249" i="10"/>
  <c r="Y62" i="36" s="1"/>
  <c r="N248" i="10"/>
  <c r="Y61" i="36" s="1"/>
  <c r="H248" i="10"/>
  <c r="U61" i="36" s="1"/>
  <c r="H434" i="10"/>
  <c r="U244" i="36" s="1"/>
  <c r="H433" i="10"/>
  <c r="U243" i="36" s="1"/>
  <c r="H432" i="10"/>
  <c r="U242" i="36" s="1"/>
  <c r="H431" i="10"/>
  <c r="U241" i="36" s="1"/>
  <c r="H349" i="10"/>
  <c r="U159" i="36" s="1"/>
  <c r="H348" i="10"/>
  <c r="U158" i="36" s="1"/>
  <c r="H347" i="10"/>
  <c r="U157" i="36" s="1"/>
  <c r="H346" i="10"/>
  <c r="U156" i="36" s="1"/>
  <c r="H430" i="10"/>
  <c r="U240" i="36" s="1"/>
  <c r="H429" i="10"/>
  <c r="U239" i="36" s="1"/>
  <c r="H428" i="10"/>
  <c r="U238" i="36" s="1"/>
  <c r="H427" i="10"/>
  <c r="U237" i="36" s="1"/>
  <c r="H426" i="10"/>
  <c r="U236" i="36" s="1"/>
  <c r="H425" i="10"/>
  <c r="U235" i="36" s="1"/>
  <c r="H419" i="10"/>
  <c r="U229" i="36" s="1"/>
  <c r="H418" i="10"/>
  <c r="U228" i="36" s="1"/>
  <c r="H417" i="10"/>
  <c r="U227" i="36" s="1"/>
  <c r="H416" i="10"/>
  <c r="U226" i="36" s="1"/>
  <c r="H415" i="10"/>
  <c r="U225" i="36" s="1"/>
  <c r="H414" i="10"/>
  <c r="U224" i="36" s="1"/>
  <c r="H413" i="10"/>
  <c r="U223" i="36" s="1"/>
  <c r="H412" i="10"/>
  <c r="U222" i="36" s="1"/>
  <c r="H411" i="10"/>
  <c r="U221" i="36" s="1"/>
  <c r="H410" i="10"/>
  <c r="U220" i="36" s="1"/>
  <c r="H409" i="10"/>
  <c r="U219" i="36" s="1"/>
  <c r="H408" i="10"/>
  <c r="U218" i="36" s="1"/>
  <c r="H407" i="10"/>
  <c r="U217" i="36" s="1"/>
  <c r="H406" i="10"/>
  <c r="U216" i="36" s="1"/>
  <c r="H405" i="10"/>
  <c r="U215" i="36" s="1"/>
  <c r="H404" i="10"/>
  <c r="U214" i="36" s="1"/>
  <c r="H403" i="10"/>
  <c r="U213" i="36" s="1"/>
  <c r="H402" i="10"/>
  <c r="U212" i="36" s="1"/>
  <c r="H401" i="10"/>
  <c r="U211" i="36" s="1"/>
  <c r="H400" i="10"/>
  <c r="U210" i="36" s="1"/>
  <c r="H399" i="10"/>
  <c r="U209" i="36" s="1"/>
  <c r="H398" i="10"/>
  <c r="U208" i="36" s="1"/>
  <c r="H397" i="10"/>
  <c r="U207" i="36" s="1"/>
  <c r="H396" i="10"/>
  <c r="U206" i="36" s="1"/>
  <c r="H395" i="10"/>
  <c r="U205" i="36" s="1"/>
  <c r="H394" i="10"/>
  <c r="U204" i="36" s="1"/>
  <c r="H393" i="10"/>
  <c r="U203" i="36" s="1"/>
  <c r="H392" i="10"/>
  <c r="U202" i="36" s="1"/>
  <c r="H391" i="10"/>
  <c r="U201" i="36" s="1"/>
  <c r="H390" i="10"/>
  <c r="U200" i="36" s="1"/>
  <c r="H389" i="10"/>
  <c r="U199" i="36" s="1"/>
  <c r="H388" i="10"/>
  <c r="U198" i="36" s="1"/>
  <c r="H387" i="10"/>
  <c r="U197" i="36" s="1"/>
  <c r="H386" i="10"/>
  <c r="U196" i="36" s="1"/>
  <c r="H385" i="10"/>
  <c r="U195" i="36" s="1"/>
  <c r="H384" i="10"/>
  <c r="U194" i="36" s="1"/>
  <c r="H383" i="10"/>
  <c r="U193" i="36" s="1"/>
  <c r="H382" i="10"/>
  <c r="U192" i="36" s="1"/>
  <c r="H381" i="10"/>
  <c r="U191" i="36" s="1"/>
  <c r="H380" i="10"/>
  <c r="U190" i="36" s="1"/>
  <c r="H379" i="10"/>
  <c r="U189" i="36" s="1"/>
  <c r="H378" i="10"/>
  <c r="U188" i="36" s="1"/>
  <c r="H377" i="10"/>
  <c r="U187" i="36" s="1"/>
  <c r="H376" i="10"/>
  <c r="U186" i="36" s="1"/>
  <c r="H375" i="10"/>
  <c r="U185" i="36" s="1"/>
  <c r="H374" i="10"/>
  <c r="U184" i="36" s="1"/>
  <c r="H373" i="10"/>
  <c r="U183" i="36" s="1"/>
  <c r="H372" i="10"/>
  <c r="U182" i="36" s="1"/>
  <c r="H371" i="10"/>
  <c r="U181" i="36" s="1"/>
  <c r="H370" i="10"/>
  <c r="U180" i="36" s="1"/>
  <c r="H369" i="10"/>
  <c r="U179" i="36" s="1"/>
  <c r="H368" i="10"/>
  <c r="U178" i="36" s="1"/>
  <c r="H367" i="10"/>
  <c r="U177" i="36" s="1"/>
  <c r="H366" i="10"/>
  <c r="U176" i="36" s="1"/>
  <c r="H365" i="10"/>
  <c r="U175" i="36" s="1"/>
  <c r="H364" i="10"/>
  <c r="U174" i="36" s="1"/>
  <c r="H363" i="10"/>
  <c r="U173" i="36" s="1"/>
  <c r="H362" i="10"/>
  <c r="U172" i="36" s="1"/>
  <c r="H361" i="10"/>
  <c r="U171" i="36" s="1"/>
  <c r="H360" i="10"/>
  <c r="U170" i="36" s="1"/>
  <c r="H359" i="10"/>
  <c r="U169" i="36" s="1"/>
  <c r="H358" i="10"/>
  <c r="U168" i="36" s="1"/>
  <c r="H357" i="10"/>
  <c r="U167" i="36" s="1"/>
  <c r="H356" i="10"/>
  <c r="U166" i="36" s="1"/>
  <c r="H355" i="10"/>
  <c r="U165" i="36" s="1"/>
  <c r="H354" i="10"/>
  <c r="U164" i="36" s="1"/>
  <c r="H353" i="10"/>
  <c r="U163" i="36" s="1"/>
  <c r="H352" i="10"/>
  <c r="U162" i="36" s="1"/>
  <c r="H351" i="10"/>
  <c r="U161" i="36" s="1"/>
  <c r="H350" i="10"/>
  <c r="U160" i="36" s="1"/>
  <c r="H345" i="10"/>
  <c r="U155" i="36" s="1"/>
  <c r="H249" i="10"/>
  <c r="U62" i="36" s="1"/>
  <c r="H250" i="10"/>
  <c r="U63" i="36" s="1"/>
  <c r="H251" i="10"/>
  <c r="U64" i="36" s="1"/>
  <c r="H252" i="10"/>
  <c r="U65" i="36" s="1"/>
  <c r="H253" i="10"/>
  <c r="U66" i="36" s="1"/>
  <c r="H254" i="10"/>
  <c r="U67" i="36" s="1"/>
  <c r="H255" i="10"/>
  <c r="U68" i="36" s="1"/>
  <c r="H256" i="10"/>
  <c r="U69" i="36" s="1"/>
  <c r="H257" i="10"/>
  <c r="U70" i="36" s="1"/>
  <c r="H258" i="10"/>
  <c r="U71" i="36" s="1"/>
  <c r="H259" i="10"/>
  <c r="U72" i="36" s="1"/>
  <c r="H260" i="10"/>
  <c r="U73" i="36" s="1"/>
  <c r="H261" i="10"/>
  <c r="U74" i="36" s="1"/>
  <c r="H262" i="10"/>
  <c r="U75" i="36" s="1"/>
  <c r="H263" i="10"/>
  <c r="U76" i="36" s="1"/>
  <c r="H264" i="10"/>
  <c r="U77" i="36" s="1"/>
  <c r="H265" i="10"/>
  <c r="U78" i="36" s="1"/>
  <c r="H266" i="10"/>
  <c r="U79" i="36" s="1"/>
  <c r="H267" i="10"/>
  <c r="U80" i="36" s="1"/>
  <c r="H268" i="10"/>
  <c r="U81" i="36" s="1"/>
  <c r="H269" i="10"/>
  <c r="U82" i="36" s="1"/>
  <c r="H270" i="10"/>
  <c r="U83" i="36" s="1"/>
  <c r="H271" i="10"/>
  <c r="U84" i="36" s="1"/>
  <c r="H272" i="10"/>
  <c r="U85" i="36" s="1"/>
  <c r="H273" i="10"/>
  <c r="U86" i="36" s="1"/>
  <c r="H274" i="10"/>
  <c r="U87" i="36" s="1"/>
  <c r="H275" i="10"/>
  <c r="U88" i="36" s="1"/>
  <c r="H276" i="10"/>
  <c r="U89" i="36" s="1"/>
  <c r="H277" i="10"/>
  <c r="U90" i="36" s="1"/>
  <c r="H278" i="10"/>
  <c r="U91" i="36" s="1"/>
  <c r="H279" i="10"/>
  <c r="U92" i="36" s="1"/>
  <c r="H280" i="10"/>
  <c r="U93" i="36" s="1"/>
  <c r="H281" i="10"/>
  <c r="U94" i="36" s="1"/>
  <c r="H282" i="10"/>
  <c r="U95" i="36" s="1"/>
  <c r="H283" i="10"/>
  <c r="U96" i="36" s="1"/>
  <c r="H284" i="10"/>
  <c r="U97" i="36" s="1"/>
  <c r="H285" i="10"/>
  <c r="U98" i="36" s="1"/>
  <c r="H286" i="10"/>
  <c r="U99" i="36" s="1"/>
  <c r="H287" i="10"/>
  <c r="U100" i="36" s="1"/>
  <c r="H288" i="10"/>
  <c r="U101" i="36" s="1"/>
  <c r="H289" i="10"/>
  <c r="U102" i="36" s="1"/>
  <c r="H290" i="10"/>
  <c r="U103" i="36" s="1"/>
  <c r="H291" i="10"/>
  <c r="U104" i="36" s="1"/>
  <c r="H292" i="10"/>
  <c r="U105" i="36" s="1"/>
  <c r="H293" i="10"/>
  <c r="U106" i="36" s="1"/>
  <c r="H294" i="10"/>
  <c r="U107" i="36" s="1"/>
  <c r="H295" i="10"/>
  <c r="U108" i="36" s="1"/>
  <c r="H296" i="10"/>
  <c r="U109" i="36" s="1"/>
  <c r="H297" i="10"/>
  <c r="U110" i="36" s="1"/>
  <c r="H298" i="10"/>
  <c r="H299" i="10"/>
  <c r="U112" i="36" s="1"/>
  <c r="H300" i="10"/>
  <c r="U113" i="36" s="1"/>
  <c r="H301" i="10"/>
  <c r="U114" i="36" s="1"/>
  <c r="H302" i="10"/>
  <c r="U115" i="36" s="1"/>
  <c r="H303" i="10"/>
  <c r="U116" i="36" s="1"/>
  <c r="H304" i="10"/>
  <c r="U117" i="36" s="1"/>
  <c r="H305" i="10"/>
  <c r="U118" i="36" s="1"/>
  <c r="H306" i="10"/>
  <c r="U119" i="36" s="1"/>
  <c r="H307" i="10"/>
  <c r="U120" i="36" s="1"/>
  <c r="H308" i="10"/>
  <c r="U121" i="36" s="1"/>
  <c r="H309" i="10"/>
  <c r="U122" i="36" s="1"/>
  <c r="H310" i="10"/>
  <c r="U123" i="36" s="1"/>
  <c r="H311" i="10"/>
  <c r="U124" i="36" s="1"/>
  <c r="H312" i="10"/>
  <c r="U125" i="36" s="1"/>
  <c r="H313" i="10"/>
  <c r="U126" i="36" s="1"/>
  <c r="H314" i="10"/>
  <c r="U127" i="36" s="1"/>
  <c r="H315" i="10"/>
  <c r="U128" i="36" s="1"/>
  <c r="H316" i="10"/>
  <c r="U129" i="36" s="1"/>
  <c r="H317" i="10"/>
  <c r="U130" i="36" s="1"/>
  <c r="H318" i="10"/>
  <c r="U131" i="36" s="1"/>
  <c r="H319" i="10"/>
  <c r="U132" i="36" s="1"/>
  <c r="H320" i="10"/>
  <c r="U133" i="36" s="1"/>
  <c r="H321" i="10"/>
  <c r="U134" i="36" s="1"/>
  <c r="H322" i="10"/>
  <c r="U135" i="36" s="1"/>
  <c r="H328" i="10"/>
  <c r="U141" i="36" s="1"/>
  <c r="H329" i="10"/>
  <c r="U142" i="36" s="1"/>
  <c r="H330" i="10"/>
  <c r="U143" i="36" s="1"/>
  <c r="H331" i="10"/>
  <c r="U144" i="36" s="1"/>
  <c r="H332" i="10"/>
  <c r="U145" i="36" s="1"/>
  <c r="H333" i="10"/>
  <c r="U146" i="36" s="1"/>
  <c r="H334" i="10"/>
  <c r="U147" i="36" s="1"/>
  <c r="H335" i="10"/>
  <c r="U148" i="36" s="1"/>
  <c r="H336" i="10"/>
  <c r="U149" i="36" s="1"/>
  <c r="H337" i="10"/>
  <c r="U150" i="36" s="1"/>
  <c r="H338" i="10"/>
  <c r="U151" i="36" s="1"/>
  <c r="H339" i="10"/>
  <c r="U152" i="36" s="1"/>
  <c r="H340" i="10"/>
  <c r="U153" i="36" s="1"/>
  <c r="H341" i="10"/>
  <c r="U154" i="36" s="1"/>
  <c r="N298" i="10" l="1"/>
  <c r="Y111" i="36" s="1"/>
  <c r="U111" i="36"/>
  <c r="M439" i="10"/>
  <c r="O536" i="10"/>
  <c r="M536" i="10"/>
  <c r="O342" i="10"/>
  <c r="O439" i="10"/>
  <c r="N440" i="10"/>
  <c r="M342" i="10"/>
  <c r="H343" i="10"/>
  <c r="N192" i="10" l="1"/>
  <c r="Y43" i="36" s="1"/>
  <c r="N193" i="10"/>
  <c r="Y44" i="36" s="1"/>
  <c r="N194" i="10"/>
  <c r="Y45" i="36" s="1"/>
  <c r="N195" i="10"/>
  <c r="Y46" i="36" s="1"/>
  <c r="N196" i="10"/>
  <c r="Y47" i="36" s="1"/>
  <c r="N197" i="10"/>
  <c r="Y48" i="36" s="1"/>
  <c r="N198" i="10"/>
  <c r="Y49" i="36" s="1"/>
  <c r="N199" i="10"/>
  <c r="Y50" i="36" s="1"/>
  <c r="N200" i="10"/>
  <c r="Y51" i="36" s="1"/>
  <c r="N201" i="10"/>
  <c r="Y52" i="36" s="1"/>
  <c r="N202" i="10"/>
  <c r="Y53" i="36" s="1"/>
  <c r="N203" i="10"/>
  <c r="Y54" i="36" s="1"/>
  <c r="N204" i="10"/>
  <c r="Y55" i="36" s="1"/>
  <c r="N205" i="10"/>
  <c r="Y56" i="36" s="1"/>
  <c r="N206" i="10"/>
  <c r="Y57" i="36" s="1"/>
  <c r="N207" i="10"/>
  <c r="Y58" i="36" s="1"/>
  <c r="N208" i="10"/>
  <c r="Y59" i="36" s="1"/>
  <c r="N209" i="10"/>
  <c r="Y60" i="36" s="1"/>
  <c r="N191" i="10"/>
  <c r="Y42" i="36" s="1"/>
  <c r="N170" i="10"/>
  <c r="Y24" i="36" s="1"/>
  <c r="N171" i="10"/>
  <c r="Y25" i="36" s="1"/>
  <c r="N172" i="10"/>
  <c r="Y26" i="36" s="1"/>
  <c r="N173" i="10"/>
  <c r="Y27" i="36" s="1"/>
  <c r="N174" i="10"/>
  <c r="Y28" i="36" s="1"/>
  <c r="N175" i="10"/>
  <c r="Y29" i="36" s="1"/>
  <c r="N176" i="10"/>
  <c r="Y30" i="36" s="1"/>
  <c r="N177" i="10"/>
  <c r="Y31" i="36" s="1"/>
  <c r="N178" i="10"/>
  <c r="Y32" i="36" s="1"/>
  <c r="N179" i="10"/>
  <c r="Y33" i="36" s="1"/>
  <c r="N180" i="10"/>
  <c r="Y34" i="36" s="1"/>
  <c r="N181" i="10"/>
  <c r="Y35" i="36" s="1"/>
  <c r="N182" i="10"/>
  <c r="Y36" i="36" s="1"/>
  <c r="N183" i="10"/>
  <c r="Y37" i="36" s="1"/>
  <c r="N184" i="10"/>
  <c r="Y38" i="36" s="1"/>
  <c r="N185" i="10"/>
  <c r="Y39" i="36" s="1"/>
  <c r="N186" i="10"/>
  <c r="Y40" i="36" s="1"/>
  <c r="N187" i="10"/>
  <c r="Y41" i="36" s="1"/>
  <c r="H192" i="10"/>
  <c r="U43" i="36" s="1"/>
  <c r="H193" i="10"/>
  <c r="U44" i="36" s="1"/>
  <c r="H194" i="10"/>
  <c r="U45" i="36" s="1"/>
  <c r="H195" i="10"/>
  <c r="U46" i="36" s="1"/>
  <c r="H196" i="10"/>
  <c r="U47" i="36" s="1"/>
  <c r="H197" i="10"/>
  <c r="U48" i="36" s="1"/>
  <c r="H198" i="10"/>
  <c r="U49" i="36" s="1"/>
  <c r="H199" i="10"/>
  <c r="U50" i="36" s="1"/>
  <c r="H200" i="10"/>
  <c r="U51" i="36" s="1"/>
  <c r="H201" i="10"/>
  <c r="U52" i="36" s="1"/>
  <c r="H202" i="10"/>
  <c r="U53" i="36" s="1"/>
  <c r="H203" i="10"/>
  <c r="U54" i="36" s="1"/>
  <c r="H204" i="10"/>
  <c r="U55" i="36" s="1"/>
  <c r="H205" i="10"/>
  <c r="U56" i="36" s="1"/>
  <c r="H206" i="10"/>
  <c r="U57" i="36" s="1"/>
  <c r="H207" i="10"/>
  <c r="U58" i="36" s="1"/>
  <c r="H208" i="10"/>
  <c r="U59" i="36" s="1"/>
  <c r="H209" i="10"/>
  <c r="U60" i="36" s="1"/>
  <c r="H191" i="10"/>
  <c r="U42" i="36" s="1"/>
  <c r="H170" i="10"/>
  <c r="U24" i="36" s="1"/>
  <c r="H171" i="10"/>
  <c r="U25" i="36" s="1"/>
  <c r="H172" i="10"/>
  <c r="U26" i="36" s="1"/>
  <c r="H173" i="10"/>
  <c r="U27" i="36" s="1"/>
  <c r="H174" i="10"/>
  <c r="U28" i="36" s="1"/>
  <c r="H175" i="10"/>
  <c r="U29" i="36" s="1"/>
  <c r="H176" i="10"/>
  <c r="U30" i="36" s="1"/>
  <c r="H177" i="10"/>
  <c r="U31" i="36" s="1"/>
  <c r="H178" i="10"/>
  <c r="U32" i="36" s="1"/>
  <c r="H179" i="10"/>
  <c r="U33" i="36" s="1"/>
  <c r="H180" i="10"/>
  <c r="U34" i="36" s="1"/>
  <c r="H181" i="10"/>
  <c r="U35" i="36" s="1"/>
  <c r="H182" i="10"/>
  <c r="U36" i="36" s="1"/>
  <c r="H183" i="10"/>
  <c r="U37" i="36" s="1"/>
  <c r="H184" i="10"/>
  <c r="U38" i="36" s="1"/>
  <c r="H185" i="10"/>
  <c r="U39" i="36" s="1"/>
  <c r="H186" i="10"/>
  <c r="U40" i="36" s="1"/>
  <c r="H187" i="10"/>
  <c r="U41" i="36" s="1"/>
  <c r="H169" i="10"/>
  <c r="U23" i="36" s="1"/>
  <c r="H148" i="10"/>
  <c r="U5" i="36" s="1"/>
  <c r="H149" i="10"/>
  <c r="U6" i="36" s="1"/>
  <c r="H150" i="10"/>
  <c r="U7" i="36" s="1"/>
  <c r="H151" i="10"/>
  <c r="U8" i="36" s="1"/>
  <c r="H152" i="10"/>
  <c r="U9" i="36" s="1"/>
  <c r="H153" i="10"/>
  <c r="U10" i="36" s="1"/>
  <c r="H154" i="10"/>
  <c r="U11" i="36" s="1"/>
  <c r="H155" i="10"/>
  <c r="U12" i="36" s="1"/>
  <c r="H156" i="10"/>
  <c r="U13" i="36" s="1"/>
  <c r="H157" i="10"/>
  <c r="U14" i="36" s="1"/>
  <c r="H158" i="10"/>
  <c r="U15" i="36" s="1"/>
  <c r="H159" i="10"/>
  <c r="H160" i="10"/>
  <c r="U17" i="36" s="1"/>
  <c r="H161" i="10"/>
  <c r="U18" i="36" s="1"/>
  <c r="H162" i="10"/>
  <c r="U19" i="36" s="1"/>
  <c r="H163" i="10"/>
  <c r="U20" i="36" s="1"/>
  <c r="H164" i="10"/>
  <c r="U21" i="36" s="1"/>
  <c r="H165" i="10"/>
  <c r="U22" i="36" s="1"/>
  <c r="N169" i="10"/>
  <c r="Y23" i="36" s="1"/>
  <c r="N165" i="10"/>
  <c r="Y22" i="36" s="1"/>
  <c r="N148" i="10"/>
  <c r="Y5" i="36" s="1"/>
  <c r="N149" i="10"/>
  <c r="Y6" i="36" s="1"/>
  <c r="N150" i="10"/>
  <c r="Y7" i="36" s="1"/>
  <c r="N151" i="10"/>
  <c r="Y8" i="36" s="1"/>
  <c r="N152" i="10"/>
  <c r="Y9" i="36" s="1"/>
  <c r="N153" i="10"/>
  <c r="Y10" i="36" s="1"/>
  <c r="N154" i="10"/>
  <c r="Y11" i="36" s="1"/>
  <c r="N155" i="10"/>
  <c r="Y12" i="36" s="1"/>
  <c r="N156" i="10"/>
  <c r="Y13" i="36" s="1"/>
  <c r="N157" i="10"/>
  <c r="Y14" i="36" s="1"/>
  <c r="N158" i="10"/>
  <c r="Y15" i="36" s="1"/>
  <c r="N160" i="10"/>
  <c r="Y17" i="36" s="1"/>
  <c r="N161" i="10"/>
  <c r="Y18" i="36" s="1"/>
  <c r="N162" i="10"/>
  <c r="Y19" i="36" s="1"/>
  <c r="N163" i="10"/>
  <c r="Y20" i="36" s="1"/>
  <c r="N164" i="10"/>
  <c r="Y21" i="36" s="1"/>
  <c r="D1158" i="10"/>
  <c r="D1051" i="10"/>
  <c r="D944" i="10"/>
  <c r="D796" i="10"/>
  <c r="D684" i="10"/>
  <c r="D572" i="10"/>
  <c r="N147" i="10"/>
  <c r="Y4" i="36" s="1"/>
  <c r="H147" i="10"/>
  <c r="U4" i="36" s="1"/>
  <c r="N159" i="10" l="1"/>
  <c r="Y16" i="36" s="1"/>
  <c r="U16" i="36"/>
  <c r="E22" i="19" a="1"/>
  <c r="E22" i="19" s="1"/>
  <c r="H188" i="10"/>
  <c r="H794" i="10"/>
  <c r="N166" i="10"/>
  <c r="H189" i="10"/>
  <c r="N211" i="10"/>
  <c r="N210" i="10"/>
  <c r="H1156" i="10"/>
  <c r="H1157" i="10"/>
  <c r="H1263" i="10"/>
  <c r="H1264" i="10"/>
  <c r="H906" i="10"/>
  <c r="H907" i="10"/>
  <c r="H795" i="10"/>
  <c r="D146" i="10"/>
  <c r="N167" i="10" l="1"/>
  <c r="H1266" i="10"/>
  <c r="H909" i="10"/>
  <c r="D1383" i="10"/>
  <c r="D1341" i="10"/>
  <c r="D1299" i="10"/>
  <c r="N537" i="10"/>
  <c r="N1340" i="10" l="1"/>
  <c r="N1426" i="10" s="1"/>
  <c r="H1423" i="10"/>
  <c r="H1424" i="10"/>
  <c r="H1381" i="10"/>
  <c r="H439" i="10"/>
  <c r="H536" i="10"/>
  <c r="H1382" i="10"/>
  <c r="H537" i="10"/>
  <c r="H440" i="10"/>
  <c r="D247" i="10"/>
  <c r="D344" i="10"/>
  <c r="D441" i="10"/>
  <c r="H1426" i="10" l="1"/>
  <c r="H23" i="23" s="1"/>
  <c r="H342" i="10"/>
  <c r="N343" i="10"/>
  <c r="D190" i="10"/>
  <c r="N188" i="10" l="1"/>
  <c r="N189" i="10"/>
  <c r="H210" i="10"/>
  <c r="H539" i="10"/>
  <c r="N539" i="10"/>
  <c r="N213" i="10" l="1"/>
  <c r="AL4" i="11" l="1"/>
  <c r="AM4" i="11" s="1"/>
  <c r="AL8" i="11"/>
  <c r="AM8" i="11" s="1"/>
  <c r="AL7" i="11"/>
  <c r="AM7" i="11" s="1"/>
  <c r="AL6" i="11"/>
  <c r="AM6" i="11" s="1"/>
  <c r="H23" i="22" s="1"/>
  <c r="L23" i="22" s="1"/>
  <c r="AL5" i="11"/>
  <c r="AM5" i="11" s="1"/>
  <c r="H24" i="22" l="1"/>
  <c r="L24" i="22" s="1"/>
  <c r="H25" i="22"/>
  <c r="L25" i="22" s="1"/>
  <c r="H121" i="22"/>
  <c r="L121" i="22" s="1"/>
  <c r="H33" i="22"/>
  <c r="L33" i="22" s="1"/>
  <c r="H41" i="22"/>
  <c r="L41" i="22" s="1"/>
  <c r="H49" i="22"/>
  <c r="L49" i="22" s="1"/>
  <c r="H57" i="22"/>
  <c r="L57" i="22" s="1"/>
  <c r="H81" i="22"/>
  <c r="L81" i="22" s="1"/>
  <c r="H26" i="22"/>
  <c r="L26" i="22" s="1"/>
  <c r="H34" i="22"/>
  <c r="L34" i="22" s="1"/>
  <c r="H42" i="22"/>
  <c r="L42" i="22" s="1"/>
  <c r="H50" i="22"/>
  <c r="L50" i="22" s="1"/>
  <c r="H58" i="22"/>
  <c r="L58" i="22" s="1"/>
  <c r="H66" i="22"/>
  <c r="L66" i="22" s="1"/>
  <c r="H74" i="22"/>
  <c r="L74" i="22" s="1"/>
  <c r="H82" i="22"/>
  <c r="L82" i="22" s="1"/>
  <c r="H90" i="22"/>
  <c r="L90" i="22" s="1"/>
  <c r="H98" i="22"/>
  <c r="L98" i="22" s="1"/>
  <c r="H106" i="22"/>
  <c r="L106" i="22" s="1"/>
  <c r="H114" i="22"/>
  <c r="L114" i="22" s="1"/>
  <c r="H122" i="22"/>
  <c r="L122" i="22" s="1"/>
  <c r="H36" i="22"/>
  <c r="L36" i="22" s="1"/>
  <c r="H44" i="22"/>
  <c r="L44" i="22" s="1"/>
  <c r="H52" i="22"/>
  <c r="L52" i="22" s="1"/>
  <c r="H60" i="22"/>
  <c r="L60" i="22" s="1"/>
  <c r="H76" i="22"/>
  <c r="L76" i="22" s="1"/>
  <c r="H84" i="22"/>
  <c r="L84" i="22" s="1"/>
  <c r="H92" i="22"/>
  <c r="L92" i="22" s="1"/>
  <c r="H100" i="22"/>
  <c r="L100" i="22" s="1"/>
  <c r="H108" i="22"/>
  <c r="L108" i="22" s="1"/>
  <c r="H116" i="22"/>
  <c r="L116" i="22" s="1"/>
  <c r="H124" i="22"/>
  <c r="L124" i="22" s="1"/>
  <c r="H37" i="22"/>
  <c r="L37" i="22" s="1"/>
  <c r="H45" i="22"/>
  <c r="L45" i="22" s="1"/>
  <c r="H53" i="22"/>
  <c r="L53" i="22" s="1"/>
  <c r="H61" i="22"/>
  <c r="L61" i="22" s="1"/>
  <c r="H69" i="22"/>
  <c r="L69" i="22" s="1"/>
  <c r="H77" i="22"/>
  <c r="L77" i="22" s="1"/>
  <c r="H85" i="22"/>
  <c r="L85" i="22" s="1"/>
  <c r="H93" i="22"/>
  <c r="L93" i="22" s="1"/>
  <c r="H101" i="22"/>
  <c r="L101" i="22" s="1"/>
  <c r="H109" i="22"/>
  <c r="L109" i="22" s="1"/>
  <c r="H117" i="22"/>
  <c r="L117" i="22" s="1"/>
  <c r="H125" i="22"/>
  <c r="L125" i="22" s="1"/>
  <c r="H38" i="22"/>
  <c r="L38" i="22" s="1"/>
  <c r="H46" i="22"/>
  <c r="L46" i="22" s="1"/>
  <c r="H54" i="22"/>
  <c r="L54" i="22" s="1"/>
  <c r="H62" i="22"/>
  <c r="L62" i="22" s="1"/>
  <c r="H70" i="22"/>
  <c r="L70" i="22" s="1"/>
  <c r="H94" i="22"/>
  <c r="L94" i="22" s="1"/>
  <c r="H102" i="22"/>
  <c r="L102" i="22" s="1"/>
  <c r="H118" i="22"/>
  <c r="L118" i="22" s="1"/>
  <c r="H64" i="22"/>
  <c r="L64" i="22" s="1"/>
  <c r="H96" i="22"/>
  <c r="L96" i="22" s="1"/>
  <c r="H73" i="22"/>
  <c r="L73" i="22" s="1"/>
  <c r="H113" i="22"/>
  <c r="L113" i="22" s="1"/>
  <c r="H27" i="22"/>
  <c r="L27" i="22" s="1"/>
  <c r="H35" i="22"/>
  <c r="L35" i="22" s="1"/>
  <c r="H43" i="22"/>
  <c r="L43" i="22" s="1"/>
  <c r="H51" i="22"/>
  <c r="L51" i="22" s="1"/>
  <c r="H59" i="22"/>
  <c r="L59" i="22" s="1"/>
  <c r="H67" i="22"/>
  <c r="L67" i="22" s="1"/>
  <c r="H75" i="22"/>
  <c r="L75" i="22" s="1"/>
  <c r="H83" i="22"/>
  <c r="L83" i="22" s="1"/>
  <c r="H91" i="22"/>
  <c r="L91" i="22" s="1"/>
  <c r="H99" i="22"/>
  <c r="L99" i="22" s="1"/>
  <c r="H107" i="22"/>
  <c r="L107" i="22" s="1"/>
  <c r="H115" i="22"/>
  <c r="L115" i="22" s="1"/>
  <c r="H123" i="22"/>
  <c r="L123" i="22" s="1"/>
  <c r="H28" i="22"/>
  <c r="L28" i="22" s="1"/>
  <c r="H86" i="22"/>
  <c r="L86" i="22" s="1"/>
  <c r="H88" i="22"/>
  <c r="L88" i="22" s="1"/>
  <c r="H120" i="22"/>
  <c r="L120" i="22" s="1"/>
  <c r="H97" i="22"/>
  <c r="L97" i="22" s="1"/>
  <c r="H68" i="22"/>
  <c r="L68" i="22" s="1"/>
  <c r="H78" i="22"/>
  <c r="L78" i="22" s="1"/>
  <c r="H110" i="22"/>
  <c r="L110" i="22" s="1"/>
  <c r="H56" i="22"/>
  <c r="L56" i="22" s="1"/>
  <c r="H80" i="22"/>
  <c r="L80" i="22" s="1"/>
  <c r="H112" i="22"/>
  <c r="L112" i="22" s="1"/>
  <c r="H89" i="22"/>
  <c r="L89" i="22" s="1"/>
  <c r="H29" i="22"/>
  <c r="L29" i="22" s="1"/>
  <c r="H30" i="22"/>
  <c r="L30" i="22" s="1"/>
  <c r="H31" i="22"/>
  <c r="L31" i="22" s="1"/>
  <c r="H39" i="22"/>
  <c r="L39" i="22" s="1"/>
  <c r="H47" i="22"/>
  <c r="L47" i="22" s="1"/>
  <c r="H55" i="22"/>
  <c r="L55" i="22" s="1"/>
  <c r="H63" i="22"/>
  <c r="L63" i="22" s="1"/>
  <c r="H71" i="22"/>
  <c r="L71" i="22" s="1"/>
  <c r="H79" i="22"/>
  <c r="L79" i="22" s="1"/>
  <c r="H87" i="22"/>
  <c r="L87" i="22" s="1"/>
  <c r="H95" i="22"/>
  <c r="L95" i="22" s="1"/>
  <c r="H103" i="22"/>
  <c r="L103" i="22" s="1"/>
  <c r="H111" i="22"/>
  <c r="L111" i="22" s="1"/>
  <c r="H119" i="22"/>
  <c r="L119" i="22" s="1"/>
  <c r="H32" i="22"/>
  <c r="L32" i="22" s="1"/>
  <c r="H40" i="22"/>
  <c r="L40" i="22" s="1"/>
  <c r="H48" i="22"/>
  <c r="L48" i="22" s="1"/>
  <c r="H72" i="22"/>
  <c r="L72" i="22" s="1"/>
  <c r="H104" i="22"/>
  <c r="L104" i="22" s="1"/>
  <c r="H65" i="22"/>
  <c r="L65" i="22" s="1"/>
  <c r="H105" i="22"/>
  <c r="L105" i="22" s="1"/>
  <c r="J63" i="10"/>
  <c r="L127" i="22" l="1"/>
  <c r="H166" i="10"/>
  <c r="H167" i="10" l="1"/>
  <c r="H211" i="10"/>
  <c r="H213" i="10" l="1"/>
  <c r="G23"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tc={4E8A8EB5-1E5B-41F7-914E-C0278ABA91A4}</author>
    <author>tc={1348704B-5A27-47F0-97E6-2BDAD3151D05}</author>
    <author>tc={F130AD70-D82D-4B4C-A57C-0E48D1681841}</author>
    <author>tc={4DC9A172-148D-4CEC-8FAE-22F2576A769B}</author>
    <author>tc={B4291064-F486-49F5-8733-5B1625627A7F}</author>
    <author>tc={932576F5-621F-48F0-ACB3-D1B0D994E21F}</author>
    <author>tc={19422D60-3639-41A8-8C18-E412986C1AEF}</author>
    <author>tc={63E4B405-8638-4D7B-BA96-85DBB2C38457}</author>
    <author>tc={C17726FC-3823-48A8-A1DC-5A4A5B2D31F9}</author>
  </authors>
  <commentList>
    <comment ref="AD3" authorId="0" shapeId="0" xr:uid="{4E8A8EB5-1E5B-41F7-914E-C0278ABA91A4}">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On détail ici tous les canaux de distribution</t>
      </text>
    </comment>
    <comment ref="AG3" authorId="1" shapeId="0" xr:uid="{1348704B-5A27-47F0-97E6-2BDAD3151D05}">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Màj terme ESM pour correspondre au CdC 2026</t>
      </text>
    </comment>
    <comment ref="AH3" authorId="2" shapeId="0" xr:uid="{F130AD70-D82D-4B4C-A57C-0E48D1681841}">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Màj «dispositif» au lieu de «meuble» pour correspondre au CdC 2026</t>
      </text>
    </comment>
    <comment ref="N6" authorId="3" shapeId="0" xr:uid="{4DC9A172-148D-4CEC-8FAE-22F2576A769B}">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Anciennement «Bouteilles en verre du catalogue Reseau vrac &amp; reemploi
(en transition vers R-Cœur)»</t>
      </text>
    </comment>
    <comment ref="N7" authorId="4" shapeId="0" xr:uid="{B4291064-F486-49F5-8733-5B1625627A7F}">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Anciennement «Pots en verre des catalogues verrier
(en transition vers standards R-Cœur)»</t>
      </text>
    </comment>
    <comment ref="W7" authorId="5" shapeId="0" xr:uid="{932576F5-621F-48F0-ACB3-D1B0D994E21F}">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On retire «podcast», copy audio n’a plus qu’une seule valeur dans ce menu à adapter pour les dépenses
Réponse :
    Faire les grisages des lignes de dépenses en fonction des nouveaux sous-type de campagne</t>
      </text>
    </comment>
    <comment ref="AA7" authorId="6" shapeId="0" xr:uid="{19422D60-3639-41A8-8C18-E412986C1AEF}">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Nous avons supprimé le plafond de 60k€ en même temps que les podcasts</t>
      </text>
    </comment>
    <comment ref="N8" authorId="7" shapeId="0" xr:uid="{63E4B405-8638-4D7B-BA96-85DBB2C38457}">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Anciennement «Emballages iconiques
(design déposé par une marque)»</t>
      </text>
    </comment>
    <comment ref="Y22" authorId="8" shapeId="0" xr:uid="{C17726FC-3823-48A8-A1DC-5A4A5B2D31F9}">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Nouvelle dépense éligible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<sst xmlns="http://schemas.openxmlformats.org/spreadsheetml/2006/main" count="16752" uniqueCount="775">
  <si>
    <t>= nouveautés 2026</t>
  </si>
  <si>
    <t>= nouveauté republication 2025</t>
  </si>
  <si>
    <t>Type de bénéficiaire</t>
  </si>
  <si>
    <t>Oui/Non</t>
  </si>
  <si>
    <t>Nombre de projet</t>
  </si>
  <si>
    <t>Mixte</t>
  </si>
  <si>
    <t>Boissons</t>
  </si>
  <si>
    <t>Alimentaire</t>
  </si>
  <si>
    <t>Non Alimentaire</t>
  </si>
  <si>
    <t>Restauration</t>
  </si>
  <si>
    <t>Type d'emballage</t>
  </si>
  <si>
    <t>Type de matériau</t>
  </si>
  <si>
    <t>Portée du projet</t>
  </si>
  <si>
    <t>Région d'implantation du point de vente/récupération</t>
  </si>
  <si>
    <t>Stade d'avancement du projet
(lors du dépôt de la candidature)</t>
  </si>
  <si>
    <t>Type d’emballage réemployable</t>
  </si>
  <si>
    <t>Type d’emballage R-Cœur</t>
  </si>
  <si>
    <t>Sous-type Travaux exploratoires : Etudes</t>
  </si>
  <si>
    <t>Dépenses éligibles Travaux exploratoires : Etudes</t>
  </si>
  <si>
    <t>Sous-type Travaux exploratoires : Développement</t>
  </si>
  <si>
    <t>Echelle TRL</t>
  </si>
  <si>
    <t>Dépenses éligibles Travaux exploratoires : Developpement</t>
  </si>
  <si>
    <t>Dépenses éligibles : Test d'une offre de produits en réemploi</t>
  </si>
  <si>
    <t>Dépenses éligibles : Investissements</t>
  </si>
  <si>
    <t>Sous-type Campagnes de communication</t>
  </si>
  <si>
    <t>Dépenses éligibles : Campagnes de communication</t>
  </si>
  <si>
    <t>Dépenses éligibles</t>
  </si>
  <si>
    <t>Back-office Citeo</t>
  </si>
  <si>
    <t>Plafond de financement</t>
  </si>
  <si>
    <t>Type de prestataires</t>
  </si>
  <si>
    <t>Type de canal de distribution</t>
  </si>
  <si>
    <t>Type de point de vente</t>
  </si>
  <si>
    <r>
      <t xml:space="preserve">Type de point </t>
    </r>
    <r>
      <rPr>
        <b/>
        <sz val="10"/>
        <rFont val="Calibri"/>
        <family val="2"/>
      </rPr>
      <t>de vente et/ou récupération</t>
    </r>
  </si>
  <si>
    <t>Type de dispositif de récupération</t>
  </si>
  <si>
    <t>Type de dispositif de distribution en vrac</t>
  </si>
  <si>
    <t>Type de réemploi</t>
  </si>
  <si>
    <t>Fonction</t>
  </si>
  <si>
    <t>Plafond de salaire annuel brut</t>
  </si>
  <si>
    <t>Cout journalier</t>
  </si>
  <si>
    <t>Taux horaire-plafond</t>
  </si>
  <si>
    <t>Fourchette investissement média envisagée</t>
  </si>
  <si>
    <t>Secteur visé pour le projet par le membre</t>
  </si>
  <si>
    <t>A choisir</t>
  </si>
  <si>
    <t xml:space="preserve">Prestation intellectuelle </t>
  </si>
  <si>
    <t>Prestation sur la conception de l'emballage primaire réemployable</t>
  </si>
  <si>
    <t>Achat d'Emballages primaires réemployables</t>
  </si>
  <si>
    <t>Prestation d'agence d'influence</t>
  </si>
  <si>
    <t>Prestation Institut d'étude spécialisé</t>
  </si>
  <si>
    <t>A remplir</t>
  </si>
  <si>
    <t>Etudes</t>
  </si>
  <si>
    <t>Un Metteur en marché</t>
  </si>
  <si>
    <t>Oui</t>
  </si>
  <si>
    <t>Mixte Boissons - Alimentaire</t>
  </si>
  <si>
    <t>Mixte de boissons</t>
  </si>
  <si>
    <t>Mixte alimentaire</t>
  </si>
  <si>
    <t>Mixte non alimentaire</t>
  </si>
  <si>
    <t>Restauration commerciale ("traditionnelle" et rapide)</t>
  </si>
  <si>
    <t>Barquette</t>
  </si>
  <si>
    <t>Verre</t>
  </si>
  <si>
    <t>Nationale</t>
  </si>
  <si>
    <t>Auvergne-Rhône-Alpes</t>
  </si>
  <si>
    <t>1. Avant-projet, Cadrage, Analyse du besoin</t>
  </si>
  <si>
    <t>Emballages standards R-Cœur</t>
  </si>
  <si>
    <t>Bouteille bière ambrée 75cL</t>
  </si>
  <si>
    <t>Etude préliminaire</t>
  </si>
  <si>
    <t>Développement d'un Emballage adapté au réemploi</t>
  </si>
  <si>
    <t>TRL 1</t>
  </si>
  <si>
    <t>Prestation de modélisation technique du prototype</t>
  </si>
  <si>
    <t>Achat d'étiquettes adaptés au réemploi</t>
  </si>
  <si>
    <t>Campagne d'influence</t>
  </si>
  <si>
    <t>Prestation de société de production audiovisuelle</t>
  </si>
  <si>
    <t>Prestation pour l'échantillonage de produits</t>
  </si>
  <si>
    <t>Accepté</t>
  </si>
  <si>
    <t>Campagne influence</t>
  </si>
  <si>
    <t>Cabinet de conseil</t>
  </si>
  <si>
    <t>En magasin</t>
  </si>
  <si>
    <t>Hypermarché</t>
  </si>
  <si>
    <t>Point de vente et de récupération</t>
  </si>
  <si>
    <r>
      <t xml:space="preserve">RVM </t>
    </r>
    <r>
      <rPr>
        <i/>
        <sz val="10"/>
        <color theme="0" tint="-0.499984740745262"/>
        <rFont val="Calibri"/>
        <family val="2"/>
        <scheme val="minor"/>
      </rPr>
      <t>(Reverse Vending Machine)</t>
    </r>
  </si>
  <si>
    <t>Trémie</t>
  </si>
  <si>
    <t>Le préemballé avec réemploi par le professionnel </t>
  </si>
  <si>
    <t>Directeur</t>
  </si>
  <si>
    <t>0€ (diffusion sur mes propres canaux de communication)</t>
  </si>
  <si>
    <t>Un groupement de metteurs en marché</t>
  </si>
  <si>
    <t>Non</t>
  </si>
  <si>
    <t>Mixte Alimentaire et Non-alimentaire</t>
  </si>
  <si>
    <t>Bières et panachés</t>
  </si>
  <si>
    <t>Sucre, Confiserie, Chocolat et assimilés</t>
  </si>
  <si>
    <t>Hygiène &amp; Toilette (incl. textiles sanitaires)</t>
  </si>
  <si>
    <r>
      <rPr>
        <sz val="11"/>
        <color rgb="FF000000"/>
        <rFont val="Calibri"/>
        <family val="2"/>
        <scheme val="minor"/>
      </rPr>
      <t xml:space="preserve">Commerce de bouche </t>
    </r>
    <r>
      <rPr>
        <i/>
        <sz val="10"/>
        <color theme="0" tint="-0.499984740745262"/>
        <rFont val="Calibri"/>
        <family val="2"/>
        <scheme val="minor"/>
      </rPr>
      <t>(Boulangerie, Patisserie, Confiserie, etc.)</t>
    </r>
  </si>
  <si>
    <t>Bol</t>
  </si>
  <si>
    <t>Acier inoxydable</t>
  </si>
  <si>
    <t>Bourgogne-Franche-Comté</t>
  </si>
  <si>
    <t>2. Étude de faisabilité (technique et financière), Analyse des contraintes et des risques</t>
  </si>
  <si>
    <t>Bouteilles en verre du catalogue Reseau vrac &amp; reemploi</t>
  </si>
  <si>
    <t>Bouteille fraicheur 1L</t>
  </si>
  <si>
    <t>Etude d’opportunités consommateurs</t>
  </si>
  <si>
    <t>Développement de dispositifs</t>
  </si>
  <si>
    <t>TRL 2</t>
  </si>
  <si>
    <t>Achat de matériaux pour le prototypage</t>
  </si>
  <si>
    <t>Achat de systèmes de traçabilité pour les Emballages primaires réemployables</t>
  </si>
  <si>
    <t>Copy vidéos (TV|Cinéma|Digital|Affichage public)</t>
  </si>
  <si>
    <t>Prestation en production et/ou post-production</t>
  </si>
  <si>
    <t>Revu</t>
  </si>
  <si>
    <t>Copy vidéos</t>
  </si>
  <si>
    <t>Bureau d'étude</t>
  </si>
  <si>
    <t>En drive (et click &amp; collect)</t>
  </si>
  <si>
    <t>Supermarché</t>
  </si>
  <si>
    <t>Point de vente uniquement</t>
  </si>
  <si>
    <r>
      <t xml:space="preserve">ESM </t>
    </r>
    <r>
      <rPr>
        <i/>
        <sz val="10"/>
        <color theme="0" tint="-0.499984740745262"/>
        <rFont val="Calibri"/>
        <family val="2"/>
        <scheme val="minor"/>
      </rPr>
      <t>(Equipement semi-manuel ex: TCE, douchette)</t>
    </r>
  </si>
  <si>
    <t>Bac à pelle</t>
  </si>
  <si>
    <t xml:space="preserve">L'emballage parent avec recharge </t>
  </si>
  <si>
    <t>Cadre sénior (dont manager)</t>
  </si>
  <si>
    <t>[0€ - 10k€[</t>
  </si>
  <si>
    <t>Un apporteur de solutions de réemploi</t>
  </si>
  <si>
    <t>Mixte Boissons - Alimentaire - Non-alimentaire</t>
  </si>
  <si>
    <t>Boissons rafraîchissantes sans alcool, jus, sirops</t>
  </si>
  <si>
    <t>Biscuits sucrés et salés, céréales, patisseries, pains et assimilés (dont frais)</t>
  </si>
  <si>
    <t>Beauté, Soin et maquillage (incl. Capillaire et parfum)</t>
  </si>
  <si>
    <t>Café Hôtel Restaurant</t>
  </si>
  <si>
    <t>Pot</t>
  </si>
  <si>
    <t>PP</t>
  </si>
  <si>
    <t>Bretagne</t>
  </si>
  <si>
    <t>3. Recherche de financements, Montage financier</t>
  </si>
  <si>
    <t>Pots en verre des catalogues verrier</t>
  </si>
  <si>
    <t>Bouteille bière ambrée 33cL</t>
  </si>
  <si>
    <t>Etude environnementale</t>
  </si>
  <si>
    <t>Moyens humains</t>
  </si>
  <si>
    <t>Développement de logiciels ou d’applications de traçabilité</t>
  </si>
  <si>
    <t>TRL 3</t>
  </si>
  <si>
    <t>Achat de moule/gabarit/matrice pour le prototypage</t>
  </si>
  <si>
    <t>Achat de systèmes de fermeture adaptés au réemploi</t>
  </si>
  <si>
    <t>Copy audio (Radio|Digital|Plateforme streaming)</t>
  </si>
  <si>
    <t>Achat de matériel audio</t>
  </si>
  <si>
    <t>En attente de justificatifs</t>
  </si>
  <si>
    <t>Copy audio</t>
  </si>
  <si>
    <t>Institut d'étude spécialisé</t>
  </si>
  <si>
    <t>En e-commerce (marketplace + livraison à domicile)</t>
  </si>
  <si>
    <t>Magasin de proximité</t>
  </si>
  <si>
    <t>Point de récupération uniquement</t>
  </si>
  <si>
    <t>Bac crocodile</t>
  </si>
  <si>
    <t>Fontaine</t>
  </si>
  <si>
    <t>La vente en vrac avec réemploi par le professionnel ou par le consommateur</t>
  </si>
  <si>
    <t>Cadre junior</t>
  </si>
  <si>
    <t>[10k€ - 30k€[</t>
  </si>
  <si>
    <t>Une fédération professionnelle, un syndicat ou un comité interprofessionnel</t>
  </si>
  <si>
    <t>Eaux</t>
  </si>
  <si>
    <t>Cafés, thés et autres boissons instantanées</t>
  </si>
  <si>
    <t>Produits linge</t>
  </si>
  <si>
    <t>Portage à domicile</t>
  </si>
  <si>
    <t>Bouteille</t>
  </si>
  <si>
    <t>PET</t>
  </si>
  <si>
    <t>Corse</t>
  </si>
  <si>
    <t>4. Conception, Planification, Organisation interne/externe</t>
  </si>
  <si>
    <t>Emballages iconiques</t>
  </si>
  <si>
    <t>Bouteille goulot étroit 1L boissons carbonatées</t>
  </si>
  <si>
    <t>TRL 4</t>
  </si>
  <si>
    <t>Achat ou location d'équipements pour le prototypage</t>
  </si>
  <si>
    <t>Achat d'Emballages primaires à usage unique ou réemployables liés à la distribution du vrac</t>
  </si>
  <si>
    <t>Contenus pour les réseaux sociaux</t>
  </si>
  <si>
    <t>Achat de matériel vidéo</t>
  </si>
  <si>
    <t>Non accepté</t>
  </si>
  <si>
    <t>Laboratoire</t>
  </si>
  <si>
    <t>En réseau CHR (Café Hôtel Restaurant)</t>
  </si>
  <si>
    <t>Magasin de hard discount</t>
  </si>
  <si>
    <t>(1/2)Caisse-palette</t>
  </si>
  <si>
    <t>Dispositif de distribution</t>
  </si>
  <si>
    <t>Ouvrier</t>
  </si>
  <si>
    <t>[30k€ - 50k€[</t>
  </si>
  <si>
    <t>Lait (incl. Boissons végétales)</t>
  </si>
  <si>
    <t>Pâtes, riz, féculents, conserves, traiteur</t>
  </si>
  <si>
    <t>Nettoyants multi-usages, désodorisants, désinfectants</t>
  </si>
  <si>
    <t>Evenementiel / Hors-foyer</t>
  </si>
  <si>
    <t>Flacon</t>
  </si>
  <si>
    <t>Aluminium</t>
  </si>
  <si>
    <t>Centre-Val de Loire</t>
  </si>
  <si>
    <t>5. Réalisation, Mise en œuvre, Suivi de projet</t>
  </si>
  <si>
    <t>Non concerné</t>
  </si>
  <si>
    <t>Pot 450mL</t>
  </si>
  <si>
    <t>TRL 5</t>
  </si>
  <si>
    <t>Achat d'Emballages secondaires réemployables</t>
  </si>
  <si>
    <t>Print (Affichage publicitaire|Encart presse)</t>
  </si>
  <si>
    <t>Prestation de mise au format des supports print</t>
  </si>
  <si>
    <t>Print</t>
  </si>
  <si>
    <t>Designer</t>
  </si>
  <si>
    <t>Hors foyer (gare, stade, parc d'attractions, etc.)</t>
  </si>
  <si>
    <t>Drive</t>
  </si>
  <si>
    <t>Casier en libre service</t>
  </si>
  <si>
    <t>Autre dispositif</t>
  </si>
  <si>
    <t>[50k€ - 100k€[</t>
  </si>
  <si>
    <t>Vins &amp; Spiritueux</t>
  </si>
  <si>
    <t>Confitures, compotes, miel, pâtes à tartiner</t>
  </si>
  <si>
    <t>Produits pharmaceutiques</t>
  </si>
  <si>
    <t>Emballage d’expédition</t>
  </si>
  <si>
    <t>Carton</t>
  </si>
  <si>
    <t>Grand Est</t>
  </si>
  <si>
    <t>6. Livraison, Mise en service, Déploiement</t>
  </si>
  <si>
    <t>Pot 720mL</t>
  </si>
  <si>
    <t>TRL 6</t>
  </si>
  <si>
    <t>Prestation logistique externalisée</t>
  </si>
  <si>
    <t>Achat en banque d'image</t>
  </si>
  <si>
    <t>Fournisseur d'emballages</t>
  </si>
  <si>
    <t>Multiple</t>
  </si>
  <si>
    <t>E-commerce 
(livraison à domicile)</t>
  </si>
  <si>
    <t>Meuble à trappes</t>
  </si>
  <si>
    <t>[100k€ - 250k€[</t>
  </si>
  <si>
    <t>Epices et condiments</t>
  </si>
  <si>
    <t>Economats</t>
  </si>
  <si>
    <t>Tissu</t>
  </si>
  <si>
    <t>Hauts-de-France</t>
  </si>
  <si>
    <t>7. Clôture, Bilan, Communication</t>
  </si>
  <si>
    <t>Bouteilles vins tranquilles format Bordeaux (teintes verte et blanche)</t>
  </si>
  <si>
    <t>TRL 7</t>
  </si>
  <si>
    <t xml:space="preserve">Location de machine(s) de lavage et ses éléments affiliés </t>
  </si>
  <si>
    <t xml:space="preserve">Achat de machine(s) de lavage et ses éléments affiliés </t>
  </si>
  <si>
    <t>Fournisseur de machines/d'outillages</t>
  </si>
  <si>
    <t>Autre</t>
  </si>
  <si>
    <t>Magasins bio</t>
  </si>
  <si>
    <t>&gt; 250k€</t>
  </si>
  <si>
    <t>Produits pour animaux</t>
  </si>
  <si>
    <t>Colis d'expédition</t>
  </si>
  <si>
    <t>Autre plastique</t>
  </si>
  <si>
    <t>Ile-de-France</t>
  </si>
  <si>
    <t>Bouteilles vins tranquilles format Bourgogne (teinte feuille morte)</t>
  </si>
  <si>
    <t>TRL 8</t>
  </si>
  <si>
    <t>Prestation de test sur la réemployabilité de l'emballage primaire</t>
  </si>
  <si>
    <t>Prestation de lavage externalisé</t>
  </si>
  <si>
    <t>Laveur</t>
  </si>
  <si>
    <r>
      <rPr>
        <sz val="11"/>
        <color rgb="FF000000"/>
        <rFont val="Calibri"/>
        <family val="2"/>
        <scheme val="minor"/>
      </rPr>
      <t xml:space="preserve">Magasin spécialisé </t>
    </r>
    <r>
      <rPr>
        <i/>
        <sz val="10"/>
        <color theme="0" tint="-0.499984740745262"/>
        <rFont val="Calibri"/>
        <family val="2"/>
        <scheme val="minor"/>
      </rPr>
      <t>(cavistes, poissonneries, etc.)</t>
    </r>
  </si>
  <si>
    <t>Produits laitiers</t>
  </si>
  <si>
    <t>Aménagement de la maison et mobilier</t>
  </si>
  <si>
    <t>Normandie</t>
  </si>
  <si>
    <t>TRL 9</t>
  </si>
  <si>
    <t xml:space="preserve">Prestations de tests de lavage externalisés </t>
  </si>
  <si>
    <t>Prestation d'analyse sanitaire, laboratoire</t>
  </si>
  <si>
    <t>Centre technique</t>
  </si>
  <si>
    <r>
      <rPr>
        <sz val="11"/>
        <color rgb="FF000000"/>
        <rFont val="Calibri"/>
        <family val="2"/>
        <scheme val="minor"/>
      </rPr>
      <t xml:space="preserve">Indépendants </t>
    </r>
    <r>
      <rPr>
        <i/>
        <sz val="10"/>
        <color theme="0" tint="-0.499984740745262"/>
        <rFont val="Calibri"/>
        <family val="2"/>
        <scheme val="minor"/>
      </rPr>
      <t>(épiceries de quartier, etc.)</t>
    </r>
  </si>
  <si>
    <t>Glaces et surgelés</t>
  </si>
  <si>
    <t>Articles de jardin</t>
  </si>
  <si>
    <t>Nouvelle-Aquitaine</t>
  </si>
  <si>
    <t xml:space="preserve">Location de machine(s) de conditionnement et ses éléments affiliés </t>
  </si>
  <si>
    <t xml:space="preserve">Achat de machine(s) de conditionnement et ses éléments affiliés </t>
  </si>
  <si>
    <t>Fournisseur de dispositifs de récupération</t>
  </si>
  <si>
    <t>Cash &amp; Carry</t>
  </si>
  <si>
    <t xml:space="preserve"> </t>
  </si>
  <si>
    <t>Viande, poisson et traiteur frais</t>
  </si>
  <si>
    <t>Bricolage</t>
  </si>
  <si>
    <t>Occitanie</t>
  </si>
  <si>
    <t>Prestation pour le conditionnement externalisé d'Emballages réemployables</t>
  </si>
  <si>
    <t>Achat ou location de dispositifs de distribution en Vrac en point de vente</t>
  </si>
  <si>
    <t>Fournisseur de dispositifs de distribution</t>
  </si>
  <si>
    <r>
      <rPr>
        <sz val="11"/>
        <color rgb="FF000000"/>
        <rFont val="Calibri"/>
        <family val="2"/>
        <scheme val="minor"/>
      </rPr>
      <t xml:space="preserve">Vente directe </t>
    </r>
    <r>
      <rPr>
        <i/>
        <sz val="10"/>
        <color theme="0" tint="-0.499984740745262"/>
        <rFont val="Calibri"/>
        <family val="2"/>
        <scheme val="minor"/>
      </rPr>
      <t>(sur le site de production, caveau, foires, salons)</t>
    </r>
  </si>
  <si>
    <t>Fruits et légumes</t>
  </si>
  <si>
    <t>Loisirs, culture, jouets, jeux</t>
  </si>
  <si>
    <t>Pays de la Loire</t>
  </si>
  <si>
    <t>Achat ou location de dispositifs en rayon pour recours à la vente en Vrac</t>
  </si>
  <si>
    <t>Maintenance</t>
  </si>
  <si>
    <t>Automobiles</t>
  </si>
  <si>
    <t>Provence-Alpes-Côte d’Azur</t>
  </si>
  <si>
    <t xml:space="preserve">Prestation sur la conception du dispositif </t>
  </si>
  <si>
    <t>Achat de supports de communication consommateur en magasin</t>
  </si>
  <si>
    <t>Conditionneur / Co-packeur</t>
  </si>
  <si>
    <t>Electroménager</t>
  </si>
  <si>
    <t>DROM COM</t>
  </si>
  <si>
    <t>Prestation de développement de de l'IHM (Interface Homme Machine)</t>
  </si>
  <si>
    <t>Prestation d'animation pour la promotion de l'offre réemploi en point de vente</t>
  </si>
  <si>
    <t>Logisticien</t>
  </si>
  <si>
    <t>Vêtements, chaussures, textiles</t>
  </si>
  <si>
    <t>Prestation pour tester le dispositif</t>
  </si>
  <si>
    <t>Location de dispositifs de récupération d'Emballages réemployables high tech</t>
  </si>
  <si>
    <t>Gestionnaire de parc d'emballages</t>
  </si>
  <si>
    <t>Divers</t>
  </si>
  <si>
    <t>Prestation de développement de logiciel ou application permettant la traçabilité des Emballages primaires réemployables</t>
  </si>
  <si>
    <t>Achat de dispositifs de récupération d'Emballages réemployables high tech</t>
  </si>
  <si>
    <t>Développeur</t>
  </si>
  <si>
    <t>Location d'Emballages logistiques</t>
  </si>
  <si>
    <t>Imprimeur</t>
  </si>
  <si>
    <t>Location de dispositifs de récupération d'Emballages réemployables low tech</t>
  </si>
  <si>
    <t>Graphiste</t>
  </si>
  <si>
    <t>Achat de dispositifs de récupération d'Emballages réemployables low tech</t>
  </si>
  <si>
    <t>Société de production audiovisuelle</t>
  </si>
  <si>
    <t>Prestataire indépendant audiovisuelle</t>
  </si>
  <si>
    <t>Agence d'influence</t>
  </si>
  <si>
    <t>Fournisseur de matériels audiovisuelle</t>
  </si>
  <si>
    <t>Banque d'image</t>
  </si>
  <si>
    <t>Institution publique (municipalité, CCI, etc.) </t>
  </si>
  <si>
    <t>Commerce de bouche (Boulangerie, Patisserie, Confiserie, etc.)</t>
  </si>
  <si>
    <t>Comment compléter la fiche candidature ?</t>
  </si>
  <si>
    <t>- Cadre général :</t>
  </si>
  <si>
    <r>
      <t xml:space="preserve">           - </t>
    </r>
    <r>
      <rPr>
        <b/>
        <sz val="11"/>
        <color rgb="FF00B0F0"/>
        <rFont val="Calibri"/>
        <family val="2"/>
        <scheme val="minor"/>
      </rPr>
      <t>Les questions sont liées entre elles, la fiche candidature doit être complétée dans l'ordre des lignes du fichier</t>
    </r>
    <r>
      <rPr>
        <sz val="11"/>
        <rFont val="Calibri"/>
        <family val="2"/>
        <scheme val="minor"/>
      </rPr>
      <t>. L’onglet</t>
    </r>
    <r>
      <rPr>
        <b/>
        <i/>
        <u/>
        <sz val="11"/>
        <color rgb="FF00B0F0"/>
        <rFont val="Calibri"/>
        <family val="2"/>
        <scheme val="minor"/>
      </rPr>
      <t xml:space="preserve"> « 1.Fiche candidature (à remplir) »</t>
    </r>
    <r>
      <rPr>
        <sz val="11"/>
        <rFont val="Calibri"/>
        <family val="2"/>
        <scheme val="minor"/>
      </rPr>
      <t xml:space="preserve"> est lié à l’onglet </t>
    </r>
    <r>
      <rPr>
        <b/>
        <i/>
        <u/>
        <sz val="11"/>
        <color rgb="FF00B0F0"/>
        <rFont val="Calibri"/>
        <family val="2"/>
        <scheme val="minor"/>
      </rPr>
      <t>« 3.Liste onglets à compléter ».</t>
    </r>
  </si>
  <si>
    <r>
      <t xml:space="preserve">           - Des cellules </t>
    </r>
    <r>
      <rPr>
        <b/>
        <sz val="11"/>
        <color theme="0" tint="-0.499984740745262"/>
        <rFont val="Calibri"/>
        <family val="2"/>
        <scheme val="minor"/>
      </rPr>
      <t>sont grisées</t>
    </r>
    <r>
      <rPr>
        <sz val="11"/>
        <rFont val="Calibri"/>
        <family val="2"/>
        <scheme val="minor"/>
      </rPr>
      <t xml:space="preserve"> en fonction des réponses aux questions précédentes : </t>
    </r>
    <r>
      <rPr>
        <b/>
        <sz val="11"/>
        <rFont val="Calibri"/>
        <family val="2"/>
        <scheme val="minor"/>
      </rPr>
      <t>elles ne sont pas à remplir</t>
    </r>
    <r>
      <rPr>
        <sz val="11"/>
        <rFont val="Calibri"/>
        <family val="2"/>
        <scheme val="minor"/>
      </rPr>
      <t>.</t>
    </r>
  </si>
  <si>
    <t xml:space="preserve">           - Toutes les questions sont obligatoires hors contre-indication. Certaines sont utiles pour l'évaluation de votre candidature, d'autres sont à titre informatif.</t>
  </si>
  <si>
    <r>
      <t xml:space="preserve">           - Toutes les cellules </t>
    </r>
    <r>
      <rPr>
        <b/>
        <sz val="11"/>
        <color rgb="FF7030A0"/>
        <rFont val="Calibri"/>
        <family val="2"/>
        <scheme val="minor"/>
      </rPr>
      <t>en violet</t>
    </r>
    <r>
      <rPr>
        <sz val="11"/>
        <rFont val="Calibri"/>
        <family val="2"/>
        <scheme val="minor"/>
      </rPr>
      <t xml:space="preserve"> sont des informations que nous pouvons communiquer dès l'acceptation de votre candidature.</t>
    </r>
  </si>
  <si>
    <r>
      <t xml:space="preserve">           -</t>
    </r>
    <r>
      <rPr>
        <b/>
        <sz val="11"/>
        <color rgb="FF00B0F0"/>
        <rFont val="Calibri"/>
        <family val="2"/>
        <scheme val="minor"/>
      </rPr>
      <t xml:space="preserve"> Le format de candidature est strict : une fiche candidature modifiée ne respectant pas le format initial ou n'étant pas remise à Citeo/Adelphe à temps ne sera pas étudiée.</t>
    </r>
  </si>
  <si>
    <t>Si vous répondez à l'AAP Citeo, une fois la fiche candidature complétée, déposez la sur la page www.citeo.com/financer-le-developpement-du-reemploi/</t>
  </si>
  <si>
    <t>Si vous répondez à l'AAP Adelphe, une fois la fiche candidature complétée, déposez la sur la page www.adelphe.fr/toutes-nos-actualites/financement-reemploi-2026</t>
  </si>
  <si>
    <t>- 4 couleurs d'onglets en bas du document Excel :</t>
  </si>
  <si>
    <r>
      <rPr>
        <b/>
        <sz val="11"/>
        <color theme="0" tint="-0.499984740745262"/>
        <rFont val="Calibri"/>
        <family val="2"/>
        <scheme val="minor"/>
      </rPr>
      <t xml:space="preserve">           - Un onglets gris</t>
    </r>
    <r>
      <rPr>
        <sz val="11"/>
        <color theme="1"/>
        <rFont val="Calibri"/>
        <family val="2"/>
        <scheme val="minor"/>
      </rPr>
      <t xml:space="preserve"> d’information (</t>
    </r>
    <r>
      <rPr>
        <b/>
        <sz val="11"/>
        <color theme="0" tint="-0.499984740745262"/>
        <rFont val="Calibri"/>
        <family val="2"/>
        <scheme val="minor"/>
      </rPr>
      <t>« Mode d'emploi »</t>
    </r>
    <r>
      <rPr>
        <sz val="11"/>
        <color theme="1"/>
        <rFont val="Calibri"/>
        <family val="2"/>
        <scheme val="minor"/>
      </rPr>
      <t>).</t>
    </r>
  </si>
  <si>
    <r>
      <rPr>
        <b/>
        <sz val="11"/>
        <color rgb="FF00B0F0"/>
        <rFont val="Calibri"/>
        <family val="2"/>
        <scheme val="minor"/>
      </rPr>
      <t xml:space="preserve">           - Les onglets bleu foncés </t>
    </r>
    <r>
      <rPr>
        <sz val="11"/>
        <color theme="1"/>
        <rFont val="Calibri"/>
        <family val="2"/>
        <scheme val="minor"/>
      </rPr>
      <t xml:space="preserve">sont des onglets </t>
    </r>
    <r>
      <rPr>
        <b/>
        <sz val="11"/>
        <color theme="1"/>
        <rFont val="Calibri"/>
        <family val="2"/>
        <scheme val="minor"/>
      </rPr>
      <t>à remplir</t>
    </r>
    <r>
      <rPr>
        <sz val="11"/>
        <color theme="1"/>
        <rFont val="Calibri"/>
        <family val="2"/>
        <scheme val="minor"/>
      </rPr>
      <t xml:space="preserve"> </t>
    </r>
    <r>
      <rPr>
        <b/>
        <i/>
        <u/>
        <sz val="11"/>
        <color rgb="FF00B0F0"/>
        <rFont val="Calibri"/>
        <family val="2"/>
        <scheme val="minor"/>
      </rPr>
      <t>« 1.Fiche candidature (à remplir) »</t>
    </r>
    <r>
      <rPr>
        <sz val="11"/>
        <color theme="1"/>
        <rFont val="Calibri"/>
        <family val="2"/>
        <scheme val="minor"/>
      </rPr>
      <t xml:space="preserve"> et à consulter </t>
    </r>
    <r>
      <rPr>
        <b/>
        <i/>
        <u/>
        <sz val="11"/>
        <color rgb="FF00B0F0"/>
        <rFont val="Calibri"/>
        <family val="2"/>
        <scheme val="minor"/>
      </rPr>
      <t>« 3.Liste onglets à compléter »</t>
    </r>
    <r>
      <rPr>
        <sz val="11"/>
        <color theme="1"/>
        <rFont val="Calibri"/>
        <family val="2"/>
        <scheme val="minor"/>
      </rPr>
      <t xml:space="preserve">. Vos réponses à l’onglet </t>
    </r>
    <r>
      <rPr>
        <sz val="11"/>
        <color rgb="FF00B0F0"/>
        <rFont val="Calibri"/>
        <family val="2"/>
        <scheme val="minor"/>
      </rPr>
      <t>«</t>
    </r>
    <r>
      <rPr>
        <b/>
        <i/>
        <sz val="11"/>
        <color rgb="FF00B0F0"/>
        <rFont val="Calibri"/>
        <family val="2"/>
        <scheme val="minor"/>
      </rPr>
      <t xml:space="preserve"> 1.Fiche candidature (à remplir) »</t>
    </r>
    <r>
      <rPr>
        <sz val="11"/>
        <color theme="1"/>
        <rFont val="Calibri"/>
        <family val="2"/>
        <scheme val="minor"/>
      </rPr>
      <t xml:space="preserve"> permettent de générer automatiquement, dans l’onglet </t>
    </r>
    <r>
      <rPr>
        <b/>
        <i/>
        <u/>
        <sz val="11"/>
        <color rgb="FF00B0F0"/>
        <rFont val="Calibri"/>
        <family val="2"/>
        <scheme val="minor"/>
      </rPr>
      <t>« 3.Liste onglets à compléter »</t>
    </r>
    <r>
      <rPr>
        <sz val="11"/>
        <rFont val="Calibri"/>
        <family val="2"/>
        <scheme val="minor"/>
      </rPr>
      <t>, la liste des onglets e</t>
    </r>
    <r>
      <rPr>
        <sz val="11"/>
        <color theme="1"/>
        <rFont val="Calibri"/>
        <family val="2"/>
        <scheme val="minor"/>
      </rPr>
      <t>n bleu clair à compléter.</t>
    </r>
  </si>
  <si>
    <r>
      <t xml:space="preserve">           - </t>
    </r>
    <r>
      <rPr>
        <b/>
        <sz val="11"/>
        <color rgb="FF7030A0"/>
        <rFont val="Calibri"/>
        <family val="2"/>
        <scheme val="minor"/>
      </rPr>
      <t>Un onglet violet,</t>
    </r>
    <r>
      <rPr>
        <sz val="11"/>
        <color theme="1"/>
        <rFont val="Calibri"/>
        <family val="2"/>
        <scheme val="minor"/>
      </rPr>
      <t xml:space="preserve"> d'informations clés</t>
    </r>
    <r>
      <rPr>
        <b/>
        <sz val="11"/>
        <color theme="1"/>
        <rFont val="Calibri"/>
        <family val="2"/>
        <scheme val="minor"/>
      </rPr>
      <t xml:space="preserve"> </t>
    </r>
    <r>
      <rPr>
        <sz val="11"/>
        <color theme="1"/>
        <rFont val="Calibri"/>
        <family val="2"/>
        <scheme val="minor"/>
      </rPr>
      <t xml:space="preserve">sur votre projet, rempli pour une partie automatiquement grâce à l'onglet </t>
    </r>
    <r>
      <rPr>
        <b/>
        <i/>
        <u/>
        <sz val="11"/>
        <color rgb="FF00B0F0"/>
        <rFont val="Calibri"/>
        <family val="2"/>
        <scheme val="minor"/>
      </rPr>
      <t>« 1.Fiche candidature (à remplir) »</t>
    </r>
    <r>
      <rPr>
        <sz val="11"/>
        <color theme="1"/>
        <rFont val="Calibri"/>
        <family val="2"/>
        <scheme val="minor"/>
      </rPr>
      <t xml:space="preserve"> et </t>
    </r>
    <r>
      <rPr>
        <b/>
        <u/>
        <sz val="11"/>
        <color theme="1"/>
        <rFont val="Calibri"/>
        <family val="2"/>
        <scheme val="minor"/>
      </rPr>
      <t>à compléter avec vos chiffres clés pour l'autre partie</t>
    </r>
    <r>
      <rPr>
        <sz val="11"/>
        <color theme="1"/>
        <rFont val="Calibri"/>
        <family val="2"/>
        <scheme val="minor"/>
      </rPr>
      <t>. Nous pouvons communiquer la fiche générée dès l'acceptation de votre candidature.</t>
    </r>
  </si>
  <si>
    <r>
      <rPr>
        <b/>
        <sz val="11"/>
        <color rgb="FF47CFFF"/>
        <rFont val="Calibri"/>
        <family val="2"/>
        <scheme val="minor"/>
      </rPr>
      <t xml:space="preserve">           - Les onglets bleu clairs</t>
    </r>
    <r>
      <rPr>
        <b/>
        <sz val="11"/>
        <color rgb="FF9BE5FF"/>
        <rFont val="Calibri"/>
        <family val="2"/>
        <scheme val="minor"/>
      </rPr>
      <t xml:space="preserve"> </t>
    </r>
    <r>
      <rPr>
        <sz val="11"/>
        <color theme="1"/>
        <rFont val="Calibri"/>
        <family val="2"/>
        <scheme val="minor"/>
      </rPr>
      <t xml:space="preserve">sont les onglets </t>
    </r>
    <r>
      <rPr>
        <b/>
        <u/>
        <sz val="11"/>
        <rFont val="Calibri"/>
        <family val="2"/>
        <scheme val="minor"/>
      </rPr>
      <t>à remplir obligatoirement en fonction des éléments listés</t>
    </r>
    <r>
      <rPr>
        <sz val="11"/>
        <color theme="1"/>
        <rFont val="Calibri"/>
        <family val="2"/>
        <scheme val="minor"/>
      </rPr>
      <t xml:space="preserve"> dans l'onglet</t>
    </r>
    <r>
      <rPr>
        <b/>
        <i/>
        <u/>
        <sz val="11"/>
        <color theme="1"/>
        <rFont val="Calibri"/>
        <family val="2"/>
        <scheme val="minor"/>
      </rPr>
      <t xml:space="preserve"> </t>
    </r>
    <r>
      <rPr>
        <b/>
        <i/>
        <u/>
        <sz val="11"/>
        <color rgb="FF00B0F0"/>
        <rFont val="Calibri"/>
        <family val="2"/>
        <scheme val="minor"/>
      </rPr>
      <t>« 3.Liste onglets à compléter »</t>
    </r>
    <r>
      <rPr>
        <b/>
        <i/>
        <u/>
        <sz val="11"/>
        <rFont val="Calibri"/>
        <family val="2"/>
        <scheme val="minor"/>
      </rPr>
      <t>.</t>
    </r>
  </si>
  <si>
    <t>- Pour financer plusieurs projets, combien de candidatures déposer ?</t>
  </si>
  <si>
    <t xml:space="preserve">           Lorsque vous souhaitez financer plusieurs projets, s’ils :</t>
  </si>
  <si>
    <r>
      <t xml:space="preserve">          - ne sont pas liés,</t>
    </r>
    <r>
      <rPr>
        <sz val="11"/>
        <rFont val="Calibri"/>
        <family val="2"/>
        <scheme val="minor"/>
      </rPr>
      <t xml:space="preserve"> alors vous devez déposer plusieurs candidatures, une par projet.</t>
    </r>
  </si>
  <si>
    <r>
      <t xml:space="preserve">          </t>
    </r>
    <r>
      <rPr>
        <b/>
        <sz val="11"/>
        <color rgb="FF00B0F0"/>
        <rFont val="Calibri"/>
        <family val="2"/>
        <scheme val="minor"/>
      </rPr>
      <t>- sont liés</t>
    </r>
    <r>
      <rPr>
        <sz val="11"/>
        <color theme="1"/>
        <rFont val="Calibri"/>
        <family val="2"/>
        <scheme val="minor"/>
      </rPr>
      <t xml:space="preserve">, et qu’ils correspondent à deux phases d’un même projet, alors vous devez déposer une seule candidature. Distinguez clairement vos projets en les regroupant par type, chacun ayant ses propres modalités de financement. </t>
    </r>
  </si>
  <si>
    <t xml:space="preserve">           Si vous ne le faites pas, nous pourrons vous demander de modifier votre candidature ou la modifier nous-mêmes.</t>
  </si>
  <si>
    <t xml:space="preserve">          Un même projet ne peut être présenté qu’une seule fois par an.</t>
  </si>
  <si>
    <t>- Focus sur l'onglet "1.Fiche candidature (à remplir)" :</t>
  </si>
  <si>
    <r>
      <rPr>
        <b/>
        <sz val="11"/>
        <rFont val="Calibri"/>
        <family val="2"/>
        <scheme val="minor"/>
      </rPr>
      <t xml:space="preserve">           - La partie 1 </t>
    </r>
    <r>
      <rPr>
        <sz val="11"/>
        <rFont val="Calibri"/>
        <family val="2"/>
        <scheme val="minor"/>
      </rPr>
      <t>concerne les informations générales sur le(s) candidat(s).</t>
    </r>
  </si>
  <si>
    <r>
      <rPr>
        <b/>
        <sz val="11"/>
        <rFont val="Calibri"/>
        <family val="2"/>
        <scheme val="minor"/>
      </rPr>
      <t xml:space="preserve">           - La partie 2</t>
    </r>
    <r>
      <rPr>
        <sz val="11"/>
        <rFont val="Calibri"/>
        <family val="2"/>
        <scheme val="minor"/>
      </rPr>
      <t xml:space="preserve"> concerne les caractéristiques générales du projet :</t>
    </r>
  </si>
  <si>
    <r>
      <t xml:space="preserve">                      - La question 2.10 de cette partie concerne </t>
    </r>
    <r>
      <rPr>
        <b/>
        <sz val="11"/>
        <rFont val="Calibri"/>
        <family val="2"/>
        <scheme val="minor"/>
      </rPr>
      <t>les types de projets attendus (travaux exploratoires, tests (d'une offre de produits en réemploi), investissements et campagnes de communication)</t>
    </r>
    <r>
      <rPr>
        <sz val="11"/>
        <rFont val="Calibri"/>
        <family val="2"/>
        <scheme val="minor"/>
      </rPr>
      <t>.</t>
    </r>
  </si>
  <si>
    <r>
      <t xml:space="preserve">                      - Un même projet peut concerner plusieurs types de projets </t>
    </r>
    <r>
      <rPr>
        <i/>
        <sz val="11"/>
        <color theme="0" tint="-0.499984740745262"/>
        <rFont val="Calibri"/>
        <family val="2"/>
        <scheme val="minor"/>
      </rPr>
      <t>(exemple : un investissement et une campagne de communication)</t>
    </r>
    <r>
      <rPr>
        <sz val="11"/>
        <color theme="1"/>
        <rFont val="Calibri"/>
        <family val="2"/>
        <scheme val="minor"/>
      </rPr>
      <t xml:space="preserve"> ; plus d'exemples dans le cahier des charges.</t>
    </r>
  </si>
  <si>
    <t xml:space="preserve">                      - Le type de votre projet a un impact sur le montant maximum financé.</t>
  </si>
  <si>
    <r>
      <t xml:space="preserve">                      - La suite de la complétion du fichier (la partie 3) </t>
    </r>
    <r>
      <rPr>
        <b/>
        <sz val="11"/>
        <rFont val="Calibri"/>
        <family val="2"/>
        <scheme val="minor"/>
      </rPr>
      <t>dépend de la réponse à la question 2.10.</t>
    </r>
  </si>
  <si>
    <r>
      <rPr>
        <b/>
        <sz val="11"/>
        <rFont val="Calibri"/>
        <family val="2"/>
        <scheme val="minor"/>
      </rPr>
      <t xml:space="preserve">           - La partie 3 </t>
    </r>
    <r>
      <rPr>
        <sz val="11"/>
        <rFont val="Calibri"/>
        <family val="2"/>
        <scheme val="minor"/>
      </rPr>
      <t>concerne les spécificités du projet :</t>
    </r>
  </si>
  <si>
    <r>
      <t xml:space="preserve">                      - Merci de cliquer sur le</t>
    </r>
    <r>
      <rPr>
        <b/>
        <sz val="11"/>
        <color theme="1"/>
        <rFont val="Calibri"/>
        <family val="2"/>
        <scheme val="minor"/>
      </rPr>
      <t xml:space="preserve"> </t>
    </r>
    <r>
      <rPr>
        <b/>
        <sz val="11"/>
        <color rgb="FFC00000"/>
        <rFont val="Calibri"/>
        <family val="2"/>
        <scheme val="minor"/>
      </rPr>
      <t>"+"</t>
    </r>
    <r>
      <rPr>
        <sz val="11"/>
        <color rgb="FFC00000"/>
        <rFont val="Calibri"/>
        <family val="2"/>
        <scheme val="minor"/>
      </rPr>
      <t xml:space="preserve"> </t>
    </r>
    <r>
      <rPr>
        <b/>
        <sz val="11"/>
        <color theme="1"/>
        <rFont val="Calibri"/>
        <family val="2"/>
        <scheme val="minor"/>
      </rPr>
      <t>des types</t>
    </r>
    <r>
      <rPr>
        <sz val="11"/>
        <color theme="1"/>
        <rFont val="Calibri"/>
        <family val="2"/>
        <scheme val="minor"/>
      </rPr>
      <t xml:space="preserve"> de projets concernés par votre candidature (le long du bord gauche de votre écran) pour répondre aux questions qui lui sont spécifiques.</t>
    </r>
  </si>
  <si>
    <r>
      <t xml:space="preserve">                      - La dernière question de cette partie concerne la liste des dépenses éligibles du projet (l’ensemble des dépenses éligibles sont listées </t>
    </r>
    <r>
      <rPr>
        <sz val="11"/>
        <color theme="1"/>
        <rFont val="Calibri"/>
        <family val="2"/>
        <scheme val="minor"/>
      </rPr>
      <t>dans le cahier des charges).</t>
    </r>
  </si>
  <si>
    <r>
      <t xml:space="preserve">                      - Merci de cliquer sur le</t>
    </r>
    <r>
      <rPr>
        <b/>
        <sz val="11"/>
        <color theme="1"/>
        <rFont val="Calibri"/>
        <family val="2"/>
        <scheme val="minor"/>
      </rPr>
      <t xml:space="preserve"> </t>
    </r>
    <r>
      <rPr>
        <b/>
        <sz val="11"/>
        <color rgb="FFC00000"/>
        <rFont val="Calibri"/>
        <family val="2"/>
        <scheme val="minor"/>
      </rPr>
      <t>"+"</t>
    </r>
    <r>
      <rPr>
        <sz val="11"/>
        <color rgb="FFC00000"/>
        <rFont val="Calibri"/>
        <family val="2"/>
        <scheme val="minor"/>
      </rPr>
      <t xml:space="preserve"> </t>
    </r>
    <r>
      <rPr>
        <b/>
        <sz val="11"/>
        <color theme="1"/>
        <rFont val="Calibri"/>
        <family val="2"/>
        <scheme val="minor"/>
      </rPr>
      <t xml:space="preserve">de la liste des dépenses éligibles </t>
    </r>
    <r>
      <rPr>
        <sz val="11"/>
        <color theme="1"/>
        <rFont val="Calibri"/>
        <family val="2"/>
        <scheme val="minor"/>
      </rPr>
      <t>(le long du bord gauche de votre écran) pour ajouter une dépense éligible supplémentaire.</t>
    </r>
  </si>
  <si>
    <t>- Focus sur l'onglet « 3.Liste onglets à compléter » :</t>
  </si>
  <si>
    <r>
      <t xml:space="preserve">                      - Il indique les onglets </t>
    </r>
    <r>
      <rPr>
        <b/>
        <u/>
        <sz val="11"/>
        <rFont val="Calibri"/>
        <family val="2"/>
        <scheme val="minor"/>
      </rPr>
      <t xml:space="preserve">à remplir obligatoirement en fonction des réponses à l’onglet  </t>
    </r>
    <r>
      <rPr>
        <b/>
        <i/>
        <u/>
        <sz val="11"/>
        <color rgb="FF00B0F0"/>
        <rFont val="Calibri"/>
        <family val="2"/>
        <scheme val="minor"/>
      </rPr>
      <t>"1.Fiche candidature (à remplir)".</t>
    </r>
  </si>
  <si>
    <r>
      <t xml:space="preserve">                      -  Si un</t>
    </r>
    <r>
      <rPr>
        <b/>
        <sz val="11"/>
        <color theme="9"/>
        <rFont val="Calibri"/>
        <family val="2"/>
        <scheme val="minor"/>
      </rPr>
      <t xml:space="preserve"> "Oui" est affiché en vert</t>
    </r>
    <r>
      <rPr>
        <sz val="11"/>
        <color theme="1"/>
        <rFont val="Calibri"/>
        <family val="2"/>
        <scheme val="minor"/>
      </rPr>
      <t>, merci de compléter l’onglet concerné.</t>
    </r>
  </si>
  <si>
    <t>Un doute ? Une question ? Vous pouvez contacter Citeo ou Adelphe via votre interlocuteur habituel ou consulter le centre d'aide sur clients.citeo.com ou monespace.adelphe.fr</t>
  </si>
  <si>
    <t>v3</t>
  </si>
  <si>
    <t>Fiche candidature à un projet de réemploi</t>
  </si>
  <si>
    <r>
      <rPr>
        <b/>
        <sz val="10"/>
        <color rgb="FF00B0F0"/>
        <rFont val="Calibri"/>
        <family val="2"/>
        <scheme val="minor"/>
      </rPr>
      <t>Objectif :</t>
    </r>
    <r>
      <rPr>
        <b/>
        <sz val="10"/>
        <rFont val="Calibri"/>
        <family val="2"/>
        <scheme val="minor"/>
      </rPr>
      <t xml:space="preserve"> </t>
    </r>
    <r>
      <rPr>
        <sz val="10"/>
        <rFont val="Calibri"/>
        <family val="2"/>
        <scheme val="minor"/>
      </rPr>
      <t xml:space="preserve">compléter l'onglet </t>
    </r>
    <r>
      <rPr>
        <b/>
        <i/>
        <u/>
        <sz val="10"/>
        <color rgb="FF00B0F0"/>
        <rFont val="Calibri"/>
        <family val="2"/>
        <scheme val="minor"/>
      </rPr>
      <t>"1.Fiche candidature (à remplir)"</t>
    </r>
    <r>
      <rPr>
        <sz val="10"/>
        <rFont val="Calibri"/>
        <family val="2"/>
        <scheme val="minor"/>
      </rPr>
      <t xml:space="preserve"> et </t>
    </r>
    <r>
      <rPr>
        <b/>
        <sz val="10"/>
        <rFont val="Calibri"/>
        <family val="2"/>
        <scheme val="minor"/>
      </rPr>
      <t>les onglets spécifiques</t>
    </r>
    <r>
      <rPr>
        <sz val="10"/>
        <rFont val="Calibri"/>
        <family val="2"/>
        <scheme val="minor"/>
      </rPr>
      <t xml:space="preserve"> pour candidater à l'appel à projet Encore plus de réemploi.</t>
    </r>
  </si>
  <si>
    <r>
      <t>Estimation du temps de remplissage :</t>
    </r>
    <r>
      <rPr>
        <b/>
        <sz val="10"/>
        <rFont val="Calibri"/>
        <family val="2"/>
        <scheme val="minor"/>
      </rPr>
      <t xml:space="preserve"> </t>
    </r>
    <r>
      <rPr>
        <sz val="10"/>
        <rFont val="Calibri"/>
        <family val="2"/>
        <scheme val="minor"/>
      </rPr>
      <t xml:space="preserve">45 minutes minimum </t>
    </r>
    <r>
      <rPr>
        <b/>
        <sz val="10"/>
        <rFont val="Calibri"/>
        <family val="2"/>
        <scheme val="minor"/>
      </rPr>
      <t xml:space="preserve">; </t>
    </r>
    <r>
      <rPr>
        <sz val="10"/>
        <rFont val="Calibri"/>
        <family val="2"/>
        <scheme val="minor"/>
      </rPr>
      <t>toutes les cellules en</t>
    </r>
    <r>
      <rPr>
        <b/>
        <sz val="10"/>
        <rFont val="Calibri"/>
        <family val="2"/>
        <scheme val="minor"/>
      </rPr>
      <t xml:space="preserve"> </t>
    </r>
    <r>
      <rPr>
        <b/>
        <sz val="10"/>
        <color rgb="FF00B0F0"/>
        <rFont val="Calibri"/>
        <family val="2"/>
        <scheme val="minor"/>
      </rPr>
      <t>bleu ciel</t>
    </r>
    <r>
      <rPr>
        <b/>
        <sz val="10"/>
        <rFont val="Calibri"/>
        <family val="2"/>
        <scheme val="minor"/>
      </rPr>
      <t xml:space="preserve"> </t>
    </r>
    <r>
      <rPr>
        <sz val="10"/>
        <rFont val="Calibri"/>
        <family val="2"/>
        <scheme val="minor"/>
      </rPr>
      <t>et en</t>
    </r>
    <r>
      <rPr>
        <b/>
        <sz val="10"/>
        <rFont val="Calibri"/>
        <family val="2"/>
        <scheme val="minor"/>
      </rPr>
      <t xml:space="preserve"> </t>
    </r>
    <r>
      <rPr>
        <b/>
        <sz val="10"/>
        <color rgb="FF7030A0"/>
        <rFont val="Calibri"/>
        <family val="2"/>
        <scheme val="minor"/>
      </rPr>
      <t>violet</t>
    </r>
    <r>
      <rPr>
        <b/>
        <sz val="10"/>
        <rFont val="Calibri"/>
        <family val="2"/>
        <scheme val="minor"/>
      </rPr>
      <t xml:space="preserve"> sont à remplir </t>
    </r>
    <r>
      <rPr>
        <sz val="10"/>
        <rFont val="Calibri"/>
        <family val="2"/>
        <scheme val="minor"/>
      </rPr>
      <t>hors contre-indication</t>
    </r>
    <r>
      <rPr>
        <b/>
        <sz val="10"/>
        <rFont val="Calibri"/>
        <family val="2"/>
        <scheme val="minor"/>
      </rPr>
      <t xml:space="preserve"> ; </t>
    </r>
    <r>
      <rPr>
        <sz val="10"/>
        <rFont val="Calibri"/>
        <family val="2"/>
        <scheme val="minor"/>
      </rPr>
      <t>l'onglet</t>
    </r>
    <r>
      <rPr>
        <b/>
        <sz val="10"/>
        <rFont val="Calibri"/>
        <family val="2"/>
        <scheme val="minor"/>
      </rPr>
      <t xml:space="preserve"> </t>
    </r>
    <r>
      <rPr>
        <b/>
        <i/>
        <u/>
        <sz val="10"/>
        <color rgb="FF00B0F0"/>
        <rFont val="Calibri"/>
        <family val="2"/>
        <scheme val="minor"/>
      </rPr>
      <t>"3.Liste onglets à compléter"</t>
    </r>
    <r>
      <rPr>
        <b/>
        <i/>
        <sz val="10"/>
        <color rgb="FF00B0F0"/>
        <rFont val="Calibri"/>
        <family val="2"/>
        <scheme val="minor"/>
      </rPr>
      <t xml:space="preserve"> </t>
    </r>
    <r>
      <rPr>
        <sz val="10"/>
        <rFont val="Calibri"/>
        <family val="2"/>
        <scheme val="minor"/>
      </rPr>
      <t xml:space="preserve">est à consulter </t>
    </r>
    <r>
      <rPr>
        <b/>
        <sz val="10"/>
        <rFont val="Calibri"/>
        <family val="2"/>
        <scheme val="minor"/>
      </rPr>
      <t>avant d'envoyer votre fiche candidature</t>
    </r>
    <r>
      <rPr>
        <sz val="10"/>
        <rFont val="Calibri"/>
        <family val="2"/>
        <scheme val="minor"/>
      </rPr>
      <t xml:space="preserve"> (il vous indique la liste des autres onglets à compléter)</t>
    </r>
    <r>
      <rPr>
        <sz val="10"/>
        <color rgb="FF00B0F0"/>
        <rFont val="Calibri"/>
        <family val="2"/>
        <scheme val="minor"/>
      </rPr>
      <t>.</t>
    </r>
  </si>
  <si>
    <r>
      <rPr>
        <b/>
        <sz val="10"/>
        <color rgb="FF7030A0"/>
        <rFont val="Calibri"/>
        <family val="2"/>
        <scheme val="minor"/>
      </rPr>
      <t>Cadre de la communication :</t>
    </r>
    <r>
      <rPr>
        <sz val="10"/>
        <color rgb="FF7030A0"/>
        <rFont val="Calibri"/>
        <family val="2"/>
        <scheme val="minor"/>
      </rPr>
      <t xml:space="preserve"> </t>
    </r>
    <r>
      <rPr>
        <sz val="10"/>
        <rFont val="Calibri"/>
        <family val="2"/>
        <scheme val="minor"/>
      </rPr>
      <t>toutes les</t>
    </r>
    <r>
      <rPr>
        <b/>
        <sz val="10"/>
        <rFont val="Calibri"/>
        <family val="2"/>
        <scheme val="minor"/>
      </rPr>
      <t xml:space="preserve"> cellules en violet</t>
    </r>
    <r>
      <rPr>
        <sz val="10"/>
        <rFont val="Calibri"/>
        <family val="2"/>
        <scheme val="minor"/>
      </rPr>
      <t xml:space="preserve"> </t>
    </r>
    <r>
      <rPr>
        <b/>
        <sz val="10"/>
        <rFont val="Calibri"/>
        <family val="2"/>
        <scheme val="minor"/>
      </rPr>
      <t xml:space="preserve">sont des informations que nous pouvons communiquer dès l'acceptation de votre candidature ; </t>
    </r>
    <r>
      <rPr>
        <sz val="10"/>
        <rFont val="Calibri"/>
        <family val="2"/>
        <scheme val="minor"/>
      </rPr>
      <t>n'indiquez pas d'information confidentielle</t>
    </r>
    <r>
      <rPr>
        <sz val="10"/>
        <color rgb="FF00B0F0"/>
        <rFont val="Calibri"/>
        <family val="2"/>
        <scheme val="minor"/>
      </rPr>
      <t>.</t>
    </r>
    <r>
      <rPr>
        <sz val="10"/>
        <color theme="1"/>
        <rFont val="Calibri"/>
        <family val="2"/>
        <scheme val="minor"/>
      </rPr>
      <t xml:space="preserve"> Les ajustements liés à la republication de juin 2026 sont signalés par des cellules </t>
    </r>
    <r>
      <rPr>
        <b/>
        <sz val="10"/>
        <color rgb="FF00B050"/>
        <rFont val="Calibri"/>
        <family val="2"/>
        <scheme val="minor"/>
      </rPr>
      <t>vertes</t>
    </r>
    <r>
      <rPr>
        <sz val="10"/>
        <color theme="1"/>
        <rFont val="Calibri"/>
        <family val="2"/>
        <scheme val="minor"/>
      </rPr>
      <t xml:space="preserve"> en colonne A.</t>
    </r>
  </si>
  <si>
    <r>
      <t xml:space="preserve">1 - Informations générales sur le(s) candidat(s) </t>
    </r>
    <r>
      <rPr>
        <sz val="18"/>
        <color theme="0"/>
        <rFont val="Calibri"/>
        <family val="2"/>
        <scheme val="minor"/>
      </rPr>
      <t>(6 questions)</t>
    </r>
  </si>
  <si>
    <t>ID sous question</t>
  </si>
  <si>
    <t>num question générale</t>
  </si>
  <si>
    <t>Partie</t>
  </si>
  <si>
    <t>Colonne question principale</t>
  </si>
  <si>
    <t>Colonne question secondaire</t>
  </si>
  <si>
    <t>Colonne Réponse1</t>
  </si>
  <si>
    <t>Colonne Réponse2</t>
  </si>
  <si>
    <t>Colonne Réponse3</t>
  </si>
  <si>
    <t>ID dépenses</t>
  </si>
  <si>
    <t>Type projet</t>
  </si>
  <si>
    <t>Contact 1</t>
  </si>
  <si>
    <r>
      <t xml:space="preserve">Contact 2 </t>
    </r>
    <r>
      <rPr>
        <i/>
        <sz val="12"/>
        <color theme="0"/>
        <rFont val="Calibri"/>
        <family val="2"/>
        <scheme val="minor"/>
      </rPr>
      <t>(facultatif)</t>
    </r>
  </si>
  <si>
    <r>
      <rPr>
        <b/>
        <sz val="12"/>
        <color rgb="FF00B0F0"/>
        <rFont val="Calibri"/>
        <family val="2"/>
        <scheme val="minor"/>
      </rPr>
      <t>1.1 Qui est l'interlocuteur privilégié ?</t>
    </r>
    <r>
      <rPr>
        <b/>
        <sz val="12"/>
        <color rgb="FF009FE3"/>
        <rFont val="Calibri"/>
        <family val="2"/>
        <scheme val="minor"/>
      </rPr>
      <t xml:space="preserve">
</t>
    </r>
    <r>
      <rPr>
        <b/>
        <i/>
        <sz val="10"/>
        <color theme="0" tint="-0.499984740745262"/>
        <rFont val="Calibri"/>
        <family val="2"/>
        <scheme val="minor"/>
      </rPr>
      <t>Vous devez préciser les informations relatives à la personne référente tout au long du projet.</t>
    </r>
  </si>
  <si>
    <t>NOM ET PRÉNOM</t>
  </si>
  <si>
    <t>A compléter</t>
  </si>
  <si>
    <t>Informations générales sur les candidats</t>
  </si>
  <si>
    <t>D</t>
  </si>
  <si>
    <t>F</t>
  </si>
  <si>
    <t>H</t>
  </si>
  <si>
    <t>I</t>
  </si>
  <si>
    <t>FONCTION</t>
  </si>
  <si>
    <t>NOM ENTREPRISE (RAISON SOCIALE)</t>
  </si>
  <si>
    <t>EMAIL</t>
  </si>
  <si>
    <t>NUMERO DE TELEPHONE</t>
  </si>
  <si>
    <r>
      <rPr>
        <b/>
        <sz val="12"/>
        <color rgb="FF00B0F0"/>
        <rFont val="Calibri"/>
        <family val="2"/>
        <scheme val="minor"/>
      </rPr>
      <t>1.2 Quelle est l'entité bénéficiaire du projet ?</t>
    </r>
    <r>
      <rPr>
        <b/>
        <sz val="12"/>
        <color rgb="FF009FE3"/>
        <rFont val="Calibri"/>
        <family val="2"/>
        <scheme val="minor"/>
      </rPr>
      <t xml:space="preserve">
</t>
    </r>
    <r>
      <rPr>
        <b/>
        <i/>
        <sz val="10"/>
        <color theme="0" tint="-0.499984740745262"/>
        <rFont val="Calibri"/>
        <family val="2"/>
        <scheme val="minor"/>
      </rPr>
      <t xml:space="preserve">Dans le cas d'un groupement de metteurs en marché, vous devez préciser le nom de l'entreprise qui portera le projet (le mandataire). Le rôle et la répartition des montants de financement de chacun doivent être complétés dans l'onglet </t>
    </r>
    <r>
      <rPr>
        <b/>
        <i/>
        <u/>
        <sz val="10"/>
        <color rgb="FF47CFFF"/>
        <rFont val="Calibri"/>
        <family val="2"/>
        <scheme val="minor"/>
      </rPr>
      <t>"b.Groupement".</t>
    </r>
  </si>
  <si>
    <t>TYPE DE BÉNÉFICIAIRE</t>
  </si>
  <si>
    <t>NUMERO SIREN FEDERATION PROFESSIONNELLE, SYNDICAT…</t>
  </si>
  <si>
    <t>NUMERO SIRET APPORTEUR DE SOLUTIONS DE REEMPLOI</t>
  </si>
  <si>
    <t>NOM DU CLIENT SIGNATAIRE DE LA LETTRE D'INTENTION</t>
  </si>
  <si>
    <t>CODE POSTAL DU CANDIDAT</t>
  </si>
  <si>
    <t>ADRESSE POSTALE DU CANDIDAT</t>
  </si>
  <si>
    <r>
      <rPr>
        <b/>
        <sz val="12"/>
        <color rgb="FF00B0F0"/>
        <rFont val="Calibri"/>
        <family val="2"/>
        <scheme val="minor"/>
      </rPr>
      <t xml:space="preserve">1.3 Quel est(sont) votre(s) numéro(s) de client Citeo/Adelphe ?
</t>
    </r>
    <r>
      <rPr>
        <b/>
        <i/>
        <sz val="10"/>
        <color theme="0" tint="-0.499984740745262"/>
        <rFont val="Calibri"/>
        <family val="2"/>
        <scheme val="minor"/>
      </rPr>
      <t xml:space="preserve">Dans le cas d'un groupement de metteurs en marché, vous devez lister le numéro de client de l'ensemble des entreprises concernées.
</t>
    </r>
    <r>
      <rPr>
        <i/>
        <sz val="10"/>
        <color theme="0" tint="-0.499984740745262"/>
        <rFont val="Calibri"/>
        <family val="2"/>
        <scheme val="minor"/>
      </rPr>
      <t>Exemple : 12345 ; 123456 etc.</t>
    </r>
    <r>
      <rPr>
        <b/>
        <i/>
        <sz val="10"/>
        <color theme="0" tint="-0.499984740745262"/>
        <rFont val="Calibri"/>
        <family val="2"/>
        <scheme val="minor"/>
      </rPr>
      <t xml:space="preserve">
Les groupements mixtes de clients de Citeo et d’Adelphe doivent déposer deux candidatures différentes :
- Les clients de Citeo doivent déposer une candidature à l'AAP de Citeo.
- Les clients d’Adelphe doivent déposer une candidature à l'AAP d'Adelphe.
</t>
    </r>
  </si>
  <si>
    <r>
      <rPr>
        <b/>
        <sz val="12"/>
        <color rgb="FF00B0F0"/>
        <rFont val="Calibri"/>
        <family val="2"/>
        <scheme val="minor"/>
      </rPr>
      <t xml:space="preserve">1.4 Si vous êtes une fédération professionnelle, un syndicat ou un comité interprofessionnel, êtes vous assujetti à la TVA ?
</t>
    </r>
    <r>
      <rPr>
        <b/>
        <i/>
        <sz val="10"/>
        <color theme="0" tint="-0.499984740745262"/>
        <rFont val="Calibri"/>
        <family val="2"/>
        <scheme val="minor"/>
      </rPr>
      <t>- Si "Oui" : les dépenses de vos projets doivent être déclarées en euros HTR (Hors taxes récupérables). 
- Si "Non" : vous déclarez en euros TTC (Toutes Taxes Comprises) et vous nous transmettez un justificatif de non assujettissement.</t>
    </r>
    <r>
      <rPr>
        <b/>
        <i/>
        <sz val="10"/>
        <color rgb="FFC00000"/>
        <rFont val="Calibri"/>
        <family val="2"/>
        <scheme val="minor"/>
      </rPr>
      <t xml:space="preserve">
</t>
    </r>
  </si>
  <si>
    <r>
      <t xml:space="preserve">1.5 </t>
    </r>
    <r>
      <rPr>
        <i/>
        <sz val="12"/>
        <color rgb="FF00B0F0"/>
        <rFont val="Calibri"/>
        <family val="2"/>
        <scheme val="minor"/>
      </rPr>
      <t xml:space="preserve">(facultatif pour les groupements)
</t>
    </r>
    <r>
      <rPr>
        <b/>
        <sz val="12"/>
        <color rgb="FF00B0F0"/>
        <rFont val="Calibri"/>
        <family val="2"/>
        <scheme val="minor"/>
      </rPr>
      <t>Quel est le montant de la contribution Citeo/Adelphe de l'entreprise bénéficiaire au titre de l'année 2025</t>
    </r>
    <r>
      <rPr>
        <sz val="12"/>
        <color rgb="FF00B0F0"/>
        <rFont val="Calibri"/>
        <family val="2"/>
        <scheme val="minor"/>
      </rPr>
      <t xml:space="preserve"> (REP emballages ménagers et papiers uniquement, en €HT) </t>
    </r>
    <r>
      <rPr>
        <b/>
        <sz val="12"/>
        <color rgb="FF00B0F0"/>
        <rFont val="Calibri"/>
        <family val="2"/>
        <scheme val="minor"/>
      </rPr>
      <t>?</t>
    </r>
  </si>
  <si>
    <r>
      <t>1.6 Quel est le nombre d'UVC réemployables et/ou réemployées mises sur le marché par l'entreprise bénéficiaire au titre de l’année 2025</t>
    </r>
    <r>
      <rPr>
        <i/>
        <sz val="12"/>
        <color rgb="FF00B0F0"/>
        <rFont val="Calibri"/>
        <family val="2"/>
        <scheme val="minor"/>
      </rPr>
      <t xml:space="preserve"> (selon la méthodologie de comptabilisation de l’ADEME)</t>
    </r>
    <r>
      <rPr>
        <b/>
        <sz val="12"/>
        <color rgb="FF00B0F0"/>
        <rFont val="Calibri"/>
        <family val="2"/>
        <scheme val="minor"/>
      </rPr>
      <t xml:space="preserve"> ?</t>
    </r>
  </si>
  <si>
    <r>
      <t>2 - Les caractéristiques générales du projet</t>
    </r>
    <r>
      <rPr>
        <sz val="18"/>
        <color theme="0"/>
        <rFont val="Calibri"/>
        <family val="2"/>
        <scheme val="minor"/>
      </rPr>
      <t xml:space="preserve"> (15 questions)</t>
    </r>
  </si>
  <si>
    <r>
      <rPr>
        <b/>
        <sz val="12"/>
        <color rgb="FF7030A0"/>
        <rFont val="Calibri"/>
        <family val="2"/>
        <scheme val="minor"/>
      </rPr>
      <t>2.1 Quel est le nom de votre projet ?</t>
    </r>
    <r>
      <rPr>
        <b/>
        <sz val="12"/>
        <color rgb="FF00B0F0"/>
        <rFont val="Calibri"/>
        <family val="2"/>
        <scheme val="minor"/>
      </rPr>
      <t xml:space="preserve">
</t>
    </r>
    <r>
      <rPr>
        <b/>
        <i/>
        <sz val="10"/>
        <color theme="0" tint="-0.499984740745262"/>
        <rFont val="Calibri"/>
        <family val="2"/>
        <scheme val="minor"/>
      </rPr>
      <t xml:space="preserve">Dans le cas d'un groupement de metteurs en marché, tous les membres doivent utiliser le même nom de projet.
Nous utiliserons le nom mentionné dans la Fiche infos clés. </t>
    </r>
  </si>
  <si>
    <t>Les caractéristiques générales du projet</t>
  </si>
  <si>
    <r>
      <rPr>
        <b/>
        <sz val="12"/>
        <color rgb="FF7030A0"/>
        <rFont val="Calibri"/>
        <family val="2"/>
        <scheme val="minor"/>
      </rPr>
      <t xml:space="preserve">2.2 En quoi consiste votre projet </t>
    </r>
    <r>
      <rPr>
        <sz val="12"/>
        <color rgb="FF7030A0"/>
        <rFont val="Calibri"/>
        <family val="2"/>
        <scheme val="minor"/>
      </rPr>
      <t>(3 bullet points maximum)</t>
    </r>
    <r>
      <rPr>
        <b/>
        <sz val="12"/>
        <color rgb="FF7030A0"/>
        <rFont val="Calibri"/>
        <family val="2"/>
        <scheme val="minor"/>
      </rPr>
      <t xml:space="preserve"> ?</t>
    </r>
    <r>
      <rPr>
        <b/>
        <sz val="12"/>
        <color rgb="FF009FE3"/>
        <rFont val="Calibri"/>
        <family val="2"/>
        <scheme val="minor"/>
      </rPr>
      <t xml:space="preserve">
</t>
    </r>
    <r>
      <rPr>
        <b/>
        <i/>
        <sz val="10"/>
        <color theme="0" tint="-0.499984740745262"/>
        <rFont val="Calibri"/>
        <family val="2"/>
        <scheme val="minor"/>
      </rPr>
      <t xml:space="preserve">Rédigez ici une description synthétique de votre projet en 3 bullet points maximum. Nous utiliserons cette description pour communiquer auprès de nos parties prenantes et du grand public. 
</t>
    </r>
    <r>
      <rPr>
        <b/>
        <i/>
        <sz val="10"/>
        <color theme="1" tint="0.499984740745262"/>
        <rFont val="Calibri"/>
        <family val="2"/>
        <scheme val="minor"/>
      </rPr>
      <t xml:space="preserve">Nous utiliserons cette description dans la Fiche infos clés. </t>
    </r>
  </si>
  <si>
    <r>
      <rPr>
        <b/>
        <sz val="12"/>
        <color rgb="FF00B0F0"/>
        <rFont val="Calibri"/>
        <family val="2"/>
        <scheme val="minor"/>
      </rPr>
      <t>2.3 Quelle est la date de début du projet ?</t>
    </r>
    <r>
      <rPr>
        <b/>
        <sz val="12"/>
        <color rgb="FF009FE3"/>
        <rFont val="Calibri"/>
        <family val="2"/>
        <scheme val="minor"/>
      </rPr>
      <t xml:space="preserve">
</t>
    </r>
    <r>
      <rPr>
        <b/>
        <i/>
        <sz val="10"/>
        <color theme="0" tint="-0.499984740745262"/>
        <rFont val="Calibri"/>
        <family val="2"/>
        <scheme val="minor"/>
      </rPr>
      <t>Nous vous rappelons que seules les dépenses engagées à partir du 01/01/2026 sont éligibles.</t>
    </r>
  </si>
  <si>
    <r>
      <rPr>
        <b/>
        <sz val="12"/>
        <color rgb="FF00B0F0"/>
        <rFont val="Calibri"/>
        <family val="2"/>
        <scheme val="minor"/>
      </rPr>
      <t>2.4 Quelle est la date de fin du projet ?</t>
    </r>
    <r>
      <rPr>
        <b/>
        <sz val="12"/>
        <color rgb="FF009FE3"/>
        <rFont val="Calibri"/>
        <family val="2"/>
        <scheme val="minor"/>
      </rPr>
      <t xml:space="preserve">
</t>
    </r>
    <r>
      <rPr>
        <b/>
        <i/>
        <sz val="10"/>
        <color theme="0" tint="-0.499984740745262"/>
        <rFont val="Calibri"/>
        <family val="2"/>
        <scheme val="minor"/>
      </rPr>
      <t>Nous vous rappelons que les dépenses engagées après le 30/06/2028 ne pourront pas être prises en compte.</t>
    </r>
  </si>
  <si>
    <r>
      <t xml:space="preserve">2.5 A quel(s) type(s) de réemploi se rapporte le projet ?
</t>
    </r>
    <r>
      <rPr>
        <b/>
        <i/>
        <sz val="10"/>
        <color theme="1" tint="0.499984740745262"/>
        <rFont val="Calibri"/>
        <family val="2"/>
        <scheme val="minor"/>
      </rPr>
      <t xml:space="preserve">Nous utiliserons cette information dans la Fiche infos clés. </t>
    </r>
  </si>
  <si>
    <t>LE PREEMBALLÉ AVEC RÉEMPLOI PAR LE PROFESSIONNEL</t>
  </si>
  <si>
    <t>L'EMBALLAGE PARENT AVEC RECHARGE</t>
  </si>
  <si>
    <t>LA VENTE EN VRAC AVEC REEMPLOI 
PAR LE PROFESSIONNEL OU PAR LE CONSOMMATEUR</t>
  </si>
  <si>
    <r>
      <rPr>
        <b/>
        <sz val="12"/>
        <color rgb="FF7030A0"/>
        <rFont val="Calibri"/>
        <family val="2"/>
        <scheme val="minor"/>
      </rPr>
      <t>2.6 Quelle est la portée géographique de votre projet ?</t>
    </r>
    <r>
      <rPr>
        <b/>
        <sz val="12"/>
        <color rgb="FFAB00F0"/>
        <rFont val="Calibri"/>
        <family val="2"/>
        <scheme val="minor"/>
      </rPr>
      <t xml:space="preserve">
</t>
    </r>
    <r>
      <rPr>
        <b/>
        <i/>
        <sz val="10"/>
        <color theme="0" tint="-0.499984740745262"/>
        <rFont val="Calibri"/>
        <family val="2"/>
        <scheme val="minor"/>
      </rPr>
      <t>Vous précisez ici la portée géographique de votre projet, elle peut être nationale ou régionale. Si au moins 2 régions sont concernées, vous sélectionnez "Nationale".</t>
    </r>
    <r>
      <rPr>
        <b/>
        <sz val="12"/>
        <color rgb="FFAB00F0"/>
        <rFont val="Calibri"/>
        <family val="2"/>
        <scheme val="minor"/>
      </rPr>
      <t xml:space="preserve"> </t>
    </r>
    <r>
      <rPr>
        <b/>
        <i/>
        <sz val="10"/>
        <color theme="1" tint="0.499984740745262"/>
        <rFont val="Calibri"/>
        <family val="2"/>
        <scheme val="minor"/>
      </rPr>
      <t xml:space="preserve">Nous utiliserons cette information dans la Fiche infos clés. </t>
    </r>
  </si>
  <si>
    <r>
      <rPr>
        <b/>
        <sz val="12"/>
        <color rgb="FF00B0F0"/>
        <rFont val="Calibri"/>
        <family val="2"/>
        <scheme val="minor"/>
      </rPr>
      <t xml:space="preserve">2.7 Le projet concerne-t-il des mises en marché françaises </t>
    </r>
    <r>
      <rPr>
        <sz val="12"/>
        <color rgb="FF00B0F0"/>
        <rFont val="Calibri"/>
        <family val="2"/>
        <scheme val="minor"/>
      </rPr>
      <t>(métropolitaine et DROM COM)</t>
    </r>
    <r>
      <rPr>
        <b/>
        <sz val="12"/>
        <color rgb="FF00B0F0"/>
        <rFont val="Calibri"/>
        <family val="2"/>
        <scheme val="minor"/>
      </rPr>
      <t xml:space="preserve"> ?</t>
    </r>
    <r>
      <rPr>
        <b/>
        <sz val="12"/>
        <color rgb="FF009FE3"/>
        <rFont val="Calibri"/>
        <family val="2"/>
        <scheme val="minor"/>
      </rPr>
      <t xml:space="preserve">
</t>
    </r>
    <r>
      <rPr>
        <b/>
        <i/>
        <u/>
        <sz val="10"/>
        <color theme="0" tint="-0.499984740745262"/>
        <rFont val="Calibri"/>
        <family val="2"/>
        <scheme val="minor"/>
      </rPr>
      <t xml:space="preserve">Bon à savoir </t>
    </r>
    <r>
      <rPr>
        <b/>
        <i/>
        <sz val="10"/>
        <color theme="0" tint="-0.499984740745262"/>
        <rFont val="Calibri"/>
        <family val="2"/>
        <scheme val="minor"/>
      </rPr>
      <t>: un site de production à l'étranger peut concerner des mises en marché françaises.</t>
    </r>
    <r>
      <rPr>
        <b/>
        <i/>
        <sz val="9"/>
        <color theme="0" tint="-0.499984740745262"/>
        <rFont val="Calibri"/>
        <family val="2"/>
        <scheme val="minor"/>
      </rPr>
      <t xml:space="preserve">
</t>
    </r>
  </si>
  <si>
    <r>
      <rPr>
        <b/>
        <sz val="12"/>
        <color rgb="FF00B0F0"/>
        <rFont val="Calibri"/>
        <family val="2"/>
        <scheme val="minor"/>
      </rPr>
      <t>2.8 Quelles sont le(s) étape(s) de la boucle de réemploi pour lesquelles vous demandez un financement de Citeo ?</t>
    </r>
    <r>
      <rPr>
        <b/>
        <sz val="12"/>
        <color rgb="FF009FE3"/>
        <rFont val="Calibri"/>
        <family val="2"/>
        <scheme val="minor"/>
      </rPr>
      <t xml:space="preserve">
</t>
    </r>
    <r>
      <rPr>
        <b/>
        <i/>
        <u/>
        <sz val="10"/>
        <color theme="0" tint="-0.499984740745262"/>
        <rFont val="Calibri"/>
        <family val="2"/>
        <scheme val="minor"/>
      </rPr>
      <t>Bon à savoir :</t>
    </r>
    <r>
      <rPr>
        <b/>
        <i/>
        <sz val="10"/>
        <color theme="0" tint="-0.499984740745262"/>
        <rFont val="Calibri"/>
        <family val="2"/>
        <scheme val="minor"/>
      </rPr>
      <t xml:space="preserve"> Plusieurs choix sont possibles.
</t>
    </r>
    <r>
      <rPr>
        <i/>
        <sz val="10"/>
        <color theme="0" tint="-0.499984740745262"/>
        <rFont val="Calibri"/>
        <family val="2"/>
        <scheme val="minor"/>
      </rPr>
      <t>Exemple : l'adaptation d'une ligne de conditionnement et l'achat d'un parc d'emballages.</t>
    </r>
  </si>
  <si>
    <t>PARC D'EMBALLAGES</t>
  </si>
  <si>
    <t>CONDITIONNEMENT</t>
  </si>
  <si>
    <t>ADAPTATION SYSTÈME D'INFORMATION, TRACABILITÉ, CONSIGNE</t>
  </si>
  <si>
    <t>CONSOMMATION (ATTRACTIVITÉ CONSOMMATEUR)</t>
  </si>
  <si>
    <t>DISTRIBUTION EN VRAC</t>
  </si>
  <si>
    <t>RÉCUPÉRATION</t>
  </si>
  <si>
    <t>COLLECTE EMBALLAGES SALES</t>
  </si>
  <si>
    <t>TRI</t>
  </si>
  <si>
    <t>MIRAGE, SÉCHAGE, LAVAGE</t>
  </si>
  <si>
    <t>RECYCLABILITÉ</t>
  </si>
  <si>
    <r>
      <rPr>
        <b/>
        <sz val="12"/>
        <color rgb="FF7030A0"/>
        <rFont val="Calibri"/>
        <family val="2"/>
        <scheme val="minor"/>
      </rPr>
      <t>2.9 A quel(s) secteur(s) d’activité le projet est-il rattaché ?</t>
    </r>
    <r>
      <rPr>
        <b/>
        <sz val="12"/>
        <color rgb="FF00B0F0"/>
        <rFont val="Calibri"/>
        <family val="2"/>
        <scheme val="minor"/>
      </rPr>
      <t xml:space="preserve">
</t>
    </r>
    <r>
      <rPr>
        <b/>
        <i/>
        <u/>
        <sz val="10"/>
        <color theme="0" tint="-0.499984740745262"/>
        <rFont val="Calibri"/>
        <family val="2"/>
        <scheme val="minor"/>
      </rPr>
      <t>Bon à savoir :</t>
    </r>
    <r>
      <rPr>
        <b/>
        <i/>
        <sz val="10"/>
        <color theme="0" tint="-0.499984740745262"/>
        <rFont val="Calibri"/>
        <family val="2"/>
        <scheme val="minor"/>
      </rPr>
      <t xml:space="preserve"> Plusieurs choix sont possibles, vous pouvez les cumuler.
Si vous choisissez "</t>
    </r>
    <r>
      <rPr>
        <b/>
        <i/>
        <sz val="12"/>
        <color rgb="FF7030A0"/>
        <rFont val="Calibri"/>
        <family val="2"/>
        <scheme val="minor"/>
      </rPr>
      <t>MIXTE</t>
    </r>
    <r>
      <rPr>
        <b/>
        <i/>
        <sz val="10"/>
        <color theme="0" tint="-0.499984740745262"/>
        <rFont val="Calibri"/>
        <family val="2"/>
        <scheme val="minor"/>
      </rPr>
      <t>" précisez dans les secteurs suivants "</t>
    </r>
    <r>
      <rPr>
        <b/>
        <i/>
        <sz val="10"/>
        <color rgb="FF7030A0"/>
        <rFont val="Calibri"/>
        <family val="2"/>
        <scheme val="minor"/>
      </rPr>
      <t>ALIMENTAIRE, BOISSONS</t>
    </r>
    <r>
      <rPr>
        <b/>
        <i/>
        <sz val="10"/>
        <color theme="0" tint="-0.499984740745262"/>
        <rFont val="Calibri"/>
        <family val="2"/>
        <scheme val="minor"/>
      </rPr>
      <t xml:space="preserve"> etc."  les types de produits ciblés</t>
    </r>
    <r>
      <rPr>
        <b/>
        <i/>
        <sz val="10"/>
        <color theme="1" tint="0.499984740745262"/>
        <rFont val="Calibri"/>
        <family val="2"/>
        <scheme val="minor"/>
      </rPr>
      <t xml:space="preserve">. 
Nous utiliserons ces informations dans la Fiche infos clés. </t>
    </r>
  </si>
  <si>
    <t>MIXTE</t>
  </si>
  <si>
    <t>ALIMENTAIRE</t>
  </si>
  <si>
    <t>BOISSONS</t>
  </si>
  <si>
    <t>NON ALIMENTAIRE</t>
  </si>
  <si>
    <t>RESTAURATION</t>
  </si>
  <si>
    <r>
      <rPr>
        <b/>
        <sz val="12"/>
        <color rgb="FF7030A0"/>
        <rFont val="Calibri"/>
        <family val="2"/>
        <scheme val="minor"/>
      </rPr>
      <t>2.10 Quel(s) type(s) de projet(s) la candidature concerne-t-elle ?</t>
    </r>
    <r>
      <rPr>
        <b/>
        <sz val="12"/>
        <color rgb="FF009FE3"/>
        <rFont val="Calibri"/>
        <family val="2"/>
        <scheme val="minor"/>
      </rPr>
      <t xml:space="preserve">
</t>
    </r>
    <r>
      <rPr>
        <b/>
        <i/>
        <sz val="10"/>
        <color theme="0" tint="-0.499984740745262"/>
        <rFont val="Calibri"/>
        <family val="2"/>
        <scheme val="minor"/>
      </rPr>
      <t xml:space="preserve">Nous utiliserons ces informations dans la Fiche infos clés. </t>
    </r>
    <r>
      <rPr>
        <b/>
        <i/>
        <u/>
        <sz val="10"/>
        <color theme="0" tint="-0.499984740745262"/>
        <rFont val="Calibri"/>
        <family val="2"/>
        <scheme val="minor"/>
      </rPr>
      <t xml:space="preserve">
Bon à savoir :</t>
    </r>
    <r>
      <rPr>
        <b/>
        <i/>
        <sz val="10"/>
        <color theme="0" tint="-0.499984740745262"/>
        <rFont val="Calibri"/>
        <family val="2"/>
        <scheme val="minor"/>
      </rPr>
      <t xml:space="preserve"> plusieurs choix sont possibles, vous pouvez les cumuler.
</t>
    </r>
    <r>
      <rPr>
        <i/>
        <sz val="10"/>
        <color theme="0" tint="-0.499984740745262"/>
        <rFont val="Calibri"/>
        <family val="2"/>
        <scheme val="minor"/>
      </rPr>
      <t>Exemple : un investissement et une campagne de communication.</t>
    </r>
  </si>
  <si>
    <t xml:space="preserve">TRAVAUX EXPLORATOIRES : </t>
  </si>
  <si>
    <t xml:space="preserve">          ETUDES</t>
  </si>
  <si>
    <t xml:space="preserve">          PROJETS DE DÉVELOPPEMENT</t>
  </si>
  <si>
    <t>TESTS (D'UNE OFFRE DE PRODUITS EN RÉEMPLOI)</t>
  </si>
  <si>
    <t>INVESTISSEMENTS</t>
  </si>
  <si>
    <t>CAMPAGNES DE COMMUNICATION</t>
  </si>
  <si>
    <r>
      <t>2.11 Quel(s) type(s) d'emballage(s) est(sont) envisagé(s) dans le projet ?</t>
    </r>
    <r>
      <rPr>
        <b/>
        <i/>
        <sz val="10"/>
        <color theme="0" tint="-0.499984740745262"/>
        <rFont val="Calibri"/>
        <family val="2"/>
        <scheme val="minor"/>
      </rPr>
      <t xml:space="preserve">
</t>
    </r>
    <r>
      <rPr>
        <b/>
        <i/>
        <u/>
        <sz val="10"/>
        <color theme="0" tint="-0.499984740745262"/>
        <rFont val="Calibri"/>
        <family val="2"/>
        <scheme val="minor"/>
      </rPr>
      <t>Bon à savoir :</t>
    </r>
    <r>
      <rPr>
        <b/>
        <i/>
        <sz val="10"/>
        <color theme="0" tint="-0.499984740745262"/>
        <rFont val="Calibri"/>
        <family val="2"/>
        <scheme val="minor"/>
      </rPr>
      <t xml:space="preserve"> plusieurs choix sont possibles, vous pouvez les cumuler.
Pour les matériaux d'emballages, précisez le matériau majoritaire</t>
    </r>
    <r>
      <rPr>
        <b/>
        <sz val="12"/>
        <color rgb="FF00B0F0"/>
        <rFont val="Calibri"/>
        <family val="2"/>
        <scheme val="minor"/>
      </rPr>
      <t xml:space="preserve"> </t>
    </r>
    <r>
      <rPr>
        <b/>
        <i/>
        <sz val="10"/>
        <color theme="0" tint="-0.499984740745262"/>
        <rFont val="Calibri"/>
        <family val="2"/>
        <scheme val="minor"/>
      </rPr>
      <t>dans "</t>
    </r>
    <r>
      <rPr>
        <b/>
        <i/>
        <sz val="10"/>
        <color rgb="FF00B0F0"/>
        <rFont val="Calibri"/>
        <family val="2"/>
        <scheme val="minor"/>
      </rPr>
      <t>TYPE DE MATERIAU D'EMBALLAGE</t>
    </r>
    <r>
      <rPr>
        <b/>
        <i/>
        <sz val="10"/>
        <color theme="0" tint="-0.499984740745262"/>
        <rFont val="Calibri"/>
        <family val="2"/>
        <scheme val="minor"/>
      </rPr>
      <t>".
Si le projet porte sur plusieurs types d'emballages, sélectionnez "Multiple" et listez-les dans "</t>
    </r>
    <r>
      <rPr>
        <b/>
        <i/>
        <sz val="10"/>
        <color rgb="FF00B0F0"/>
        <rFont val="Calibri"/>
        <family val="2"/>
        <scheme val="minor"/>
      </rPr>
      <t>MULTIPLE</t>
    </r>
    <r>
      <rPr>
        <b/>
        <i/>
        <sz val="10"/>
        <color theme="0" tint="-0.499984740745262"/>
        <rFont val="Calibri"/>
        <family val="2"/>
        <scheme val="minor"/>
      </rPr>
      <t>" en précisant le "</t>
    </r>
    <r>
      <rPr>
        <b/>
        <i/>
        <sz val="10"/>
        <color rgb="FF00B0F0"/>
        <rFont val="Calibri"/>
        <family val="2"/>
        <scheme val="minor"/>
      </rPr>
      <t>TYPE D'EMBALLAGE</t>
    </r>
    <r>
      <rPr>
        <b/>
        <i/>
        <sz val="10"/>
        <color theme="0" tint="-0.499984740745262"/>
        <rFont val="Calibri"/>
        <family val="2"/>
        <scheme val="minor"/>
      </rPr>
      <t>" et le "</t>
    </r>
    <r>
      <rPr>
        <b/>
        <i/>
        <sz val="10"/>
        <color rgb="FF00B0F0"/>
        <rFont val="Calibri"/>
        <family val="2"/>
        <scheme val="minor"/>
      </rPr>
      <t>TYPE DE MATERIAU D'EMBALLAGE</t>
    </r>
    <r>
      <rPr>
        <b/>
        <i/>
        <sz val="10"/>
        <color theme="0" tint="-0.499984740745262"/>
        <rFont val="Calibri"/>
        <family val="2"/>
        <scheme val="minor"/>
      </rPr>
      <t xml:space="preserve">" en fonction des champs des listes déroulantes proposées.
</t>
    </r>
    <r>
      <rPr>
        <i/>
        <sz val="10"/>
        <color theme="0" tint="-0.499984740745262"/>
        <rFont val="Calibri"/>
        <family val="2"/>
        <scheme val="minor"/>
      </rPr>
      <t>Exemple : (Bouteille verre ; Barquette acier inoxydable…).</t>
    </r>
  </si>
  <si>
    <t>LE PROJET CIBLE T-IL DIRECTEMENT UN EMBALLAGE ?</t>
  </si>
  <si>
    <t>TYPE D'EMBALLAGE</t>
  </si>
  <si>
    <t>Si AUTRE préciser</t>
  </si>
  <si>
    <t>TYPE DE MATERIAU D'EMBALLAGE</t>
  </si>
  <si>
    <r>
      <rPr>
        <b/>
        <sz val="9"/>
        <color rgb="FF00B0F0"/>
        <rFont val="Calibri"/>
        <family val="2"/>
        <scheme val="minor"/>
      </rPr>
      <t>MULTIPLE</t>
    </r>
    <r>
      <rPr>
        <b/>
        <sz val="9"/>
        <color rgb="FF002060"/>
        <rFont val="Calibri"/>
        <family val="2"/>
        <scheme val="minor"/>
      </rPr>
      <t xml:space="preserve"> </t>
    </r>
    <r>
      <rPr>
        <b/>
        <i/>
        <sz val="10"/>
        <color theme="0" tint="-0.499984740745262"/>
        <rFont val="Calibri"/>
        <family val="2"/>
        <scheme val="minor"/>
      </rPr>
      <t>(si MULTIPLE préciser)</t>
    </r>
  </si>
  <si>
    <r>
      <t xml:space="preserve">2.12 </t>
    </r>
    <r>
      <rPr>
        <i/>
        <sz val="12"/>
        <color rgb="FF00B0F0"/>
        <rFont val="Calibri"/>
        <family val="2"/>
        <scheme val="minor"/>
      </rPr>
      <t xml:space="preserve">(facultatif pour les projets ne visant pas de mise en marché)
</t>
    </r>
    <r>
      <rPr>
        <b/>
        <sz val="12"/>
        <color rgb="FF00B0F0"/>
        <rFont val="Calibri"/>
        <family val="2"/>
        <scheme val="minor"/>
      </rPr>
      <t>Quel(s) type(s) de canal(aux) de distribution est(sont) envisagé(s) dans le projet ?</t>
    </r>
    <r>
      <rPr>
        <b/>
        <i/>
        <sz val="10"/>
        <color theme="0" tint="-0.499984740745262"/>
        <rFont val="Calibri"/>
        <family val="2"/>
        <scheme val="minor"/>
      </rPr>
      <t xml:space="preserve">
</t>
    </r>
    <r>
      <rPr>
        <b/>
        <i/>
        <u/>
        <sz val="10"/>
        <color theme="0" tint="-0.499984740745262"/>
        <rFont val="Calibri"/>
        <family val="2"/>
        <scheme val="minor"/>
      </rPr>
      <t>Bon à savoir :</t>
    </r>
    <r>
      <rPr>
        <b/>
        <i/>
        <sz val="10"/>
        <color theme="0" tint="-0.499984740745262"/>
        <rFont val="Calibri"/>
        <family val="2"/>
        <scheme val="minor"/>
      </rPr>
      <t xml:space="preserve"> plusieurs choix sont possibles, vous pouvez les cumuler.
Si le projet porte sur plusieurs canaux de distribution, sélectionnez "Multiple" et listez-les dans "</t>
    </r>
    <r>
      <rPr>
        <b/>
        <i/>
        <sz val="10"/>
        <color rgb="FF00B0F0"/>
        <rFont val="Calibri"/>
        <family val="2"/>
        <scheme val="minor"/>
      </rPr>
      <t>MULTIPLE</t>
    </r>
    <r>
      <rPr>
        <b/>
        <i/>
        <sz val="10"/>
        <color theme="0" tint="-0.499984740745262"/>
        <rFont val="Calibri"/>
        <family val="2"/>
        <scheme val="minor"/>
      </rPr>
      <t xml:space="preserve">"
</t>
    </r>
    <r>
      <rPr>
        <i/>
        <sz val="10"/>
        <color theme="0" tint="-0.499984740745262"/>
        <rFont val="Calibri"/>
        <family val="2"/>
        <scheme val="minor"/>
      </rPr>
      <t>Exemple : (En magasin ; En drive ; En réseau CHR…).</t>
    </r>
  </si>
  <si>
    <t>LE PROJET CONCERNE T-IL UN CANAL DE DISTRIBUTION ?</t>
  </si>
  <si>
    <t>TYPE DE CANAL</t>
  </si>
  <si>
    <r>
      <t xml:space="preserve">2.13 A ce jour, quel est votre niveau de connaissance en matière de réemploi ?
</t>
    </r>
    <r>
      <rPr>
        <b/>
        <i/>
        <sz val="10"/>
        <color theme="0" tint="-0.499984740745262"/>
        <rFont val="Calibri"/>
        <family val="2"/>
        <scheme val="minor"/>
      </rPr>
      <t>Vous devez décrire vos expériences antérieures en matière de réemploi (projets antérieurs, partenariats avec l'écosystème, etc.). Si vous le souhaitez, vous pouvez joindre à la candidature des justificatifs.</t>
    </r>
  </si>
  <si>
    <r>
      <t xml:space="preserve">2.14 A ce jour, à quel stade d'avancement votre projet se trouve-t-il ?
</t>
    </r>
    <r>
      <rPr>
        <b/>
        <i/>
        <sz val="10"/>
        <color theme="0" tint="-0.499984740745262"/>
        <rFont val="Calibri"/>
        <family val="2"/>
        <scheme val="minor"/>
      </rPr>
      <t>Choisissez ici le niveau d'avancement de votre projet lors du dépôt de la candidature.</t>
    </r>
  </si>
  <si>
    <r>
      <t xml:space="preserve">2.15 Le projet est-il financé par d'autres acteurs que Citeo ?
</t>
    </r>
    <r>
      <rPr>
        <b/>
        <i/>
        <sz val="10"/>
        <color theme="1" tint="0.499984740745262"/>
        <rFont val="Calibri"/>
        <family val="2"/>
        <scheme val="minor"/>
      </rPr>
      <t>Indiquez ici s</t>
    </r>
    <r>
      <rPr>
        <b/>
        <i/>
        <sz val="10"/>
        <color theme="0" tint="-0.499984740745262"/>
        <rFont val="Calibri"/>
        <family val="2"/>
        <scheme val="minor"/>
      </rPr>
      <t xml:space="preserve">i votre projet bénéficie d'autres dispositifs de financement. </t>
    </r>
  </si>
  <si>
    <t xml:space="preserve">Si oui, précisez quel(s) est(sont) cet(ces) autre(s) dispositif(s).  </t>
  </si>
  <si>
    <r>
      <t>2.16</t>
    </r>
    <r>
      <rPr>
        <b/>
        <i/>
        <sz val="12"/>
        <color rgb="FF00B0F0"/>
        <rFont val="Calibri"/>
        <family val="2"/>
        <scheme val="minor"/>
      </rPr>
      <t xml:space="preserve"> </t>
    </r>
    <r>
      <rPr>
        <b/>
        <sz val="12"/>
        <color rgb="FF00B0F0"/>
        <rFont val="Calibri"/>
        <family val="2"/>
        <scheme val="minor"/>
      </rPr>
      <t xml:space="preserve">Si votre projet a déjà été lauréat d'un précédent AAP, en quoi un renouvellement du financement permettrait-il de développer davantage le réemploi ? 
</t>
    </r>
    <r>
      <rPr>
        <b/>
        <i/>
        <sz val="10"/>
        <color theme="0" tint="-0.499984740745262"/>
        <rFont val="Calibri"/>
        <family val="2"/>
        <scheme val="minor"/>
      </rPr>
      <t>Avoir été lauréat d’un précédent AAP ne garantit pas d’être sélectionné à nouveau ou d'être éligible au même parcours de financement.
Seuls les projets en mesure de présenter de nouveaux indicateurs clés de performance pourront être sélectionnés à nouveau (nouvelle méthode d'incitation, changements structurels sur la boucle, nouvel emballage mutualisé testé, etc.).</t>
    </r>
  </si>
  <si>
    <r>
      <t xml:space="preserve">3 - Les spécificités du projet </t>
    </r>
    <r>
      <rPr>
        <sz val="18"/>
        <color theme="0"/>
        <rFont val="Calibri"/>
        <family val="2"/>
        <scheme val="minor"/>
      </rPr>
      <t xml:space="preserve"> (une dizaine de questions en fonction du type de projet présenté)</t>
    </r>
  </si>
  <si>
    <t>Le type de projet a un impact sur l'analyse de la candidature et le montant du financement. Nous vous encourageons à lire attentivement les définitions qui sont proposées.</t>
  </si>
  <si>
    <t>3.1 - LES TRAVAUX EXPLORATOIRES</t>
  </si>
  <si>
    <t>Les travaux exploratoires sont la première étape pour se lancer dans le réemploi. Ils permettent de gagner en maturité et d’affiner ses convictions avant d’engager des investissements.
Leurs objectifs : 
- Réaliser un diagnostic, acquérir des connaissances ;
- Valider des hypothèses, tester la faisabilité et la validité d’une partie ou de la totalité de la boucle de réemploi.</t>
  </si>
  <si>
    <t>3.1.A - LES ÉTUDES</t>
  </si>
  <si>
    <t>L’étude est un travail préparatoire à un projet opérationnel. 
C’est un travail intellectuel. 
Son objectif : réaliser un diagnostic, et valider des hypothèses avant une expérimentation sur le terrain.</t>
  </si>
  <si>
    <r>
      <t xml:space="preserve">Cliquer sur le </t>
    </r>
    <r>
      <rPr>
        <b/>
        <i/>
        <sz val="16"/>
        <color theme="0"/>
        <rFont val="Calibri"/>
        <family val="2"/>
        <scheme val="minor"/>
      </rPr>
      <t xml:space="preserve">"+" </t>
    </r>
    <r>
      <rPr>
        <b/>
        <i/>
        <sz val="11"/>
        <color theme="0"/>
        <rFont val="Calibri"/>
        <family val="2"/>
        <scheme val="minor"/>
      </rPr>
      <t>le long du bord gauche de votre écran afin de pouvoir répondre aux questions ou ajouter des lignes de dépenses</t>
    </r>
  </si>
  <si>
    <t>Un même projet peut regrouper plusieurs études. 
Le "type d'étude" signifie : une étude préliminaire, une étude d’opportunités consommateurs ou une étude environnementale.
Plusieurs études peuvent être regroupées au sein d'une même fiche candidature si elles concernent le même projet de réemploi (si le projet comporte plus de 3 études vous devez lister les 2 principales études et regrouper les autres dans "Etude 3" en leur attribuant le "Type d'étude" le plus pertinent).</t>
  </si>
  <si>
    <t>3.1.A.1 Quel est le nombre d'étude(s) présentée(s) ?</t>
  </si>
  <si>
    <t>Etude</t>
  </si>
  <si>
    <t>ÉTUDE 1</t>
  </si>
  <si>
    <t>ÉTUDE 2</t>
  </si>
  <si>
    <t>ÉTUDE 3</t>
  </si>
  <si>
    <t>3.1.A.2 Quel(s) est(sont) le(s) type(s) d'étude(s) ?</t>
  </si>
  <si>
    <t>J</t>
  </si>
  <si>
    <r>
      <rPr>
        <b/>
        <sz val="12"/>
        <color rgb="FF00B0F0"/>
        <rFont val="Calibri"/>
        <family val="2"/>
        <scheme val="minor"/>
      </rPr>
      <t xml:space="preserve">3.1.A.3 Quels sont les objectifs du projet ? </t>
    </r>
    <r>
      <rPr>
        <b/>
        <i/>
        <sz val="10"/>
        <color rgb="FF00B0F0"/>
        <rFont val="Calibri"/>
        <family val="2"/>
        <scheme val="minor"/>
      </rPr>
      <t>(250 mots maximum)</t>
    </r>
    <r>
      <rPr>
        <b/>
        <sz val="12"/>
        <color rgb="FF009FE3"/>
        <rFont val="Calibri"/>
        <family val="2"/>
        <scheme val="minor"/>
      </rPr>
      <t xml:space="preserve">
</t>
    </r>
    <r>
      <rPr>
        <b/>
        <i/>
        <sz val="10"/>
        <color theme="0" tint="-0.499984740745262"/>
        <rFont val="Calibri"/>
        <family val="2"/>
        <scheme val="minor"/>
      </rPr>
      <t xml:space="preserve">Détaillez ici l'ensemble des objectifs du projet.
</t>
    </r>
    <r>
      <rPr>
        <i/>
        <sz val="10"/>
        <color theme="0" tint="-0.499984740745262"/>
        <rFont val="Calibri"/>
        <family val="2"/>
        <scheme val="minor"/>
      </rPr>
      <t>Exemple : l'étude a pour objectif d’identifier les produits les plus adaptés au développement du réemploi dans le secteur des produits cosmétiques bio.</t>
    </r>
  </si>
  <si>
    <r>
      <rPr>
        <b/>
        <sz val="12"/>
        <color rgb="FF00B0F0"/>
        <rFont val="Calibri"/>
        <family val="2"/>
        <scheme val="minor"/>
      </rPr>
      <t>3.1.A.4 Quel est le planning prévisonnel de votre projet ?</t>
    </r>
    <r>
      <rPr>
        <b/>
        <sz val="12"/>
        <color rgb="FF009FE3"/>
        <rFont val="Calibri"/>
        <family val="2"/>
        <scheme val="minor"/>
      </rPr>
      <t xml:space="preserve">
</t>
    </r>
    <r>
      <rPr>
        <b/>
        <sz val="10"/>
        <color theme="0" tint="-0.499984740745262"/>
        <rFont val="Calibri"/>
        <family val="2"/>
        <scheme val="minor"/>
      </rPr>
      <t>Exposez ici le planning du projet et des livrables dans le type de format suivant :</t>
    </r>
    <r>
      <rPr>
        <sz val="10"/>
        <color theme="0" tint="-0.499984740745262"/>
        <rFont val="Calibri"/>
        <family val="2"/>
        <scheme val="minor"/>
      </rPr>
      <t xml:space="preserve">
</t>
    </r>
    <r>
      <rPr>
        <i/>
        <sz val="10"/>
        <color theme="0" tint="-0.499984740745262"/>
        <rFont val="Calibri"/>
        <family val="2"/>
        <scheme val="minor"/>
      </rPr>
      <t>- avril-mai : cadrage de l'étude d'opportunités consommateurs.
- mai : 1er comité de pilotage de l'étude.
- mai-juin : lancement de l'étude in situ.
- juin-juillet : production des livrables.
- août : restitution des livrables à Citeo ou Adelphe.</t>
    </r>
  </si>
  <si>
    <r>
      <t xml:space="preserve">3.1.A.5 En quoi le projet adresse-t-il une problématique précise qui permet d'apporter de nouvelles connaissances ?
</t>
    </r>
    <r>
      <rPr>
        <b/>
        <i/>
        <sz val="10"/>
        <color rgb="FF00B0F0"/>
        <rFont val="Calibri"/>
        <family val="2"/>
        <scheme val="minor"/>
      </rPr>
      <t>(250 mots maximum)</t>
    </r>
  </si>
  <si>
    <r>
      <t xml:space="preserve">3.1.A.6 Quel est le niveau de maturité initial de votre projet en équivalence échelle TRL </t>
    </r>
    <r>
      <rPr>
        <sz val="12"/>
        <color rgb="FF00B0F0"/>
        <rFont val="Calibri"/>
        <family val="2"/>
        <scheme val="minor"/>
      </rPr>
      <t xml:space="preserve"> </t>
    </r>
    <r>
      <rPr>
        <b/>
        <sz val="12"/>
        <color rgb="FF00B0F0"/>
        <rFont val="Calibri"/>
        <family val="2"/>
        <scheme val="minor"/>
      </rPr>
      <t xml:space="preserve">?
</t>
    </r>
    <r>
      <rPr>
        <sz val="12"/>
        <color rgb="FF00B0F0"/>
        <rFont val="Calibri"/>
        <family val="2"/>
        <scheme val="minor"/>
      </rPr>
      <t xml:space="preserve">(Technology Readiness Level ou niveau de maturité technologique en français, plus d'informations ici : </t>
    </r>
    <r>
      <rPr>
        <u/>
        <sz val="12"/>
        <color rgb="FF00B0F0"/>
        <rFont val="Calibri"/>
        <family val="2"/>
        <scheme val="minor"/>
      </rPr>
      <t>https://www.horizon-europe.gouv.fr/l-echelle-trl-38806</t>
    </r>
    <r>
      <rPr>
        <sz val="12"/>
        <color rgb="FF00B0F0"/>
        <rFont val="Calibri"/>
        <family val="2"/>
        <scheme val="minor"/>
      </rPr>
      <t xml:space="preserve"> )</t>
    </r>
    <r>
      <rPr>
        <b/>
        <sz val="12"/>
        <color rgb="FF00B0F0"/>
        <rFont val="Calibri"/>
        <family val="2"/>
        <scheme val="minor"/>
      </rPr>
      <t xml:space="preserve">
</t>
    </r>
    <r>
      <rPr>
        <b/>
        <i/>
        <sz val="10"/>
        <color theme="0" tint="-0.499984740745262"/>
        <rFont val="Calibri"/>
        <family val="2"/>
        <scheme val="minor"/>
      </rPr>
      <t>Choisissez ici le niveau de maturité de votre projet initial (au moment du dépôt de la candidature).</t>
    </r>
  </si>
  <si>
    <r>
      <t>3.1.A.7 Quel est le niveau de maturité visé à l'issue de votre projet en équivalence échelle TRL</t>
    </r>
    <r>
      <rPr>
        <sz val="12"/>
        <color rgb="FF00B0F0"/>
        <rFont val="Calibri"/>
        <family val="2"/>
        <scheme val="minor"/>
      </rPr>
      <t xml:space="preserve"> </t>
    </r>
    <r>
      <rPr>
        <b/>
        <sz val="12"/>
        <color rgb="FF00B0F0"/>
        <rFont val="Calibri"/>
        <family val="2"/>
        <scheme val="minor"/>
      </rPr>
      <t xml:space="preserve">?
</t>
    </r>
    <r>
      <rPr>
        <b/>
        <i/>
        <sz val="10"/>
        <color theme="0" tint="-0.499984740745262"/>
        <rFont val="Calibri"/>
        <family val="2"/>
        <scheme val="minor"/>
      </rPr>
      <t xml:space="preserve">Choisissez ici le niveau de maturité visé à l'issue de votre projet (au moment de la clôture du projet dans l'AAP).
</t>
    </r>
    <r>
      <rPr>
        <b/>
        <i/>
        <u/>
        <sz val="10"/>
        <color rgb="FFC00000"/>
        <rFont val="Calibri"/>
        <family val="2"/>
        <scheme val="minor"/>
      </rPr>
      <t>Bon à savoir :</t>
    </r>
    <r>
      <rPr>
        <b/>
        <i/>
        <sz val="10"/>
        <color rgb="FFC00000"/>
        <rFont val="Calibri"/>
        <family val="2"/>
        <scheme val="minor"/>
      </rPr>
      <t xml:space="preserve"> le passage de niveau TRL est limité à 2 par AAP</t>
    </r>
  </si>
  <si>
    <r>
      <t xml:space="preserve">3.1.A.8 Votre projet permet-il de lever des freins sanitaires, technologiques, économiques et/ou autres ?
</t>
    </r>
    <r>
      <rPr>
        <b/>
        <i/>
        <sz val="10"/>
        <color rgb="FF00B0F0"/>
        <rFont val="Calibri"/>
        <family val="2"/>
        <scheme val="minor"/>
      </rPr>
      <t xml:space="preserve">(250 mots maximum) </t>
    </r>
    <r>
      <rPr>
        <b/>
        <i/>
        <sz val="10"/>
        <color theme="0" tint="-0.499984740745262"/>
        <rFont val="Calibri"/>
        <family val="2"/>
        <scheme val="minor"/>
      </rPr>
      <t xml:space="preserve">
Si oui, précisez lesquelles et comment.</t>
    </r>
  </si>
  <si>
    <r>
      <rPr>
        <b/>
        <sz val="12"/>
        <color rgb="FF00B0F0"/>
        <rFont val="Calibri"/>
        <family val="2"/>
        <scheme val="minor"/>
      </rPr>
      <t xml:space="preserve">3.1.A.9 Quelles sont les dépenses associées au projet </t>
    </r>
    <r>
      <rPr>
        <sz val="12"/>
        <color rgb="FF00B0F0"/>
        <rFont val="Calibri"/>
        <family val="2"/>
        <scheme val="minor"/>
      </rPr>
      <t>(réelles ou estimées)</t>
    </r>
    <r>
      <rPr>
        <b/>
        <sz val="12"/>
        <color rgb="FF00B0F0"/>
        <rFont val="Calibri"/>
        <family val="2"/>
        <scheme val="minor"/>
      </rPr>
      <t xml:space="preserve"> ?</t>
    </r>
    <r>
      <rPr>
        <b/>
        <i/>
        <sz val="12"/>
        <color rgb="FFC00000"/>
        <rFont val="Calibri"/>
        <family val="2"/>
        <scheme val="minor"/>
      </rPr>
      <t xml:space="preserve">
</t>
    </r>
    <r>
      <rPr>
        <b/>
        <i/>
        <sz val="10"/>
        <color theme="0" tint="-0.499984740745262"/>
        <rFont val="Calibri"/>
        <family val="2"/>
        <scheme val="minor"/>
      </rPr>
      <t xml:space="preserve">Pour fixer le montant total prévisionnel de votre financement, nous avons besoin d’analyser les dépenses éligibles qui lui sont associées. L’ensemble des dépenses éligibles par type de projet est listé ci-dessous (pour plus de détails, se référer au cahier des charges). Si la ligne est en gris, la dépense n'est pas éligible.
Vos dépenses doivent être complétées par une description courte et associées à une quantité et un coût unitaire. </t>
    </r>
    <r>
      <rPr>
        <i/>
        <sz val="10"/>
        <color theme="0" tint="-0.499984740745262"/>
        <rFont val="Calibri"/>
        <family val="2"/>
        <scheme val="minor"/>
      </rPr>
      <t>Exemple : type de dépense éligible « Prestation intellectuelle » ; description : « réalisation d’une ACV comparative sur l'emballage X par le cabinet XYZ » ; quantité "1" ; coût unitaire "20 000,00 €"</t>
    </r>
    <r>
      <rPr>
        <b/>
        <i/>
        <sz val="10"/>
        <color theme="0" tint="-0.499984740745262"/>
        <rFont val="Calibri"/>
        <family val="2"/>
        <scheme val="minor"/>
      </rPr>
      <t xml:space="preserve">
</t>
    </r>
    <r>
      <rPr>
        <b/>
        <i/>
        <u/>
        <sz val="10"/>
        <color rgb="FFC00000"/>
        <rFont val="Calibri"/>
        <family val="2"/>
        <scheme val="minor"/>
      </rPr>
      <t>Bon à savoir :</t>
    </r>
    <r>
      <rPr>
        <b/>
        <i/>
        <sz val="10"/>
        <color rgb="FFC00000"/>
        <rFont val="Calibri"/>
        <family val="2"/>
        <scheme val="minor"/>
      </rPr>
      <t xml:space="preserve"> cliquer sur le "+" le long du bord gauche de votre écran afin de pouvoir ajouter davantage de lignes de dépenses éligibles.</t>
    </r>
  </si>
  <si>
    <t>Liste des dépenses éligibles</t>
  </si>
  <si>
    <t>Description de la dépense éligible</t>
  </si>
  <si>
    <t>Quantité</t>
  </si>
  <si>
    <t>Coût unitaire (en €HT)</t>
  </si>
  <si>
    <t>Montant</t>
  </si>
  <si>
    <r>
      <t xml:space="preserve">Nom du fichier du justificatif
</t>
    </r>
    <r>
      <rPr>
        <i/>
        <sz val="10"/>
        <color theme="0"/>
        <rFont val="Calibri"/>
        <family val="2"/>
        <scheme val="minor"/>
      </rPr>
      <t>(Exemple : DEV0001)</t>
    </r>
  </si>
  <si>
    <t>Dépenses éligibles validées par Citeo</t>
  </si>
  <si>
    <t>Montant 
revu par Citeo</t>
  </si>
  <si>
    <t>Montant 
validé par Citeo</t>
  </si>
  <si>
    <t>Commentaire</t>
  </si>
  <si>
    <r>
      <t xml:space="preserve">Prestation intellectuelle
</t>
    </r>
    <r>
      <rPr>
        <i/>
        <sz val="10"/>
        <rFont val="Calibri"/>
        <family val="2"/>
        <scheme val="minor"/>
      </rPr>
      <t>Prestation d'un cabinet de conseil ou d'un bureau d’études</t>
    </r>
  </si>
  <si>
    <t>à compléter</t>
  </si>
  <si>
    <t>Etude1</t>
  </si>
  <si>
    <t>Prestation intellectuelle</t>
  </si>
  <si>
    <r>
      <t xml:space="preserve">Prestation Institut d'étude spécialisé
</t>
    </r>
    <r>
      <rPr>
        <i/>
        <sz val="10"/>
        <color theme="1"/>
        <rFont val="Calibri"/>
        <family val="2"/>
        <scheme val="minor"/>
      </rPr>
      <t>Recours à un institut d’étude spécialisé obligatoire</t>
    </r>
  </si>
  <si>
    <r>
      <t xml:space="preserve">Prestation pour l'échantillonage de produits
</t>
    </r>
    <r>
      <rPr>
        <i/>
        <sz val="10"/>
        <color theme="1"/>
        <rFont val="Calibri"/>
        <family val="2"/>
        <scheme val="minor"/>
      </rPr>
      <t>(d</t>
    </r>
    <r>
      <rPr>
        <i/>
        <sz val="10"/>
        <rFont val="Calibri"/>
        <family val="2"/>
        <scheme val="minor"/>
      </rPr>
      <t>ans la limite du nombre de consommateurs interrogés dans l'étude)</t>
    </r>
  </si>
  <si>
    <r>
      <t xml:space="preserve">Moyens humains Directeur </t>
    </r>
    <r>
      <rPr>
        <i/>
        <sz val="10"/>
        <color theme="1"/>
        <rFont val="Calibri"/>
        <family val="2"/>
        <scheme val="minor"/>
      </rPr>
      <t xml:space="preserve">(taux horaire brut plafonné)
</t>
    </r>
    <r>
      <rPr>
        <i/>
        <sz val="10"/>
        <rFont val="Calibri"/>
        <family val="2"/>
        <scheme val="minor"/>
      </rPr>
      <t xml:space="preserve">Remplissez l’onglet </t>
    </r>
    <r>
      <rPr>
        <b/>
        <i/>
        <sz val="10"/>
        <color rgb="FF47CFFF"/>
        <rFont val="Calibri"/>
        <family val="2"/>
        <scheme val="minor"/>
      </rPr>
      <t>« a. Équipe projet ».</t>
    </r>
  </si>
  <si>
    <t>X</t>
  </si>
  <si>
    <r>
      <t xml:space="preserve">Moyens humains Cadre sénior </t>
    </r>
    <r>
      <rPr>
        <i/>
        <sz val="10"/>
        <color theme="1"/>
        <rFont val="Calibri"/>
        <family val="2"/>
        <scheme val="minor"/>
      </rPr>
      <t>(taux horaire brut plafonné)</t>
    </r>
    <r>
      <rPr>
        <b/>
        <i/>
        <sz val="10"/>
        <color theme="1"/>
        <rFont val="Calibri"/>
        <family val="2"/>
        <scheme val="minor"/>
      </rPr>
      <t xml:space="preserve">
</t>
    </r>
    <r>
      <rPr>
        <i/>
        <sz val="10"/>
        <rFont val="Calibri"/>
        <family val="2"/>
        <scheme val="minor"/>
      </rPr>
      <t>Remplissez l’onglet</t>
    </r>
    <r>
      <rPr>
        <i/>
        <sz val="10"/>
        <color rgb="FF47CFFF"/>
        <rFont val="Calibri"/>
        <family val="2"/>
        <scheme val="minor"/>
      </rPr>
      <t xml:space="preserve"> </t>
    </r>
    <r>
      <rPr>
        <b/>
        <i/>
        <sz val="10"/>
        <color rgb="FF47CFFF"/>
        <rFont val="Calibri"/>
        <family val="2"/>
        <scheme val="minor"/>
      </rPr>
      <t>« a. Équipe projet ».</t>
    </r>
  </si>
  <si>
    <r>
      <t xml:space="preserve">Moyens humains Cadre junior </t>
    </r>
    <r>
      <rPr>
        <i/>
        <sz val="10"/>
        <color theme="1"/>
        <rFont val="Calibri"/>
        <family val="2"/>
        <scheme val="minor"/>
      </rPr>
      <t xml:space="preserve">(taux horaire brut plafonné)
</t>
    </r>
    <r>
      <rPr>
        <i/>
        <sz val="10"/>
        <rFont val="Calibri"/>
        <family val="2"/>
        <scheme val="minor"/>
      </rPr>
      <t xml:space="preserve">Remplissez l’onglet </t>
    </r>
    <r>
      <rPr>
        <b/>
        <i/>
        <sz val="10"/>
        <color rgb="FF47CFFF"/>
        <rFont val="Calibri"/>
        <family val="2"/>
        <scheme val="minor"/>
      </rPr>
      <t>« a. Équipe projet ».</t>
    </r>
  </si>
  <si>
    <r>
      <t xml:space="preserve">Moyens humains Ouvrier </t>
    </r>
    <r>
      <rPr>
        <i/>
        <sz val="10"/>
        <color theme="1"/>
        <rFont val="Calibri"/>
        <family val="2"/>
        <scheme val="minor"/>
      </rPr>
      <t>(taux horaire brut plafonné)</t>
    </r>
    <r>
      <rPr>
        <b/>
        <i/>
        <sz val="10"/>
        <color theme="1"/>
        <rFont val="Calibri"/>
        <family val="2"/>
        <scheme val="minor"/>
      </rPr>
      <t xml:space="preserve">
</t>
    </r>
    <r>
      <rPr>
        <i/>
        <sz val="10"/>
        <rFont val="Calibri"/>
        <family val="2"/>
        <scheme val="minor"/>
      </rPr>
      <t>Remplissez l’onglet</t>
    </r>
    <r>
      <rPr>
        <b/>
        <i/>
        <sz val="10"/>
        <color rgb="FF47CFFF"/>
        <rFont val="Calibri"/>
        <family val="2"/>
        <scheme val="minor"/>
      </rPr>
      <t xml:space="preserve"> « a. Équipe projet ».</t>
    </r>
  </si>
  <si>
    <t>Sous-total des moyens humains</t>
  </si>
  <si>
    <t>Sous-total des dépenses</t>
  </si>
  <si>
    <t>PI : le sous-total des dépenses devient rouge s'il dépasse le plafond des études de 50k€ (soit 100k€ de dépenses acceptées)</t>
  </si>
  <si>
    <r>
      <t xml:space="preserve">Prestation intellectuelle
</t>
    </r>
    <r>
      <rPr>
        <i/>
        <sz val="10"/>
        <color theme="1"/>
        <rFont val="Calibri"/>
        <family val="2"/>
        <scheme val="minor"/>
      </rPr>
      <t>Prestation d'un cabinet de conseil ou d'un bureau d’études</t>
    </r>
  </si>
  <si>
    <t>Etude2</t>
  </si>
  <si>
    <r>
      <t xml:space="preserve">Prestation pour l'échantillonage de produits
</t>
    </r>
    <r>
      <rPr>
        <i/>
        <sz val="10"/>
        <color theme="1"/>
        <rFont val="Calibri"/>
        <family val="2"/>
        <scheme val="minor"/>
      </rPr>
      <t>(dans la limite du nombre de consommateurs interrogés dans l'étude)</t>
    </r>
  </si>
  <si>
    <t>Etude3</t>
  </si>
  <si>
    <t>Total des dépenses</t>
  </si>
  <si>
    <t>3.1.B - LES PROJETS DE DÉVELOPPEMENT</t>
  </si>
  <si>
    <t>Un projet de développement consiste en une création ou une amélioration qui répond à un besoin du marché.
Il est limité dans le temps et répond à des spécifications précises.
Il peut concerner un emballage réemployable, un dispositif (de récupération d’emballages réemployables, de distribution du vrac associé à une solution de réemploi, ect.) ou un système d’information (logiciels ou applications de traçabilité).</t>
  </si>
  <si>
    <t>Un même projet peut regrouper plusieurs projets de développement. 
Le "type de projets de développement" signifie : le développement d'un emballage adapté au réemploi, le développement de dispositifs (de récupération, de distribution, ...) ou le développement de logiciels/applications de traçabilité.
Plusieurs projets de développement peuvent être regroupés au sein d'une même fiche candidature s'ils concernent le même projet de réemploi (si le projet comporte plus de 3 projets de développement vous devez lister les 2 principaux et regrouper les autres dans "Développement 3" en leur attribuant le "Type de développement" le plus pertinent).</t>
  </si>
  <si>
    <t>3.1.B.1 Pour combien de projets de développement voulez-vous candidater ?</t>
  </si>
  <si>
    <t>Projet de développement</t>
  </si>
  <si>
    <t>3.1.B.2 Quel(s) est(sont) le(s) type(s) de projet(s) de développement ?</t>
  </si>
  <si>
    <t>PROJET DE DÉVELOPPEMENT 1</t>
  </si>
  <si>
    <t>PROJET DE DÉVELOPPEMENT 2</t>
  </si>
  <si>
    <t>PROJET DE DÉVELOPPEMENT 3</t>
  </si>
  <si>
    <r>
      <rPr>
        <b/>
        <sz val="12"/>
        <color rgb="FF00B0F0"/>
        <rFont val="Calibri"/>
        <family val="2"/>
        <scheme val="minor"/>
      </rPr>
      <t xml:space="preserve">3.1.B.3 Quels sont les objectifs du projet ? </t>
    </r>
    <r>
      <rPr>
        <b/>
        <i/>
        <sz val="10"/>
        <color rgb="FF00B0F0"/>
        <rFont val="Calibri"/>
        <family val="2"/>
        <scheme val="minor"/>
      </rPr>
      <t xml:space="preserve">(250 mots maximum) </t>
    </r>
    <r>
      <rPr>
        <b/>
        <sz val="12"/>
        <color rgb="FF00B0F0"/>
        <rFont val="Calibri"/>
        <family val="2"/>
        <scheme val="minor"/>
      </rPr>
      <t xml:space="preserve">
</t>
    </r>
    <r>
      <rPr>
        <b/>
        <i/>
        <sz val="10"/>
        <color theme="0" tint="-0.499984740745262"/>
        <rFont val="Calibri"/>
        <family val="2"/>
        <scheme val="minor"/>
      </rPr>
      <t>Détaillez ici l'ensemble des objectifs du projet.</t>
    </r>
    <r>
      <rPr>
        <b/>
        <sz val="12"/>
        <color rgb="FF009FE3"/>
        <rFont val="Calibri"/>
        <family val="2"/>
        <scheme val="minor"/>
      </rPr>
      <t xml:space="preserve">
</t>
    </r>
    <r>
      <rPr>
        <i/>
        <sz val="10"/>
        <color theme="0" tint="-0.499984740745262"/>
        <rFont val="Calibri"/>
        <family val="2"/>
        <scheme val="minor"/>
      </rPr>
      <t>Exemple : le projet a pour objectif de développer un dispositif de distribution de vrac associé à du réemploi.</t>
    </r>
  </si>
  <si>
    <r>
      <rPr>
        <b/>
        <sz val="12"/>
        <color rgb="FF00B0F0"/>
        <rFont val="Calibri"/>
        <family val="2"/>
        <scheme val="minor"/>
      </rPr>
      <t>3.1.B.4 Quel est le planning prévisonnel de votre projet ?</t>
    </r>
    <r>
      <rPr>
        <b/>
        <sz val="12"/>
        <color rgb="FF009FE3"/>
        <rFont val="Calibri"/>
        <family val="2"/>
        <scheme val="minor"/>
      </rPr>
      <t xml:space="preserve">
</t>
    </r>
    <r>
      <rPr>
        <b/>
        <i/>
        <sz val="10"/>
        <color theme="0" tint="-0.499984740745262"/>
        <rFont val="Calibri"/>
        <family val="2"/>
        <scheme val="minor"/>
      </rPr>
      <t xml:space="preserve">Exposez ici le planning du projet et des livrables dans le type de format suivant :
</t>
    </r>
    <r>
      <rPr>
        <i/>
        <sz val="10"/>
        <color theme="0" tint="-0.499984740745262"/>
        <rFont val="Calibri"/>
        <family val="2"/>
        <scheme val="minor"/>
      </rPr>
      <t>- juillet-novembre : cadrage du projet de développement (étude du design et modélisation technique).
- janvier : production du prototype.
- février : lancement de tests de conditionnement avec des produits en laboratoire.
- mai-juin : conclusions du projet et matérialisation des livrables.
- juillet : restitution des documents à Citeo ou Adelphe.</t>
    </r>
  </si>
  <si>
    <r>
      <t xml:space="preserve">3.1.B.5 En quoi le projet adresse-il une problématique précise qui permet d'apporter de nouvelles connaissances ?
</t>
    </r>
    <r>
      <rPr>
        <b/>
        <i/>
        <sz val="10"/>
        <color rgb="FF00B0F0"/>
        <rFont val="Calibri"/>
        <family val="2"/>
        <scheme val="minor"/>
      </rPr>
      <t xml:space="preserve">(250 mots maximum) </t>
    </r>
  </si>
  <si>
    <r>
      <t>3.1.B.6 Quel est le niveau de maturité initial de votre projet en équivalence échelle TRL</t>
    </r>
    <r>
      <rPr>
        <sz val="12"/>
        <color rgb="FF00B0F0"/>
        <rFont val="Calibri"/>
        <family val="2"/>
        <scheme val="minor"/>
      </rPr>
      <t xml:space="preserve"> </t>
    </r>
    <r>
      <rPr>
        <b/>
        <sz val="12"/>
        <color rgb="FF00B0F0"/>
        <rFont val="Calibri"/>
        <family val="2"/>
        <scheme val="minor"/>
      </rPr>
      <t xml:space="preserve">?
</t>
    </r>
    <r>
      <rPr>
        <i/>
        <sz val="12"/>
        <color rgb="FF00B0F0"/>
        <rFont val="Calibri"/>
        <family val="2"/>
        <scheme val="minor"/>
      </rPr>
      <t>(Technology Readiness Level ou niveau de maturité technologique en français)</t>
    </r>
    <r>
      <rPr>
        <b/>
        <sz val="12"/>
        <color rgb="FF00B0F0"/>
        <rFont val="Calibri"/>
        <family val="2"/>
        <scheme val="minor"/>
      </rPr>
      <t xml:space="preserve">
</t>
    </r>
    <r>
      <rPr>
        <b/>
        <i/>
        <sz val="10"/>
        <color theme="0" tint="-0.499984740745262"/>
        <rFont val="Calibri"/>
        <family val="2"/>
        <scheme val="minor"/>
      </rPr>
      <t>Choisissez ici le niveau de maturité de votre projet initial (au moment du dépôt de la candidature).</t>
    </r>
  </si>
  <si>
    <r>
      <t>3.1.B.7 Quel est le niveau de maturité visé à l'issue de votre projet en équivalence échelle TRL</t>
    </r>
    <r>
      <rPr>
        <sz val="12"/>
        <color rgb="FF00B0F0"/>
        <rFont val="Calibri"/>
        <family val="2"/>
        <scheme val="minor"/>
      </rPr>
      <t xml:space="preserve"> </t>
    </r>
    <r>
      <rPr>
        <b/>
        <sz val="12"/>
        <color rgb="FF00B0F0"/>
        <rFont val="Calibri"/>
        <family val="2"/>
        <scheme val="minor"/>
      </rPr>
      <t xml:space="preserve">?
</t>
    </r>
    <r>
      <rPr>
        <b/>
        <i/>
        <sz val="10"/>
        <color theme="0" tint="-0.499984740745262"/>
        <rFont val="Calibri"/>
        <family val="2"/>
        <scheme val="minor"/>
      </rPr>
      <t xml:space="preserve">Choisissez ici le niveau de maturité visé à l'issue de votre projet (au moment de la clôture du projet dans l'AAP).
</t>
    </r>
    <r>
      <rPr>
        <b/>
        <i/>
        <u/>
        <sz val="10"/>
        <color rgb="FFC00000"/>
        <rFont val="Calibri"/>
        <family val="2"/>
        <scheme val="minor"/>
      </rPr>
      <t>Bon à savoir :</t>
    </r>
    <r>
      <rPr>
        <b/>
        <i/>
        <sz val="10"/>
        <color rgb="FFC00000"/>
        <rFont val="Calibri"/>
        <family val="2"/>
        <scheme val="minor"/>
      </rPr>
      <t xml:space="preserve"> le passage de niveau TRL est limité à 2 par AAP</t>
    </r>
  </si>
  <si>
    <r>
      <t xml:space="preserve">3.1.B.8 Votre projet permet-il de lever des freins sanitaires, technologiques, économiques et/ou autres ?
</t>
    </r>
    <r>
      <rPr>
        <b/>
        <i/>
        <sz val="10"/>
        <color rgb="FF00B0F0"/>
        <rFont val="Calibri"/>
        <family val="2"/>
        <scheme val="minor"/>
      </rPr>
      <t xml:space="preserve">(250 mots maximum) </t>
    </r>
    <r>
      <rPr>
        <b/>
        <sz val="12"/>
        <color rgb="FF00B0F0"/>
        <rFont val="Calibri"/>
        <family val="2"/>
        <scheme val="minor"/>
      </rPr>
      <t xml:space="preserve">
</t>
    </r>
    <r>
      <rPr>
        <b/>
        <i/>
        <sz val="12"/>
        <color theme="0" tint="-0.499984740745262"/>
        <rFont val="Calibri"/>
        <family val="2"/>
        <scheme val="minor"/>
      </rPr>
      <t>S</t>
    </r>
    <r>
      <rPr>
        <b/>
        <i/>
        <sz val="10"/>
        <color theme="0" tint="-0.499984740745262"/>
        <rFont val="Calibri"/>
        <family val="2"/>
        <scheme val="minor"/>
      </rPr>
      <t>i oui, précisez lesquels et comment.</t>
    </r>
  </si>
  <si>
    <r>
      <t xml:space="preserve">3.1.B.9 </t>
    </r>
    <r>
      <rPr>
        <i/>
        <sz val="12"/>
        <color rgb="FF00B0F0"/>
        <rFont val="Calibri"/>
        <family val="2"/>
        <scheme val="minor"/>
      </rPr>
      <t>(facultatif si vous n'avez pas de dépenses en "</t>
    </r>
    <r>
      <rPr>
        <b/>
        <i/>
        <sz val="10"/>
        <color rgb="FF00B0F0"/>
        <rFont val="Calibri"/>
        <family val="2"/>
        <scheme val="minor"/>
      </rPr>
      <t>Prestation pour tester le dispositif</t>
    </r>
    <r>
      <rPr>
        <i/>
        <sz val="12"/>
        <color rgb="FF00B0F0"/>
        <rFont val="Calibri"/>
        <family val="2"/>
        <scheme val="minor"/>
      </rPr>
      <t xml:space="preserve">" ci-dessous)
</t>
    </r>
    <r>
      <rPr>
        <b/>
        <sz val="12"/>
        <color rgb="FF00B0F0"/>
        <rFont val="Calibri"/>
        <family val="2"/>
        <scheme val="minor"/>
      </rPr>
      <t xml:space="preserve">En quoi les prestations envisagées permetteraient de valider le fonctionnement du dispositif que vous développez ? </t>
    </r>
    <r>
      <rPr>
        <b/>
        <i/>
        <sz val="10"/>
        <color rgb="FF00B0F0"/>
        <rFont val="Calibri"/>
        <family val="2"/>
        <scheme val="minor"/>
      </rPr>
      <t>(250 mots maximum)</t>
    </r>
    <r>
      <rPr>
        <b/>
        <sz val="12"/>
        <color rgb="FF00B0F0"/>
        <rFont val="Calibri"/>
        <family val="2"/>
        <scheme val="minor"/>
      </rPr>
      <t xml:space="preserve">
</t>
    </r>
    <r>
      <rPr>
        <b/>
        <i/>
        <sz val="10"/>
        <color theme="0" tint="-0.499984740745262"/>
        <rFont val="Calibri"/>
        <family val="2"/>
        <scheme val="minor"/>
      </rPr>
      <t xml:space="preserve">Vous devez démontrer l'intérêt d'un test
</t>
    </r>
    <r>
      <rPr>
        <b/>
        <i/>
        <u/>
        <sz val="10"/>
        <color rgb="FFC00000"/>
        <rFont val="Calibri"/>
        <family val="2"/>
        <scheme val="minor"/>
      </rPr>
      <t>A noter :</t>
    </r>
    <r>
      <rPr>
        <sz val="10"/>
        <color rgb="FFC00000"/>
        <rFont val="Calibri"/>
        <family val="2"/>
        <scheme val="minor"/>
      </rPr>
      <t xml:space="preserve"> </t>
    </r>
    <r>
      <rPr>
        <b/>
        <i/>
        <sz val="10"/>
        <color rgb="FFC00000"/>
        <rFont val="Calibri"/>
        <family val="2"/>
        <scheme val="minor"/>
      </rPr>
      <t>un test/démonstrateur pour un dispositif ne devra pas excéder une durée maximum de 3 mois pour être éligible.</t>
    </r>
  </si>
  <si>
    <r>
      <t xml:space="preserve">3.1.B.10 Quelle est la capacité de votre projet à se pérenniser à l'issue de l'AAP </t>
    </r>
    <r>
      <rPr>
        <i/>
        <sz val="12"/>
        <color rgb="FF00B0F0"/>
        <rFont val="Calibri"/>
        <family val="2"/>
        <scheme val="minor"/>
      </rPr>
      <t>(plan de déploiement)</t>
    </r>
    <r>
      <rPr>
        <b/>
        <sz val="12"/>
        <color rgb="FF00B0F0"/>
        <rFont val="Calibri"/>
        <family val="2"/>
        <scheme val="minor"/>
      </rPr>
      <t xml:space="preserve"> ?
</t>
    </r>
    <r>
      <rPr>
        <b/>
        <i/>
        <sz val="10"/>
        <color rgb="FF00B0F0"/>
        <rFont val="Calibri"/>
        <family val="2"/>
        <scheme val="minor"/>
      </rPr>
      <t>(250 mots maximum)</t>
    </r>
    <r>
      <rPr>
        <b/>
        <sz val="12"/>
        <color rgb="FF00B0F0"/>
        <rFont val="Calibri"/>
        <family val="2"/>
        <scheme val="minor"/>
      </rPr>
      <t xml:space="preserve">
</t>
    </r>
    <r>
      <rPr>
        <b/>
        <i/>
        <sz val="10"/>
        <color theme="0" tint="-0.499984740745262"/>
        <rFont val="Calibri"/>
        <family val="2"/>
        <scheme val="minor"/>
      </rPr>
      <t>Vous préciserez l'horizon de temps et les contraintes potentielles identifiées restant à lever avant de passer à l'échelle.</t>
    </r>
  </si>
  <si>
    <r>
      <rPr>
        <b/>
        <sz val="12"/>
        <color rgb="FF00B0F0"/>
        <rFont val="Calibri"/>
        <family val="2"/>
        <scheme val="minor"/>
      </rPr>
      <t xml:space="preserve">3.1.B.11 Quelles sont les dépenses associées au projet </t>
    </r>
    <r>
      <rPr>
        <sz val="12"/>
        <color rgb="FF00B0F0"/>
        <rFont val="Calibri"/>
        <family val="2"/>
        <scheme val="minor"/>
      </rPr>
      <t>(réelles ou estimées)</t>
    </r>
    <r>
      <rPr>
        <b/>
        <sz val="12"/>
        <color rgb="FF00B0F0"/>
        <rFont val="Calibri"/>
        <family val="2"/>
        <scheme val="minor"/>
      </rPr>
      <t xml:space="preserve"> ?</t>
    </r>
    <r>
      <rPr>
        <b/>
        <i/>
        <sz val="12"/>
        <color rgb="FFC00000"/>
        <rFont val="Calibri"/>
        <family val="2"/>
        <scheme val="minor"/>
      </rPr>
      <t xml:space="preserve">
</t>
    </r>
    <r>
      <rPr>
        <b/>
        <i/>
        <sz val="10"/>
        <color theme="0" tint="-0.499984740745262"/>
        <rFont val="Calibri"/>
        <family val="2"/>
        <scheme val="minor"/>
      </rPr>
      <t xml:space="preserve">Pour fixer le montant total prévisionnel de votre financement, nous avons besoin d’analyser les dépenses éligibles qui lui sont associées. L’ensemble des dépenses éligibles par type de projet est listé ci-dessous (pour plus de détails, se référer au cahier des charges). Si la ligne est en gris, la dépense n'est pas éligible.
Vos dépenses sont à compléter par une description courte et sont associées à une quantité et un coût unitaire. </t>
    </r>
    <r>
      <rPr>
        <i/>
        <sz val="10"/>
        <color theme="0" tint="-0.499984740745262"/>
        <rFont val="Calibri"/>
        <family val="2"/>
        <scheme val="minor"/>
      </rPr>
      <t>Exemple : type de dépense éligible « Achat de moule/gabarit/matrice pour le prototypage » ; description : « Achat d'un moule pour la réalisation du prototype d'un emballages réemployable auprès du fournisseur XYZ » ; quantité "1" ; coût unitaire "29 000,00 €"</t>
    </r>
    <r>
      <rPr>
        <b/>
        <i/>
        <sz val="10"/>
        <color theme="0" tint="-0.499984740745262"/>
        <rFont val="Calibri"/>
        <family val="2"/>
        <scheme val="minor"/>
      </rPr>
      <t xml:space="preserve">
</t>
    </r>
    <r>
      <rPr>
        <b/>
        <i/>
        <u/>
        <sz val="10"/>
        <color rgb="FFC00000"/>
        <rFont val="Calibri"/>
        <family val="2"/>
        <scheme val="minor"/>
      </rPr>
      <t>Bon à savoir :</t>
    </r>
    <r>
      <rPr>
        <b/>
        <i/>
        <sz val="10"/>
        <color rgb="FFC00000"/>
        <rFont val="Calibri"/>
        <family val="2"/>
        <scheme val="minor"/>
      </rPr>
      <t xml:space="preserve"> cliquer sur le "+" le long du bord gauche de votre écran afin de pouvoir ajouter davantage de lignes de dépenses éligibles.</t>
    </r>
  </si>
  <si>
    <t>DÉVELOPPEMENT 1</t>
  </si>
  <si>
    <r>
      <t xml:space="preserve">Prestation sur la conception de l'emballage primaire réemployable
</t>
    </r>
    <r>
      <rPr>
        <i/>
        <sz val="10"/>
        <color theme="1"/>
        <rFont val="Calibri"/>
        <family val="2"/>
        <scheme val="minor"/>
      </rPr>
      <t>Prestation d'un designer ou d'un bureau d’études</t>
    </r>
  </si>
  <si>
    <t>Développement1</t>
  </si>
  <si>
    <r>
      <t xml:space="preserve">Prestation de modélisation technique du prototype
</t>
    </r>
    <r>
      <rPr>
        <i/>
        <sz val="10"/>
        <color theme="1"/>
        <rFont val="Calibri"/>
        <family val="2"/>
        <scheme val="minor"/>
      </rPr>
      <t>Prestation d'un bureau d’études</t>
    </r>
  </si>
  <si>
    <r>
      <t xml:space="preserve">Achat de matériaux pour le prototypage 
</t>
    </r>
    <r>
      <rPr>
        <i/>
        <sz val="10"/>
        <color theme="1"/>
        <rFont val="Calibri"/>
        <family val="2"/>
        <scheme val="minor"/>
      </rPr>
      <t>Max. 10 000 unités</t>
    </r>
  </si>
  <si>
    <t xml:space="preserve">Achat de moule/gabarit/matrice pour le prototypage
</t>
  </si>
  <si>
    <r>
      <t xml:space="preserve">Achat ou location d'équipements pour le prototypage
</t>
    </r>
    <r>
      <rPr>
        <i/>
        <sz val="10"/>
        <color theme="1"/>
        <rFont val="Calibri"/>
        <family val="2"/>
        <scheme val="minor"/>
      </rPr>
      <t>Exemple : une machine d'outillage afin de produire le prototype</t>
    </r>
  </si>
  <si>
    <r>
      <t xml:space="preserve">Achat d'Emballages primaires réemployables 
</t>
    </r>
    <r>
      <rPr>
        <i/>
        <sz val="10"/>
        <color theme="1"/>
        <rFont val="Calibri"/>
        <family val="2"/>
        <scheme val="minor"/>
      </rPr>
      <t>Max. 10 000 unités</t>
    </r>
  </si>
  <si>
    <r>
      <t xml:space="preserve">Achat d'étiquettes adaptées au réemploi
</t>
    </r>
    <r>
      <rPr>
        <i/>
        <sz val="10"/>
        <color theme="1"/>
        <rFont val="Calibri"/>
        <family val="2"/>
        <scheme val="minor"/>
      </rPr>
      <t>Max. 10 000 unités</t>
    </r>
  </si>
  <si>
    <t>Achat d'étiquettes adaptées au réemploi</t>
  </si>
  <si>
    <r>
      <t xml:space="preserve">Achat de systèmes de fermeture adaptés au réemploi
</t>
    </r>
    <r>
      <rPr>
        <i/>
        <sz val="10"/>
        <color theme="1"/>
        <rFont val="Calibri"/>
        <family val="2"/>
        <scheme val="minor"/>
      </rPr>
      <t>Exemple : bouchon, capsule, couvercle, opercule (max. 10 000 unités)</t>
    </r>
  </si>
  <si>
    <r>
      <t xml:space="preserve">Prestation de test sur la réemployabilité de l'emballage primaire
</t>
    </r>
    <r>
      <rPr>
        <i/>
        <sz val="10"/>
        <color theme="1"/>
        <rFont val="Calibri"/>
        <family val="2"/>
        <scheme val="minor"/>
      </rPr>
      <t>Prestation d'un opérateur de réemploi ou d'un bureau d’études</t>
    </r>
  </si>
  <si>
    <r>
      <t xml:space="preserve">Prestation de tests de lavage externalisé
</t>
    </r>
    <r>
      <rPr>
        <i/>
        <sz val="10"/>
        <color theme="1"/>
        <rFont val="Calibri"/>
        <family val="2"/>
        <scheme val="minor"/>
      </rPr>
      <t>Prestation d'un laveur ou d'un centre technique</t>
    </r>
  </si>
  <si>
    <t>Prestation de tests de lavage externalisé</t>
  </si>
  <si>
    <t xml:space="preserve">Prestation d'analyse sanitaire, laboratoire
</t>
  </si>
  <si>
    <r>
      <t>Location de machine(s) de conditionnement et ses éléments affiliés</t>
    </r>
    <r>
      <rPr>
        <i/>
        <sz val="10"/>
        <color theme="1"/>
        <rFont val="Calibri"/>
        <family val="2"/>
        <scheme val="minor"/>
      </rPr>
      <t xml:space="preserve">
A noter : des cas spécifiques sont détaillés dans le cahier des charges</t>
    </r>
  </si>
  <si>
    <r>
      <t xml:space="preserve">Prestation pour le conditionnement externalisé d'Emballages réemployables
</t>
    </r>
    <r>
      <rPr>
        <i/>
        <sz val="10"/>
        <color theme="1"/>
        <rFont val="Calibri"/>
        <family val="2"/>
        <scheme val="minor"/>
      </rPr>
      <t>Prestation d'un co-packeur pour la réalisation d'un test</t>
    </r>
  </si>
  <si>
    <r>
      <t xml:space="preserve">Prestation sur la conception du dispositif
</t>
    </r>
    <r>
      <rPr>
        <i/>
        <sz val="10"/>
        <color theme="1"/>
        <rFont val="Calibri"/>
        <family val="2"/>
        <scheme val="minor"/>
      </rPr>
      <t>Prestation d'un designer d'un bureau d’études</t>
    </r>
  </si>
  <si>
    <r>
      <t xml:space="preserve">Prestation de développement (Interface Homme Machine)
</t>
    </r>
    <r>
      <rPr>
        <i/>
        <sz val="10"/>
        <color theme="1"/>
        <rFont val="Calibri"/>
        <family val="2"/>
        <scheme val="minor"/>
      </rPr>
      <t>Prestation d'un bureau d’études ou d'un développeur</t>
    </r>
  </si>
  <si>
    <t>Prestation de développement de l'IHM (Interface Homme Machine)</t>
  </si>
  <si>
    <r>
      <t xml:space="preserve">Prestation pour tester le dispositif
</t>
    </r>
    <r>
      <rPr>
        <i/>
        <sz val="10"/>
        <color theme="1"/>
        <rFont val="Calibri"/>
        <family val="2"/>
        <scheme val="minor"/>
      </rPr>
      <t xml:space="preserve">Démontrer l'intérêt des prestations envisagées dans la </t>
    </r>
    <r>
      <rPr>
        <b/>
        <i/>
        <sz val="10"/>
        <color rgb="FF00B0F0"/>
        <rFont val="Calibri"/>
        <family val="2"/>
        <scheme val="minor"/>
      </rPr>
      <t>question 3.1.B.9</t>
    </r>
  </si>
  <si>
    <t>Total des dépenses en moyens humains (MH)</t>
  </si>
  <si>
    <t>Total des dépenses en MH + prestation intellectuelle</t>
  </si>
  <si>
    <r>
      <t xml:space="preserve">- le total des dépenses en moyens humains devient rouge s'il dépasse 25% du sous-total des dépenses du projet </t>
    </r>
    <r>
      <rPr>
        <b/>
        <sz val="8"/>
        <color rgb="FFFF0000"/>
        <rFont val="Calibri"/>
        <family val="2"/>
        <scheme val="minor"/>
      </rPr>
      <t>(si groupement : à appliquer par membre)</t>
    </r>
    <r>
      <rPr>
        <b/>
        <sz val="8"/>
        <color theme="1"/>
        <rFont val="Calibri"/>
        <family val="2"/>
        <scheme val="minor"/>
      </rPr>
      <t xml:space="preserve">
- le total des dépenses en moyens humains et prestations intellectuelles devient rouge s'il dépasse 40% du sous-total des dépenses du projet</t>
    </r>
  </si>
  <si>
    <t>DÉVELOPPEMENT 2</t>
  </si>
  <si>
    <t>Développement2</t>
  </si>
  <si>
    <t>DÉVELOPPEMENT 3</t>
  </si>
  <si>
    <t>Développement3</t>
  </si>
  <si>
    <t>3.2 - LES TESTS (D'UNE OFFRE DE PRODUITS EN RÉEMPLOI)</t>
  </si>
  <si>
    <t xml:space="preserve">Par test, nous entendons tout projet limité dans le temps, ayant pour objectif de vérifier, dans des conditions réelles ou simulées, la viabilité technique, économique ou opérationnelle
d’une solution identifiée préalablement lors des travaux exploratoires, en vue de décider d'investir ou non pour son déploiement.
Tous les types de réemploi sont concernés : préemballé, recharge et vente en vrac. Tous les canaux de distribution sont concernés : en magasin, drive, livraison, e-commerce. </t>
  </si>
  <si>
    <t>Un même projet peut regrouper plusieurs tests d'offres de réemploi en point de vente qui peuvent être regroupés au sein d'une même fiche candidature s'ils concernent le même projet de réemploi (si le projet comporte plus de 3 tests d'offres de réemploi en point de vente vous devez lister les 2 principaux et regrouper les autres dans "Test d'une offre de réemploi 3".</t>
  </si>
  <si>
    <t>3.2.1 Pour combien de projets de test d'une offre réemploi en point de vente voulez-vous candidater ?</t>
  </si>
  <si>
    <t>Test</t>
  </si>
  <si>
    <t>TEST D'UNE OFFRE EN RÉEMPLOI 1</t>
  </si>
  <si>
    <t>TEST D'UNE OFFRE EN RÉEMPLOI 2</t>
  </si>
  <si>
    <t>TEST D'UNE OFFRE EN RÉEMPLOI 3</t>
  </si>
  <si>
    <r>
      <rPr>
        <b/>
        <sz val="12"/>
        <color rgb="FF00B0F0"/>
        <rFont val="Calibri"/>
        <family val="2"/>
        <scheme val="minor"/>
      </rPr>
      <t xml:space="preserve">3.2.2 Quels sont les objectifs du projet ? </t>
    </r>
    <r>
      <rPr>
        <b/>
        <i/>
        <sz val="10"/>
        <color rgb="FF00B0F0"/>
        <rFont val="Calibri"/>
        <family val="2"/>
        <scheme val="minor"/>
      </rPr>
      <t xml:space="preserve">(250 mots maximum) </t>
    </r>
    <r>
      <rPr>
        <b/>
        <sz val="12"/>
        <color rgb="FF009FE3"/>
        <rFont val="Calibri"/>
        <family val="2"/>
        <scheme val="minor"/>
      </rPr>
      <t xml:space="preserve">
</t>
    </r>
    <r>
      <rPr>
        <b/>
        <i/>
        <sz val="10"/>
        <color theme="0" tint="-0.499984740745262"/>
        <rFont val="Calibri"/>
        <family val="2"/>
        <scheme val="minor"/>
      </rPr>
      <t>Détaillez ici l'ensemble des objectifs du projet.</t>
    </r>
    <r>
      <rPr>
        <b/>
        <sz val="12"/>
        <color rgb="FF009FE3"/>
        <rFont val="Calibri"/>
        <family val="2"/>
        <scheme val="minor"/>
      </rPr>
      <t xml:space="preserve">
</t>
    </r>
    <r>
      <rPr>
        <i/>
        <sz val="10"/>
        <color theme="0" tint="-0.499984740745262"/>
        <rFont val="Calibri"/>
        <family val="2"/>
        <scheme val="minor"/>
      </rPr>
      <t>Exemple : le projet consiste à tester un dispositif de distribution de miel en vrac associé à une solution de réemploi en grande surface alimentaire.</t>
    </r>
  </si>
  <si>
    <r>
      <rPr>
        <b/>
        <sz val="12"/>
        <color rgb="FF00B0F0"/>
        <rFont val="Calibri"/>
        <family val="2"/>
        <scheme val="minor"/>
      </rPr>
      <t>3.2.3 Quel est le planning prévisonnel de votre projet ?</t>
    </r>
    <r>
      <rPr>
        <b/>
        <sz val="12"/>
        <color rgb="FF009FE3"/>
        <rFont val="Calibri"/>
        <family val="2"/>
        <scheme val="minor"/>
      </rPr>
      <t xml:space="preserve">
</t>
    </r>
    <r>
      <rPr>
        <b/>
        <i/>
        <sz val="10"/>
        <color theme="0" tint="-0.499984740745262"/>
        <rFont val="Calibri"/>
        <family val="2"/>
        <scheme val="minor"/>
      </rPr>
      <t xml:space="preserve">Exposez ici le planning du projet et des livrables dans le type de format suivant :
</t>
    </r>
    <r>
      <rPr>
        <i/>
        <sz val="10"/>
        <color theme="0" tint="-0.499984740745262"/>
        <rFont val="Calibri"/>
        <family val="2"/>
        <scheme val="minor"/>
      </rPr>
      <t xml:space="preserve">- Avril-mai : cadrage du projet
- Mai : 1er comité de pilotage du projet
- Mai-décembre : test en magasin
- Mars : restitution des documents à Citeo ou Adelphe
</t>
    </r>
    <r>
      <rPr>
        <b/>
        <i/>
        <u/>
        <sz val="10"/>
        <color rgb="FFC00000"/>
        <rFont val="Calibri"/>
        <family val="2"/>
        <scheme val="minor"/>
      </rPr>
      <t>A noter :</t>
    </r>
    <r>
      <rPr>
        <b/>
        <i/>
        <sz val="10"/>
        <color rgb="FFC00000"/>
        <rFont val="Calibri"/>
        <family val="2"/>
        <scheme val="minor"/>
      </rPr>
      <t xml:space="preserve"> un test en magasin devra avoir une durée minimum de 6 mois pour être éligible.</t>
    </r>
    <r>
      <rPr>
        <i/>
        <sz val="10"/>
        <color theme="0" tint="-0.499984740745262"/>
        <rFont val="Calibri"/>
        <family val="2"/>
        <scheme val="minor"/>
      </rPr>
      <t xml:space="preserve">
</t>
    </r>
  </si>
  <si>
    <r>
      <t xml:space="preserve">3.2.4 Le projet a t-il vocation à intégrer un dispositif de réemploi mutualisé existant ?
</t>
    </r>
    <r>
      <rPr>
        <b/>
        <i/>
        <sz val="10"/>
        <color theme="0" tint="-0.499984740745262"/>
        <rFont val="Calibri"/>
        <family val="2"/>
        <scheme val="minor"/>
      </rPr>
      <t>C’est-à-dire un dispositif disposant d'une boucle de réemploi couvrant l'ensemble des étapes du cycle de vie de l'emballage réemployable pour assurer sa réemployabilité effective.</t>
    </r>
    <r>
      <rPr>
        <b/>
        <sz val="12"/>
        <color rgb="FF00B0F0"/>
        <rFont val="Calibri"/>
        <family val="2"/>
        <scheme val="minor"/>
      </rPr>
      <t xml:space="preserve">
</t>
    </r>
  </si>
  <si>
    <t>Si oui, précisez lequel.</t>
  </si>
  <si>
    <r>
      <t xml:space="preserve">3.2.5 Le projet intègre-t-il une consigne monétaire pour réemploi ?
</t>
    </r>
    <r>
      <rPr>
        <b/>
        <i/>
        <u/>
        <sz val="10"/>
        <color rgb="FFC00000"/>
        <rFont val="Calibri"/>
        <family val="2"/>
        <scheme val="minor"/>
      </rPr>
      <t>A noter :</t>
    </r>
    <r>
      <rPr>
        <b/>
        <i/>
        <sz val="10"/>
        <color rgb="FFC00000"/>
        <rFont val="Calibri"/>
        <family val="2"/>
        <scheme val="minor"/>
      </rPr>
      <t xml:space="preserve"> Un projet en lien avec un produit préemballé du secteur alimentaire et distribué en GMS ou un projet du secteur de la restauration à emporter (hors portage à domicile) doit faire l’objet d’une consigne monétaire (non applicable aux projets ayant lieu dans les DROM-COM).</t>
    </r>
  </si>
  <si>
    <r>
      <rPr>
        <b/>
        <sz val="12"/>
        <color rgb="FF00B0F0"/>
        <rFont val="Calibri"/>
        <family val="2"/>
        <scheme val="minor"/>
      </rPr>
      <t xml:space="preserve">3.2.6 Combien d’emballages réemployables et/ou réemployés (exprimés en nombre d’Unités de Vente Consommateur) le projet prévoit-il de mettre sur le marché sur une période d’un an à compter de sa date de lancement ?
</t>
    </r>
    <r>
      <rPr>
        <i/>
        <sz val="10"/>
        <color theme="1" tint="0.499984740745262"/>
        <rFont val="Calibri"/>
        <family val="2"/>
        <scheme val="minor"/>
      </rPr>
      <t>Exemple : Mon expérimentation a été lancée le 1er janvier 2026. Entre le 1er janvier 2026 et le 31 décembre 2026, le projet prévoit une mise en marché de 100 000 emballages réemployables et/ou réemployés</t>
    </r>
  </si>
  <si>
    <r>
      <t xml:space="preserve">3.2.7.1 Quel type d’emballage réemployable est utilisé pour le projet parmi ces catégories ?
</t>
    </r>
    <r>
      <rPr>
        <b/>
        <u/>
        <sz val="10"/>
        <color theme="1" tint="0.499984740745262"/>
        <rFont val="Calibri"/>
        <family val="2"/>
        <scheme val="minor"/>
      </rPr>
      <t>Bon à savoir</t>
    </r>
    <r>
      <rPr>
        <b/>
        <sz val="10"/>
        <color theme="1" tint="0.499984740745262"/>
        <rFont val="Calibri"/>
        <family val="2"/>
        <scheme val="minor"/>
      </rPr>
      <t xml:space="preserve"> : si vous utilisez plusieurs types d'emballages réemployables dans votre projet, veuillez choisir celui qui représente les volumes majoritaires</t>
    </r>
  </si>
  <si>
    <r>
      <rPr>
        <b/>
        <sz val="12"/>
        <color rgb="FF00B0F0"/>
        <rFont val="Calibri"/>
        <family val="2"/>
        <scheme val="minor"/>
      </rPr>
      <t>3.2.7.2 L'emballage de votre projet est-il concerné par une de ces catégories ?</t>
    </r>
    <r>
      <rPr>
        <b/>
        <sz val="12"/>
        <color rgb="FFFFC000"/>
        <rFont val="Calibri"/>
        <family val="2"/>
        <scheme val="minor"/>
      </rPr>
      <t xml:space="preserve">
</t>
    </r>
    <r>
      <rPr>
        <b/>
        <u/>
        <sz val="10"/>
        <color theme="1" tint="0.499984740745262"/>
        <rFont val="Calibri"/>
        <family val="2"/>
        <scheme val="minor"/>
      </rPr>
      <t>Bon à savoir :</t>
    </r>
    <r>
      <rPr>
        <b/>
        <sz val="10"/>
        <color theme="1" tint="0.499984740745262"/>
        <rFont val="Calibri"/>
        <family val="2"/>
        <scheme val="minor"/>
      </rPr>
      <t xml:space="preserve"> si vous utilisez plusieurs types d'emballages réemployables dans votre projet, veuillez choisir celui qui représente les volumes majoritaires</t>
    </r>
  </si>
  <si>
    <r>
      <rPr>
        <b/>
        <sz val="12"/>
        <color rgb="FF00B0F0"/>
        <rFont val="Calibri"/>
        <family val="2"/>
        <scheme val="minor"/>
      </rPr>
      <t xml:space="preserve">3.2.8 Quelles sont les dépenses associées au projet </t>
    </r>
    <r>
      <rPr>
        <sz val="12"/>
        <color rgb="FF00B0F0"/>
        <rFont val="Calibri"/>
        <family val="2"/>
        <scheme val="minor"/>
      </rPr>
      <t>(réelles ou estimées)</t>
    </r>
    <r>
      <rPr>
        <b/>
        <sz val="12"/>
        <color rgb="FF00B0F0"/>
        <rFont val="Calibri"/>
        <family val="2"/>
        <scheme val="minor"/>
      </rPr>
      <t xml:space="preserve"> ?</t>
    </r>
    <r>
      <rPr>
        <b/>
        <i/>
        <sz val="12"/>
        <color rgb="FFC00000"/>
        <rFont val="Calibri"/>
        <family val="2"/>
        <scheme val="minor"/>
      </rPr>
      <t xml:space="preserve">
</t>
    </r>
    <r>
      <rPr>
        <b/>
        <i/>
        <sz val="10"/>
        <color theme="0" tint="-0.499984740745262"/>
        <rFont val="Calibri"/>
        <family val="2"/>
        <scheme val="minor"/>
      </rPr>
      <t xml:space="preserve">Pour fixer le montant total prévisionnel de votre financement, nous avons besoin d’analyser les dépenses éligibles qui lui sont associées. L’ensemble des dépenses éligibles par type de projet est listé ci-dessous (pour plus de détails, se référer au cahier des charges). Si la ligne est en gris, la dépense n'est pas éligible.
Vos dépenses sont à compléter d’une description courte et sont associées à une quantité et un coût unitaire. </t>
    </r>
    <r>
      <rPr>
        <i/>
        <sz val="10"/>
        <color theme="0" tint="-0.499984740745262"/>
        <rFont val="Calibri"/>
        <family val="2"/>
        <scheme val="minor"/>
      </rPr>
      <t>Exemple : type de dépense éligible « Achat d'Emballages primaires réemployables » ; description : « achat d'un parc d'emballages réemployables pour réaliser le test en magasin » ; quantité "10 000" ; coût unitaire "0,48 €"</t>
    </r>
    <r>
      <rPr>
        <b/>
        <i/>
        <sz val="10"/>
        <color theme="0" tint="-0.499984740745262"/>
        <rFont val="Calibri"/>
        <family val="2"/>
        <scheme val="minor"/>
      </rPr>
      <t xml:space="preserve">
</t>
    </r>
    <r>
      <rPr>
        <b/>
        <i/>
        <u/>
        <sz val="10"/>
        <color rgb="FFC00000"/>
        <rFont val="Calibri"/>
        <family val="2"/>
        <scheme val="minor"/>
      </rPr>
      <t>Bon à savoir :</t>
    </r>
    <r>
      <rPr>
        <b/>
        <i/>
        <sz val="10"/>
        <color rgb="FFC00000"/>
        <rFont val="Calibri"/>
        <family val="2"/>
        <scheme val="minor"/>
      </rPr>
      <t xml:space="preserve"> cliquer sur le "+" le long du bord gauche de votre écran afin de pouvoir ajouter davantage de lignes de dépenses éligibles.</t>
    </r>
  </si>
  <si>
    <t>TEST D'UNE OFFRE DE RÉEMPLOI 1</t>
  </si>
  <si>
    <r>
      <t xml:space="preserve">Achat d'Emballages primaires réemployables
</t>
    </r>
    <r>
      <rPr>
        <i/>
        <sz val="10"/>
        <color theme="1"/>
        <rFont val="Calibri"/>
        <family val="2"/>
        <scheme val="minor"/>
      </rPr>
      <t>A noter : l'attestation sur l’honneur ou de réemployabilité est à compléter</t>
    </r>
  </si>
  <si>
    <t>Test_1</t>
  </si>
  <si>
    <r>
      <t xml:space="preserve">Achat d'étiquettes adaptées au réemploi
</t>
    </r>
    <r>
      <rPr>
        <i/>
        <sz val="10"/>
        <color theme="1"/>
        <rFont val="Calibri"/>
        <family val="2"/>
        <scheme val="minor"/>
      </rPr>
      <t>Les frais de création sont éligibles (max. 1 500€ par référence)</t>
    </r>
  </si>
  <si>
    <r>
      <t xml:space="preserve">Achat de systèmes de traçabilité pour les Emballages primaires réemployables
</t>
    </r>
    <r>
      <rPr>
        <i/>
        <sz val="10"/>
        <color theme="1"/>
        <rFont val="Calibri"/>
        <family val="2"/>
        <scheme val="minor"/>
      </rPr>
      <t>Exemple : puces RFID, sérigraphie, impression watermark</t>
    </r>
  </si>
  <si>
    <r>
      <t xml:space="preserve">Achat de systèmes de fermeture adaptés au réemploi
</t>
    </r>
    <r>
      <rPr>
        <i/>
        <sz val="10"/>
        <color theme="1"/>
        <rFont val="Calibri"/>
        <family val="2"/>
        <scheme val="minor"/>
      </rPr>
      <t>Exemple : bouchons, capsules, couvercles, opercules</t>
    </r>
  </si>
  <si>
    <r>
      <t xml:space="preserve">Achat d'Emballages primaires à usage unique ou réemployables liés à la distribution du vrac </t>
    </r>
    <r>
      <rPr>
        <i/>
        <sz val="10"/>
        <color theme="1"/>
        <rFont val="Calibri"/>
        <family val="2"/>
        <scheme val="minor"/>
      </rPr>
      <t>(exemple</t>
    </r>
    <r>
      <rPr>
        <b/>
        <i/>
        <sz val="10"/>
        <color theme="1"/>
        <rFont val="Calibri"/>
        <family val="2"/>
        <scheme val="minor"/>
      </rPr>
      <t xml:space="preserve"> : </t>
    </r>
    <r>
      <rPr>
        <i/>
        <sz val="10"/>
        <color theme="1"/>
        <rFont val="Calibri"/>
        <family val="2"/>
        <scheme val="minor"/>
      </rPr>
      <t>recharges de trémies, des poches souples ect.)</t>
    </r>
  </si>
  <si>
    <r>
      <t xml:space="preserve">Achat d'Emballages secondaires réemployables
</t>
    </r>
    <r>
      <rPr>
        <i/>
        <sz val="10"/>
        <color theme="1"/>
        <rFont val="Calibri"/>
        <family val="2"/>
        <scheme val="minor"/>
      </rPr>
      <t>Á l'usage du consommateur uniquement</t>
    </r>
  </si>
  <si>
    <r>
      <t xml:space="preserve">Prestation logistique externalisée
</t>
    </r>
    <r>
      <rPr>
        <i/>
        <sz val="10"/>
        <color theme="1"/>
        <rFont val="Calibri"/>
        <family val="2"/>
        <scheme val="minor"/>
      </rPr>
      <t>Du 1er point de massification au centre de lavage puis au métteur en marché</t>
    </r>
  </si>
  <si>
    <r>
      <t xml:space="preserve">Location de machine(s) de lavage et ses éléments affiliés </t>
    </r>
    <r>
      <rPr>
        <i/>
        <sz val="10"/>
        <color theme="1"/>
        <rFont val="Calibri"/>
        <family val="2"/>
        <scheme val="minor"/>
      </rPr>
      <t>(frais d'installation et de maintenance inclus ; l'attestation sur l’honneur est à compléter)</t>
    </r>
  </si>
  <si>
    <t>Location de machine(s) de lavage et ses éléments affiliés</t>
  </si>
  <si>
    <t xml:space="preserve">Prestation de lavage externalisé
</t>
  </si>
  <si>
    <r>
      <t xml:space="preserve">Location de machine(s) de conditionnement et ses éléments affiliés
</t>
    </r>
    <r>
      <rPr>
        <i/>
        <sz val="10"/>
        <color theme="1"/>
        <rFont val="Calibri"/>
        <family val="2"/>
        <scheme val="minor"/>
      </rPr>
      <t xml:space="preserve">(frais d'installation et de maintenance inclus) </t>
    </r>
  </si>
  <si>
    <t>Location de machine(s) de conditionnement et ses éléments affiliés</t>
  </si>
  <si>
    <r>
      <t xml:space="preserve">Achat ou location de dispositifs de distribution en Vrac en point de vente
</t>
    </r>
    <r>
      <rPr>
        <i/>
        <sz val="10"/>
        <color theme="1"/>
        <rFont val="Calibri"/>
        <family val="2"/>
        <scheme val="minor"/>
      </rPr>
      <t>Exemple : trémies, bacs, ect. (frais d'installation et de maintenance inclus)</t>
    </r>
  </si>
  <si>
    <r>
      <t xml:space="preserve">Achat ou location de dispositifs en rayon pour recours à la vente en Vrac
</t>
    </r>
    <r>
      <rPr>
        <i/>
        <sz val="10"/>
        <color theme="1"/>
        <rFont val="Calibri"/>
        <family val="2"/>
        <scheme val="minor"/>
      </rPr>
      <t>Exemple : balance pour le tarage, système de désinfection des emballages ect.</t>
    </r>
  </si>
  <si>
    <r>
      <t xml:space="preserve">Achat de supports de communication consommateur en magasin
</t>
    </r>
    <r>
      <rPr>
        <i/>
        <sz val="10"/>
        <color theme="1"/>
        <rFont val="Calibri"/>
        <family val="2"/>
        <scheme val="minor"/>
      </rPr>
      <t>Exemple : kakémonos, stops rayons ect.</t>
    </r>
  </si>
  <si>
    <t xml:space="preserve">Prestation d'animation pour la promotion de l'offre réemploi en point de vente
</t>
  </si>
  <si>
    <r>
      <t xml:space="preserve">Location de dispositifs de récupération d'Emballages réemployables high tech
</t>
    </r>
    <r>
      <rPr>
        <i/>
        <sz val="10"/>
        <color theme="1"/>
        <rFont val="Calibri"/>
        <family val="2"/>
        <scheme val="minor"/>
      </rPr>
      <t>A noter : des cas spécifiques sont détaillés dans le cahier des charges</t>
    </r>
  </si>
  <si>
    <r>
      <t xml:space="preserve">Location d'Emballages logistiques
</t>
    </r>
    <r>
      <rPr>
        <i/>
        <sz val="10"/>
        <color theme="1"/>
        <rFont val="Calibri"/>
        <family val="2"/>
        <scheme val="minor"/>
      </rPr>
      <t>Exemple : caisse palette nécessaire au dispositif de récupération</t>
    </r>
  </si>
  <si>
    <r>
      <t xml:space="preserve">Location de dispositifs de récupération d'Emballages réemployables low tech
</t>
    </r>
    <r>
      <rPr>
        <i/>
        <sz val="10"/>
        <color theme="1"/>
        <rFont val="Calibri"/>
        <family val="2"/>
        <scheme val="minor"/>
      </rPr>
      <t>A noter : des cas spécifiques sont détaillés dans le cahier des charges</t>
    </r>
  </si>
  <si>
    <r>
      <t xml:space="preserve">Prestation d'un institut d'étude spécialisé
</t>
    </r>
    <r>
      <rPr>
        <i/>
        <sz val="10"/>
        <color theme="1"/>
        <rFont val="Calibri"/>
        <family val="2"/>
        <scheme val="minor"/>
      </rPr>
      <t>A noter : des cas spécifiques sont détaillés dans le cahier des charges</t>
    </r>
  </si>
  <si>
    <t>TEST D'UNE OFFRE DE RÉEMPLOI 2</t>
  </si>
  <si>
    <t>Test_2</t>
  </si>
  <si>
    <r>
      <t xml:space="preserve">Achat d'étiquettes adaptés au réemploi
</t>
    </r>
    <r>
      <rPr>
        <i/>
        <sz val="10"/>
        <color theme="1"/>
        <rFont val="Calibri"/>
        <family val="2"/>
        <scheme val="minor"/>
      </rPr>
      <t>Les frais de création sont éligibles (max. 1 500€ par référence)</t>
    </r>
  </si>
  <si>
    <t>TEST D'UNE OFFRE DE RÉEMPLOI 3</t>
  </si>
  <si>
    <t>Test_3</t>
  </si>
  <si>
    <t>3.3 - LES INVESTISSEMENTS</t>
  </si>
  <si>
    <t>Après avoir testé et éprouvé un modèle de réemploi avec les travaux exploratoires, les investissements permettent un passage à l’échelle de vos projets de réemploi.
Vous pouvez avoir besoin de financement pour des infrastructures ou des opérations de réemploi des Emballages ménagers.</t>
  </si>
  <si>
    <t>Un même projet peut regrouper plusieurs investissements qui peuvent être regroupés au sein d'une même fiche candidature s'ils concernent le même projet de réemploi (si le projet comporte plus de 3 investissements vous devez lister les 2 principaux et regrouper les autres dans "Investissement 3".</t>
  </si>
  <si>
    <t>3.3.1 Pour combien de projets d'investissement voulez-vous candidater ?</t>
  </si>
  <si>
    <t>Investissement</t>
  </si>
  <si>
    <t>INVESTISSEMENT 1</t>
  </si>
  <si>
    <t>INVESTISSEMENT 2</t>
  </si>
  <si>
    <t>INVESTISSEMENT 3</t>
  </si>
  <si>
    <r>
      <rPr>
        <b/>
        <sz val="12"/>
        <color rgb="FF00B0F0"/>
        <rFont val="Calibri"/>
        <family val="2"/>
        <scheme val="minor"/>
      </rPr>
      <t xml:space="preserve">3.3.2 Quels sont les objectifs du projet ? </t>
    </r>
    <r>
      <rPr>
        <b/>
        <i/>
        <sz val="10"/>
        <color rgb="FF00B0F0"/>
        <rFont val="Calibri"/>
        <family val="2"/>
        <scheme val="minor"/>
      </rPr>
      <t>(250 mots maximum)</t>
    </r>
    <r>
      <rPr>
        <b/>
        <sz val="12"/>
        <color rgb="FF00B0F0"/>
        <rFont val="Calibri"/>
        <family val="2"/>
        <scheme val="minor"/>
      </rPr>
      <t xml:space="preserve">
</t>
    </r>
    <r>
      <rPr>
        <b/>
        <i/>
        <sz val="10"/>
        <color theme="0" tint="-0.499984740745262"/>
        <rFont val="Calibri"/>
        <family val="2"/>
        <scheme val="minor"/>
      </rPr>
      <t>Détaillez ici l'ensemble des objectifs du projet.</t>
    </r>
    <r>
      <rPr>
        <b/>
        <sz val="12"/>
        <color rgb="FF009FE3"/>
        <rFont val="Calibri"/>
        <family val="2"/>
        <scheme val="minor"/>
      </rPr>
      <t xml:space="preserve">
</t>
    </r>
    <r>
      <rPr>
        <i/>
        <sz val="10"/>
        <color theme="0" tint="-0.499984740745262"/>
        <rFont val="Calibri"/>
        <family val="2"/>
        <scheme val="minor"/>
      </rPr>
      <t>Exemple : le projet a pour objectif d'investir dans une ligne de conditionnement destinée à l'embouteillage de jus dans la bouteille Rcoeur litre fraicheur réemployable.</t>
    </r>
  </si>
  <si>
    <r>
      <t xml:space="preserve">3.3.3 Quel est le planning prévisonnel de votre projet ?
</t>
    </r>
    <r>
      <rPr>
        <b/>
        <i/>
        <sz val="10"/>
        <color theme="0" tint="-0.499984740745262"/>
        <rFont val="Calibri"/>
        <family val="2"/>
        <scheme val="minor"/>
      </rPr>
      <t>Exposez ici le planning du projet et des livrables dans le type de format suivant :</t>
    </r>
    <r>
      <rPr>
        <b/>
        <sz val="12"/>
        <color rgb="FF009FE3"/>
        <rFont val="Calibri"/>
        <family val="2"/>
        <scheme val="minor"/>
      </rPr>
      <t xml:space="preserve">
</t>
    </r>
    <r>
      <rPr>
        <i/>
        <sz val="10"/>
        <color theme="0" tint="-0.499984740745262"/>
        <rFont val="Calibri"/>
        <family val="2"/>
        <scheme val="minor"/>
      </rPr>
      <t>- juillet-novembre : cadrage du projet.
- janvier : réception de la ligne de d'embouteillage.
- février : lancement de tests d'embouteillage sur ligne.
- mai-juin : conclusions du projet et matérialisation des livrables.
- juillet : restitution des documents à Citeo ou Adelphe.</t>
    </r>
  </si>
  <si>
    <r>
      <t xml:space="preserve">3.3.4 Le projet a t-il vocation à intégrer un dispositif de réemploi mutualisé existant ?
</t>
    </r>
    <r>
      <rPr>
        <b/>
        <i/>
        <sz val="10"/>
        <color theme="0" tint="-0.499984740745262"/>
        <rFont val="Calibri"/>
        <family val="2"/>
        <scheme val="minor"/>
      </rPr>
      <t xml:space="preserve">C’est-à-dire un dispositif disposant d'une boucle de réemploi couvrant l'ensemble des étapes du cycle de vie de l'emballage réemployable pour assurer sa réemployabilité effective.
</t>
    </r>
  </si>
  <si>
    <r>
      <t xml:space="preserve">3.3.5 Le projet intègre-t-il une consigne monétaire pour réemploi ?
</t>
    </r>
    <r>
      <rPr>
        <b/>
        <i/>
        <u/>
        <sz val="10"/>
        <color rgb="FFC00000"/>
        <rFont val="Calibri"/>
        <family val="2"/>
        <scheme val="minor"/>
      </rPr>
      <t>A noter :</t>
    </r>
    <r>
      <rPr>
        <b/>
        <i/>
        <sz val="10"/>
        <color rgb="FFC00000"/>
        <rFont val="Calibri"/>
        <family val="2"/>
        <scheme val="minor"/>
      </rPr>
      <t xml:space="preserve"> Un projet en lien avec un produit préemballé du secteur alimentaire et distribué en GMS ou un projet du secteur de la restauration à emporter (hors portage à domicile) doit faire l’objet d’une consigne monétaire (non applicable aux projets ayant lieu dans les DROM-COM).</t>
    </r>
  </si>
  <si>
    <r>
      <rPr>
        <b/>
        <sz val="12"/>
        <color rgb="FF00B0F0"/>
        <rFont val="Calibri"/>
        <family val="2"/>
        <scheme val="minor"/>
      </rPr>
      <t>3.3.6 Combien d’emballages réemployables et/ou réemployés (exprimés en nombre d’Unités de Vente Consommateur - UVC) le projet prévoit-il de mettre sur le marché sur une période d’un an à compter de sa date de lancement ?</t>
    </r>
    <r>
      <rPr>
        <b/>
        <i/>
        <sz val="10"/>
        <color theme="1" tint="0.499984740745262"/>
        <rFont val="Calibri"/>
        <family val="2"/>
        <scheme val="minor"/>
      </rPr>
      <t xml:space="preserve">
</t>
    </r>
    <r>
      <rPr>
        <i/>
        <sz val="10"/>
        <color theme="1" tint="0.499984740745262"/>
        <rFont val="Calibri"/>
        <family val="2"/>
        <scheme val="minor"/>
      </rPr>
      <t>Exemple : La mise en service de ma ligne de conditionnement est prévue pour le 1er janvier 2026. Entre le 1er janvier 2026 et le 31 décembre 2026, le projet prévoit une mise en marché de 100 000 emballages réemployables et/ou réemployés</t>
    </r>
  </si>
  <si>
    <r>
      <t xml:space="preserve">3.3.7.1 Quel type d’emballage réemployable est utilisé pour le projet parmi ces catégories ?
</t>
    </r>
    <r>
      <rPr>
        <b/>
        <u/>
        <sz val="10"/>
        <color theme="1" tint="0.499984740745262"/>
        <rFont val="Calibri"/>
        <family val="2"/>
        <scheme val="minor"/>
      </rPr>
      <t>Bon à savoir</t>
    </r>
    <r>
      <rPr>
        <b/>
        <sz val="10"/>
        <color theme="1" tint="0.499984740745262"/>
        <rFont val="Calibri"/>
        <family val="2"/>
        <scheme val="minor"/>
      </rPr>
      <t xml:space="preserve"> : si vous utilisez plusieurs types d'emballages réemployables dans votre projet, veuillez choisir celui qui représente les volumes majoritaires</t>
    </r>
  </si>
  <si>
    <r>
      <t>3.3.8 Votre projet d’investissement est-il également utilisé pour de l'usage unique</t>
    </r>
    <r>
      <rPr>
        <sz val="12"/>
        <color rgb="FF00B0F0"/>
        <rFont val="Calibri"/>
        <family val="2"/>
        <scheme val="minor"/>
      </rPr>
      <t xml:space="preserve"> ? </t>
    </r>
    <r>
      <rPr>
        <b/>
        <i/>
        <sz val="10"/>
        <color rgb="FF00B0F0"/>
        <rFont val="Calibri"/>
        <family val="2"/>
        <scheme val="minor"/>
      </rPr>
      <t xml:space="preserve">(250 mots maximum)
</t>
    </r>
    <r>
      <rPr>
        <b/>
        <i/>
        <sz val="10"/>
        <color theme="0" tint="-0.499984740745262"/>
        <rFont val="Calibri"/>
        <family val="2"/>
        <scheme val="minor"/>
      </rPr>
      <t>Si oui, précisez les actions mises en œuvre pour assurer qu’il sera bien utilisé à des fins de réemploi.</t>
    </r>
  </si>
  <si>
    <r>
      <rPr>
        <b/>
        <sz val="12"/>
        <color rgb="FF00B0F0"/>
        <rFont val="Calibri"/>
        <family val="2"/>
        <scheme val="minor"/>
      </rPr>
      <t xml:space="preserve">3.3.9 Quelles sont les dépenses associées au projet </t>
    </r>
    <r>
      <rPr>
        <sz val="12"/>
        <color rgb="FF00B0F0"/>
        <rFont val="Calibri"/>
        <family val="2"/>
        <scheme val="minor"/>
      </rPr>
      <t>(réelles ou estimées)</t>
    </r>
    <r>
      <rPr>
        <b/>
        <sz val="12"/>
        <color rgb="FF00B0F0"/>
        <rFont val="Calibri"/>
        <family val="2"/>
        <scheme val="minor"/>
      </rPr>
      <t xml:space="preserve"> ?</t>
    </r>
    <r>
      <rPr>
        <b/>
        <i/>
        <sz val="12"/>
        <color rgb="FFC00000"/>
        <rFont val="Calibri"/>
        <family val="2"/>
        <scheme val="minor"/>
      </rPr>
      <t xml:space="preserve">
</t>
    </r>
    <r>
      <rPr>
        <b/>
        <i/>
        <sz val="10"/>
        <color theme="0" tint="-0.499984740745262"/>
        <rFont val="Calibri"/>
        <family val="2"/>
        <scheme val="minor"/>
      </rPr>
      <t xml:space="preserve">Pour fixer le montant total prévisionnel de votre financement, nous avons besoin d’analyser les dépenses éligibles qui lui sont associées. L’ensemble des dépenses éligibles par type de projet est listé ci-dessous (pour plus de détails, se référer au cahier des charges). Si la ligne est en gris, la dépense n'est pas éligible.
Vos dépenses sont à compléter d’une description courte et sont associées à une quantité et un coût unitaire. </t>
    </r>
    <r>
      <rPr>
        <i/>
        <sz val="10"/>
        <color theme="0" tint="-0.499984740745262"/>
        <rFont val="Calibri"/>
        <family val="2"/>
        <scheme val="minor"/>
      </rPr>
      <t>Exemple : type de dépense éligible « Achat de machine(s) de conditionnement et ses éléments affiliés » ; description : « achat d'une ligne de conditionnement auprès de fournisseur XYZ destinée à l'embouteillage de jus dans la bouteille Rcoeur » ; quantité "1" ; coût unitaire "2 000 000,00 €"</t>
    </r>
    <r>
      <rPr>
        <b/>
        <i/>
        <sz val="10"/>
        <color theme="0" tint="-0.499984740745262"/>
        <rFont val="Calibri"/>
        <family val="2"/>
        <scheme val="minor"/>
      </rPr>
      <t xml:space="preserve">
</t>
    </r>
    <r>
      <rPr>
        <b/>
        <i/>
        <u/>
        <sz val="10"/>
        <color rgb="FFC00000"/>
        <rFont val="Calibri"/>
        <family val="2"/>
        <scheme val="minor"/>
      </rPr>
      <t>Bon à savoir :</t>
    </r>
    <r>
      <rPr>
        <b/>
        <i/>
        <sz val="10"/>
        <color rgb="FFC00000"/>
        <rFont val="Calibri"/>
        <family val="2"/>
        <scheme val="minor"/>
      </rPr>
      <t xml:space="preserve"> cliquer sur le "+" le long du bord gauche de votre écran afin de pouvoir ajouter davantage de lignes de dépenses éligibles.</t>
    </r>
  </si>
  <si>
    <t>Investissement_1</t>
  </si>
  <si>
    <r>
      <t>Achat de machine(s) de lavage et ses éléments affiliés</t>
    </r>
    <r>
      <rPr>
        <i/>
        <sz val="10"/>
        <color theme="1"/>
        <rFont val="Calibri"/>
        <family val="2"/>
        <scheme val="minor"/>
      </rPr>
      <t xml:space="preserve"> (frais d'installation et de maintenance inclus ; l'attestation sur l’honneur est à compléter)</t>
    </r>
  </si>
  <si>
    <t>Achat de machine(s) de lavage et ses éléments affiliés</t>
  </si>
  <si>
    <r>
      <t xml:space="preserve">Achat de machine(s) de conditionnement et ses éléments affiliés
</t>
    </r>
    <r>
      <rPr>
        <i/>
        <sz val="10"/>
        <color theme="1"/>
        <rFont val="Calibri"/>
        <family val="2"/>
        <scheme val="minor"/>
      </rPr>
      <t>Frais d'installation et de maintenance inclus</t>
    </r>
  </si>
  <si>
    <t>Achat de machine(s) de conditionnement et ses éléments affiliés</t>
  </si>
  <si>
    <t>Investissement_2</t>
  </si>
  <si>
    <t>Investissement_3</t>
  </si>
  <si>
    <t>3.4 - LES CAMPAGNES DE COMMUNICATION</t>
  </si>
  <si>
    <t>Une campagne de communication est un contenu publicitaire visant à promouvoir les nouvelles pratiques de consommation sur le vrac, la recharge ou les emballages réemployables.</t>
  </si>
  <si>
    <t>Un même projet peut regrouper plusieurs campagnes de communication. 
Le "type de campagne de communication" signifie : une campagne d'influence, une copy vidéo (TV|Cinéma|Digital), une copy audio (Radio|Podcast), un contenu pour les réseaux sociaux, ou du print (Affichage publicitaire|Encart presse).
Plusieurs campagnes de communication peuvent être regroupées au sein d'une même fiche candidature si elles concernent le même projet de réemploi (si le projet comporte plus de 3 campagnes de communication vous devez déposer une nouvelle candidature).</t>
  </si>
  <si>
    <t>3.4.1 Pour combien de projets de campagnes de communication voulez-vous candidater ?</t>
  </si>
  <si>
    <t>Campagne</t>
  </si>
  <si>
    <t>3.4.2 Sur quel(s) type(s) de projet(s) de campagne(s) de communication ?</t>
  </si>
  <si>
    <t>CAMPAGNE 1</t>
  </si>
  <si>
    <t>CAMPAGNE 2</t>
  </si>
  <si>
    <t>CAMPAGNE 3</t>
  </si>
  <si>
    <r>
      <rPr>
        <b/>
        <sz val="12"/>
        <color rgb="FF00B0F0"/>
        <rFont val="Calibri"/>
        <family val="2"/>
        <scheme val="minor"/>
      </rPr>
      <t>3.4.3 Quel sont les objectifs du projet</t>
    </r>
    <r>
      <rPr>
        <sz val="12"/>
        <color rgb="FF00B0F0"/>
        <rFont val="Calibri"/>
        <family val="2"/>
        <scheme val="minor"/>
      </rPr>
      <t xml:space="preserve"> </t>
    </r>
    <r>
      <rPr>
        <b/>
        <sz val="12"/>
        <color rgb="FF00B0F0"/>
        <rFont val="Calibri"/>
        <family val="2"/>
        <scheme val="minor"/>
      </rPr>
      <t xml:space="preserve">? </t>
    </r>
    <r>
      <rPr>
        <b/>
        <i/>
        <sz val="10"/>
        <color rgb="FF00B0F0"/>
        <rFont val="Calibri"/>
        <family val="2"/>
        <scheme val="minor"/>
      </rPr>
      <t>(250 mots maximum)</t>
    </r>
    <r>
      <rPr>
        <b/>
        <sz val="12"/>
        <color rgb="FF00B050"/>
        <rFont val="Calibri"/>
        <family val="2"/>
        <scheme val="minor"/>
      </rPr>
      <t xml:space="preserve">
</t>
    </r>
    <r>
      <rPr>
        <b/>
        <i/>
        <sz val="10"/>
        <color theme="0" tint="-0.499984740745262"/>
        <rFont val="Calibri"/>
        <family val="2"/>
        <scheme val="minor"/>
      </rPr>
      <t>Détaillez ici l'ensemble des objectifs du projet.</t>
    </r>
    <r>
      <rPr>
        <b/>
        <sz val="12"/>
        <color rgb="FF00B050"/>
        <rFont val="Calibri"/>
        <family val="2"/>
        <scheme val="minor"/>
      </rPr>
      <t xml:space="preserve">
</t>
    </r>
    <r>
      <rPr>
        <i/>
        <sz val="10"/>
        <color theme="0" tint="-0.499984740745262"/>
        <rFont val="Calibri"/>
        <family val="2"/>
        <scheme val="minor"/>
      </rPr>
      <t>Exemple : la copy vidéo a pour objectif de promouvoir une gamme réemployable de produits cosmétiques grâce à une capsule digitale diffusée sur des stories Instagram pendant 3 mois afin de cibler la tranche d'âge 18 et plus.</t>
    </r>
  </si>
  <si>
    <r>
      <rPr>
        <b/>
        <sz val="12"/>
        <color rgb="FF00B0F0"/>
        <rFont val="Calibri"/>
        <family val="2"/>
        <scheme val="minor"/>
      </rPr>
      <t>3.4.4 Quel est le planning prévisonnel de votre projet ?</t>
    </r>
    <r>
      <rPr>
        <b/>
        <sz val="12"/>
        <color rgb="FF009FE3"/>
        <rFont val="Calibri"/>
        <family val="2"/>
        <scheme val="minor"/>
      </rPr>
      <t xml:space="preserve">
</t>
    </r>
    <r>
      <rPr>
        <b/>
        <i/>
        <sz val="10"/>
        <color theme="0" tint="-0.499984740745262"/>
        <rFont val="Calibri"/>
        <family val="2"/>
        <scheme val="minor"/>
      </rPr>
      <t xml:space="preserve">Exposez ici le planning du projet et des livrables dans le type de format suivant :
</t>
    </r>
    <r>
      <rPr>
        <i/>
        <sz val="10"/>
        <color theme="0" tint="-0.499984740745262"/>
        <rFont val="Calibri"/>
        <family val="2"/>
        <scheme val="minor"/>
      </rPr>
      <t>- Avril-mai : organisation du tournage 
- Mai : finalisation des éléments de préparation au tournage
- Mai-juin : tournage et post production
- Juillet : restitution des documents à Citeo ou Adelphe</t>
    </r>
  </si>
  <si>
    <r>
      <t>3.4.5 Quelle est la fourchette d'investissement média envisagée pour la diffusion de votre campagne ?</t>
    </r>
    <r>
      <rPr>
        <b/>
        <i/>
        <sz val="10"/>
        <color rgb="FF00B0F0"/>
        <rFont val="Calibri"/>
        <family val="2"/>
        <scheme val="minor"/>
      </rPr>
      <t xml:space="preserve">
</t>
    </r>
  </si>
  <si>
    <r>
      <t>3.4.6 Quels réseaux sociaux et/ou canaux de diffusion/médias sont envisagés</t>
    </r>
    <r>
      <rPr>
        <sz val="12"/>
        <color rgb="FF00B0F0"/>
        <rFont val="Calibri"/>
        <family val="2"/>
        <scheme val="minor"/>
      </rPr>
      <t xml:space="preserve"> </t>
    </r>
    <r>
      <rPr>
        <b/>
        <sz val="12"/>
        <color rgb="FF00B0F0"/>
        <rFont val="Calibri"/>
        <family val="2"/>
        <scheme val="minor"/>
      </rPr>
      <t xml:space="preserve">? </t>
    </r>
    <r>
      <rPr>
        <b/>
        <i/>
        <sz val="10"/>
        <color rgb="FF00B0F0"/>
        <rFont val="Calibri"/>
        <family val="2"/>
        <scheme val="minor"/>
      </rPr>
      <t>(250 mots maximum)</t>
    </r>
    <r>
      <rPr>
        <b/>
        <sz val="12"/>
        <color rgb="FF00B0F0"/>
        <rFont val="Calibri"/>
        <family val="2"/>
        <scheme val="minor"/>
      </rPr>
      <t xml:space="preserve">
</t>
    </r>
    <r>
      <rPr>
        <b/>
        <i/>
        <sz val="10"/>
        <color theme="0" tint="-0.499984740745262"/>
        <rFont val="Calibri"/>
        <family val="2"/>
        <scheme val="minor"/>
      </rPr>
      <t>listez ici l'ensemble des canaux de diffusion envisagés pour votre campagne de communication.</t>
    </r>
  </si>
  <si>
    <r>
      <t>3.4.7 Le(s) produit(s) faisant l’objet de la campagne est(sont)-il(s) disponible(s) à la vente, via un dispositif mutualisé existant ?</t>
    </r>
    <r>
      <rPr>
        <b/>
        <i/>
        <sz val="10"/>
        <color rgb="FF00B0F0"/>
        <rFont val="Calibri"/>
        <family val="2"/>
        <scheme val="minor"/>
      </rPr>
      <t xml:space="preserve">
</t>
    </r>
    <r>
      <rPr>
        <b/>
        <i/>
        <sz val="10"/>
        <color theme="0" tint="-0.499984740745262"/>
        <rFont val="Calibri"/>
        <family val="2"/>
        <scheme val="minor"/>
      </rPr>
      <t>C’est-à-dire disponible en rayon ou en ligne pour le consommateur.</t>
    </r>
  </si>
  <si>
    <r>
      <t xml:space="preserve">3.4.8.1 Quel type d’emballage réemployable est utilisé pour le projet parmi ces catégories ?
</t>
    </r>
    <r>
      <rPr>
        <b/>
        <u/>
        <sz val="10"/>
        <color theme="1" tint="0.499984740745262"/>
        <rFont val="Calibri"/>
        <family val="2"/>
        <scheme val="minor"/>
      </rPr>
      <t>Bon à savoir</t>
    </r>
    <r>
      <rPr>
        <b/>
        <sz val="10"/>
        <color theme="1" tint="0.499984740745262"/>
        <rFont val="Calibri"/>
        <family val="2"/>
        <scheme val="minor"/>
      </rPr>
      <t xml:space="preserve"> : si vous utilisez plusieurs types d'emballages réemployables dans votre projet, veuillez choisir celui qui représente les volumes majoritaires</t>
    </r>
  </si>
  <si>
    <r>
      <t>3.4.9 Comment mobiliser ou créer une communauté autour du projet</t>
    </r>
    <r>
      <rPr>
        <sz val="12"/>
        <color rgb="FF00B0F0"/>
        <rFont val="Calibri"/>
        <family val="2"/>
      </rPr>
      <t xml:space="preserve"> </t>
    </r>
    <r>
      <rPr>
        <b/>
        <sz val="12"/>
        <color rgb="FF00B0F0"/>
        <rFont val="Calibri"/>
        <family val="2"/>
      </rPr>
      <t xml:space="preserve">? </t>
    </r>
    <r>
      <rPr>
        <b/>
        <i/>
        <sz val="10"/>
        <color rgb="FF00B0F0"/>
        <rFont val="Calibri"/>
        <family val="2"/>
      </rPr>
      <t>(250 mots maximum)</t>
    </r>
  </si>
  <si>
    <r>
      <rPr>
        <b/>
        <sz val="12"/>
        <color rgb="FF00B0F0"/>
        <rFont val="Calibri"/>
        <family val="2"/>
        <scheme val="minor"/>
      </rPr>
      <t xml:space="preserve">3.4.10 Quelles sont les dépenses associées au projet </t>
    </r>
    <r>
      <rPr>
        <sz val="12"/>
        <color rgb="FF00B0F0"/>
        <rFont val="Calibri"/>
        <family val="2"/>
        <scheme val="minor"/>
      </rPr>
      <t>(réelles ou estimées)</t>
    </r>
    <r>
      <rPr>
        <b/>
        <sz val="12"/>
        <color rgb="FF00B0F0"/>
        <rFont val="Calibri"/>
        <family val="2"/>
        <scheme val="minor"/>
      </rPr>
      <t xml:space="preserve"> ?</t>
    </r>
    <r>
      <rPr>
        <b/>
        <i/>
        <sz val="12"/>
        <color rgb="FFC00000"/>
        <rFont val="Calibri"/>
        <family val="2"/>
        <scheme val="minor"/>
      </rPr>
      <t xml:space="preserve">
</t>
    </r>
    <r>
      <rPr>
        <b/>
        <i/>
        <sz val="10"/>
        <color theme="0" tint="-0.499984740745262"/>
        <rFont val="Calibri"/>
        <family val="2"/>
        <scheme val="minor"/>
      </rPr>
      <t xml:space="preserve">Pour fixer le montant total prévisionnel de votre financement, nous avons besoin d’analyser les dépenses éligibles qui lui sont associées. L’ensemble des dépenses éligibles par type de projet est listé ci-dessous (pour plus de détails, se référer au cahier des charges). Si la ligne est en gris, la dépense n'est pas éligible.
Vos dépenses sont à compléter d’une description courte et sont associées à une quantité et un coût unitaire. </t>
    </r>
    <r>
      <rPr>
        <i/>
        <sz val="10"/>
        <color theme="0" tint="-0.499984740745262"/>
        <rFont val="Calibri"/>
        <family val="2"/>
        <scheme val="minor"/>
      </rPr>
      <t>Exemple : type de dépense éligible « Prestation de société de production audiovisuelle » ; description : « production d’une campagne de télé faisant la promotion d'une nouvelle offre de boisson conditionnée en bouteilles réemployables » ; quantité "1" ; coût unitaire "150 000,00 €"</t>
    </r>
    <r>
      <rPr>
        <b/>
        <i/>
        <sz val="10"/>
        <color theme="0" tint="-0.499984740745262"/>
        <rFont val="Calibri"/>
        <family val="2"/>
        <scheme val="minor"/>
      </rPr>
      <t xml:space="preserve">
</t>
    </r>
    <r>
      <rPr>
        <b/>
        <i/>
        <u/>
        <sz val="10"/>
        <color rgb="FFC00000"/>
        <rFont val="Calibri"/>
        <family val="2"/>
        <scheme val="minor"/>
      </rPr>
      <t>Bon à savoir :</t>
    </r>
    <r>
      <rPr>
        <b/>
        <i/>
        <sz val="10"/>
        <color rgb="FFC00000"/>
        <rFont val="Calibri"/>
        <family val="2"/>
        <scheme val="minor"/>
      </rPr>
      <t xml:space="preserve"> cliquer sur le "+" le long du bord gauche de votre écran afin de pouvoir ajouter davantage de lignes de dépenses éligibles.</t>
    </r>
  </si>
  <si>
    <t xml:space="preserve">Prestation d'agence d'influence
</t>
  </si>
  <si>
    <t>Campagne_1</t>
  </si>
  <si>
    <r>
      <t xml:space="preserve">Prestation de société de production audiovisuelle
</t>
    </r>
    <r>
      <rPr>
        <i/>
        <sz val="10"/>
        <color theme="1"/>
        <rFont val="Calibri"/>
        <family val="2"/>
        <scheme val="minor"/>
      </rPr>
      <t>A noter : obligatoire pour la production ou post production de votre copy vidéo</t>
    </r>
  </si>
  <si>
    <t xml:space="preserve">Prestation en production et/ou post-production
</t>
  </si>
  <si>
    <t xml:space="preserve">Achat de matériel audio
</t>
  </si>
  <si>
    <t xml:space="preserve">Achat de matériel vidéo
</t>
  </si>
  <si>
    <r>
      <t xml:space="preserve">Prestation de mise au format des supports print
</t>
    </r>
    <r>
      <rPr>
        <i/>
        <sz val="10"/>
        <color theme="1"/>
        <rFont val="Calibri"/>
        <family val="2"/>
        <scheme val="minor"/>
      </rPr>
      <t>Exemple : graphiste, professionnel de la chaine graphique ect.</t>
    </r>
  </si>
  <si>
    <r>
      <t xml:space="preserve">Achat en banque d'image
</t>
    </r>
    <r>
      <rPr>
        <i/>
        <sz val="10"/>
        <color theme="1"/>
        <rFont val="Calibri"/>
        <family val="2"/>
        <scheme val="minor"/>
      </rPr>
      <t>(max : 15 000 € HT)</t>
    </r>
  </si>
  <si>
    <t>Total des dépenses en moyens humains</t>
  </si>
  <si>
    <r>
      <t xml:space="preserve">Pour les types de projets concernés, le total des dépenses en moyens humains devient rouge s'il dépasse 25% du sous-total des dépenses du projet </t>
    </r>
    <r>
      <rPr>
        <b/>
        <sz val="8"/>
        <color rgb="FFFF0000"/>
        <rFont val="Calibri"/>
        <family val="2"/>
        <scheme val="minor"/>
      </rPr>
      <t>(si groupement, à appliquer par membre)</t>
    </r>
  </si>
  <si>
    <t>/!\ aux plafonds spécifiques des campagnes de communication</t>
  </si>
  <si>
    <t>Campagne_2</t>
  </si>
  <si>
    <t>Campagne_3</t>
  </si>
  <si>
    <t>Tables des questions/réponses</t>
  </si>
  <si>
    <t>Tables des dépenses</t>
  </si>
  <si>
    <t>Question principale</t>
  </si>
  <si>
    <t>Question secondaire</t>
  </si>
  <si>
    <t>Réponse 1</t>
  </si>
  <si>
    <t>Réponse 2</t>
  </si>
  <si>
    <t>Réponse 3</t>
  </si>
  <si>
    <t>Types dépenses</t>
  </si>
  <si>
    <t>Description dépenses</t>
  </si>
  <si>
    <t>Cout unitaire</t>
  </si>
  <si>
    <t>Nom fichier justificatif</t>
  </si>
  <si>
    <t>Client</t>
  </si>
  <si>
    <r>
      <rPr>
        <b/>
        <sz val="10"/>
        <color rgb="FF00B0F0"/>
        <rFont val="Calibri"/>
        <family val="2"/>
        <scheme val="minor"/>
      </rPr>
      <t>Rappel :</t>
    </r>
    <r>
      <rPr>
        <b/>
        <sz val="10"/>
        <color theme="1"/>
        <rFont val="Calibri"/>
        <family val="2"/>
        <scheme val="minor"/>
      </rPr>
      <t xml:space="preserve"> </t>
    </r>
    <r>
      <rPr>
        <sz val="10"/>
        <color theme="1"/>
        <rFont val="Calibri"/>
        <family val="2"/>
        <scheme val="minor"/>
      </rPr>
      <t xml:space="preserve">Cette fiche permet de résumer brièvement votre projet. </t>
    </r>
    <r>
      <rPr>
        <b/>
        <sz val="10"/>
        <color theme="1"/>
        <rFont val="Calibri"/>
        <family val="2"/>
        <scheme val="minor"/>
      </rPr>
      <t>Vous acceptez qu'elle soit communiquée publiquement par Citeo / Adelphe dès l'acceptation de votre candidature.</t>
    </r>
  </si>
  <si>
    <t xml:space="preserve">Mode d'emploi : 
</t>
  </si>
  <si>
    <r>
      <t xml:space="preserve">           - La plupart des cases se remplissent automatiquement ou seront remplies directement par Citeo ou Adelphe grâce aux informations indiquées dans l'onglet </t>
    </r>
    <r>
      <rPr>
        <b/>
        <i/>
        <u/>
        <sz val="10"/>
        <color rgb="FF00B0F0"/>
        <rFont val="Calibri"/>
        <family val="2"/>
        <scheme val="minor"/>
      </rPr>
      <t>"1.Fiche candidature (à remplir)"</t>
    </r>
    <r>
      <rPr>
        <b/>
        <sz val="10"/>
        <color theme="1"/>
        <rFont val="Calibri"/>
        <family val="2"/>
        <scheme val="minor"/>
      </rPr>
      <t xml:space="preserve">. </t>
    </r>
  </si>
  <si>
    <t xml:space="preserve">           - Vous devez uniquement indiquer les chiffres clés en lien avec votre projet (case F34). Ne modifiez aucune autre case. </t>
  </si>
  <si>
    <t>Apporteur de solutions</t>
  </si>
  <si>
    <t>Fédérations profesionnelles</t>
  </si>
  <si>
    <t>Préemballé avec réemploi par le professionnel</t>
  </si>
  <si>
    <t>(Si groupement) Membres du Groupement : Cadre réservé à Citeo / Adelphe</t>
  </si>
  <si>
    <t>Emballage parent avec recharge</t>
  </si>
  <si>
    <t>Type de candidat</t>
  </si>
  <si>
    <t>Description du projet</t>
  </si>
  <si>
    <t>Secteur d'activité</t>
  </si>
  <si>
    <t>Segment de marché</t>
  </si>
  <si>
    <t>Cadre réservé à Citeo / Adelphe</t>
  </si>
  <si>
    <t>Type(s) de réemploi</t>
  </si>
  <si>
    <t>Catégorie(s) de projet</t>
  </si>
  <si>
    <t>Portée géographique du projet</t>
  </si>
  <si>
    <t>PROVINCE</t>
  </si>
  <si>
    <t>Présence</t>
  </si>
  <si>
    <t>Chiffres clés</t>
  </si>
  <si>
    <t>Décision de Citeo / Adelphe</t>
  </si>
  <si>
    <r>
      <t xml:space="preserve">Insérez les chiffres clés de votre projet
</t>
    </r>
    <r>
      <rPr>
        <i/>
        <sz val="10"/>
        <color theme="1" tint="0.34998626667073579"/>
        <rFont val="Calibri"/>
        <family val="2"/>
        <scheme val="minor"/>
      </rPr>
      <t>Exemple : 1,5 millions de bouteilles réemployées à horizon 2027</t>
    </r>
  </si>
  <si>
    <t>Cadre réservé à Citeo / Adelphe
(complété à l'issue de la sélection 
si le projet est retenu)</t>
  </si>
  <si>
    <t>Bretagnes</t>
  </si>
  <si>
    <t>Liste des onglets à compléter</t>
  </si>
  <si>
    <r>
      <rPr>
        <b/>
        <sz val="12"/>
        <color rgb="FF00B0F0"/>
        <rFont val="Calibri"/>
        <family val="2"/>
        <scheme val="minor"/>
      </rPr>
      <t>Objectif :</t>
    </r>
    <r>
      <rPr>
        <b/>
        <sz val="11"/>
        <color rgb="FF00B0F0"/>
        <rFont val="Calibri"/>
        <family val="2"/>
        <scheme val="minor"/>
      </rPr>
      <t xml:space="preserve"> </t>
    </r>
    <r>
      <rPr>
        <sz val="11"/>
        <color theme="1"/>
        <rFont val="Calibri"/>
        <family val="2"/>
        <scheme val="minor"/>
      </rPr>
      <t>identifier les onglets à compléter pour finaliser la candidature.</t>
    </r>
  </si>
  <si>
    <t>Comment ça marche ?</t>
  </si>
  <si>
    <r>
      <t xml:space="preserve">- Le tableau ci-après indique les onglets à remplir obligatoirement lorsqu’un </t>
    </r>
    <r>
      <rPr>
        <b/>
        <sz val="11"/>
        <color theme="9"/>
        <rFont val="Calibri"/>
        <family val="2"/>
        <scheme val="minor"/>
      </rPr>
      <t>"Oui" est affiché en vert.</t>
    </r>
    <r>
      <rPr>
        <sz val="11"/>
        <color theme="1"/>
        <rFont val="Calibri"/>
        <family val="2"/>
        <scheme val="minor"/>
      </rPr>
      <t xml:space="preserve"> </t>
    </r>
  </si>
  <si>
    <r>
      <t xml:space="preserve">- Si un </t>
    </r>
    <r>
      <rPr>
        <b/>
        <sz val="11"/>
        <color theme="0" tint="-0.499984740745262"/>
        <rFont val="Calibri"/>
        <family val="2"/>
        <scheme val="minor"/>
      </rPr>
      <t>"Non" est affiché en gris</t>
    </r>
    <r>
      <rPr>
        <sz val="11"/>
        <color theme="1"/>
        <rFont val="Calibri"/>
        <family val="2"/>
        <scheme val="minor"/>
      </rPr>
      <t>, l’onglet n’est pas à compléter.</t>
    </r>
  </si>
  <si>
    <t>Oui / Non</t>
  </si>
  <si>
    <t>Conditions</t>
  </si>
  <si>
    <t>1.Fiche candidature (à remplir)</t>
  </si>
  <si>
    <t>Pour tous les projets.</t>
  </si>
  <si>
    <t>2.Fiche infos clés (à remplir)</t>
  </si>
  <si>
    <t>a.Equipe projet</t>
  </si>
  <si>
    <r>
      <t xml:space="preserve">le projet candidat a une ligne de dépense éligible lié à des </t>
    </r>
    <r>
      <rPr>
        <b/>
        <sz val="10"/>
        <color rgb="FF00B0F0"/>
        <rFont val="Calibri"/>
        <family val="2"/>
        <scheme val="minor"/>
      </rPr>
      <t>Moyens humains</t>
    </r>
    <r>
      <rPr>
        <b/>
        <sz val="10"/>
        <color theme="1"/>
        <rFont val="Calibri"/>
        <family val="2"/>
        <scheme val="minor"/>
      </rPr>
      <t>.</t>
    </r>
  </si>
  <si>
    <t>b.Groupement</t>
  </si>
  <si>
    <t>le projet candidat est réalisé en groupement de metteurs en marché.</t>
  </si>
  <si>
    <t>c.Prestataires</t>
  </si>
  <si>
    <t>le projet candidat est réalisé en s’appuyant sur des prestataires.</t>
  </si>
  <si>
    <t>d.Points de vente&amp;récupération</t>
  </si>
  <si>
    <r>
      <t>le projet candidat est un</t>
    </r>
    <r>
      <rPr>
        <sz val="10"/>
        <color rgb="FF00B0F0"/>
        <rFont val="Calibri"/>
        <family val="2"/>
        <scheme val="minor"/>
      </rPr>
      <t xml:space="preserve"> </t>
    </r>
    <r>
      <rPr>
        <b/>
        <sz val="10"/>
        <color rgb="FF00B0F0"/>
        <rFont val="Calibri"/>
        <family val="2"/>
        <scheme val="minor"/>
      </rPr>
      <t>test d'une offre de produit en réemploi</t>
    </r>
    <r>
      <rPr>
        <sz val="10"/>
        <color theme="1"/>
        <rFont val="Calibri"/>
        <family val="2"/>
        <scheme val="minor"/>
      </rPr>
      <t xml:space="preserve"> ou un projet d'</t>
    </r>
    <r>
      <rPr>
        <b/>
        <sz val="10"/>
        <color rgb="FF00B0F0"/>
        <rFont val="Calibri"/>
        <family val="2"/>
        <scheme val="minor"/>
      </rPr>
      <t>investissement</t>
    </r>
    <r>
      <rPr>
        <sz val="10"/>
        <color theme="1"/>
        <rFont val="Calibri"/>
        <family val="2"/>
        <scheme val="minor"/>
      </rPr>
      <t xml:space="preserve"> qui implique </t>
    </r>
    <r>
      <rPr>
        <b/>
        <sz val="10"/>
        <color theme="1"/>
        <rFont val="Calibri"/>
        <family val="2"/>
        <scheme val="minor"/>
      </rPr>
      <t>un magasin</t>
    </r>
    <r>
      <rPr>
        <sz val="10"/>
        <color theme="1"/>
        <rFont val="Calibri"/>
        <family val="2"/>
        <scheme val="minor"/>
      </rPr>
      <t xml:space="preserve"> et dont les dépenses éligibles comportent </t>
    </r>
    <r>
      <rPr>
        <b/>
        <sz val="10"/>
        <color rgb="FF00B0F0"/>
        <rFont val="Calibri"/>
        <family val="2"/>
        <scheme val="minor"/>
      </rPr>
      <t>des dispositifs de récupération ou de distribution en vrac</t>
    </r>
    <r>
      <rPr>
        <sz val="10"/>
        <color theme="1"/>
        <rFont val="Calibri"/>
        <family val="2"/>
        <scheme val="minor"/>
      </rPr>
      <t>.</t>
    </r>
  </si>
  <si>
    <t>Equipe projet</t>
  </si>
  <si>
    <r>
      <rPr>
        <b/>
        <sz val="12"/>
        <color rgb="FF00B0F0"/>
        <rFont val="Calibri"/>
        <family val="2"/>
        <scheme val="minor"/>
      </rPr>
      <t>Objectif :</t>
    </r>
    <r>
      <rPr>
        <sz val="11"/>
        <rFont val="Calibri"/>
        <family val="2"/>
        <scheme val="minor"/>
      </rPr>
      <t xml:space="preserve"> </t>
    </r>
    <r>
      <rPr>
        <sz val="10"/>
        <rFont val="Calibri"/>
        <family val="2"/>
        <scheme val="minor"/>
      </rPr>
      <t>lister l’ensemble des collaborateurs impliqués au sein de l’entité en précisant leur fonction et missions dans le cadre du projet en estimant leur temps à passer sur le projet.</t>
    </r>
  </si>
  <si>
    <r>
      <t xml:space="preserve">- Vous devez compléter </t>
    </r>
    <r>
      <rPr>
        <b/>
        <u/>
        <sz val="10"/>
        <rFont val="Calibri"/>
        <family val="2"/>
        <scheme val="minor"/>
      </rPr>
      <t>obligatoirement</t>
    </r>
    <r>
      <rPr>
        <sz val="10"/>
        <rFont val="Calibri"/>
        <family val="2"/>
        <scheme val="minor"/>
      </rPr>
      <t xml:space="preserve"> cet onglet si le projet dispose d'une ligne de dépenses éligibles liée à des </t>
    </r>
    <r>
      <rPr>
        <b/>
        <sz val="10"/>
        <color rgb="FF00B0F0"/>
        <rFont val="Calibri"/>
        <family val="2"/>
        <scheme val="minor"/>
      </rPr>
      <t>moyens humains.</t>
    </r>
  </si>
  <si>
    <t>- Il s'agit des personnes internes à l'entité ou au groupement de metteurs en marché.</t>
  </si>
  <si>
    <r>
      <t>- Vous devez mettre en relation l’estimation du temps passé avec la ligne</t>
    </r>
    <r>
      <rPr>
        <b/>
        <sz val="10"/>
        <color rgb="FF00B0F0"/>
        <rFont val="Calibri"/>
        <family val="2"/>
        <scheme val="minor"/>
      </rPr>
      <t xml:space="preserve"> moyens humains </t>
    </r>
    <r>
      <rPr>
        <sz val="10"/>
        <color theme="1"/>
        <rFont val="Calibri"/>
        <family val="2"/>
        <scheme val="minor"/>
      </rPr>
      <t>de la liste des dépenses éligibles associées au projet. Nous prêterons attention au temps déclaré afin de vérifier qu'il est cohérent et proportionné au périmètre du projet.</t>
    </r>
  </si>
  <si>
    <t>Les lignes complétées en gris sont des exemples</t>
  </si>
  <si>
    <r>
      <t xml:space="preserve">Nom de l'entreprise membre
</t>
    </r>
    <r>
      <rPr>
        <b/>
        <i/>
        <sz val="10"/>
        <color theme="0" tint="-4.9989318521683403E-2"/>
        <rFont val="Calibri"/>
        <family val="2"/>
        <scheme val="minor"/>
      </rPr>
      <t>(colonne à remplir uniquement dans le cas d'un groupement de metteurs en marché)</t>
    </r>
  </si>
  <si>
    <t>NOM et Prénom du collaborateur</t>
  </si>
  <si>
    <t>Intitulé du poste</t>
  </si>
  <si>
    <r>
      <t>Fonction</t>
    </r>
    <r>
      <rPr>
        <b/>
        <sz val="12"/>
        <color theme="0" tint="-4.9989318521683403E-2"/>
        <rFont val="Calibri"/>
        <family val="2"/>
        <scheme val="minor"/>
      </rPr>
      <t xml:space="preserve">
</t>
    </r>
    <r>
      <rPr>
        <i/>
        <sz val="10"/>
        <color theme="0" tint="-4.9989318521683403E-2"/>
        <rFont val="Calibri"/>
        <family val="2"/>
        <scheme val="minor"/>
      </rPr>
      <t>(menu déroulant)</t>
    </r>
  </si>
  <si>
    <r>
      <t xml:space="preserve">Taux horaire brut plafonné
</t>
    </r>
    <r>
      <rPr>
        <i/>
        <sz val="10"/>
        <color theme="0"/>
        <rFont val="Calibri"/>
        <family val="2"/>
        <scheme val="minor"/>
      </rPr>
      <t>(en €/heure)</t>
    </r>
  </si>
  <si>
    <r>
      <t xml:space="preserve">Partie du projet impliquant le collaborateur
</t>
    </r>
    <r>
      <rPr>
        <i/>
        <sz val="10"/>
        <color theme="0"/>
        <rFont val="Calibri"/>
        <family val="2"/>
        <scheme val="minor"/>
      </rPr>
      <t>(Exemple : Type de projet 1 ; Type de projet 2...)</t>
    </r>
  </si>
  <si>
    <t>Description du rôle du collaborateur et des missions effectuées dans le cadre du projet</t>
  </si>
  <si>
    <r>
      <t xml:space="preserve">Temps prévisionnel passé sur le projet 
</t>
    </r>
    <r>
      <rPr>
        <i/>
        <sz val="10"/>
        <color theme="0" tint="-4.9989318521683403E-2"/>
        <rFont val="Calibri"/>
        <family val="2"/>
        <scheme val="minor"/>
      </rPr>
      <t>(en heure)</t>
    </r>
  </si>
  <si>
    <r>
      <t xml:space="preserve">Montant
</t>
    </r>
    <r>
      <rPr>
        <i/>
        <sz val="10"/>
        <color theme="0"/>
        <rFont val="Calibri"/>
        <family val="2"/>
        <scheme val="minor"/>
      </rPr>
      <t>(en €HT)</t>
    </r>
  </si>
  <si>
    <t>REBRUNCH</t>
  </si>
  <si>
    <t>DUPOND Marc</t>
  </si>
  <si>
    <t>Chef de projet RSE</t>
  </si>
  <si>
    <t>Il est le garant de la bonne réalisation de l'étude préliminaire en fournissant ses données et son expertise au cabinet de conseil chargé de l'étude</t>
  </si>
  <si>
    <t>DEJOLAIT</t>
  </si>
  <si>
    <t>DURANT Elise</t>
  </si>
  <si>
    <t>Ingénieur Packaging</t>
  </si>
  <si>
    <t>Test d'une offre réemploi en point de vente</t>
  </si>
  <si>
    <t>Elle est garante de la bonne réalisation des tests de conditionnement dans les emballages réemployables</t>
  </si>
  <si>
    <t>CAHUETTE</t>
  </si>
  <si>
    <t>VIDAL Jeanne</t>
  </si>
  <si>
    <t>Cheffe de produit</t>
  </si>
  <si>
    <t>Etude préliminaire ; Test d'une offre réemploi en point de vente</t>
  </si>
  <si>
    <t>Elle contribue à l'étude préliminaire en participant aux entretiens et en cadrant le besoin pour l'entreprise CAHUETTE ; Elle participe également  à la préparation du test en point de vente en mettant à profit ses connaissances produits/packaging</t>
  </si>
  <si>
    <t xml:space="preserve">Groupement de metteurs en marché </t>
  </si>
  <si>
    <r>
      <rPr>
        <b/>
        <sz val="12"/>
        <color rgb="FF00B0F0"/>
        <rFont val="Calibri"/>
        <family val="2"/>
        <scheme val="minor"/>
      </rPr>
      <t>Objectif :</t>
    </r>
    <r>
      <rPr>
        <b/>
        <sz val="11"/>
        <color rgb="FF00B0F0"/>
        <rFont val="Calibri"/>
        <family val="2"/>
        <scheme val="minor"/>
      </rPr>
      <t xml:space="preserve"> </t>
    </r>
    <r>
      <rPr>
        <sz val="10"/>
        <rFont val="Calibri"/>
        <family val="2"/>
        <scheme val="minor"/>
      </rPr>
      <t>lister l'ensemble des entreprises membres du groupement de metteurs en marché en précisant leur rôle et la répartition des financement de chacun.</t>
    </r>
  </si>
  <si>
    <r>
      <t xml:space="preserve">- Vous devez compléter </t>
    </r>
    <r>
      <rPr>
        <b/>
        <u/>
        <sz val="10"/>
        <rFont val="Calibri"/>
        <family val="2"/>
        <scheme val="minor"/>
      </rPr>
      <t>obligatoirement</t>
    </r>
    <r>
      <rPr>
        <sz val="10"/>
        <rFont val="Calibri"/>
        <family val="2"/>
        <scheme val="minor"/>
      </rPr>
      <t xml:space="preserve"> cet onglet pour les projets réalisés en </t>
    </r>
    <r>
      <rPr>
        <b/>
        <u/>
        <sz val="10"/>
        <rFont val="Calibri"/>
        <family val="2"/>
        <scheme val="minor"/>
      </rPr>
      <t>« groupement de metteurs en marché »</t>
    </r>
    <r>
      <rPr>
        <sz val="10"/>
        <rFont val="Calibri"/>
        <family val="2"/>
        <scheme val="minor"/>
      </rPr>
      <t>. Il permet à Citeo et Adelphe de comprendre la façon dont le groupement s'organise.</t>
    </r>
  </si>
  <si>
    <r>
      <t xml:space="preserve">- </t>
    </r>
    <r>
      <rPr>
        <b/>
        <sz val="10"/>
        <color theme="1"/>
        <rFont val="Calibri"/>
        <family val="2"/>
        <scheme val="minor"/>
      </rPr>
      <t>Une ligne = un client Citeo ou Adelphe membre du groupement</t>
    </r>
    <r>
      <rPr>
        <sz val="10"/>
        <color theme="1"/>
        <rFont val="Calibri"/>
        <family val="2"/>
        <scheme val="minor"/>
      </rPr>
      <t>.</t>
    </r>
  </si>
  <si>
    <t>- Pour rappel : les groupements mixtes de clients de Citeo et d’Adelphe doivent déposer deux candidatures différentes (les clients Citeo sur une candidature, les clients Adelphe sur une autre)</t>
  </si>
  <si>
    <r>
      <t xml:space="preserve">- Le client Citeo ou Adelphe à la tête du groupement désigné comme </t>
    </r>
    <r>
      <rPr>
        <b/>
        <sz val="10"/>
        <color theme="8"/>
        <rFont val="Calibri"/>
        <family val="2"/>
        <scheme val="minor"/>
      </rPr>
      <t>"mandataire" pour les autres membres doit renseigner son nom dans la première ligne</t>
    </r>
    <r>
      <rPr>
        <sz val="10"/>
        <color theme="8"/>
        <rFont val="Calibri"/>
        <family val="2"/>
        <scheme val="minor"/>
      </rPr>
      <t xml:space="preserve"> </t>
    </r>
    <r>
      <rPr>
        <b/>
        <i/>
        <sz val="10"/>
        <color theme="8"/>
        <rFont val="Calibri"/>
        <family val="2"/>
        <scheme val="minor"/>
      </rPr>
      <t>en bleu foncé</t>
    </r>
  </si>
  <si>
    <r>
      <t xml:space="preserve">- La répartition totale du financement à allouer entre les membres du groupement doit être égale à la somme </t>
    </r>
    <r>
      <rPr>
        <b/>
        <sz val="10"/>
        <color theme="4"/>
        <rFont val="Calibri"/>
        <family val="2"/>
        <scheme val="minor"/>
      </rPr>
      <t>Total des dépenses de la candidature</t>
    </r>
    <r>
      <rPr>
        <b/>
        <sz val="10"/>
        <rFont val="Calibri"/>
        <family val="2"/>
        <scheme val="minor"/>
      </rPr>
      <t xml:space="preserve"> pour les 2 enveloppes (5 et 0,5%).</t>
    </r>
  </si>
  <si>
    <r>
      <t xml:space="preserve">- Cadre de la communication : les ajustements liés à la republication de juin 2026 sont signalés par des cellules </t>
    </r>
    <r>
      <rPr>
        <b/>
        <sz val="10"/>
        <color rgb="FF00B050"/>
        <rFont val="Calibri"/>
        <family val="2"/>
        <scheme val="minor"/>
      </rPr>
      <t>vertes</t>
    </r>
    <r>
      <rPr>
        <sz val="10"/>
        <color theme="1"/>
        <rFont val="Calibri"/>
        <family val="2"/>
        <scheme val="minor"/>
      </rPr>
      <t>.</t>
    </r>
  </si>
  <si>
    <t>Part de l'enveloppe 5%</t>
  </si>
  <si>
    <t xml:space="preserve">Part de l'enveloppe 0,5% </t>
  </si>
  <si>
    <t>Total des dépenses de la candidature</t>
  </si>
  <si>
    <t>Nom de l'entreprise membre</t>
  </si>
  <si>
    <t>N° client Citeo ou Adelphe</t>
  </si>
  <si>
    <r>
      <t xml:space="preserve">N°SIRET </t>
    </r>
    <r>
      <rPr>
        <i/>
        <sz val="10"/>
        <color theme="0"/>
        <rFont val="Calibri"/>
        <family val="2"/>
      </rPr>
      <t>(ou SIRENE pour les fédérations)</t>
    </r>
  </si>
  <si>
    <t>Répartition des enveloppes</t>
  </si>
  <si>
    <t>Description du rôle de l'entreprise dans le cadre du projet</t>
  </si>
  <si>
    <t>Secteur(s) d’activité rattaché(s) au projet relatif(s) au membre</t>
  </si>
  <si>
    <r>
      <t xml:space="preserve">Part de l'enveloppe 5%
pour les projets hors campagnes
</t>
    </r>
    <r>
      <rPr>
        <i/>
        <sz val="10"/>
        <color theme="0" tint="-4.9989318521683403E-2"/>
        <rFont val="Calibri"/>
        <family val="2"/>
      </rPr>
      <t>(en €HT)</t>
    </r>
  </si>
  <si>
    <r>
      <t xml:space="preserve">Part de l'enveloppe 0,5% 
pour les campagnes de communication
</t>
    </r>
    <r>
      <rPr>
        <b/>
        <i/>
        <sz val="10"/>
        <color theme="0" tint="-4.9989318521683403E-2"/>
        <rFont val="Calibri"/>
        <family val="2"/>
      </rPr>
      <t>(en €HT)</t>
    </r>
  </si>
  <si>
    <t>123 456 789 00001</t>
  </si>
  <si>
    <t>L’entreprise REBRUNCH s’occupe du cadrage de l’étude préliminaire et de la sélection du cabinet de conseil qui la réalisera.
Elle pilote également la production de la campagne de communication avec un prestataire.</t>
  </si>
  <si>
    <t>A789</t>
  </si>
  <si>
    <t>123 456 789 00002</t>
  </si>
  <si>
    <t xml:space="preserve">L’entreprise DEJOLAIT s’occupe des tests de conditionnement pour le test de l'offre en point de vente. </t>
  </si>
  <si>
    <t>123 456 789 00003</t>
  </si>
  <si>
    <t>L’entreprise CAHUETTE participe à l'étude préliminaire, de la sélection du cabinet qui la réalisera et se chargera de former les personnes référentes dans les magasins où des questions seront posées aux consommateurs en situation d’achat.</t>
  </si>
  <si>
    <t>Si vous souhaitez remplir plus de lignes, veuillez cliquer sur le bouton "+" à gauche de ce texte.</t>
  </si>
  <si>
    <t xml:space="preserve">Liste des prestataires </t>
  </si>
  <si>
    <r>
      <rPr>
        <b/>
        <sz val="12"/>
        <color rgb="FF00B0F0"/>
        <rFont val="Calibri"/>
        <family val="2"/>
        <scheme val="minor"/>
      </rPr>
      <t>Objectif :</t>
    </r>
    <r>
      <rPr>
        <b/>
        <sz val="10"/>
        <color rgb="FF00B0F0"/>
        <rFont val="Calibri"/>
        <family val="2"/>
        <scheme val="minor"/>
      </rPr>
      <t xml:space="preserve"> </t>
    </r>
    <r>
      <rPr>
        <sz val="10"/>
        <rFont val="Calibri"/>
        <family val="2"/>
        <scheme val="minor"/>
      </rPr>
      <t>lister l'ensemble des prestataires en précisant le rôle de chacun.</t>
    </r>
  </si>
  <si>
    <r>
      <t xml:space="preserve">- Vous devez compléter </t>
    </r>
    <r>
      <rPr>
        <b/>
        <u/>
        <sz val="10"/>
        <rFont val="Calibri (Corps)"/>
      </rPr>
      <t>obligatoirement</t>
    </r>
    <r>
      <rPr>
        <sz val="10"/>
        <rFont val="Calibri"/>
        <family val="2"/>
        <scheme val="minor"/>
      </rPr>
      <t xml:space="preserve"> cet onglet pour les projets réalisés avec des prestataires. Il permet à Citeo ou Adelphe de comprendre la façon dont le projet s'organise.</t>
    </r>
  </si>
  <si>
    <t>- Une ligne = un prestataire.</t>
  </si>
  <si>
    <t>Nom de l'entité</t>
  </si>
  <si>
    <r>
      <t xml:space="preserve">Type de prestataire
</t>
    </r>
    <r>
      <rPr>
        <i/>
        <sz val="10"/>
        <color theme="0" tint="-4.9989318521683403E-2"/>
        <rFont val="Calibri"/>
        <family val="2"/>
      </rPr>
      <t>(menu déroulant)</t>
    </r>
  </si>
  <si>
    <t>Partie du projet impliquant le prestataire</t>
  </si>
  <si>
    <t>Description du rôle du prestataire et des missions effectuées dans le cadre du projet</t>
  </si>
  <si>
    <t>Cabinet de conseil XYZ</t>
  </si>
  <si>
    <t>123 456 789 00004</t>
  </si>
  <si>
    <t>Le prestataire s’occupe de réaliser une étude technico-économique dans le but de lancer une offre de réemploi sur le secteur des céréales du petit déjeuner</t>
  </si>
  <si>
    <t>PlastReémploi</t>
  </si>
  <si>
    <t>123 456 789 00005</t>
  </si>
  <si>
    <t>Le prestataire fournit les boites en PP réemployables pour réaliser des tests de conditionnement</t>
  </si>
  <si>
    <t>Machine3000</t>
  </si>
  <si>
    <t>123 456 789 00006</t>
  </si>
  <si>
    <t>Le prestataire loue au groupement une machine de conditionnement à faible cadence et un convoyeur pour tester le conditionnement dans des boites en PP réemployables</t>
  </si>
  <si>
    <t>Implication des points de vente et/ou de récupération dans le projet</t>
  </si>
  <si>
    <r>
      <rPr>
        <b/>
        <sz val="12"/>
        <color rgb="FF00B0F0"/>
        <rFont val="Calibri"/>
        <family val="2"/>
        <scheme val="minor"/>
      </rPr>
      <t>Objectif :</t>
    </r>
    <r>
      <rPr>
        <sz val="11"/>
        <rFont val="Calibri"/>
        <family val="2"/>
        <scheme val="minor"/>
      </rPr>
      <t xml:space="preserve"> </t>
    </r>
    <r>
      <rPr>
        <sz val="10"/>
        <rFont val="Calibri"/>
        <family val="2"/>
        <scheme val="minor"/>
      </rPr>
      <t>lister l’ensemble des points de vente et/ou de récupération envisagés dans le cadre du projet.</t>
    </r>
  </si>
  <si>
    <r>
      <t xml:space="preserve">- Vous devez </t>
    </r>
    <r>
      <rPr>
        <b/>
        <u/>
        <sz val="10"/>
        <rFont val="Calibri"/>
        <family val="2"/>
        <scheme val="minor"/>
      </rPr>
      <t>obligatoirement</t>
    </r>
    <r>
      <rPr>
        <sz val="10"/>
        <rFont val="Calibri"/>
        <family val="2"/>
        <scheme val="minor"/>
      </rPr>
      <t xml:space="preserve"> compléter cet onglet pour vos </t>
    </r>
    <r>
      <rPr>
        <b/>
        <sz val="10"/>
        <rFont val="Calibri"/>
        <family val="2"/>
        <scheme val="minor"/>
      </rPr>
      <t>projets de "tests d'une offre de réemploi en point de vente"</t>
    </r>
    <r>
      <rPr>
        <sz val="10"/>
        <rFont val="Calibri"/>
        <family val="2"/>
        <scheme val="minor"/>
      </rPr>
      <t xml:space="preserve"> ainsi que pour vos projets "</t>
    </r>
    <r>
      <rPr>
        <b/>
        <sz val="10"/>
        <rFont val="Calibri"/>
        <family val="2"/>
        <scheme val="minor"/>
      </rPr>
      <t>d'Investissements" s'ils impliquent un magasin.</t>
    </r>
  </si>
  <si>
    <t>- Le tableau ci-après permet de lister l’ensemble des points de vente et/ou de récupération envisagés dans le cadre du projet. Toutes les colonnes, si elles ne sont pas grisées, sont à compléter.</t>
  </si>
  <si>
    <t>- Une ligne correspond à un point de vente et/ou de récupération.</t>
  </si>
  <si>
    <r>
      <t xml:space="preserve">  Si vous souhaitez </t>
    </r>
    <r>
      <rPr>
        <b/>
        <sz val="10"/>
        <color theme="1"/>
        <rFont val="Calibri"/>
        <family val="2"/>
        <scheme val="minor"/>
      </rPr>
      <t>cumuler des dispositifs sur un même point de vente</t>
    </r>
    <r>
      <rPr>
        <sz val="10"/>
        <color theme="1"/>
        <rFont val="Calibri"/>
        <family val="2"/>
        <scheme val="minor"/>
      </rPr>
      <t>, vous devez remplir 2 lignes avec le même nom de point de vente.</t>
    </r>
    <r>
      <rPr>
        <i/>
        <sz val="10"/>
        <color theme="0" tint="-0.499984740745262"/>
        <rFont val="Calibri"/>
        <family val="2"/>
        <scheme val="minor"/>
      </rPr>
      <t xml:space="preserve"> Exemple : 2 types de dispositif de récupération ; RVM + Dispositif semi-manuel</t>
    </r>
  </si>
  <si>
    <t>Nom du point de vente</t>
  </si>
  <si>
    <t>Région d’implantation</t>
  </si>
  <si>
    <r>
      <t xml:space="preserve">Type de réemploi
</t>
    </r>
    <r>
      <rPr>
        <i/>
        <sz val="10"/>
        <color theme="0" tint="-4.9989318521683403E-2"/>
        <rFont val="Calibri"/>
        <family val="2"/>
      </rPr>
      <t>(menu déroulant)</t>
    </r>
  </si>
  <si>
    <r>
      <t xml:space="preserve">Profil du point de vente et/ou récupération
</t>
    </r>
    <r>
      <rPr>
        <i/>
        <sz val="10"/>
        <color theme="0" tint="-4.9989318521683403E-2"/>
        <rFont val="Calibri"/>
        <family val="2"/>
      </rPr>
      <t>(menu déroulant)</t>
    </r>
  </si>
  <si>
    <r>
      <t xml:space="preserve">Type de point de vente
</t>
    </r>
    <r>
      <rPr>
        <i/>
        <sz val="10"/>
        <color theme="0" tint="-4.9989318521683403E-2"/>
        <rFont val="Calibri"/>
        <family val="2"/>
      </rPr>
      <t>(menu déroulant)</t>
    </r>
  </si>
  <si>
    <r>
      <t xml:space="preserve">Type de dispositif de récupération
</t>
    </r>
    <r>
      <rPr>
        <i/>
        <sz val="10"/>
        <color theme="0" tint="-4.9989318521683403E-2"/>
        <rFont val="Calibri"/>
        <family val="2"/>
      </rPr>
      <t>(menu déroulant)</t>
    </r>
  </si>
  <si>
    <r>
      <t xml:space="preserve">Type de dispositif de distribution en vrac
</t>
    </r>
    <r>
      <rPr>
        <i/>
        <sz val="10"/>
        <color theme="0"/>
        <rFont val="Calibri"/>
        <family val="2"/>
      </rPr>
      <t>(menu déroulant)</t>
    </r>
  </si>
  <si>
    <t>Nom du fournisseur et du modèle du dispositif</t>
  </si>
  <si>
    <t>ABC Beaujoire</t>
  </si>
  <si>
    <t>Fournisseur DEF - Modèle 123</t>
  </si>
  <si>
    <t>JKL Lorient</t>
  </si>
  <si>
    <t>Dispositif semi-manuel (Terminal Consigne Electronique, douchette)</t>
  </si>
  <si>
    <t>Fournisseur MNO - Modèle 123</t>
  </si>
  <si>
    <t>XYZ Bois d'Arcy</t>
  </si>
  <si>
    <t>RVM (Reverse Vending Machine)</t>
  </si>
  <si>
    <t>Fournisseur GHI - Modèle 123</t>
  </si>
  <si>
    <t>N°SIRET (ou SIRENE pour les fédérations)</t>
  </si>
  <si>
    <t>Part de l'enveloppe 5%
pour les projets hors campagnes
(en €HT)</t>
  </si>
  <si>
    <t>Part de l'enveloppe 0,5% 
pour les campagnes de communication
(en €HT)</t>
  </si>
  <si>
    <t>Table groupement</t>
  </si>
  <si>
    <t>Table Equipe projet</t>
  </si>
  <si>
    <t>Nom de l'entreprise membre
(colonne à remplir uniquement dans le cas d'un groupement de metteurs en marché)</t>
  </si>
  <si>
    <t>Fonction
(menu déroulant)</t>
  </si>
  <si>
    <t>Taux horaire brut plafonné
(en €/heure)</t>
  </si>
  <si>
    <t>Partie du projet impliquant le collaborateur
(Exemple : Type de projet 1 ; Type de projet 2...)</t>
  </si>
  <si>
    <t>Temps prévisionnel passé sur le projet 
(en heure)</t>
  </si>
  <si>
    <t>Montant
(en €HT)</t>
  </si>
  <si>
    <t>Table prestataire</t>
  </si>
  <si>
    <t>Type de prestataire
(menu déroulant)</t>
  </si>
  <si>
    <t>Table point de vente et récupération</t>
  </si>
  <si>
    <t>Type de réemploi
(menu déroulant)</t>
  </si>
  <si>
    <t>Profil du point de vente et/ou récupération
(menu déroulant)</t>
  </si>
  <si>
    <t>Type de point de vente
(menu déroulant)</t>
  </si>
  <si>
    <t>Type de dispositif de récupération
(menu déroulant)</t>
  </si>
  <si>
    <t>Type de dispositif de distribution en vrac
(menu déroulant)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</si>
</sst>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43" formatCode="_-* #,##0.00_-;\-* #,##0.00_-;_-* &quot;-&quot;??_-;_-@_-"/>
    <numFmt numFmtId="164" formatCode="#,##0.00\ &quot;€&quot;"/>
    <numFmt numFmtId="165" formatCode="#,##0\ &quot;€&quot;"/>
    <numFmt numFmtId="166" formatCode="0#&quot; &quot;##&quot; &quot;##&quot; &quot;##&quot; &quot;##"/>
    <numFmt numFmtId="167" formatCode="00000"/>
    <numFmt numFmtId="168" formatCode="000000000"/>
    <numFmt numFmtId="169" formatCode="00000000000000"/>
  </numFmts>
  <fonts count="199">
    <font>
      <sz val="11"/>
      <color theme="1"/>
      <name val="Calibri"/>
      <family val="2"/>
      <scheme val="minor"/>
    </font>
    <font>
      <b/>
      <sz val="11"/>
      <color theme="1"/>
      <name val="Calibri"/>
      <family val="2"/>
      <scheme val="minor"/>
    </font>
    <font>
      <b/>
      <sz val="16"/>
      <color theme="1"/>
      <name val="Calibri"/>
      <family val="2"/>
      <scheme val="minor"/>
    </font>
    <font>
      <b/>
      <sz val="12"/>
      <color rgb="FF009FE3"/>
      <name val="Calibri"/>
      <family val="2"/>
    </font>
    <font>
      <b/>
      <sz val="12"/>
      <color theme="0"/>
      <name val="Calibri"/>
      <family val="2"/>
    </font>
    <font>
      <b/>
      <i/>
      <sz val="10"/>
      <name val="Calibri"/>
      <family val="2"/>
    </font>
    <font>
      <b/>
      <sz val="9"/>
      <color theme="0"/>
      <name val="Calibri"/>
      <family val="2"/>
    </font>
    <font>
      <sz val="11"/>
      <color theme="1"/>
      <name val="Calibri"/>
      <family val="2"/>
      <scheme val="minor"/>
    </font>
    <font>
      <b/>
      <sz val="8"/>
      <color theme="5"/>
      <name val="Calibri"/>
      <family val="2"/>
      <scheme val="minor"/>
    </font>
    <font>
      <b/>
      <sz val="16"/>
      <color rgb="FF00B0F0"/>
      <name val="Calibri"/>
      <family val="2"/>
      <scheme val="minor"/>
    </font>
    <font>
      <sz val="11"/>
      <color rgb="FFC00000"/>
      <name val="Calibri"/>
      <family val="2"/>
      <scheme val="minor"/>
    </font>
    <font>
      <b/>
      <i/>
      <sz val="10"/>
      <color theme="0" tint="-0.499984740745262"/>
      <name val="Calibri"/>
      <family val="2"/>
    </font>
    <font>
      <sz val="8"/>
      <name val="Calibri"/>
      <family val="2"/>
      <scheme val="minor"/>
    </font>
    <font>
      <b/>
      <sz val="11"/>
      <color rgb="FFC00000"/>
      <name val="Calibri"/>
      <family val="2"/>
      <scheme val="minor"/>
    </font>
    <font>
      <b/>
      <sz val="11"/>
      <color rgb="FF7030A0"/>
      <name val="Calibri"/>
      <family val="2"/>
      <scheme val="minor"/>
    </font>
    <font>
      <b/>
      <sz val="12"/>
      <color rgb="FF00B0F0"/>
      <name val="Calibri"/>
      <family val="2"/>
    </font>
    <font>
      <b/>
      <sz val="11"/>
      <color rgb="FF00B0F0"/>
      <name val="Calibri"/>
      <family val="2"/>
      <scheme val="minor"/>
    </font>
    <font>
      <b/>
      <sz val="16"/>
      <color rgb="FFC00000"/>
      <name val="Calibri"/>
      <family val="2"/>
      <scheme val="minor"/>
    </font>
    <font>
      <u/>
      <sz val="11"/>
      <color theme="10"/>
      <name val="Calibri"/>
      <family val="2"/>
      <scheme val="minor"/>
    </font>
    <font>
      <b/>
      <i/>
      <sz val="12"/>
      <color rgb="FFC00000"/>
      <name val="Calibri"/>
      <family val="2"/>
      <scheme val="minor"/>
    </font>
    <font>
      <b/>
      <i/>
      <sz val="12"/>
      <color rgb="FF00B0F0"/>
      <name val="Calibri"/>
      <family val="2"/>
      <scheme val="minor"/>
    </font>
    <font>
      <b/>
      <sz val="12"/>
      <color rgb="FF009FE3"/>
      <name val="Calibri"/>
      <family val="2"/>
      <scheme val="minor"/>
    </font>
    <font>
      <sz val="11"/>
      <color theme="1"/>
      <name val="Gill Sans MT"/>
      <family val="2"/>
    </font>
    <font>
      <b/>
      <sz val="11"/>
      <color rgb="FFFF0000"/>
      <name val="Calibri"/>
      <family val="2"/>
      <scheme val="minor"/>
    </font>
    <font>
      <i/>
      <sz val="9"/>
      <color theme="1"/>
      <name val="Calibri"/>
      <family val="2"/>
      <scheme val="minor"/>
    </font>
    <font>
      <b/>
      <sz val="12"/>
      <color rgb="FF00B0F0"/>
      <name val="Calibri"/>
      <family val="2"/>
      <scheme val="minor"/>
    </font>
    <font>
      <b/>
      <i/>
      <sz val="10"/>
      <color theme="0" tint="-0.499984740745262"/>
      <name val="Calibri"/>
      <family val="2"/>
      <scheme val="minor"/>
    </font>
    <font>
      <sz val="12"/>
      <color theme="1" tint="0.24994659260841701"/>
      <name val="Calibri Light"/>
      <family val="2"/>
      <scheme val="major"/>
    </font>
    <font>
      <sz val="11"/>
      <color theme="1" tint="0.24994659260841701"/>
      <name val="Calibri Light"/>
      <family val="2"/>
      <scheme val="major"/>
    </font>
    <font>
      <sz val="14"/>
      <color theme="1" tint="0.24994659260841701"/>
      <name val="Calibri"/>
      <family val="2"/>
      <scheme val="minor"/>
    </font>
    <font>
      <b/>
      <sz val="11"/>
      <color theme="1" tint="0.34998626667073579"/>
      <name val="Calibri"/>
      <family val="2"/>
      <scheme val="minor"/>
    </font>
    <font>
      <b/>
      <sz val="13"/>
      <color theme="1" tint="0.24994659260841701"/>
      <name val="Calibri Light"/>
      <family val="2"/>
      <scheme val="major"/>
    </font>
    <font>
      <b/>
      <sz val="24"/>
      <color rgb="FF00B0F0"/>
      <name val="Calibri"/>
      <family val="2"/>
      <scheme val="minor"/>
    </font>
    <font>
      <b/>
      <sz val="10"/>
      <name val="Arial"/>
      <family val="2"/>
    </font>
    <font>
      <b/>
      <sz val="11"/>
      <color theme="0" tint="-0.499984740745262"/>
      <name val="Calibri"/>
      <family val="2"/>
      <scheme val="minor"/>
    </font>
    <font>
      <b/>
      <sz val="12"/>
      <color rgb="FFC00000"/>
      <name val="Calibri"/>
      <family val="2"/>
      <scheme val="minor"/>
    </font>
    <font>
      <b/>
      <i/>
      <sz val="14"/>
      <color rgb="FFC00000"/>
      <name val="Calibri"/>
      <family val="2"/>
      <scheme val="minor"/>
    </font>
    <font>
      <sz val="14"/>
      <color theme="1"/>
      <name val="Calibri"/>
      <family val="2"/>
      <scheme val="minor"/>
    </font>
    <font>
      <b/>
      <sz val="11"/>
      <name val="Calibri"/>
      <family val="2"/>
      <scheme val="minor"/>
    </font>
    <font>
      <sz val="11"/>
      <name val="Calibri"/>
      <family val="2"/>
      <scheme val="minor"/>
    </font>
    <font>
      <b/>
      <sz val="11"/>
      <color theme="0"/>
      <name val="Calibri"/>
      <family val="2"/>
      <scheme val="minor"/>
    </font>
    <font>
      <b/>
      <sz val="11"/>
      <color rgb="FF9BE5FF"/>
      <name val="Calibri"/>
      <family val="2"/>
      <scheme val="minor"/>
    </font>
    <font>
      <b/>
      <i/>
      <sz val="10"/>
      <color theme="0" tint="-4.9989318521683403E-2"/>
      <name val="Calibri"/>
      <family val="2"/>
    </font>
    <font>
      <b/>
      <u/>
      <sz val="11"/>
      <name val="Calibri"/>
      <family val="2"/>
      <scheme val="minor"/>
    </font>
    <font>
      <i/>
      <sz val="10"/>
      <color theme="0" tint="-0.499984740745262"/>
      <name val="Calibri"/>
      <family val="2"/>
      <scheme val="minor"/>
    </font>
    <font>
      <b/>
      <sz val="10"/>
      <color theme="0" tint="-0.499984740745262"/>
      <name val="Calibri"/>
      <family val="2"/>
      <scheme val="minor"/>
    </font>
    <font>
      <b/>
      <i/>
      <sz val="11"/>
      <color theme="0" tint="-0.499984740745262"/>
      <name val="Calibri"/>
      <family val="2"/>
      <scheme val="minor"/>
    </font>
    <font>
      <b/>
      <sz val="10"/>
      <name val="Calibri"/>
      <family val="2"/>
      <scheme val="minor"/>
    </font>
    <font>
      <b/>
      <sz val="10"/>
      <name val="Calibri"/>
      <family val="2"/>
    </font>
    <font>
      <sz val="11"/>
      <color rgb="FF000000"/>
      <name val="Calibri"/>
      <family val="2"/>
    </font>
    <font>
      <sz val="11"/>
      <color rgb="FF47CFFF"/>
      <name val="Calibri"/>
      <family val="2"/>
      <scheme val="minor"/>
    </font>
    <font>
      <b/>
      <sz val="11"/>
      <color rgb="FF47CFFF"/>
      <name val="Calibri"/>
      <family val="2"/>
      <scheme val="minor"/>
    </font>
    <font>
      <b/>
      <i/>
      <u/>
      <sz val="10"/>
      <color rgb="FF47CFFF"/>
      <name val="Calibri"/>
      <family val="2"/>
      <scheme val="minor"/>
    </font>
    <font>
      <b/>
      <i/>
      <sz val="10"/>
      <color rgb="FF47CFFF"/>
      <name val="Calibri"/>
      <family val="2"/>
      <scheme val="minor"/>
    </font>
    <font>
      <sz val="10"/>
      <color theme="1"/>
      <name val="Calibri"/>
      <family val="2"/>
      <scheme val="minor"/>
    </font>
    <font>
      <b/>
      <sz val="12"/>
      <color rgb="FF00B050"/>
      <name val="Calibri"/>
      <family val="2"/>
      <scheme val="minor"/>
    </font>
    <font>
      <b/>
      <i/>
      <sz val="10"/>
      <color rgb="FFC00000"/>
      <name val="Calibri"/>
      <family val="2"/>
      <scheme val="minor"/>
    </font>
    <font>
      <b/>
      <i/>
      <sz val="10"/>
      <name val="Calibri"/>
      <family val="2"/>
      <scheme val="minor"/>
    </font>
    <font>
      <b/>
      <sz val="10"/>
      <color rgb="FF002060"/>
      <name val="Calibri"/>
      <family val="2"/>
      <scheme val="minor"/>
    </font>
    <font>
      <b/>
      <sz val="10"/>
      <color rgb="FF00B0F0"/>
      <name val="Calibri"/>
      <family val="2"/>
      <scheme val="minor"/>
    </font>
    <font>
      <sz val="10"/>
      <name val="Calibri"/>
      <family val="2"/>
      <scheme val="minor"/>
    </font>
    <font>
      <b/>
      <i/>
      <u/>
      <sz val="10"/>
      <color rgb="FF00B0F0"/>
      <name val="Calibri"/>
      <family val="2"/>
      <scheme val="minor"/>
    </font>
    <font>
      <b/>
      <sz val="12"/>
      <color theme="0"/>
      <name val="Calibri"/>
      <family val="2"/>
      <scheme val="minor"/>
    </font>
    <font>
      <b/>
      <sz val="18"/>
      <color theme="0"/>
      <name val="Calibri"/>
      <family val="2"/>
      <scheme val="minor"/>
    </font>
    <font>
      <i/>
      <sz val="12"/>
      <color theme="0"/>
      <name val="Calibri"/>
      <family val="2"/>
      <scheme val="minor"/>
    </font>
    <font>
      <b/>
      <sz val="9"/>
      <color rgb="FF00B0F0"/>
      <name val="Calibri"/>
      <family val="2"/>
      <scheme val="minor"/>
    </font>
    <font>
      <b/>
      <i/>
      <u/>
      <sz val="10"/>
      <color theme="0" tint="-0.499984740745262"/>
      <name val="Calibri"/>
      <family val="2"/>
      <scheme val="minor"/>
    </font>
    <font>
      <b/>
      <sz val="9"/>
      <color rgb="FFFF0000"/>
      <name val="Calibri"/>
      <family val="2"/>
      <scheme val="minor"/>
    </font>
    <font>
      <b/>
      <sz val="9"/>
      <color rgb="FF009FE3"/>
      <name val="Calibri"/>
      <family val="2"/>
      <scheme val="minor"/>
    </font>
    <font>
      <b/>
      <sz val="9"/>
      <color theme="5" tint="-0.249977111117893"/>
      <name val="Calibri"/>
      <family val="2"/>
      <scheme val="minor"/>
    </font>
    <font>
      <b/>
      <sz val="9"/>
      <color rgb="FF003366"/>
      <name val="Calibri"/>
      <family val="2"/>
      <scheme val="minor"/>
    </font>
    <font>
      <b/>
      <sz val="9"/>
      <color theme="0"/>
      <name val="Calibri"/>
      <family val="2"/>
      <scheme val="minor"/>
    </font>
    <font>
      <i/>
      <sz val="12"/>
      <color rgb="FF00B0F0"/>
      <name val="Calibri"/>
      <family val="2"/>
      <scheme val="minor"/>
    </font>
    <font>
      <b/>
      <i/>
      <sz val="9"/>
      <color rgb="FFFF0000"/>
      <name val="Calibri"/>
      <family val="2"/>
      <scheme val="minor"/>
    </font>
    <font>
      <b/>
      <i/>
      <sz val="10"/>
      <color rgb="FF00B0F0"/>
      <name val="Calibri"/>
      <family val="2"/>
      <scheme val="minor"/>
    </font>
    <font>
      <b/>
      <i/>
      <sz val="9"/>
      <color theme="0" tint="-0.499984740745262"/>
      <name val="Calibri"/>
      <family val="2"/>
      <scheme val="minor"/>
    </font>
    <font>
      <b/>
      <sz val="12"/>
      <color rgb="FFAB00F0"/>
      <name val="Calibri"/>
      <family val="2"/>
      <scheme val="minor"/>
    </font>
    <font>
      <b/>
      <sz val="9"/>
      <color rgb="FFC00000"/>
      <name val="Calibri"/>
      <family val="2"/>
      <scheme val="minor"/>
    </font>
    <font>
      <b/>
      <sz val="10"/>
      <color rgb="FFFF0000"/>
      <name val="Calibri"/>
      <family val="2"/>
      <scheme val="minor"/>
    </font>
    <font>
      <b/>
      <sz val="12"/>
      <color rgb="FF7030A0"/>
      <name val="Calibri"/>
      <family val="2"/>
      <scheme val="minor"/>
    </font>
    <font>
      <b/>
      <sz val="9"/>
      <color rgb="FF002060"/>
      <name val="Calibri"/>
      <family val="2"/>
      <scheme val="minor"/>
    </font>
    <font>
      <b/>
      <sz val="9"/>
      <name val="Calibri"/>
      <family val="2"/>
      <scheme val="minor"/>
    </font>
    <font>
      <b/>
      <sz val="14"/>
      <name val="Calibri"/>
      <family val="2"/>
      <scheme val="minor"/>
    </font>
    <font>
      <b/>
      <sz val="16"/>
      <name val="Calibri"/>
      <family val="2"/>
      <scheme val="minor"/>
    </font>
    <font>
      <sz val="9"/>
      <color rgb="FF009FE3"/>
      <name val="Calibri"/>
      <family val="2"/>
      <scheme val="minor"/>
    </font>
    <font>
      <sz val="10"/>
      <color theme="0" tint="-0.499984740745262"/>
      <name val="Calibri"/>
      <family val="2"/>
      <scheme val="minor"/>
    </font>
    <font>
      <i/>
      <sz val="12"/>
      <color rgb="FFFF0000"/>
      <name val="Calibri"/>
      <family val="2"/>
      <scheme val="minor"/>
    </font>
    <font>
      <b/>
      <i/>
      <sz val="10"/>
      <color theme="1"/>
      <name val="Calibri"/>
      <family val="2"/>
      <scheme val="minor"/>
    </font>
    <font>
      <i/>
      <sz val="10"/>
      <color theme="1"/>
      <name val="Calibri"/>
      <family val="2"/>
      <scheme val="minor"/>
    </font>
    <font>
      <b/>
      <i/>
      <sz val="14"/>
      <name val="Calibri"/>
      <family val="2"/>
      <scheme val="minor"/>
    </font>
    <font>
      <b/>
      <i/>
      <sz val="12"/>
      <name val="Calibri"/>
      <family val="2"/>
      <scheme val="minor"/>
    </font>
    <font>
      <sz val="9"/>
      <color rgb="FF003366"/>
      <name val="Calibri"/>
      <family val="2"/>
      <scheme val="minor"/>
    </font>
    <font>
      <i/>
      <sz val="10"/>
      <name val="Calibri"/>
      <family val="2"/>
      <scheme val="minor"/>
    </font>
    <font>
      <i/>
      <sz val="10"/>
      <color rgb="FF47CFFF"/>
      <name val="Calibri"/>
      <family val="2"/>
      <scheme val="minor"/>
    </font>
    <font>
      <b/>
      <sz val="10"/>
      <color rgb="FF7030A0"/>
      <name val="Calibri"/>
      <family val="2"/>
      <scheme val="minor"/>
    </font>
    <font>
      <b/>
      <sz val="9"/>
      <color rgb="FF7030A0"/>
      <name val="Calibri"/>
      <family val="2"/>
      <scheme val="minor"/>
    </font>
    <font>
      <sz val="10"/>
      <color rgb="FF00B0F0"/>
      <name val="Calibri"/>
      <family val="2"/>
      <scheme val="minor"/>
    </font>
    <font>
      <sz val="10"/>
      <color rgb="FF7030A0"/>
      <name val="Calibri"/>
      <family val="2"/>
      <scheme val="minor"/>
    </font>
    <font>
      <b/>
      <i/>
      <u/>
      <sz val="11"/>
      <color rgb="FF00B0F0"/>
      <name val="Calibri"/>
      <family val="2"/>
      <scheme val="minor"/>
    </font>
    <font>
      <b/>
      <i/>
      <u/>
      <sz val="11"/>
      <color theme="1"/>
      <name val="Calibri"/>
      <family val="2"/>
      <scheme val="minor"/>
    </font>
    <font>
      <b/>
      <i/>
      <u/>
      <sz val="11"/>
      <name val="Calibri"/>
      <family val="2"/>
      <scheme val="minor"/>
    </font>
    <font>
      <b/>
      <i/>
      <sz val="10"/>
      <color theme="0" tint="-4.9989318521683403E-2"/>
      <name val="Calibri"/>
      <family val="2"/>
      <scheme val="minor"/>
    </font>
    <font>
      <b/>
      <i/>
      <sz val="16"/>
      <color theme="1"/>
      <name val="Calibri"/>
      <family val="2"/>
      <scheme val="minor"/>
    </font>
    <font>
      <b/>
      <i/>
      <sz val="12"/>
      <color theme="1"/>
      <name val="Calibri"/>
      <family val="2"/>
      <scheme val="minor"/>
    </font>
    <font>
      <b/>
      <i/>
      <sz val="14"/>
      <color theme="1"/>
      <name val="Calibri"/>
      <family val="2"/>
      <scheme val="minor"/>
    </font>
    <font>
      <sz val="12"/>
      <color rgb="FF00B0F0"/>
      <name val="Calibri"/>
      <family val="2"/>
      <scheme val="minor"/>
    </font>
    <font>
      <sz val="12"/>
      <color rgb="FF7030A0"/>
      <name val="Calibri"/>
      <family val="2"/>
      <scheme val="minor"/>
    </font>
    <font>
      <sz val="18"/>
      <color theme="0"/>
      <name val="Calibri"/>
      <family val="2"/>
      <scheme val="minor"/>
    </font>
    <font>
      <sz val="10"/>
      <color rgb="FF000000"/>
      <name val="Calibri"/>
      <family val="2"/>
      <scheme val="minor"/>
    </font>
    <font>
      <b/>
      <i/>
      <u/>
      <sz val="10"/>
      <color rgb="FFC00000"/>
      <name val="Calibri"/>
      <family val="2"/>
      <scheme val="minor"/>
    </font>
    <font>
      <i/>
      <sz val="10"/>
      <color theme="0"/>
      <name val="Calibri"/>
      <family val="2"/>
    </font>
    <font>
      <i/>
      <sz val="10"/>
      <color theme="0" tint="-4.9989318521683403E-2"/>
      <name val="Calibri"/>
      <family val="2"/>
    </font>
    <font>
      <i/>
      <sz val="10"/>
      <color theme="0" tint="-4.9989318521683403E-2"/>
      <name val="Calibri"/>
      <family val="2"/>
      <scheme val="minor"/>
    </font>
    <font>
      <sz val="12"/>
      <name val="Calibri"/>
      <family val="2"/>
      <scheme val="minor"/>
    </font>
    <font>
      <b/>
      <sz val="12"/>
      <color theme="0" tint="-4.9989318521683403E-2"/>
      <name val="Calibri"/>
      <family val="2"/>
      <scheme val="minor"/>
    </font>
    <font>
      <i/>
      <sz val="10"/>
      <color theme="0"/>
      <name val="Calibri"/>
      <family val="2"/>
      <scheme val="minor"/>
    </font>
    <font>
      <b/>
      <sz val="12"/>
      <color theme="1"/>
      <name val="Calibri"/>
      <family val="2"/>
      <scheme val="minor"/>
    </font>
    <font>
      <sz val="12"/>
      <color rgb="FF00B0F0"/>
      <name val="Calibri"/>
      <family val="2"/>
    </font>
    <font>
      <b/>
      <i/>
      <sz val="11"/>
      <color theme="0"/>
      <name val="Calibri"/>
      <family val="2"/>
      <scheme val="minor"/>
    </font>
    <font>
      <b/>
      <i/>
      <sz val="16"/>
      <color theme="0"/>
      <name val="Calibri"/>
      <family val="2"/>
      <scheme val="minor"/>
    </font>
    <font>
      <b/>
      <sz val="10"/>
      <color theme="1"/>
      <name val="Calibri"/>
      <family val="2"/>
      <scheme val="minor"/>
    </font>
    <font>
      <b/>
      <sz val="11"/>
      <color theme="9"/>
      <name val="Calibri"/>
      <family val="2"/>
      <scheme val="minor"/>
    </font>
    <font>
      <sz val="11"/>
      <color rgb="FF000000"/>
      <name val="Calibri"/>
      <family val="2"/>
      <scheme val="minor"/>
    </font>
    <font>
      <b/>
      <u/>
      <sz val="10"/>
      <name val="Calibri (Corps)"/>
    </font>
    <font>
      <b/>
      <u/>
      <sz val="10"/>
      <name val="Calibri"/>
      <family val="2"/>
      <scheme val="minor"/>
    </font>
    <font>
      <b/>
      <sz val="10"/>
      <color rgb="FFC00000"/>
      <name val="Calibri"/>
      <family val="2"/>
      <scheme val="minor"/>
    </font>
    <font>
      <b/>
      <sz val="10"/>
      <color theme="8"/>
      <name val="Calibri"/>
      <family val="2"/>
      <scheme val="minor"/>
    </font>
    <font>
      <sz val="10"/>
      <color theme="8"/>
      <name val="Calibri"/>
      <family val="2"/>
      <scheme val="minor"/>
    </font>
    <font>
      <b/>
      <i/>
      <sz val="10"/>
      <color theme="8"/>
      <name val="Calibri"/>
      <family val="2"/>
      <scheme val="minor"/>
    </font>
    <font>
      <i/>
      <sz val="11"/>
      <color theme="0" tint="-0.499984740745262"/>
      <name val="Calibri"/>
      <family val="2"/>
      <scheme val="minor"/>
    </font>
    <font>
      <b/>
      <sz val="10"/>
      <color theme="4"/>
      <name val="Calibri"/>
      <family val="2"/>
      <scheme val="minor"/>
    </font>
    <font>
      <b/>
      <i/>
      <sz val="10"/>
      <color theme="0"/>
      <name val="Calibri"/>
      <family val="2"/>
    </font>
    <font>
      <b/>
      <i/>
      <sz val="12"/>
      <color theme="0"/>
      <name val="Calibri"/>
      <family val="2"/>
    </font>
    <font>
      <sz val="11"/>
      <color rgb="FF00B0F0"/>
      <name val="Calibri"/>
      <family val="2"/>
      <scheme val="minor"/>
    </font>
    <font>
      <b/>
      <i/>
      <sz val="11"/>
      <color rgb="FF00B0F0"/>
      <name val="Calibri"/>
      <family val="2"/>
      <scheme val="minor"/>
    </font>
    <font>
      <b/>
      <i/>
      <sz val="12"/>
      <color theme="0" tint="-0.499984740745262"/>
      <name val="Calibri"/>
      <family val="2"/>
      <scheme val="minor"/>
    </font>
    <font>
      <sz val="10"/>
      <color rgb="FFC00000"/>
      <name val="Calibri"/>
      <family val="2"/>
      <scheme val="minor"/>
    </font>
    <font>
      <b/>
      <sz val="12"/>
      <color rgb="FF7030A0"/>
      <name val="Calibri"/>
      <family val="2"/>
    </font>
    <font>
      <b/>
      <i/>
      <sz val="12"/>
      <color rgb="FF7030A0"/>
      <name val="Calibri"/>
      <family val="2"/>
      <scheme val="minor"/>
    </font>
    <font>
      <b/>
      <i/>
      <sz val="10"/>
      <color rgb="FF7030A0"/>
      <name val="Calibri"/>
      <family val="2"/>
      <scheme val="minor"/>
    </font>
    <font>
      <b/>
      <u/>
      <sz val="11"/>
      <color theme="1"/>
      <name val="Calibri"/>
      <family val="2"/>
      <scheme val="minor"/>
    </font>
    <font>
      <sz val="11"/>
      <color rgb="FFFF0000"/>
      <name val="Calibri"/>
      <family val="2"/>
      <scheme val="minor"/>
    </font>
    <font>
      <sz val="11"/>
      <color theme="0"/>
      <name val="Calibri"/>
      <family val="2"/>
      <scheme val="minor"/>
    </font>
    <font>
      <b/>
      <i/>
      <sz val="10"/>
      <color theme="2" tint="-0.749992370372631"/>
      <name val="Calibri"/>
      <family val="2"/>
      <scheme val="minor"/>
    </font>
    <font>
      <b/>
      <i/>
      <sz val="10"/>
      <color theme="1" tint="0.499984740745262"/>
      <name val="Calibri"/>
      <family val="2"/>
      <scheme val="minor"/>
    </font>
    <font>
      <b/>
      <i/>
      <sz val="10"/>
      <color rgb="FF00B0F0"/>
      <name val="Calibri"/>
      <family val="2"/>
    </font>
    <font>
      <b/>
      <i/>
      <sz val="12"/>
      <color rgb="FF009FE3"/>
      <name val="Calibri"/>
      <family val="2"/>
      <scheme val="minor"/>
    </font>
    <font>
      <i/>
      <sz val="10"/>
      <color theme="1" tint="0.34998626667073579"/>
      <name val="Calibri"/>
      <family val="2"/>
      <scheme val="minor"/>
    </font>
    <font>
      <b/>
      <sz val="11"/>
      <color theme="2" tint="-0.749992370372631"/>
      <name val="Calibri"/>
      <family val="2"/>
      <scheme val="minor"/>
    </font>
    <font>
      <sz val="11"/>
      <color rgb="FFFFFFFF"/>
      <name val="Calibri"/>
      <family val="2"/>
      <scheme val="minor"/>
    </font>
    <font>
      <b/>
      <sz val="14"/>
      <color rgb="FF009FE3"/>
      <name val="Calibri"/>
      <family val="2"/>
      <scheme val="minor"/>
    </font>
    <font>
      <sz val="9"/>
      <color theme="1"/>
      <name val="Calibri"/>
      <family val="2"/>
      <scheme val="minor"/>
    </font>
    <font>
      <b/>
      <sz val="10"/>
      <color rgb="FF000000"/>
      <name val="Calibri"/>
      <family val="2"/>
      <scheme val="minor"/>
    </font>
    <font>
      <u/>
      <sz val="11"/>
      <color theme="2" tint="-0.749992370372631"/>
      <name val="Calibri"/>
      <family val="2"/>
      <scheme val="minor"/>
    </font>
    <font>
      <b/>
      <u/>
      <sz val="11"/>
      <color theme="0"/>
      <name val="Calibri"/>
      <family val="2"/>
      <scheme val="minor"/>
    </font>
    <font>
      <u/>
      <sz val="11"/>
      <color theme="0"/>
      <name val="Calibri"/>
      <family val="2"/>
      <scheme val="minor"/>
    </font>
    <font>
      <b/>
      <sz val="12"/>
      <color theme="9"/>
      <name val="Calibri"/>
      <family val="2"/>
      <scheme val="minor"/>
    </font>
    <font>
      <b/>
      <sz val="9"/>
      <color theme="1"/>
      <name val="Calibri"/>
      <family val="2"/>
      <scheme val="minor"/>
    </font>
    <font>
      <b/>
      <u/>
      <sz val="11"/>
      <color theme="2" tint="-0.749992370372631"/>
      <name val="Calibri"/>
      <family val="2"/>
      <scheme val="minor"/>
    </font>
    <font>
      <i/>
      <sz val="10"/>
      <color theme="2" tint="-0.749992370372631"/>
      <name val="Calibri"/>
      <family val="2"/>
      <scheme val="minor"/>
    </font>
    <font>
      <sz val="12"/>
      <color rgb="FF000000"/>
      <name val="Calibri"/>
      <family val="2"/>
      <scheme val="minor"/>
    </font>
    <font>
      <sz val="16"/>
      <color rgb="FF000000"/>
      <name val="Calibri"/>
      <family val="2"/>
      <scheme val="minor"/>
    </font>
    <font>
      <sz val="9"/>
      <name val="Calibri"/>
      <family val="2"/>
      <scheme val="minor"/>
    </font>
    <font>
      <sz val="9"/>
      <color rgb="FF000000"/>
      <name val="Calibri"/>
      <family val="2"/>
      <scheme val="minor"/>
    </font>
    <font>
      <sz val="18"/>
      <name val="Calibri"/>
      <family val="2"/>
      <scheme val="minor"/>
    </font>
    <font>
      <b/>
      <sz val="12"/>
      <color theme="1" tint="0.499984740745262"/>
      <name val="Calibri"/>
      <family val="2"/>
      <scheme val="minor"/>
    </font>
    <font>
      <b/>
      <sz val="12"/>
      <color theme="0" tint="-0.499984740745262"/>
      <name val="Calibri"/>
      <family val="2"/>
      <scheme val="minor"/>
    </font>
    <font>
      <u/>
      <sz val="11"/>
      <color theme="1"/>
      <name val="Calibri"/>
      <family val="2"/>
      <scheme val="minor"/>
    </font>
    <font>
      <u/>
      <sz val="12"/>
      <color rgb="FF00B0F0"/>
      <name val="Calibri"/>
      <family val="2"/>
      <scheme val="minor"/>
    </font>
    <font>
      <b/>
      <i/>
      <sz val="8"/>
      <name val="Calibri"/>
      <family val="2"/>
      <scheme val="minor"/>
    </font>
    <font>
      <b/>
      <sz val="8"/>
      <color theme="1"/>
      <name val="Calibri"/>
      <family val="2"/>
      <scheme val="minor"/>
    </font>
    <font>
      <b/>
      <sz val="8"/>
      <color rgb="FFFF0000"/>
      <name val="Calibri"/>
      <family val="2"/>
      <scheme val="minor"/>
    </font>
    <font>
      <sz val="11"/>
      <color rgb="FFFFC000"/>
      <name val="Calibri"/>
      <family val="2"/>
      <scheme val="minor"/>
    </font>
    <font>
      <b/>
      <sz val="10"/>
      <color rgb="FFFFC000"/>
      <name val="Arial"/>
      <family val="2"/>
    </font>
    <font>
      <sz val="11"/>
      <color rgb="FFFFC000"/>
      <name val="Calibri"/>
      <family val="2"/>
    </font>
    <font>
      <b/>
      <sz val="12"/>
      <color rgb="FFFFC000"/>
      <name val="Calibri"/>
      <family val="2"/>
      <scheme val="minor"/>
    </font>
    <font>
      <i/>
      <sz val="10"/>
      <color theme="1" tint="0.499984740745262"/>
      <name val="Calibri"/>
      <family val="2"/>
      <scheme val="minor"/>
    </font>
    <font>
      <b/>
      <u/>
      <sz val="10"/>
      <color theme="1" tint="0.499984740745262"/>
      <name val="Calibri"/>
      <family val="2"/>
      <scheme val="minor"/>
    </font>
    <font>
      <b/>
      <sz val="10"/>
      <color theme="1" tint="0.499984740745262"/>
      <name val="Calibri"/>
      <family val="2"/>
      <scheme val="minor"/>
    </font>
    <font>
      <b/>
      <sz val="12"/>
      <color theme="1"/>
      <name val="Calibri"/>
      <family val="2"/>
    </font>
    <font>
      <sz val="12"/>
      <color theme="1"/>
      <name val="Calibri"/>
      <family val="2"/>
      <scheme val="minor"/>
    </font>
    <font>
      <b/>
      <i/>
      <sz val="10"/>
      <color theme="1"/>
      <name val="Calibri"/>
      <family val="2"/>
    </font>
    <font>
      <b/>
      <i/>
      <sz val="10"/>
      <color theme="1" tint="0.499984740745262"/>
      <name val="Calibri"/>
      <family val="2"/>
    </font>
    <font>
      <b/>
      <sz val="10"/>
      <color rgb="FF00B050"/>
      <name val="Calibri"/>
      <family val="2"/>
      <scheme val="minor"/>
    </font>
    <font>
      <sz val="14"/>
      <color rgb="FFFF0000"/>
      <name val="Calibri"/>
      <family val="2"/>
      <scheme val="minor"/>
    </font>
    <font>
      <sz val="9"/>
      <color rgb="FFFF0000"/>
      <name val="Calibri"/>
      <family val="2"/>
      <scheme val="minor"/>
    </font>
    <font>
      <sz val="12"/>
      <color rgb="FFFF0000"/>
      <name val="Calibri"/>
      <family val="2"/>
      <scheme val="minor"/>
    </font>
    <font>
      <i/>
      <sz val="10"/>
      <color rgb="FFFF0000"/>
      <name val="Calibri"/>
      <family val="2"/>
      <scheme val="minor"/>
    </font>
    <font>
      <sz val="8"/>
      <color rgb="FFFF0000"/>
      <name val="Calibri"/>
      <family val="2"/>
      <scheme val="minor"/>
    </font>
    <font>
      <i/>
      <sz val="8"/>
      <color rgb="FFFF0000"/>
      <name val="Calibri"/>
      <family val="2"/>
      <scheme val="minor"/>
    </font>
    <font>
      <sz val="8"/>
      <color theme="0"/>
      <name val="Calibri"/>
      <family val="2"/>
      <scheme val="minor"/>
    </font>
    <font>
      <b/>
      <i/>
      <sz val="14"/>
      <color theme="0"/>
      <name val="Calibri"/>
      <family val="2"/>
      <scheme val="minor"/>
    </font>
    <font>
      <i/>
      <sz val="11"/>
      <color theme="0"/>
      <name val="Calibri"/>
      <family val="2"/>
      <scheme val="minor"/>
    </font>
    <font>
      <sz val="9"/>
      <color theme="0"/>
      <name val="Calibri"/>
      <family val="2"/>
      <scheme val="minor"/>
    </font>
    <font>
      <sz val="8"/>
      <color theme="5"/>
      <name val="Calibri"/>
      <family val="2"/>
      <scheme val="minor"/>
    </font>
    <font>
      <i/>
      <sz val="8"/>
      <color theme="5"/>
      <name val="Calibri"/>
      <family val="2"/>
      <scheme val="minor"/>
    </font>
    <font>
      <sz val="8"/>
      <color theme="1"/>
      <name val="Calibri"/>
      <family val="2"/>
      <scheme val="minor"/>
    </font>
    <font>
      <b/>
      <i/>
      <sz val="12"/>
      <color theme="0"/>
      <name val="Calibri"/>
      <family val="2"/>
      <scheme val="minor"/>
    </font>
    <font>
      <b/>
      <sz val="14"/>
      <color theme="1"/>
      <name val="Calibri"/>
      <family val="2"/>
      <scheme val="minor"/>
    </font>
  </fonts>
  <fills count="28">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indexed="65"/>
        <bgColor indexed="64"/>
      </patternFill>
    </fill>
    <fill>
      <patternFill patternType="solid">
        <fgColor indexed="9"/>
        <bgColor indexed="64"/>
      </patternFill>
    </fill>
    <fill>
      <patternFill patternType="solid">
        <fgColor rgb="FFD5F4FF"/>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9" tint="0.59996337778862885"/>
        <bgColor indexed="64"/>
      </patternFill>
    </fill>
    <fill>
      <patternFill patternType="lightUp">
        <fgColor theme="7"/>
      </patternFill>
    </fill>
    <fill>
      <patternFill patternType="solid">
        <fgColor theme="9" tint="0.79998168889431442"/>
        <bgColor indexed="64"/>
      </patternFill>
    </fill>
    <fill>
      <patternFill patternType="solid">
        <fgColor theme="9"/>
        <bgColor indexed="64"/>
      </patternFill>
    </fill>
    <fill>
      <patternFill patternType="solid">
        <fgColor rgb="FFDDEBF7"/>
        <bgColor rgb="FF000000"/>
      </patternFill>
    </fill>
    <fill>
      <patternFill patternType="solid">
        <fgColor rgb="FFDAC1ED"/>
        <bgColor indexed="64"/>
      </patternFill>
    </fill>
    <fill>
      <patternFill patternType="solid">
        <fgColor theme="8" tint="0.39997558519241921"/>
        <bgColor indexed="64"/>
      </patternFill>
    </fill>
    <fill>
      <patternFill patternType="solid">
        <fgColor rgb="FFFFFF00"/>
        <bgColor rgb="FF000000"/>
      </patternFill>
    </fill>
    <fill>
      <patternFill patternType="solid">
        <fgColor rgb="FFFFFF00"/>
        <bgColor indexed="64"/>
      </patternFill>
    </fill>
    <fill>
      <patternFill patternType="solid">
        <fgColor theme="4"/>
        <bgColor indexed="64"/>
      </patternFill>
    </fill>
    <fill>
      <patternFill patternType="solid">
        <fgColor theme="0"/>
        <bgColor theme="4"/>
      </patternFill>
    </fill>
    <fill>
      <patternFill patternType="solid">
        <fgColor theme="0"/>
        <bgColor theme="4" tint="0.79998168889431442"/>
      </patternFill>
    </fill>
    <fill>
      <patternFill patternType="solid">
        <fgColor rgb="FF009FE3"/>
        <bgColor indexed="64"/>
      </patternFill>
    </fill>
    <fill>
      <patternFill patternType="solid">
        <fgColor rgb="FFC5EDFF"/>
        <bgColor indexed="64"/>
      </patternFill>
    </fill>
    <fill>
      <patternFill patternType="solid">
        <fgColor rgb="FFC5EDFF"/>
        <bgColor rgb="FF000000"/>
      </patternFill>
    </fill>
    <fill>
      <patternFill patternType="solid">
        <fgColor theme="7" tint="0.79998168889431442"/>
        <bgColor indexed="64"/>
      </patternFill>
    </fill>
    <fill>
      <patternFill patternType="solid">
        <fgColor rgb="FFFFC000"/>
        <bgColor indexed="64"/>
      </patternFill>
    </fill>
    <fill>
      <patternFill patternType="solid">
        <fgColor rgb="FF00B050"/>
        <bgColor indexed="64"/>
      </patternFill>
    </fill>
  </fills>
  <borders count="10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9" tint="-0.24994659260841701"/>
      </top>
      <bottom style="thin">
        <color theme="9" tint="-0.24994659260841701"/>
      </bottom>
      <diagonal/>
    </border>
    <border>
      <left style="thick">
        <color theme="0"/>
      </left>
      <right style="thick">
        <color theme="0"/>
      </right>
      <top style="thin">
        <color theme="0"/>
      </top>
      <bottom style="thick">
        <color theme="0"/>
      </bottom>
      <diagonal/>
    </border>
    <border>
      <left/>
      <right/>
      <top/>
      <bottom style="thin">
        <color theme="7"/>
      </bottom>
      <diagonal/>
    </border>
    <border>
      <left style="thin">
        <color indexed="64"/>
      </left>
      <right style="thin">
        <color indexed="64"/>
      </right>
      <top/>
      <bottom style="thin">
        <color indexed="64"/>
      </bottom>
      <diagonal/>
    </border>
    <border>
      <left style="thin">
        <color indexed="64"/>
      </left>
      <right/>
      <top/>
      <bottom/>
      <diagonal/>
    </border>
    <border>
      <left/>
      <right style="hair">
        <color indexed="64"/>
      </right>
      <top style="medium">
        <color indexed="64"/>
      </top>
      <bottom style="thick">
        <color indexed="64"/>
      </bottom>
      <diagonal/>
    </border>
    <border>
      <left style="hair">
        <color indexed="64"/>
      </left>
      <right style="hair">
        <color indexed="64"/>
      </right>
      <top/>
      <bottom/>
      <diagonal/>
    </border>
    <border>
      <left style="dashed">
        <color auto="1"/>
      </left>
      <right style="dashed">
        <color auto="1"/>
      </right>
      <top/>
      <bottom/>
      <diagonal/>
    </border>
    <border>
      <left style="dashed">
        <color auto="1"/>
      </left>
      <right style="dashed">
        <color auto="1"/>
      </right>
      <top style="medium">
        <color indexed="64"/>
      </top>
      <bottom style="thick">
        <color indexed="64"/>
      </bottom>
      <diagonal/>
    </border>
    <border>
      <left style="thin">
        <color indexed="64"/>
      </left>
      <right style="thin">
        <color indexed="64"/>
      </right>
      <top style="thin">
        <color indexed="64"/>
      </top>
      <bottom/>
      <diagonal/>
    </border>
    <border>
      <left/>
      <right style="dashed">
        <color auto="1"/>
      </right>
      <top/>
      <bottom/>
      <diagonal/>
    </border>
    <border>
      <left/>
      <right style="dashed">
        <color auto="1"/>
      </right>
      <top style="medium">
        <color indexed="64"/>
      </top>
      <bottom style="thick">
        <color indexed="64"/>
      </bottom>
      <diagonal/>
    </border>
    <border>
      <left style="dashed">
        <color auto="1"/>
      </left>
      <right/>
      <top/>
      <bottom/>
      <diagonal/>
    </border>
    <border>
      <left style="dashed">
        <color auto="1"/>
      </left>
      <right/>
      <top style="medium">
        <color indexed="64"/>
      </top>
      <bottom style="thick">
        <color indexed="64"/>
      </bottom>
      <diagonal/>
    </border>
    <border>
      <left style="hair">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thin">
        <color indexed="64"/>
      </right>
      <top style="medium">
        <color indexed="64"/>
      </top>
      <bottom style="thin">
        <color indexed="64"/>
      </bottom>
      <diagonal/>
    </border>
    <border>
      <left style="medium">
        <color rgb="FF00B0F0"/>
      </left>
      <right/>
      <top style="medium">
        <color rgb="FF00B0F0"/>
      </top>
      <bottom style="medium">
        <color indexed="64"/>
      </bottom>
      <diagonal/>
    </border>
    <border>
      <left/>
      <right/>
      <top style="medium">
        <color rgb="FF00B0F0"/>
      </top>
      <bottom style="medium">
        <color indexed="64"/>
      </bottom>
      <diagonal/>
    </border>
    <border>
      <left/>
      <right style="medium">
        <color rgb="FF00B0F0"/>
      </right>
      <top style="medium">
        <color rgb="FF00B0F0"/>
      </top>
      <bottom style="medium">
        <color indexed="64"/>
      </bottom>
      <diagonal/>
    </border>
    <border>
      <left style="medium">
        <color rgb="FF00B0F0"/>
      </left>
      <right style="medium">
        <color indexed="64"/>
      </right>
      <top style="medium">
        <color rgb="FF00B0F0"/>
      </top>
      <bottom/>
      <diagonal/>
    </border>
    <border>
      <left style="medium">
        <color rgb="FF00B0F0"/>
      </left>
      <right style="medium">
        <color indexed="64"/>
      </right>
      <top/>
      <bottom/>
      <diagonal/>
    </border>
    <border>
      <left style="medium">
        <color rgb="FF00B0F0"/>
      </left>
      <right style="medium">
        <color indexed="64"/>
      </right>
      <top/>
      <bottom style="medium">
        <color rgb="FF00B0F0"/>
      </bottom>
      <diagonal/>
    </border>
    <border>
      <left/>
      <right/>
      <top style="medium">
        <color rgb="FF00B0F0"/>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rgb="FF00B0F0"/>
      </left>
      <right/>
      <top style="medium">
        <color rgb="FF00B0F0"/>
      </top>
      <bottom/>
      <diagonal/>
    </border>
    <border>
      <left style="medium">
        <color indexed="64"/>
      </left>
      <right style="thin">
        <color indexed="64"/>
      </right>
      <top/>
      <bottom style="thin">
        <color indexed="64"/>
      </bottom>
      <diagonal/>
    </border>
    <border>
      <left/>
      <right style="medium">
        <color indexed="64"/>
      </right>
      <top style="medium">
        <color rgb="FF00B0F0"/>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ck">
        <color auto="1"/>
      </left>
      <right style="dashed">
        <color auto="1"/>
      </right>
      <top style="thick">
        <color indexed="64"/>
      </top>
      <bottom/>
      <diagonal/>
    </border>
    <border>
      <left style="dashed">
        <color auto="1"/>
      </left>
      <right style="dashed">
        <color auto="1"/>
      </right>
      <top style="thick">
        <color indexed="64"/>
      </top>
      <bottom/>
      <diagonal/>
    </border>
    <border>
      <left style="dashed">
        <color auto="1"/>
      </left>
      <right style="thick">
        <color auto="1"/>
      </right>
      <top style="thick">
        <color indexed="64"/>
      </top>
      <bottom/>
      <diagonal/>
    </border>
    <border>
      <left style="thick">
        <color auto="1"/>
      </left>
      <right style="dashed">
        <color auto="1"/>
      </right>
      <top/>
      <bottom/>
      <diagonal/>
    </border>
    <border>
      <left style="dashed">
        <color auto="1"/>
      </left>
      <right style="thick">
        <color auto="1"/>
      </right>
      <top/>
      <bottom/>
      <diagonal/>
    </border>
    <border>
      <left style="thick">
        <color auto="1"/>
      </left>
      <right style="dashed">
        <color auto="1"/>
      </right>
      <top/>
      <bottom style="thick">
        <color auto="1"/>
      </bottom>
      <diagonal/>
    </border>
    <border>
      <left style="dashed">
        <color auto="1"/>
      </left>
      <right style="dashed">
        <color auto="1"/>
      </right>
      <top/>
      <bottom style="thick">
        <color auto="1"/>
      </bottom>
      <diagonal/>
    </border>
    <border>
      <left style="dashed">
        <color auto="1"/>
      </left>
      <right style="thick">
        <color auto="1"/>
      </right>
      <top/>
      <bottom style="thick">
        <color auto="1"/>
      </bottom>
      <diagonal/>
    </border>
    <border>
      <left/>
      <right style="double">
        <color rgb="FF009FE3"/>
      </right>
      <top/>
      <bottom/>
      <diagonal/>
    </border>
    <border>
      <left style="double">
        <color rgb="FF009FE3"/>
      </left>
      <right/>
      <top style="double">
        <color rgb="FF009FE3"/>
      </top>
      <bottom/>
      <diagonal/>
    </border>
    <border>
      <left/>
      <right/>
      <top style="double">
        <color rgb="FF009FE3"/>
      </top>
      <bottom/>
      <diagonal/>
    </border>
    <border>
      <left/>
      <right style="double">
        <color rgb="FF009FE3"/>
      </right>
      <top style="double">
        <color rgb="FF009FE3"/>
      </top>
      <bottom/>
      <diagonal/>
    </border>
    <border>
      <left style="double">
        <color rgb="FF009FE3"/>
      </left>
      <right/>
      <top/>
      <bottom/>
      <diagonal/>
    </border>
    <border>
      <left style="double">
        <color rgb="FF009FE3"/>
      </left>
      <right/>
      <top/>
      <bottom style="double">
        <color rgb="FF009FE3"/>
      </bottom>
      <diagonal/>
    </border>
    <border>
      <left/>
      <right/>
      <top/>
      <bottom style="double">
        <color rgb="FF009FE3"/>
      </bottom>
      <diagonal/>
    </border>
    <border>
      <left/>
      <right style="double">
        <color rgb="FF009FE3"/>
      </right>
      <top/>
      <bottom style="double">
        <color rgb="FF009FE3"/>
      </bottom>
      <diagonal/>
    </border>
    <border>
      <left/>
      <right/>
      <top/>
      <bottom style="double">
        <color theme="9"/>
      </bottom>
      <diagonal/>
    </border>
    <border>
      <left style="double">
        <color theme="9"/>
      </left>
      <right/>
      <top style="double">
        <color theme="9"/>
      </top>
      <bottom/>
      <diagonal/>
    </border>
    <border>
      <left/>
      <right style="double">
        <color theme="9"/>
      </right>
      <top/>
      <bottom/>
      <diagonal/>
    </border>
    <border>
      <left style="double">
        <color theme="9"/>
      </left>
      <right/>
      <top/>
      <bottom/>
      <diagonal/>
    </border>
    <border>
      <left/>
      <right/>
      <top style="double">
        <color theme="9"/>
      </top>
      <bottom/>
      <diagonal/>
    </border>
    <border>
      <left style="dashed">
        <color auto="1"/>
      </left>
      <right style="dashed">
        <color auto="1"/>
      </right>
      <top style="medium">
        <color indexed="64"/>
      </top>
      <bottom/>
      <diagonal/>
    </border>
    <border>
      <left style="dashed">
        <color indexed="64"/>
      </left>
      <right/>
      <top style="thick">
        <color indexed="64"/>
      </top>
      <bottom/>
      <diagonal/>
    </border>
    <border>
      <left style="dashed">
        <color indexed="64"/>
      </left>
      <right style="hair">
        <color indexed="64"/>
      </right>
      <top/>
      <bottom/>
      <diagonal/>
    </border>
    <border>
      <left style="medium">
        <color rgb="FF009FE3"/>
      </left>
      <right/>
      <top style="medium">
        <color rgb="FF009FE3"/>
      </top>
      <bottom/>
      <diagonal/>
    </border>
    <border>
      <left/>
      <right/>
      <top style="medium">
        <color rgb="FF009FE3"/>
      </top>
      <bottom/>
      <diagonal/>
    </border>
    <border>
      <left/>
      <right style="medium">
        <color rgb="FF009FE3"/>
      </right>
      <top style="medium">
        <color rgb="FF009FE3"/>
      </top>
      <bottom/>
      <diagonal/>
    </border>
    <border>
      <left style="medium">
        <color rgb="FF009FE3"/>
      </left>
      <right/>
      <top/>
      <bottom/>
      <diagonal/>
    </border>
    <border>
      <left/>
      <right style="medium">
        <color rgb="FF009FE3"/>
      </right>
      <top/>
      <bottom/>
      <diagonal/>
    </border>
    <border>
      <left style="medium">
        <color rgb="FF009FE3"/>
      </left>
      <right/>
      <top/>
      <bottom style="medium">
        <color rgb="FF009FE3"/>
      </bottom>
      <diagonal/>
    </border>
    <border>
      <left/>
      <right/>
      <top/>
      <bottom style="medium">
        <color rgb="FF009FE3"/>
      </bottom>
      <diagonal/>
    </border>
    <border>
      <left/>
      <right style="medium">
        <color rgb="FF009FE3"/>
      </right>
      <top/>
      <bottom style="medium">
        <color rgb="FF009FE3"/>
      </bottom>
      <diagonal/>
    </border>
    <border>
      <left style="double">
        <color theme="9"/>
      </left>
      <right/>
      <top/>
      <bottom style="double">
        <color theme="9"/>
      </bottom>
      <diagonal/>
    </border>
    <border>
      <left/>
      <right style="double">
        <color theme="9"/>
      </right>
      <top/>
      <bottom style="double">
        <color theme="9"/>
      </bottom>
      <diagonal/>
    </border>
    <border>
      <left/>
      <right style="double">
        <color theme="9"/>
      </right>
      <top style="double">
        <color theme="9"/>
      </top>
      <bottom/>
      <diagonal/>
    </border>
    <border>
      <left style="double">
        <color rgb="FF009FE3"/>
      </left>
      <right/>
      <top style="double">
        <color rgb="FF009FE3"/>
      </top>
      <bottom style="double">
        <color rgb="FF009FE3"/>
      </bottom>
      <diagonal/>
    </border>
    <border>
      <left/>
      <right/>
      <top style="double">
        <color rgb="FF009FE3"/>
      </top>
      <bottom style="double">
        <color rgb="FF009FE3"/>
      </bottom>
      <diagonal/>
    </border>
    <border>
      <left/>
      <right style="double">
        <color rgb="FF009FE3"/>
      </right>
      <top style="double">
        <color rgb="FF009FE3"/>
      </top>
      <bottom style="double">
        <color rgb="FF009FE3"/>
      </bottom>
      <diagonal/>
    </border>
  </borders>
  <cellStyleXfs count="12">
    <xf numFmtId="0" fontId="0"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18" fillId="0" borderId="0" applyNumberFormat="0" applyFill="0" applyBorder="0" applyAlignment="0" applyProtection="0"/>
    <xf numFmtId="9" fontId="7" fillId="0" borderId="0" applyFont="0" applyFill="0" applyBorder="0" applyAlignment="0" applyProtection="0"/>
    <xf numFmtId="1" fontId="27" fillId="10" borderId="15">
      <alignment horizontal="center" vertical="center"/>
    </xf>
    <xf numFmtId="0" fontId="28" fillId="11" borderId="16" applyNumberFormat="0" applyFont="0" applyAlignment="0">
      <alignment horizontal="center"/>
    </xf>
    <xf numFmtId="0" fontId="29" fillId="0" borderId="0" applyNumberFormat="0" applyFill="0" applyBorder="0" applyProtection="0">
      <alignment horizontal="left" vertical="center"/>
    </xf>
    <xf numFmtId="3" fontId="30" fillId="0" borderId="17" applyFill="0" applyProtection="0">
      <alignment horizontal="center"/>
    </xf>
    <xf numFmtId="0" fontId="31" fillId="0" borderId="0" applyFill="0" applyBorder="0" applyProtection="0">
      <alignment horizontal="left" wrapText="1"/>
    </xf>
    <xf numFmtId="44" fontId="7" fillId="0" borderId="0" applyFont="0" applyFill="0" applyBorder="0" applyAlignment="0" applyProtection="0"/>
  </cellStyleXfs>
  <cellXfs count="582">
    <xf numFmtId="0" fontId="0" fillId="0" borderId="0" xfId="0"/>
    <xf numFmtId="0" fontId="3" fillId="5" borderId="0" xfId="0" applyFont="1" applyFill="1" applyAlignment="1">
      <alignment horizontal="right" vertical="center" wrapText="1"/>
    </xf>
    <xf numFmtId="0" fontId="2" fillId="4" borderId="0" xfId="0" applyFont="1" applyFill="1"/>
    <xf numFmtId="0" fontId="2" fillId="4" borderId="0" xfId="0" applyFont="1" applyFill="1" applyAlignment="1">
      <alignment horizontal="center" wrapText="1"/>
    </xf>
    <xf numFmtId="0" fontId="17" fillId="4" borderId="0" xfId="0" applyFont="1" applyFill="1" applyAlignment="1">
      <alignment horizontal="center" wrapText="1"/>
    </xf>
    <xf numFmtId="0" fontId="8" fillId="0" borderId="0" xfId="0" applyFont="1" applyAlignment="1">
      <alignment horizontal="left"/>
    </xf>
    <xf numFmtId="0" fontId="22" fillId="0" borderId="0" xfId="0" applyFont="1" applyAlignment="1">
      <alignment vertical="center"/>
    </xf>
    <xf numFmtId="0" fontId="9" fillId="4" borderId="0" xfId="0" applyFont="1" applyFill="1"/>
    <xf numFmtId="0" fontId="32" fillId="4" borderId="0" xfId="0" applyFont="1" applyFill="1" applyAlignment="1">
      <alignment vertical="top"/>
    </xf>
    <xf numFmtId="0" fontId="0" fillId="0" borderId="0" xfId="0" applyAlignment="1">
      <alignment vertical="center"/>
    </xf>
    <xf numFmtId="0" fontId="32" fillId="4" borderId="0" xfId="0" applyFont="1" applyFill="1" applyAlignment="1">
      <alignment vertical="center"/>
    </xf>
    <xf numFmtId="0" fontId="2" fillId="4" borderId="0" xfId="0" applyFont="1" applyFill="1" applyAlignment="1">
      <alignment vertical="center"/>
    </xf>
    <xf numFmtId="0" fontId="8" fillId="0" borderId="0" xfId="0" applyFont="1" applyAlignment="1">
      <alignment horizontal="left" vertical="center"/>
    </xf>
    <xf numFmtId="0" fontId="2" fillId="4" borderId="0" xfId="0" applyFont="1" applyFill="1" applyAlignment="1">
      <alignment horizontal="center" vertical="center" wrapText="1"/>
    </xf>
    <xf numFmtId="0" fontId="17" fillId="4" borderId="0" xfId="0" applyFont="1" applyFill="1" applyAlignment="1">
      <alignment horizontal="center" vertical="center" wrapText="1"/>
    </xf>
    <xf numFmtId="0" fontId="16" fillId="0" borderId="0" xfId="0" quotePrefix="1" applyFont="1" applyAlignment="1">
      <alignment vertical="center"/>
    </xf>
    <xf numFmtId="0" fontId="39" fillId="0" borderId="0" xfId="0" quotePrefix="1" applyFont="1" applyAlignment="1">
      <alignment vertical="center"/>
    </xf>
    <xf numFmtId="0" fontId="16" fillId="0" borderId="0" xfId="0" applyFont="1" applyAlignment="1">
      <alignment vertical="center"/>
    </xf>
    <xf numFmtId="0" fontId="1" fillId="0" borderId="0" xfId="0" quotePrefix="1" applyFont="1" applyAlignment="1">
      <alignment vertical="center"/>
    </xf>
    <xf numFmtId="0" fontId="39" fillId="0" borderId="0" xfId="0" applyFont="1" applyAlignment="1">
      <alignment vertical="center"/>
    </xf>
    <xf numFmtId="0" fontId="0" fillId="0" borderId="0" xfId="0" quotePrefix="1" applyAlignment="1">
      <alignment vertical="center"/>
    </xf>
    <xf numFmtId="0" fontId="40" fillId="3" borderId="0" xfId="0" applyFont="1" applyFill="1" applyAlignment="1">
      <alignment vertical="center"/>
    </xf>
    <xf numFmtId="0" fontId="40" fillId="3" borderId="0" xfId="0" applyFont="1" applyFill="1" applyAlignment="1">
      <alignment horizontal="right" vertical="center" wrapText="1"/>
    </xf>
    <xf numFmtId="0" fontId="4" fillId="3" borderId="2" xfId="0" applyFont="1" applyFill="1" applyBorder="1" applyAlignment="1">
      <alignment horizontal="left" vertical="center"/>
    </xf>
    <xf numFmtId="0" fontId="4" fillId="3" borderId="4" xfId="0" applyFont="1" applyFill="1" applyBorder="1" applyAlignment="1">
      <alignment horizontal="left" vertical="center"/>
    </xf>
    <xf numFmtId="0" fontId="50" fillId="0" borderId="0" xfId="0" quotePrefix="1" applyFont="1" applyAlignment="1">
      <alignment vertical="center"/>
    </xf>
    <xf numFmtId="0" fontId="1" fillId="0" borderId="0" xfId="0" applyFont="1"/>
    <xf numFmtId="0" fontId="2" fillId="4" borderId="0" xfId="0" applyFont="1" applyFill="1" applyAlignment="1">
      <alignment horizontal="left" vertical="center" wrapText="1"/>
    </xf>
    <xf numFmtId="0" fontId="4" fillId="3" borderId="1" xfId="0" applyFont="1" applyFill="1" applyBorder="1" applyAlignment="1">
      <alignment horizontal="center" vertical="center" wrapText="1"/>
    </xf>
    <xf numFmtId="0" fontId="36" fillId="0" borderId="0" xfId="0" applyFont="1" applyAlignment="1">
      <alignment horizontal="left" vertical="center"/>
    </xf>
    <xf numFmtId="0" fontId="37" fillId="0" borderId="0" xfId="0" applyFont="1" applyAlignment="1">
      <alignment vertical="center"/>
    </xf>
    <xf numFmtId="0" fontId="23" fillId="0" borderId="0" xfId="0" applyFont="1" applyAlignment="1">
      <alignment horizontal="left" vertical="top"/>
    </xf>
    <xf numFmtId="0" fontId="21" fillId="0" borderId="0" xfId="0" applyFont="1"/>
    <xf numFmtId="0" fontId="0" fillId="0" borderId="0" xfId="0" applyAlignment="1">
      <alignment horizontal="center"/>
    </xf>
    <xf numFmtId="0" fontId="0" fillId="0" borderId="0" xfId="0" applyAlignment="1">
      <alignment horizontal="left" vertical="center"/>
    </xf>
    <xf numFmtId="0" fontId="13" fillId="0" borderId="0" xfId="0" applyFont="1"/>
    <xf numFmtId="0" fontId="0" fillId="2" borderId="0" xfId="0" applyFill="1"/>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35" fillId="0" borderId="0" xfId="0" applyFont="1" applyAlignment="1">
      <alignment horizontal="left"/>
    </xf>
    <xf numFmtId="0" fontId="0" fillId="0" borderId="0" xfId="0" applyAlignment="1">
      <alignment vertical="top"/>
    </xf>
    <xf numFmtId="0" fontId="38" fillId="0" borderId="0" xfId="0" quotePrefix="1" applyFont="1" applyAlignment="1">
      <alignment vertical="center"/>
    </xf>
    <xf numFmtId="0" fontId="6" fillId="0" borderId="0" xfId="0" applyFont="1" applyAlignment="1">
      <alignment vertical="center" wrapText="1"/>
    </xf>
    <xf numFmtId="49" fontId="11" fillId="8" borderId="18" xfId="1" applyNumberFormat="1" applyFont="1" applyFill="1" applyBorder="1" applyAlignment="1" applyProtection="1">
      <alignment horizontal="center" vertical="center" wrapText="1"/>
    </xf>
    <xf numFmtId="0" fontId="24" fillId="2" borderId="6" xfId="0" applyFont="1" applyFill="1" applyBorder="1" applyAlignment="1">
      <alignment horizontal="left"/>
    </xf>
    <xf numFmtId="0" fontId="0" fillId="0" borderId="0" xfId="0" applyProtection="1">
      <protection locked="0"/>
    </xf>
    <xf numFmtId="0" fontId="25" fillId="0" borderId="0" xfId="0" applyFont="1" applyAlignment="1">
      <alignment vertical="center"/>
    </xf>
    <xf numFmtId="0" fontId="16" fillId="2" borderId="0" xfId="0" applyFont="1" applyFill="1" applyAlignment="1">
      <alignment vertical="center"/>
    </xf>
    <xf numFmtId="0" fontId="39" fillId="2" borderId="0" xfId="0" quotePrefix="1" applyFont="1" applyFill="1" applyAlignment="1">
      <alignment vertical="center"/>
    </xf>
    <xf numFmtId="0" fontId="0" fillId="2" borderId="0" xfId="0" quotePrefix="1" applyFill="1" applyAlignment="1">
      <alignment vertical="center"/>
    </xf>
    <xf numFmtId="49" fontId="46" fillId="8" borderId="18" xfId="0" applyNumberFormat="1" applyFont="1" applyFill="1" applyBorder="1" applyAlignment="1">
      <alignment horizontal="center" vertical="center" wrapText="1"/>
    </xf>
    <xf numFmtId="0" fontId="54" fillId="0" borderId="0" xfId="0" applyFont="1"/>
    <xf numFmtId="0" fontId="0" fillId="2" borderId="0" xfId="0" applyFill="1" applyAlignment="1">
      <alignment vertical="center"/>
    </xf>
    <xf numFmtId="0" fontId="33" fillId="7" borderId="20" xfId="0" applyFont="1" applyFill="1" applyBorder="1" applyAlignment="1">
      <alignment horizontal="center" vertical="center" wrapText="1"/>
    </xf>
    <xf numFmtId="0" fontId="49" fillId="0" borderId="21" xfId="0" applyFont="1" applyBorder="1" applyAlignment="1">
      <alignment horizontal="left" vertical="center" wrapText="1"/>
    </xf>
    <xf numFmtId="0" fontId="0" fillId="0" borderId="22" xfId="0" applyBorder="1"/>
    <xf numFmtId="0" fontId="33" fillId="14" borderId="23" xfId="0" applyFont="1" applyFill="1" applyBorder="1" applyAlignment="1">
      <alignment horizontal="center" vertical="center" wrapText="1"/>
    </xf>
    <xf numFmtId="0" fontId="0" fillId="0" borderId="22" xfId="0" applyBorder="1" applyAlignment="1">
      <alignment horizontal="left"/>
    </xf>
    <xf numFmtId="6" fontId="0" fillId="0" borderId="22" xfId="0" applyNumberFormat="1" applyBorder="1"/>
    <xf numFmtId="0" fontId="49" fillId="0" borderId="22" xfId="0" applyFont="1" applyBorder="1" applyAlignment="1">
      <alignment vertical="center"/>
    </xf>
    <xf numFmtId="6" fontId="49" fillId="0" borderId="22" xfId="0" applyNumberFormat="1" applyFont="1" applyBorder="1" applyAlignment="1">
      <alignment horizontal="right" vertical="center" wrapText="1"/>
    </xf>
    <xf numFmtId="165" fontId="0" fillId="0" borderId="22" xfId="0" applyNumberFormat="1" applyBorder="1"/>
    <xf numFmtId="0" fontId="49" fillId="0" borderId="22" xfId="0" applyFont="1" applyBorder="1" applyAlignment="1">
      <alignment horizontal="left" vertical="center" wrapText="1"/>
    </xf>
    <xf numFmtId="0" fontId="0" fillId="0" borderId="22" xfId="0" applyBorder="1" applyAlignment="1">
      <alignment vertical="center"/>
    </xf>
    <xf numFmtId="0" fontId="49" fillId="0" borderId="22" xfId="0" applyFont="1" applyBorder="1" applyAlignment="1">
      <alignment vertical="center" wrapText="1"/>
    </xf>
    <xf numFmtId="0" fontId="1" fillId="0" borderId="22" xfId="0" applyFont="1" applyBorder="1"/>
    <xf numFmtId="164" fontId="0" fillId="0" borderId="22" xfId="0" applyNumberFormat="1" applyBorder="1"/>
    <xf numFmtId="0" fontId="0" fillId="7" borderId="22" xfId="0" applyFill="1" applyBorder="1"/>
    <xf numFmtId="0" fontId="0" fillId="0" borderId="25" xfId="0" applyBorder="1"/>
    <xf numFmtId="0" fontId="33" fillId="14" borderId="26" xfId="0" applyFont="1" applyFill="1" applyBorder="1" applyAlignment="1">
      <alignment horizontal="center" vertical="center" wrapText="1"/>
    </xf>
    <xf numFmtId="0" fontId="0" fillId="0" borderId="27" xfId="0" applyBorder="1"/>
    <xf numFmtId="0" fontId="33" fillId="14" borderId="28" xfId="0" applyFont="1" applyFill="1" applyBorder="1" applyAlignment="1">
      <alignment horizontal="center" vertical="center" wrapText="1"/>
    </xf>
    <xf numFmtId="0" fontId="49" fillId="0" borderId="29" xfId="0" applyFont="1" applyBorder="1" applyAlignment="1">
      <alignment horizontal="left" vertical="center" wrapText="1"/>
    </xf>
    <xf numFmtId="6" fontId="0" fillId="0" borderId="27" xfId="0" applyNumberFormat="1" applyBorder="1"/>
    <xf numFmtId="0" fontId="21" fillId="5" borderId="0" xfId="0" applyFont="1" applyFill="1" applyAlignment="1">
      <alignment horizontal="left" vertical="center"/>
    </xf>
    <xf numFmtId="0" fontId="21" fillId="5" borderId="0" xfId="0" applyFont="1" applyFill="1" applyAlignment="1">
      <alignment horizontal="right" vertical="center" wrapText="1"/>
    </xf>
    <xf numFmtId="0" fontId="58" fillId="2" borderId="0" xfId="0" applyFont="1" applyFill="1" applyAlignment="1">
      <alignment horizontal="left" vertical="top"/>
    </xf>
    <xf numFmtId="0" fontId="59" fillId="2" borderId="0" xfId="0" applyFont="1" applyFill="1" applyAlignment="1">
      <alignment horizontal="left" vertical="top"/>
    </xf>
    <xf numFmtId="0" fontId="21" fillId="5" borderId="0" xfId="0" applyFont="1" applyFill="1" applyAlignment="1">
      <alignment horizontal="left" vertical="center" wrapText="1"/>
    </xf>
    <xf numFmtId="0" fontId="62" fillId="3" borderId="0" xfId="0" applyFont="1" applyFill="1" applyAlignment="1">
      <alignment horizontal="right" vertical="center" wrapText="1"/>
    </xf>
    <xf numFmtId="0" fontId="63" fillId="3" borderId="0" xfId="0" applyFont="1" applyFill="1" applyAlignment="1">
      <alignment vertical="center"/>
    </xf>
    <xf numFmtId="0" fontId="62" fillId="3" borderId="1" xfId="0" applyFont="1" applyFill="1" applyBorder="1" applyAlignment="1">
      <alignment horizontal="center" vertical="center" wrapText="1"/>
    </xf>
    <xf numFmtId="0" fontId="21" fillId="2" borderId="0" xfId="0" applyFont="1" applyFill="1" applyAlignment="1">
      <alignment horizontal="right" vertical="center" wrapText="1"/>
    </xf>
    <xf numFmtId="0" fontId="62" fillId="5" borderId="0" xfId="0" applyFont="1" applyFill="1" applyAlignment="1">
      <alignment horizontal="right" vertical="center" wrapText="1"/>
    </xf>
    <xf numFmtId="0" fontId="67" fillId="5" borderId="0" xfId="0" applyFont="1" applyFill="1" applyAlignment="1">
      <alignment horizontal="left" vertical="center"/>
    </xf>
    <xf numFmtId="0" fontId="69" fillId="5" borderId="0" xfId="0" applyFont="1" applyFill="1" applyAlignment="1">
      <alignment vertical="center"/>
    </xf>
    <xf numFmtId="0" fontId="70" fillId="5" borderId="0" xfId="0" applyFont="1" applyFill="1" applyAlignment="1">
      <alignment vertical="center" wrapText="1"/>
    </xf>
    <xf numFmtId="0" fontId="62" fillId="2" borderId="0" xfId="0" applyFont="1" applyFill="1" applyAlignment="1">
      <alignment horizontal="right" vertical="center" wrapText="1"/>
    </xf>
    <xf numFmtId="0" fontId="71" fillId="5" borderId="0" xfId="0" applyFont="1" applyFill="1" applyAlignment="1">
      <alignment vertical="center" wrapText="1"/>
    </xf>
    <xf numFmtId="0" fontId="21" fillId="2" borderId="0" xfId="0" applyFont="1" applyFill="1" applyAlignment="1">
      <alignment horizontal="left" vertical="center" wrapText="1"/>
    </xf>
    <xf numFmtId="0" fontId="57" fillId="5" borderId="0" xfId="0" applyFont="1" applyFill="1" applyAlignment="1">
      <alignment horizontal="center" vertical="center" wrapText="1"/>
    </xf>
    <xf numFmtId="0" fontId="75" fillId="5" borderId="0" xfId="0" applyFont="1" applyFill="1" applyAlignment="1">
      <alignment vertical="top"/>
    </xf>
    <xf numFmtId="0" fontId="71" fillId="3" borderId="0" xfId="0" applyFont="1" applyFill="1" applyAlignment="1">
      <alignment vertical="center" wrapText="1"/>
    </xf>
    <xf numFmtId="0" fontId="70" fillId="5" borderId="0" xfId="0" applyFont="1" applyFill="1" applyAlignment="1">
      <alignment horizontal="left" vertical="center" wrapText="1"/>
    </xf>
    <xf numFmtId="0" fontId="21" fillId="0" borderId="0" xfId="0" applyFont="1" applyAlignment="1">
      <alignment horizontal="right" vertical="center" wrapText="1"/>
    </xf>
    <xf numFmtId="0" fontId="70" fillId="2" borderId="0" xfId="0" applyFont="1" applyFill="1" applyAlignment="1">
      <alignment vertical="center" wrapText="1"/>
    </xf>
    <xf numFmtId="0" fontId="21" fillId="0" borderId="0" xfId="0" applyFont="1" applyAlignment="1">
      <alignment horizontal="left" vertical="top" wrapText="1"/>
    </xf>
    <xf numFmtId="0" fontId="26" fillId="0" borderId="0" xfId="0" applyFont="1" applyAlignment="1">
      <alignment horizontal="left" vertical="center"/>
    </xf>
    <xf numFmtId="0" fontId="57" fillId="0" borderId="0" xfId="0" applyFont="1" applyAlignment="1" applyProtection="1">
      <alignment horizontal="center" vertical="center" wrapText="1"/>
      <protection locked="0"/>
    </xf>
    <xf numFmtId="0" fontId="68" fillId="5" borderId="0" xfId="0" applyFont="1" applyFill="1" applyAlignment="1">
      <alignment vertical="center" wrapText="1"/>
    </xf>
    <xf numFmtId="0" fontId="78" fillId="5" borderId="0" xfId="0" applyFont="1" applyFill="1" applyAlignment="1">
      <alignment horizontal="right" vertical="center" wrapText="1"/>
    </xf>
    <xf numFmtId="0" fontId="81" fillId="0" borderId="0" xfId="0" applyFont="1" applyAlignment="1">
      <alignment vertical="center" wrapText="1"/>
    </xf>
    <xf numFmtId="0" fontId="82" fillId="0" borderId="0" xfId="0" applyFont="1" applyAlignment="1">
      <alignment horizontal="left" vertical="center" wrapText="1"/>
    </xf>
    <xf numFmtId="0" fontId="81" fillId="6" borderId="0" xfId="0" applyFont="1" applyFill="1" applyAlignment="1">
      <alignment vertical="center" wrapText="1"/>
    </xf>
    <xf numFmtId="0" fontId="83" fillId="6" borderId="0" xfId="0" applyFont="1" applyFill="1" applyAlignment="1">
      <alignment vertical="center"/>
    </xf>
    <xf numFmtId="0" fontId="62" fillId="3" borderId="2" xfId="0" applyFont="1" applyFill="1" applyBorder="1" applyAlignment="1">
      <alignment horizontal="center" vertical="center" wrapText="1"/>
    </xf>
    <xf numFmtId="0" fontId="62" fillId="3" borderId="4" xfId="0" applyFont="1" applyFill="1" applyBorder="1" applyAlignment="1">
      <alignment horizontal="center" vertical="center" wrapText="1"/>
    </xf>
    <xf numFmtId="0" fontId="84" fillId="5" borderId="0" xfId="0" applyFont="1" applyFill="1" applyAlignment="1">
      <alignment vertical="center" wrapText="1"/>
    </xf>
    <xf numFmtId="0" fontId="21" fillId="2" borderId="0" xfId="0" applyFont="1" applyFill="1" applyAlignment="1">
      <alignment horizontal="left" vertical="center"/>
    </xf>
    <xf numFmtId="0" fontId="77" fillId="5" borderId="0" xfId="0" applyFont="1" applyFill="1" applyAlignment="1">
      <alignment vertical="center" wrapText="1"/>
    </xf>
    <xf numFmtId="0" fontId="21" fillId="5" borderId="0" xfId="0" applyFont="1" applyFill="1" applyAlignment="1">
      <alignment vertical="center" wrapText="1"/>
    </xf>
    <xf numFmtId="14" fontId="21" fillId="5" borderId="0" xfId="0" applyNumberFormat="1" applyFont="1" applyFill="1" applyAlignment="1">
      <alignment horizontal="right" vertical="center" wrapText="1"/>
    </xf>
    <xf numFmtId="0" fontId="62" fillId="3" borderId="3" xfId="0" applyFont="1" applyFill="1" applyBorder="1" applyAlignment="1">
      <alignment horizontal="center" vertical="center" wrapText="1"/>
    </xf>
    <xf numFmtId="0" fontId="86" fillId="5" borderId="0" xfId="0" applyFont="1" applyFill="1" applyAlignment="1">
      <alignment vertical="center" wrapText="1"/>
    </xf>
    <xf numFmtId="44" fontId="87" fillId="7" borderId="1" xfId="11" applyFont="1" applyFill="1" applyBorder="1" applyAlignment="1" applyProtection="1">
      <alignment vertical="center" wrapText="1"/>
      <protection locked="0"/>
    </xf>
    <xf numFmtId="44" fontId="87" fillId="8" borderId="1" xfId="11" applyFont="1" applyFill="1" applyBorder="1" applyAlignment="1">
      <alignment vertical="center" wrapText="1"/>
    </xf>
    <xf numFmtId="0" fontId="57" fillId="12" borderId="1" xfId="0" applyFont="1" applyFill="1" applyBorder="1" applyAlignment="1">
      <alignment vertical="center" wrapText="1"/>
    </xf>
    <xf numFmtId="44" fontId="57" fillId="12" borderId="1" xfId="0" applyNumberFormat="1" applyFont="1" applyFill="1" applyBorder="1" applyAlignment="1">
      <alignment vertical="center" wrapText="1"/>
    </xf>
    <xf numFmtId="44" fontId="57" fillId="8" borderId="1" xfId="11" applyFont="1" applyFill="1" applyBorder="1" applyAlignment="1">
      <alignment vertical="center" wrapText="1"/>
    </xf>
    <xf numFmtId="44" fontId="87" fillId="8" borderId="24" xfId="11" applyFont="1" applyFill="1" applyBorder="1" applyAlignment="1">
      <alignment vertical="center" wrapText="1"/>
    </xf>
    <xf numFmtId="0" fontId="89" fillId="8" borderId="12" xfId="0" applyFont="1" applyFill="1" applyBorder="1" applyAlignment="1">
      <alignment vertical="center"/>
    </xf>
    <xf numFmtId="0" fontId="89" fillId="8" borderId="13" xfId="0" applyFont="1" applyFill="1" applyBorder="1" applyAlignment="1">
      <alignment vertical="center"/>
    </xf>
    <xf numFmtId="0" fontId="90" fillId="8" borderId="14" xfId="0" applyFont="1" applyFill="1" applyBorder="1" applyAlignment="1">
      <alignment horizontal="right" vertical="center"/>
    </xf>
    <xf numFmtId="44" fontId="87" fillId="8" borderId="13" xfId="11" applyFont="1" applyFill="1" applyBorder="1" applyAlignment="1">
      <alignment vertical="center" wrapText="1"/>
    </xf>
    <xf numFmtId="44" fontId="87" fillId="8" borderId="14" xfId="11" applyFont="1" applyFill="1" applyBorder="1" applyAlignment="1">
      <alignment vertical="center" wrapText="1"/>
    </xf>
    <xf numFmtId="165" fontId="57" fillId="0" borderId="0" xfId="0" applyNumberFormat="1" applyFont="1" applyAlignment="1">
      <alignment vertical="center" wrapText="1"/>
    </xf>
    <xf numFmtId="0" fontId="91" fillId="5" borderId="0" xfId="0" applyFont="1" applyFill="1" applyAlignment="1">
      <alignment vertical="center" wrapText="1"/>
    </xf>
    <xf numFmtId="0" fontId="57" fillId="5" borderId="0" xfId="0" applyFont="1" applyFill="1" applyAlignment="1">
      <alignment horizontal="left" vertical="center" wrapText="1"/>
    </xf>
    <xf numFmtId="0" fontId="92" fillId="5" borderId="0" xfId="0" applyFont="1" applyFill="1" applyAlignment="1">
      <alignment horizontal="left" vertical="center" wrapText="1"/>
    </xf>
    <xf numFmtId="0" fontId="26" fillId="5" borderId="0" xfId="0" applyFont="1" applyFill="1" applyAlignment="1">
      <alignment vertical="top"/>
    </xf>
    <xf numFmtId="0" fontId="89" fillId="8" borderId="31" xfId="0" applyFont="1" applyFill="1" applyBorder="1" applyAlignment="1">
      <alignment vertical="center"/>
    </xf>
    <xf numFmtId="0" fontId="89" fillId="8" borderId="33" xfId="0" applyFont="1" applyFill="1" applyBorder="1" applyAlignment="1">
      <alignment vertical="center"/>
    </xf>
    <xf numFmtId="0" fontId="62" fillId="13" borderId="2" xfId="0" applyFont="1" applyFill="1" applyBorder="1" applyAlignment="1">
      <alignment horizontal="center" vertical="center" wrapText="1"/>
    </xf>
    <xf numFmtId="0" fontId="62" fillId="13" borderId="3" xfId="0" applyFont="1" applyFill="1" applyBorder="1" applyAlignment="1">
      <alignment horizontal="center" vertical="center" wrapText="1"/>
    </xf>
    <xf numFmtId="0" fontId="62" fillId="13" borderId="4" xfId="0" applyFont="1" applyFill="1" applyBorder="1" applyAlignment="1">
      <alignment horizontal="center" vertical="center" wrapText="1"/>
    </xf>
    <xf numFmtId="0" fontId="57" fillId="12" borderId="24" xfId="0" applyFont="1" applyFill="1" applyBorder="1" applyAlignment="1">
      <alignment vertical="center" wrapText="1"/>
    </xf>
    <xf numFmtId="0" fontId="82" fillId="6" borderId="0" xfId="0" applyFont="1" applyFill="1" applyAlignment="1">
      <alignment vertical="center"/>
    </xf>
    <xf numFmtId="0" fontId="81" fillId="3" borderId="0" xfId="0" applyFont="1" applyFill="1" applyAlignment="1">
      <alignment vertical="center" wrapText="1"/>
    </xf>
    <xf numFmtId="0" fontId="83" fillId="3" borderId="0" xfId="0" applyFont="1" applyFill="1" applyAlignment="1">
      <alignment vertical="center"/>
    </xf>
    <xf numFmtId="0" fontId="89" fillId="9" borderId="12" xfId="0" applyFont="1" applyFill="1" applyBorder="1" applyAlignment="1">
      <alignment vertical="center"/>
    </xf>
    <xf numFmtId="0" fontId="89" fillId="9" borderId="14" xfId="0" applyFont="1" applyFill="1" applyBorder="1" applyAlignment="1">
      <alignment vertical="center"/>
    </xf>
    <xf numFmtId="0" fontId="89" fillId="8" borderId="32" xfId="0" applyFont="1" applyFill="1" applyBorder="1" applyAlignment="1">
      <alignment horizontal="right" vertical="center"/>
    </xf>
    <xf numFmtId="44" fontId="104" fillId="8" borderId="32" xfId="11" applyFont="1" applyFill="1" applyBorder="1" applyAlignment="1">
      <alignment vertical="center" wrapText="1"/>
    </xf>
    <xf numFmtId="44" fontId="87" fillId="8" borderId="40" xfId="11" applyFont="1" applyFill="1" applyBorder="1" applyAlignment="1">
      <alignment vertical="center" wrapText="1"/>
    </xf>
    <xf numFmtId="44" fontId="87" fillId="8" borderId="34" xfId="11" applyFont="1" applyFill="1" applyBorder="1" applyAlignment="1">
      <alignment vertical="center" wrapText="1"/>
    </xf>
    <xf numFmtId="0" fontId="19" fillId="9" borderId="38" xfId="0" applyFont="1" applyFill="1" applyBorder="1" applyAlignment="1">
      <alignment vertical="center" wrapText="1"/>
    </xf>
    <xf numFmtId="0" fontId="19" fillId="9" borderId="39" xfId="0" applyFont="1" applyFill="1" applyBorder="1" applyAlignment="1">
      <alignment vertical="center" wrapText="1"/>
    </xf>
    <xf numFmtId="0" fontId="103" fillId="9" borderId="0" xfId="0" applyFont="1" applyFill="1" applyAlignment="1">
      <alignment vertical="center" wrapText="1"/>
    </xf>
    <xf numFmtId="0" fontId="103" fillId="9" borderId="44" xfId="0" applyFont="1" applyFill="1" applyBorder="1" applyAlignment="1">
      <alignment vertical="center" wrapText="1"/>
    </xf>
    <xf numFmtId="0" fontId="102" fillId="9" borderId="0" xfId="0" applyFont="1" applyFill="1" applyAlignment="1">
      <alignment vertical="center" wrapText="1"/>
    </xf>
    <xf numFmtId="0" fontId="102" fillId="9" borderId="38" xfId="0" applyFont="1" applyFill="1" applyBorder="1" applyAlignment="1">
      <alignment vertical="center" wrapText="1"/>
    </xf>
    <xf numFmtId="0" fontId="89" fillId="9" borderId="13" xfId="0" applyFont="1" applyFill="1" applyBorder="1" applyAlignment="1">
      <alignment horizontal="right" vertical="center"/>
    </xf>
    <xf numFmtId="44" fontId="104" fillId="9" borderId="13" xfId="11" applyFont="1" applyFill="1" applyBorder="1" applyAlignment="1">
      <alignment vertical="center" wrapText="1"/>
    </xf>
    <xf numFmtId="0" fontId="89" fillId="8" borderId="37" xfId="0" applyFont="1" applyFill="1" applyBorder="1" applyAlignment="1">
      <alignment vertical="center"/>
    </xf>
    <xf numFmtId="0" fontId="89" fillId="8" borderId="0" xfId="0" applyFont="1" applyFill="1" applyAlignment="1">
      <alignment horizontal="right" vertical="center"/>
    </xf>
    <xf numFmtId="44" fontId="104" fillId="8" borderId="0" xfId="11" applyFont="1" applyFill="1" applyBorder="1" applyAlignment="1">
      <alignment vertical="center" wrapText="1"/>
    </xf>
    <xf numFmtId="0" fontId="89" fillId="8" borderId="44" xfId="0" applyFont="1" applyFill="1" applyBorder="1" applyAlignment="1">
      <alignment vertical="center"/>
    </xf>
    <xf numFmtId="0" fontId="62" fillId="3" borderId="46" xfId="0" applyFont="1" applyFill="1" applyBorder="1" applyAlignment="1">
      <alignment horizontal="center" vertical="center" wrapText="1"/>
    </xf>
    <xf numFmtId="0" fontId="62" fillId="3" borderId="47" xfId="0" applyFont="1" applyFill="1" applyBorder="1" applyAlignment="1">
      <alignment horizontal="center" vertical="center" wrapText="1"/>
    </xf>
    <xf numFmtId="0" fontId="62" fillId="3" borderId="48" xfId="0" applyFont="1" applyFill="1" applyBorder="1" applyAlignment="1">
      <alignment horizontal="center" vertical="center" wrapText="1"/>
    </xf>
    <xf numFmtId="0" fontId="0" fillId="0" borderId="0" xfId="0" applyAlignment="1">
      <alignment vertical="center" wrapText="1"/>
    </xf>
    <xf numFmtId="0" fontId="62" fillId="3" borderId="58" xfId="0" applyFont="1" applyFill="1" applyBorder="1" applyAlignment="1">
      <alignment horizontal="center" vertical="center" wrapText="1"/>
    </xf>
    <xf numFmtId="0" fontId="62" fillId="3" borderId="52" xfId="0" applyFont="1" applyFill="1" applyBorder="1" applyAlignment="1">
      <alignment horizontal="center" vertical="center" wrapText="1"/>
    </xf>
    <xf numFmtId="0" fontId="102" fillId="9" borderId="12" xfId="0" applyFont="1" applyFill="1" applyBorder="1" applyAlignment="1">
      <alignment vertical="center"/>
    </xf>
    <xf numFmtId="0" fontId="103" fillId="9" borderId="13" xfId="0" applyFont="1" applyFill="1" applyBorder="1" applyAlignment="1">
      <alignment vertical="center" wrapText="1"/>
    </xf>
    <xf numFmtId="0" fontId="103" fillId="9" borderId="14" xfId="0" applyFont="1" applyFill="1" applyBorder="1" applyAlignment="1">
      <alignment vertical="center" wrapText="1"/>
    </xf>
    <xf numFmtId="0" fontId="113" fillId="0" borderId="0" xfId="0" applyFont="1" applyAlignment="1">
      <alignment vertical="center"/>
    </xf>
    <xf numFmtId="0" fontId="60" fillId="0" borderId="0" xfId="0" applyFont="1"/>
    <xf numFmtId="2" fontId="26" fillId="8" borderId="18" xfId="0" applyNumberFormat="1" applyFont="1" applyFill="1" applyBorder="1" applyAlignment="1">
      <alignment horizontal="center" vertical="center" wrapText="1"/>
    </xf>
    <xf numFmtId="2" fontId="57" fillId="7" borderId="1" xfId="0" applyNumberFormat="1" applyFont="1" applyFill="1" applyBorder="1" applyAlignment="1" applyProtection="1">
      <alignment horizontal="center" vertical="center" wrapText="1"/>
      <protection locked="0"/>
    </xf>
    <xf numFmtId="0" fontId="90" fillId="8" borderId="13" xfId="0" applyFont="1" applyFill="1" applyBorder="1" applyAlignment="1">
      <alignment horizontal="right" vertical="center"/>
    </xf>
    <xf numFmtId="0" fontId="60" fillId="8" borderId="13" xfId="0" applyFont="1" applyFill="1" applyBorder="1"/>
    <xf numFmtId="0" fontId="113" fillId="0" borderId="0" xfId="0" applyFont="1"/>
    <xf numFmtId="0" fontId="60" fillId="0" borderId="0" xfId="0" applyFont="1" applyAlignment="1">
      <alignment vertical="center"/>
    </xf>
    <xf numFmtId="0" fontId="25" fillId="0" borderId="0" xfId="0" quotePrefix="1" applyFont="1" applyAlignment="1">
      <alignment vertical="center"/>
    </xf>
    <xf numFmtId="0" fontId="116" fillId="0" borderId="0" xfId="0" quotePrefix="1" applyFont="1" applyAlignment="1">
      <alignment vertical="center"/>
    </xf>
    <xf numFmtId="2" fontId="87" fillId="7" borderId="41" xfId="0" applyNumberFormat="1" applyFont="1" applyFill="1" applyBorder="1" applyAlignment="1" applyProtection="1">
      <alignment vertical="center" wrapText="1"/>
      <protection locked="0"/>
    </xf>
    <xf numFmtId="2" fontId="87" fillId="7" borderId="34" xfId="0" applyNumberFormat="1" applyFont="1" applyFill="1" applyBorder="1" applyAlignment="1" applyProtection="1">
      <alignment vertical="center" wrapText="1"/>
      <protection locked="0"/>
    </xf>
    <xf numFmtId="0" fontId="25" fillId="0" borderId="0" xfId="0" applyFont="1" applyAlignment="1">
      <alignment vertical="top" wrapText="1"/>
    </xf>
    <xf numFmtId="0" fontId="21" fillId="0" borderId="0" xfId="0" applyFont="1" applyAlignment="1">
      <alignment vertical="top" wrapText="1"/>
    </xf>
    <xf numFmtId="0" fontId="102" fillId="9" borderId="61" xfId="0" applyFont="1" applyFill="1" applyBorder="1" applyAlignment="1">
      <alignment vertical="center"/>
    </xf>
    <xf numFmtId="0" fontId="103" fillId="9" borderId="38" xfId="0" applyFont="1" applyFill="1" applyBorder="1" applyAlignment="1">
      <alignment vertical="center" wrapText="1"/>
    </xf>
    <xf numFmtId="0" fontId="103" fillId="9" borderId="39" xfId="0" applyFont="1" applyFill="1" applyBorder="1" applyAlignment="1">
      <alignment vertical="center" wrapText="1"/>
    </xf>
    <xf numFmtId="0" fontId="62" fillId="0" borderId="0" xfId="0" applyFont="1" applyAlignment="1">
      <alignment horizontal="center" vertical="center" wrapText="1"/>
    </xf>
    <xf numFmtId="0" fontId="62" fillId="13" borderId="1" xfId="0" applyFont="1" applyFill="1" applyBorder="1" applyAlignment="1">
      <alignment horizontal="center" vertical="center" wrapText="1"/>
    </xf>
    <xf numFmtId="0" fontId="62" fillId="0" borderId="30" xfId="0" applyFont="1" applyBorder="1" applyAlignment="1">
      <alignment horizontal="center" vertical="center" wrapText="1"/>
    </xf>
    <xf numFmtId="0" fontId="118" fillId="0" borderId="0" xfId="0" applyFont="1" applyAlignment="1">
      <alignment horizontal="left" vertical="top"/>
    </xf>
    <xf numFmtId="49" fontId="88" fillId="7" borderId="1" xfId="0" applyNumberFormat="1" applyFont="1" applyFill="1" applyBorder="1" applyAlignment="1" applyProtection="1">
      <alignment horizontal="left" vertical="center" wrapText="1"/>
      <protection locked="0"/>
    </xf>
    <xf numFmtId="49" fontId="88" fillId="7" borderId="34" xfId="0" applyNumberFormat="1" applyFont="1" applyFill="1" applyBorder="1" applyAlignment="1" applyProtection="1">
      <alignment horizontal="left" vertical="center" wrapText="1"/>
      <protection locked="0"/>
    </xf>
    <xf numFmtId="49" fontId="88" fillId="7" borderId="41" xfId="0" applyNumberFormat="1" applyFont="1" applyFill="1" applyBorder="1" applyAlignment="1" applyProtection="1">
      <alignment horizontal="left" vertical="center" wrapText="1"/>
      <protection locked="0"/>
    </xf>
    <xf numFmtId="44" fontId="87" fillId="7" borderId="41" xfId="11" applyFont="1" applyFill="1" applyBorder="1" applyAlignment="1" applyProtection="1">
      <alignment vertical="center" wrapText="1"/>
      <protection locked="0"/>
    </xf>
    <xf numFmtId="2" fontId="87" fillId="7" borderId="1" xfId="0" applyNumberFormat="1" applyFont="1" applyFill="1" applyBorder="1" applyAlignment="1" applyProtection="1">
      <alignment vertical="center" wrapText="1"/>
      <protection locked="0"/>
    </xf>
    <xf numFmtId="165" fontId="57" fillId="12" borderId="1" xfId="0" applyNumberFormat="1" applyFont="1" applyFill="1" applyBorder="1" applyAlignment="1">
      <alignment vertical="center" wrapText="1"/>
    </xf>
    <xf numFmtId="49" fontId="88" fillId="7" borderId="42" xfId="0" applyNumberFormat="1" applyFont="1" applyFill="1" applyBorder="1" applyAlignment="1" applyProtection="1">
      <alignment horizontal="left" vertical="center" wrapText="1"/>
      <protection locked="0"/>
    </xf>
    <xf numFmtId="49" fontId="88" fillId="7" borderId="36" xfId="0" applyNumberFormat="1" applyFont="1" applyFill="1" applyBorder="1" applyAlignment="1" applyProtection="1">
      <alignment horizontal="left" vertical="center" wrapText="1"/>
      <protection locked="0"/>
    </xf>
    <xf numFmtId="49" fontId="88" fillId="7" borderId="40" xfId="0" applyNumberFormat="1" applyFont="1" applyFill="1" applyBorder="1" applyAlignment="1" applyProtection="1">
      <alignment horizontal="left" vertical="center" wrapText="1"/>
      <protection locked="0"/>
    </xf>
    <xf numFmtId="49" fontId="88" fillId="8" borderId="36" xfId="0" applyNumberFormat="1" applyFont="1" applyFill="1" applyBorder="1" applyAlignment="1" applyProtection="1">
      <alignment horizontal="left" vertical="center" wrapText="1"/>
      <protection locked="0"/>
    </xf>
    <xf numFmtId="49" fontId="88" fillId="8" borderId="43" xfId="0" applyNumberFormat="1" applyFont="1" applyFill="1" applyBorder="1" applyAlignment="1" applyProtection="1">
      <alignment horizontal="left" vertical="center" wrapText="1"/>
      <protection locked="0"/>
    </xf>
    <xf numFmtId="49" fontId="5" fillId="7" borderId="1" xfId="0" applyNumberFormat="1" applyFont="1" applyFill="1" applyBorder="1" applyAlignment="1" applyProtection="1">
      <alignment horizontal="center" vertical="center" wrapText="1"/>
      <protection locked="0"/>
    </xf>
    <xf numFmtId="49" fontId="5" fillId="16" borderId="1" xfId="0" applyNumberFormat="1" applyFont="1" applyFill="1" applyBorder="1" applyAlignment="1" applyProtection="1">
      <alignment horizontal="center" vertical="center" wrapText="1"/>
      <protection locked="0"/>
    </xf>
    <xf numFmtId="0" fontId="54" fillId="8" borderId="7" xfId="0" applyFont="1" applyFill="1" applyBorder="1"/>
    <xf numFmtId="0" fontId="54" fillId="8" borderId="8" xfId="0" applyFont="1" applyFill="1" applyBorder="1"/>
    <xf numFmtId="0" fontId="54" fillId="8" borderId="11" xfId="0" applyFont="1" applyFill="1" applyBorder="1" applyAlignment="1">
      <alignment wrapText="1"/>
    </xf>
    <xf numFmtId="0" fontId="15" fillId="8" borderId="5" xfId="0" applyFont="1" applyFill="1" applyBorder="1" applyAlignment="1">
      <alignment vertical="center"/>
    </xf>
    <xf numFmtId="0" fontId="15" fillId="8" borderId="19" xfId="0" applyFont="1" applyFill="1" applyBorder="1" applyAlignment="1">
      <alignment vertical="center"/>
    </xf>
    <xf numFmtId="0" fontId="15" fillId="8" borderId="9" xfId="0" applyFont="1" applyFill="1" applyBorder="1" applyAlignment="1">
      <alignment vertical="center"/>
    </xf>
    <xf numFmtId="0" fontId="25" fillId="2" borderId="0" xfId="0" applyFont="1" applyFill="1" applyAlignment="1">
      <alignment vertical="center"/>
    </xf>
    <xf numFmtId="0" fontId="108" fillId="0" borderId="22" xfId="0" applyFont="1" applyBorder="1" applyAlignment="1">
      <alignment horizontal="left" vertical="center" readingOrder="1"/>
    </xf>
    <xf numFmtId="0" fontId="108" fillId="0" borderId="22" xfId="0" applyFont="1" applyBorder="1" applyAlignment="1">
      <alignment horizontal="left" vertical="center" wrapText="1" readingOrder="1"/>
    </xf>
    <xf numFmtId="0" fontId="122" fillId="0" borderId="22" xfId="0" applyFont="1" applyBorder="1" applyAlignment="1">
      <alignment horizontal="left" vertical="center" readingOrder="1"/>
    </xf>
    <xf numFmtId="49" fontId="24" fillId="2" borderId="6" xfId="0" applyNumberFormat="1" applyFont="1" applyFill="1" applyBorder="1" applyAlignment="1">
      <alignment horizontal="left"/>
    </xf>
    <xf numFmtId="0" fontId="0" fillId="0" borderId="22" xfId="0" applyBorder="1" applyAlignment="1">
      <alignment wrapText="1"/>
    </xf>
    <xf numFmtId="0" fontId="120" fillId="8" borderId="6" xfId="0" applyFont="1" applyFill="1" applyBorder="1" applyAlignment="1">
      <alignment horizontal="center" vertical="center"/>
    </xf>
    <xf numFmtId="0" fontId="120" fillId="8" borderId="0" xfId="0" applyFont="1" applyFill="1" applyAlignment="1">
      <alignment horizontal="center" vertical="center"/>
    </xf>
    <xf numFmtId="0" fontId="120" fillId="8" borderId="10" xfId="0" applyFont="1" applyFill="1" applyBorder="1" applyAlignment="1">
      <alignment horizontal="center" vertical="center"/>
    </xf>
    <xf numFmtId="0" fontId="4" fillId="3" borderId="3" xfId="0" applyFont="1" applyFill="1" applyBorder="1" applyAlignment="1">
      <alignment horizontal="center" vertical="center"/>
    </xf>
    <xf numFmtId="49" fontId="46" fillId="8" borderId="18" xfId="5" applyNumberFormat="1" applyFont="1" applyFill="1" applyBorder="1" applyAlignment="1" applyProtection="1">
      <alignment horizontal="center" vertical="center" wrapText="1"/>
    </xf>
    <xf numFmtId="49" fontId="26" fillId="8" borderId="1" xfId="0" applyNumberFormat="1" applyFont="1" applyFill="1" applyBorder="1" applyAlignment="1">
      <alignment horizontal="center" vertical="center" wrapText="1"/>
    </xf>
    <xf numFmtId="49" fontId="26" fillId="8" borderId="18" xfId="0" applyNumberFormat="1" applyFont="1" applyFill="1" applyBorder="1" applyAlignment="1">
      <alignment horizontal="center" vertical="center" wrapText="1"/>
    </xf>
    <xf numFmtId="49" fontId="57" fillId="7" borderId="1" xfId="0" applyNumberFormat="1" applyFont="1" applyFill="1" applyBorder="1" applyAlignment="1" applyProtection="1">
      <alignment horizontal="center" vertical="center" wrapText="1"/>
      <protection locked="0"/>
    </xf>
    <xf numFmtId="49" fontId="26" fillId="8" borderId="18" xfId="5" applyNumberFormat="1" applyFont="1" applyFill="1" applyBorder="1" applyAlignment="1" applyProtection="1">
      <alignment horizontal="left" vertical="center" wrapText="1"/>
    </xf>
    <xf numFmtId="0" fontId="40" fillId="0" borderId="0" xfId="0" applyFont="1" applyAlignment="1">
      <alignment vertical="center"/>
    </xf>
    <xf numFmtId="44" fontId="26" fillId="8" borderId="18" xfId="0" applyNumberFormat="1" applyFont="1" applyFill="1" applyBorder="1" applyAlignment="1">
      <alignment horizontal="center" vertical="center" wrapText="1"/>
    </xf>
    <xf numFmtId="44" fontId="26" fillId="8" borderId="1" xfId="0" applyNumberFormat="1" applyFont="1" applyFill="1" applyBorder="1" applyAlignment="1">
      <alignment horizontal="center" vertical="center" wrapText="1"/>
    </xf>
    <xf numFmtId="44" fontId="57" fillId="8" borderId="53" xfId="0" applyNumberFormat="1" applyFont="1" applyFill="1" applyBorder="1" applyAlignment="1" applyProtection="1">
      <alignment horizontal="center" vertical="center" wrapText="1"/>
      <protection locked="0"/>
    </xf>
    <xf numFmtId="49" fontId="11" fillId="8" borderId="18" xfId="0" applyNumberFormat="1" applyFont="1" applyFill="1" applyBorder="1" applyAlignment="1">
      <alignment horizontal="center" vertical="center" wrapText="1"/>
    </xf>
    <xf numFmtId="49" fontId="11" fillId="8" borderId="18" xfId="0" applyNumberFormat="1" applyFont="1" applyFill="1" applyBorder="1" applyAlignment="1">
      <alignment horizontal="left" vertical="center" wrapText="1"/>
    </xf>
    <xf numFmtId="44" fontId="87" fillId="8" borderId="30" xfId="11" applyFont="1" applyFill="1" applyBorder="1" applyAlignment="1">
      <alignment vertical="center" wrapText="1"/>
    </xf>
    <xf numFmtId="49" fontId="88" fillId="7" borderId="62" xfId="0" applyNumberFormat="1" applyFont="1" applyFill="1" applyBorder="1" applyAlignment="1" applyProtection="1">
      <alignment horizontal="left" vertical="center" wrapText="1"/>
      <protection locked="0"/>
    </xf>
    <xf numFmtId="49" fontId="57" fillId="12" borderId="1" xfId="0" applyNumberFormat="1" applyFont="1" applyFill="1" applyBorder="1" applyAlignment="1">
      <alignment vertical="center" wrapText="1"/>
    </xf>
    <xf numFmtId="44" fontId="57" fillId="8" borderId="24" xfId="11" applyFont="1" applyFill="1" applyBorder="1" applyAlignment="1">
      <alignment vertical="center" wrapText="1"/>
    </xf>
    <xf numFmtId="44" fontId="87" fillId="8" borderId="41" xfId="11" applyFont="1" applyFill="1" applyBorder="1" applyAlignment="1">
      <alignment vertical="center" wrapText="1"/>
    </xf>
    <xf numFmtId="0" fontId="0" fillId="0" borderId="27" xfId="0" applyBorder="1" applyAlignment="1">
      <alignment wrapText="1"/>
    </xf>
    <xf numFmtId="0" fontId="49" fillId="0" borderId="63" xfId="0" applyFont="1" applyBorder="1" applyAlignment="1">
      <alignment vertical="center"/>
    </xf>
    <xf numFmtId="164" fontId="0" fillId="0" borderId="64" xfId="0" applyNumberFormat="1" applyBorder="1"/>
    <xf numFmtId="164" fontId="0" fillId="0" borderId="65" xfId="0" applyNumberFormat="1" applyBorder="1"/>
    <xf numFmtId="0" fontId="0" fillId="0" borderId="66" xfId="0" applyBorder="1"/>
    <xf numFmtId="164" fontId="0" fillId="0" borderId="67" xfId="0" applyNumberFormat="1" applyBorder="1"/>
    <xf numFmtId="0" fontId="0" fillId="0" borderId="68" xfId="0" applyBorder="1"/>
    <xf numFmtId="164" fontId="0" fillId="0" borderId="69" xfId="0" applyNumberFormat="1" applyBorder="1"/>
    <xf numFmtId="164" fontId="0" fillId="0" borderId="70" xfId="0" applyNumberFormat="1" applyBorder="1"/>
    <xf numFmtId="166" fontId="57" fillId="7" borderId="1" xfId="0" applyNumberFormat="1" applyFont="1" applyFill="1" applyBorder="1" applyAlignment="1" applyProtection="1">
      <alignment horizontal="center" vertical="center" wrapText="1"/>
      <protection locked="0"/>
    </xf>
    <xf numFmtId="0" fontId="60" fillId="0" borderId="0" xfId="0" quotePrefix="1" applyFont="1" applyAlignment="1">
      <alignment vertical="center"/>
    </xf>
    <xf numFmtId="0" fontId="47" fillId="0" borderId="0" xfId="0" quotePrefix="1" applyFont="1" applyAlignment="1">
      <alignment vertical="center"/>
    </xf>
    <xf numFmtId="0" fontId="54" fillId="0" borderId="0" xfId="0" quotePrefix="1" applyFont="1" applyAlignment="1">
      <alignment vertical="center"/>
    </xf>
    <xf numFmtId="0" fontId="125" fillId="0" borderId="0" xfId="0" quotePrefix="1" applyFont="1" applyAlignment="1">
      <alignment vertical="center"/>
    </xf>
    <xf numFmtId="0" fontId="33" fillId="17" borderId="23" xfId="0" applyFont="1" applyFill="1" applyBorder="1" applyAlignment="1">
      <alignment horizontal="center" vertical="center" wrapText="1"/>
    </xf>
    <xf numFmtId="0" fontId="49" fillId="18" borderId="29" xfId="0" applyFont="1" applyFill="1" applyBorder="1" applyAlignment="1">
      <alignment horizontal="left" vertical="center" wrapText="1"/>
    </xf>
    <xf numFmtId="0" fontId="0" fillId="18" borderId="22" xfId="0" applyFill="1" applyBorder="1"/>
    <xf numFmtId="6" fontId="0" fillId="18" borderId="27" xfId="0" applyNumberFormat="1" applyFill="1" applyBorder="1"/>
    <xf numFmtId="0" fontId="0" fillId="18" borderId="22" xfId="0" applyFill="1" applyBorder="1" applyAlignment="1">
      <alignment wrapText="1"/>
    </xf>
    <xf numFmtId="0" fontId="0" fillId="18" borderId="25" xfId="0" applyFill="1" applyBorder="1"/>
    <xf numFmtId="0" fontId="82" fillId="3" borderId="0" xfId="0" applyFont="1" applyFill="1" applyAlignment="1">
      <alignment vertical="center"/>
    </xf>
    <xf numFmtId="0" fontId="0" fillId="18" borderId="0" xfId="0" applyFill="1"/>
    <xf numFmtId="0" fontId="49" fillId="18" borderId="0" xfId="0" applyFont="1" applyFill="1" applyAlignment="1">
      <alignment horizontal="left" vertical="center" wrapText="1"/>
    </xf>
    <xf numFmtId="44" fontId="5" fillId="16" borderId="1" xfId="5" applyNumberFormat="1" applyFont="1" applyFill="1" applyBorder="1" applyAlignment="1" applyProtection="1">
      <alignment horizontal="center" vertical="center" wrapText="1"/>
      <protection locked="0"/>
    </xf>
    <xf numFmtId="44" fontId="5" fillId="7" borderId="1" xfId="5" applyNumberFormat="1" applyFont="1" applyFill="1" applyBorder="1" applyAlignment="1" applyProtection="1">
      <alignment horizontal="center" vertical="center" wrapText="1"/>
      <protection locked="0"/>
    </xf>
    <xf numFmtId="44" fontId="11" fillId="8" borderId="18" xfId="5" applyNumberFormat="1" applyFont="1" applyFill="1" applyBorder="1" applyAlignment="1" applyProtection="1">
      <alignment vertical="center" wrapText="1"/>
    </xf>
    <xf numFmtId="44" fontId="131" fillId="19" borderId="1" xfId="1" applyNumberFormat="1" applyFont="1" applyFill="1" applyBorder="1" applyAlignment="1" applyProtection="1">
      <alignment horizontal="right" vertical="center" wrapText="1"/>
    </xf>
    <xf numFmtId="49" fontId="132" fillId="19" borderId="1" xfId="1" applyNumberFormat="1" applyFont="1" applyFill="1" applyBorder="1" applyAlignment="1" applyProtection="1">
      <alignment horizontal="right" vertical="center" wrapText="1"/>
    </xf>
    <xf numFmtId="0" fontId="33" fillId="17" borderId="26" xfId="0" applyFont="1" applyFill="1" applyBorder="1" applyAlignment="1">
      <alignment horizontal="center" vertical="center" wrapText="1"/>
    </xf>
    <xf numFmtId="0" fontId="0" fillId="18" borderId="22" xfId="0" applyFill="1" applyBorder="1" applyAlignment="1">
      <alignment vertical="center"/>
    </xf>
    <xf numFmtId="0" fontId="0" fillId="18" borderId="22" xfId="0" applyFill="1" applyBorder="1" applyAlignment="1">
      <alignment vertical="center" wrapText="1"/>
    </xf>
    <xf numFmtId="164" fontId="25" fillId="5" borderId="0" xfId="0" applyNumberFormat="1" applyFont="1" applyFill="1" applyAlignment="1">
      <alignment horizontal="right" vertical="center" wrapText="1"/>
    </xf>
    <xf numFmtId="0" fontId="137" fillId="8" borderId="19" xfId="0" applyFont="1" applyFill="1" applyBorder="1" applyAlignment="1">
      <alignment vertical="center"/>
    </xf>
    <xf numFmtId="0" fontId="0" fillId="18" borderId="22" xfId="0" quotePrefix="1" applyFill="1" applyBorder="1"/>
    <xf numFmtId="0" fontId="0" fillId="7" borderId="22" xfId="0" quotePrefix="1" applyFill="1" applyBorder="1"/>
    <xf numFmtId="0" fontId="0" fillId="18" borderId="25" xfId="0" applyFill="1" applyBorder="1" applyAlignment="1">
      <alignment wrapText="1"/>
    </xf>
    <xf numFmtId="0" fontId="33" fillId="14" borderId="84" xfId="0" applyFont="1" applyFill="1" applyBorder="1" applyAlignment="1">
      <alignment horizontal="center" vertical="center" wrapText="1"/>
    </xf>
    <xf numFmtId="0" fontId="49" fillId="0" borderId="86" xfId="0" applyFont="1" applyBorder="1" applyAlignment="1">
      <alignment horizontal="left" vertical="center" wrapText="1"/>
    </xf>
    <xf numFmtId="0" fontId="0" fillId="0" borderId="85" xfId="0" applyBorder="1"/>
    <xf numFmtId="0" fontId="49" fillId="0" borderId="27" xfId="0" applyFont="1" applyBorder="1" applyAlignment="1">
      <alignment horizontal="left" vertical="center" wrapText="1"/>
    </xf>
    <xf numFmtId="0" fontId="33" fillId="17" borderId="84" xfId="0" applyFont="1" applyFill="1" applyBorder="1" applyAlignment="1">
      <alignment horizontal="center" vertical="center" wrapText="1"/>
    </xf>
    <xf numFmtId="0" fontId="0" fillId="18" borderId="64" xfId="0" applyFill="1" applyBorder="1"/>
    <xf numFmtId="0" fontId="49" fillId="18" borderId="22" xfId="0" applyFont="1" applyFill="1" applyBorder="1" applyAlignment="1">
      <alignment horizontal="left" vertical="center" wrapText="1"/>
    </xf>
    <xf numFmtId="0" fontId="49" fillId="0" borderId="0" xfId="0" applyFont="1" applyAlignment="1">
      <alignment horizontal="left" vertical="center" wrapText="1"/>
    </xf>
    <xf numFmtId="0" fontId="65" fillId="8" borderId="0" xfId="0" applyFont="1" applyFill="1" applyAlignment="1">
      <alignment horizontal="left" vertical="center"/>
    </xf>
    <xf numFmtId="0" fontId="65" fillId="8" borderId="8" xfId="0" applyFont="1" applyFill="1" applyBorder="1" applyAlignment="1">
      <alignment horizontal="left" vertical="center"/>
    </xf>
    <xf numFmtId="0" fontId="25" fillId="8" borderId="0" xfId="0" applyFont="1" applyFill="1" applyAlignment="1">
      <alignment horizontal="left" vertical="top" wrapText="1"/>
    </xf>
    <xf numFmtId="0" fontId="3" fillId="0" borderId="0" xfId="0" applyFont="1" applyAlignment="1">
      <alignment horizontal="right" vertical="center" wrapText="1"/>
    </xf>
    <xf numFmtId="0" fontId="40" fillId="0" borderId="0" xfId="0" applyFont="1" applyAlignment="1">
      <alignment horizontal="right" vertical="center" wrapText="1"/>
    </xf>
    <xf numFmtId="0" fontId="0" fillId="2" borderId="0" xfId="0" quotePrefix="1" applyFill="1"/>
    <xf numFmtId="0" fontId="142" fillId="2" borderId="0" xfId="0" applyFont="1" applyFill="1"/>
    <xf numFmtId="0" fontId="0" fillId="2" borderId="87" xfId="0" applyFill="1" applyBorder="1"/>
    <xf numFmtId="0" fontId="0" fillId="2" borderId="88" xfId="0" applyFill="1" applyBorder="1"/>
    <xf numFmtId="0" fontId="0" fillId="2" borderId="89" xfId="0" applyFill="1" applyBorder="1"/>
    <xf numFmtId="0" fontId="0" fillId="2" borderId="90" xfId="0" applyFill="1" applyBorder="1"/>
    <xf numFmtId="0" fontId="0" fillId="2" borderId="91" xfId="0" applyFill="1" applyBorder="1"/>
    <xf numFmtId="0" fontId="148" fillId="2" borderId="0" xfId="0" applyFont="1" applyFill="1" applyAlignment="1">
      <alignment vertical="center"/>
    </xf>
    <xf numFmtId="0" fontId="149" fillId="2" borderId="0" xfId="0" applyFont="1" applyFill="1" applyAlignment="1">
      <alignment horizontal="center" vertical="center" readingOrder="1"/>
    </xf>
    <xf numFmtId="0" fontId="0" fillId="2" borderId="91" xfId="0" applyFill="1" applyBorder="1" applyAlignment="1">
      <alignment vertical="center"/>
    </xf>
    <xf numFmtId="49" fontId="150" fillId="2" borderId="0" xfId="0" applyNumberFormat="1" applyFont="1" applyFill="1" applyAlignment="1">
      <alignment horizontal="left" vertical="center" indent="22"/>
    </xf>
    <xf numFmtId="0" fontId="116" fillId="2" borderId="0" xfId="0" applyFont="1" applyFill="1" applyAlignment="1">
      <alignment vertical="center"/>
    </xf>
    <xf numFmtId="0" fontId="1" fillId="2" borderId="0" xfId="0" applyFont="1" applyFill="1" applyAlignment="1">
      <alignment vertical="center"/>
    </xf>
    <xf numFmtId="0" fontId="0" fillId="22" borderId="0" xfId="0" applyFill="1"/>
    <xf numFmtId="0" fontId="120" fillId="23" borderId="0" xfId="0" applyFont="1" applyFill="1" applyAlignment="1">
      <alignment vertical="center"/>
    </xf>
    <xf numFmtId="0" fontId="0" fillId="23" borderId="0" xfId="0" applyFill="1" applyAlignment="1">
      <alignment vertical="center"/>
    </xf>
    <xf numFmtId="49" fontId="0" fillId="23" borderId="0" xfId="0" applyNumberFormat="1" applyFill="1" applyAlignment="1">
      <alignment vertical="center"/>
    </xf>
    <xf numFmtId="49" fontId="54" fillId="23" borderId="0" xfId="0" applyNumberFormat="1" applyFont="1" applyFill="1" applyAlignment="1">
      <alignment horizontal="left" vertical="center"/>
    </xf>
    <xf numFmtId="49" fontId="142" fillId="2" borderId="91" xfId="0" applyNumberFormat="1" applyFont="1" applyFill="1" applyBorder="1" applyAlignment="1">
      <alignment vertical="center"/>
    </xf>
    <xf numFmtId="49" fontId="40" fillId="2" borderId="0" xfId="0" applyNumberFormat="1" applyFont="1" applyFill="1" applyAlignment="1">
      <alignment vertical="center"/>
    </xf>
    <xf numFmtId="0" fontId="62" fillId="22" borderId="0" xfId="0" applyFont="1" applyFill="1" applyAlignment="1">
      <alignment horizontal="left" vertical="center" indent="1"/>
    </xf>
    <xf numFmtId="0" fontId="54" fillId="2" borderId="0" xfId="0" applyFont="1" applyFill="1"/>
    <xf numFmtId="0" fontId="54" fillId="2" borderId="0" xfId="0" applyFont="1" applyFill="1" applyAlignment="1">
      <alignment horizontal="left" vertical="center"/>
    </xf>
    <xf numFmtId="0" fontId="142" fillId="2" borderId="91" xfId="0" applyFont="1" applyFill="1" applyBorder="1" applyAlignment="1">
      <alignment vertical="center"/>
    </xf>
    <xf numFmtId="0" fontId="151" fillId="22" borderId="0" xfId="0" applyFont="1" applyFill="1"/>
    <xf numFmtId="0" fontId="54" fillId="23" borderId="0" xfId="0" applyFont="1" applyFill="1" applyAlignment="1">
      <alignment horizontal="left" vertical="center"/>
    </xf>
    <xf numFmtId="0" fontId="142" fillId="2" borderId="0" xfId="0" applyFont="1" applyFill="1" applyAlignment="1">
      <alignment vertical="center"/>
    </xf>
    <xf numFmtId="0" fontId="120" fillId="23" borderId="0" xfId="0" applyFont="1" applyFill="1" applyAlignment="1">
      <alignment horizontal="left" vertical="center"/>
    </xf>
    <xf numFmtId="0" fontId="0" fillId="23" borderId="0" xfId="0" applyFill="1"/>
    <xf numFmtId="0" fontId="88" fillId="23" borderId="0" xfId="0" applyFont="1" applyFill="1" applyAlignment="1">
      <alignment horizontal="left" vertical="center"/>
    </xf>
    <xf numFmtId="0" fontId="142" fillId="2" borderId="91" xfId="0" applyFont="1" applyFill="1" applyBorder="1"/>
    <xf numFmtId="0" fontId="152" fillId="24" borderId="0" xfId="0" applyFont="1" applyFill="1" applyAlignment="1">
      <alignment horizontal="left" vertical="center"/>
    </xf>
    <xf numFmtId="0" fontId="120" fillId="23" borderId="0" xfId="0" applyFont="1" applyFill="1" applyAlignment="1">
      <alignment horizontal="left"/>
    </xf>
    <xf numFmtId="0" fontId="151" fillId="22" borderId="0" xfId="0" applyFont="1" applyFill="1" applyAlignment="1">
      <alignment vertical="center" wrapText="1"/>
    </xf>
    <xf numFmtId="0" fontId="153" fillId="2" borderId="0" xfId="0" applyFont="1" applyFill="1" applyAlignment="1">
      <alignment vertical="center"/>
    </xf>
    <xf numFmtId="0" fontId="154" fillId="20" borderId="0" xfId="0" applyFont="1" applyFill="1"/>
    <xf numFmtId="0" fontId="155" fillId="2" borderId="0" xfId="0" applyFont="1" applyFill="1"/>
    <xf numFmtId="0" fontId="151" fillId="2" borderId="0" xfId="0" applyFont="1" applyFill="1" applyAlignment="1">
      <alignment vertical="center" wrapText="1"/>
    </xf>
    <xf numFmtId="0" fontId="155" fillId="21" borderId="0" xfId="0" applyFont="1" applyFill="1"/>
    <xf numFmtId="0" fontId="0" fillId="2" borderId="72" xfId="0" applyFill="1" applyBorder="1"/>
    <xf numFmtId="0" fontId="0" fillId="2" borderId="73" xfId="0" applyFill="1" applyBorder="1"/>
    <xf numFmtId="0" fontId="0" fillId="2" borderId="74" xfId="0" applyFill="1" applyBorder="1"/>
    <xf numFmtId="0" fontId="1" fillId="2" borderId="80" xfId="0" applyFont="1" applyFill="1" applyBorder="1"/>
    <xf numFmtId="0" fontId="1" fillId="2" borderId="83" xfId="0" applyFont="1" applyFill="1" applyBorder="1"/>
    <xf numFmtId="0" fontId="1" fillId="2" borderId="97" xfId="0" applyFont="1" applyFill="1" applyBorder="1"/>
    <xf numFmtId="0" fontId="21" fillId="2" borderId="75" xfId="0" applyFont="1" applyFill="1" applyBorder="1" applyAlignment="1">
      <alignment horizontal="left" vertical="center" indent="1"/>
    </xf>
    <xf numFmtId="0" fontId="151" fillId="2" borderId="71" xfId="0" applyFont="1" applyFill="1" applyBorder="1" applyAlignment="1">
      <alignment vertical="center" wrapText="1"/>
    </xf>
    <xf numFmtId="0" fontId="156" fillId="2" borderId="82" xfId="0" applyFont="1" applyFill="1" applyBorder="1" applyAlignment="1">
      <alignment horizontal="left" vertical="center" indent="1"/>
    </xf>
    <xf numFmtId="0" fontId="157" fillId="2" borderId="0" xfId="0" applyFont="1" applyFill="1" applyAlignment="1">
      <alignment vertical="center" wrapText="1"/>
    </xf>
    <xf numFmtId="0" fontId="157" fillId="2" borderId="81" xfId="0" applyFont="1" applyFill="1" applyBorder="1" applyAlignment="1">
      <alignment vertical="center" wrapText="1"/>
    </xf>
    <xf numFmtId="0" fontId="158" fillId="2" borderId="0" xfId="0" applyFont="1" applyFill="1" applyAlignment="1">
      <alignment vertical="center"/>
    </xf>
    <xf numFmtId="0" fontId="156" fillId="2" borderId="82" xfId="0" applyFont="1" applyFill="1" applyBorder="1" applyAlignment="1">
      <alignment horizontal="left" indent="1"/>
    </xf>
    <xf numFmtId="0" fontId="1" fillId="2" borderId="0" xfId="0" applyFont="1" applyFill="1"/>
    <xf numFmtId="0" fontId="151" fillId="2" borderId="0" xfId="0" applyFont="1" applyFill="1"/>
    <xf numFmtId="0" fontId="158" fillId="2" borderId="0" xfId="0" applyFont="1" applyFill="1"/>
    <xf numFmtId="0" fontId="88" fillId="2" borderId="0" xfId="0" applyFont="1" applyFill="1" applyAlignment="1">
      <alignment vertical="center" wrapText="1"/>
    </xf>
    <xf numFmtId="0" fontId="0" fillId="2" borderId="76" xfId="0" applyFill="1" applyBorder="1"/>
    <xf numFmtId="0" fontId="0" fillId="2" borderId="77" xfId="0" applyFill="1" applyBorder="1"/>
    <xf numFmtId="0" fontId="0" fillId="2" borderId="78" xfId="0" applyFill="1" applyBorder="1"/>
    <xf numFmtId="0" fontId="0" fillId="2" borderId="95" xfId="0" applyFill="1" applyBorder="1"/>
    <xf numFmtId="0" fontId="0" fillId="2" borderId="79" xfId="0" applyFill="1" applyBorder="1"/>
    <xf numFmtId="0" fontId="0" fillId="2" borderId="96" xfId="0" applyFill="1" applyBorder="1"/>
    <xf numFmtId="0" fontId="38" fillId="2" borderId="0" xfId="0" applyFont="1" applyFill="1"/>
    <xf numFmtId="0" fontId="141" fillId="2" borderId="0" xfId="0" applyFont="1" applyFill="1"/>
    <xf numFmtId="0" fontId="120" fillId="2" borderId="0" xfId="0" applyFont="1" applyFill="1"/>
    <xf numFmtId="0" fontId="143" fillId="2" borderId="0" xfId="0" applyFont="1" applyFill="1" applyAlignment="1">
      <alignment vertical="center" wrapText="1"/>
    </xf>
    <xf numFmtId="0" fontId="142" fillId="21" borderId="0" xfId="0" applyFont="1" applyFill="1"/>
    <xf numFmtId="0" fontId="0" fillId="2" borderId="92" xfId="0" applyFill="1" applyBorder="1"/>
    <xf numFmtId="0" fontId="142" fillId="2" borderId="93" xfId="0" applyFont="1" applyFill="1" applyBorder="1"/>
    <xf numFmtId="0" fontId="88" fillId="2" borderId="93" xfId="0" applyFont="1" applyFill="1" applyBorder="1" applyAlignment="1">
      <alignment vertical="center" wrapText="1"/>
    </xf>
    <xf numFmtId="0" fontId="54" fillId="2" borderId="93" xfId="0" applyFont="1" applyFill="1" applyBorder="1"/>
    <xf numFmtId="0" fontId="159" fillId="2" borderId="93" xfId="0" applyFont="1" applyFill="1" applyBorder="1" applyAlignment="1">
      <alignment vertical="center" wrapText="1"/>
    </xf>
    <xf numFmtId="0" fontId="1" fillId="2" borderId="93" xfId="0" applyFont="1" applyFill="1" applyBorder="1"/>
    <xf numFmtId="0" fontId="141" fillId="2" borderId="93" xfId="0" applyFont="1" applyFill="1" applyBorder="1"/>
    <xf numFmtId="0" fontId="142" fillId="21" borderId="93" xfId="0" applyFont="1" applyFill="1" applyBorder="1"/>
    <xf numFmtId="0" fontId="155" fillId="21" borderId="93" xfId="0" applyFont="1" applyFill="1" applyBorder="1"/>
    <xf numFmtId="0" fontId="142" fillId="2" borderId="94" xfId="0" applyFont="1" applyFill="1" applyBorder="1"/>
    <xf numFmtId="0" fontId="38" fillId="2" borderId="0" xfId="0" applyFont="1" applyFill="1" applyAlignment="1">
      <alignment horizontal="right" wrapText="1" indent="4"/>
    </xf>
    <xf numFmtId="0" fontId="38" fillId="2" borderId="0" xfId="0" applyFont="1" applyFill="1" applyAlignment="1">
      <alignment horizontal="left"/>
    </xf>
    <xf numFmtId="0" fontId="38" fillId="2" borderId="0" xfId="0" applyFont="1" applyFill="1" applyAlignment="1">
      <alignment horizontal="center"/>
    </xf>
    <xf numFmtId="0" fontId="160" fillId="2" borderId="0" xfId="0" applyFont="1" applyFill="1" applyAlignment="1">
      <alignment horizontal="center" vertical="center" readingOrder="1"/>
    </xf>
    <xf numFmtId="0" fontId="162" fillId="2" borderId="0" xfId="0" applyFont="1" applyFill="1" applyAlignment="1">
      <alignment horizontal="left" vertical="center" readingOrder="1"/>
    </xf>
    <xf numFmtId="0" fontId="163" fillId="2" borderId="0" xfId="0" applyFont="1" applyFill="1" applyAlignment="1">
      <alignment horizontal="left" vertical="center" readingOrder="1"/>
    </xf>
    <xf numFmtId="0" fontId="164" fillId="2" borderId="0" xfId="0" applyFont="1" applyFill="1" applyAlignment="1">
      <alignment vertical="top"/>
    </xf>
    <xf numFmtId="0" fontId="165" fillId="8" borderId="0" xfId="0" applyFont="1" applyFill="1" applyAlignment="1">
      <alignment horizontal="left" vertical="top" wrapText="1"/>
    </xf>
    <xf numFmtId="0" fontId="120" fillId="2" borderId="0" xfId="0" applyFont="1" applyFill="1" applyAlignment="1">
      <alignment vertical="center"/>
    </xf>
    <xf numFmtId="0" fontId="59" fillId="2" borderId="0" xfId="0" applyFont="1" applyFill="1" applyAlignment="1">
      <alignment vertical="center"/>
    </xf>
    <xf numFmtId="0" fontId="120" fillId="2" borderId="0" xfId="0" quotePrefix="1" applyFont="1" applyFill="1" applyAlignment="1">
      <alignment vertical="center"/>
    </xf>
    <xf numFmtId="0" fontId="167" fillId="2" borderId="0" xfId="0" applyFont="1" applyFill="1"/>
    <xf numFmtId="165" fontId="57" fillId="12" borderId="24" xfId="0" applyNumberFormat="1" applyFont="1" applyFill="1" applyBorder="1" applyAlignment="1">
      <alignment vertical="center" wrapText="1"/>
    </xf>
    <xf numFmtId="44" fontId="57" fillId="12" borderId="24" xfId="0" applyNumberFormat="1" applyFont="1" applyFill="1" applyBorder="1" applyAlignment="1">
      <alignment vertical="center" wrapText="1"/>
    </xf>
    <xf numFmtId="0" fontId="90" fillId="8" borderId="33" xfId="0" applyFont="1" applyFill="1" applyBorder="1" applyAlignment="1">
      <alignment horizontal="right" vertical="center"/>
    </xf>
    <xf numFmtId="44" fontId="87" fillId="8" borderId="33" xfId="11" applyFont="1" applyFill="1" applyBorder="1" applyAlignment="1">
      <alignment vertical="center" wrapText="1"/>
    </xf>
    <xf numFmtId="0" fontId="169" fillId="25" borderId="12" xfId="0" applyFont="1" applyFill="1" applyBorder="1" applyAlignment="1">
      <alignment horizontal="right" vertical="center" wrapText="1"/>
    </xf>
    <xf numFmtId="44" fontId="87" fillId="25" borderId="14" xfId="11" applyFont="1" applyFill="1" applyBorder="1" applyAlignment="1">
      <alignment vertical="center" wrapText="1"/>
    </xf>
    <xf numFmtId="0" fontId="170" fillId="25" borderId="53" xfId="0" quotePrefix="1" applyFont="1" applyFill="1" applyBorder="1" applyAlignment="1">
      <alignment vertical="center" wrapText="1"/>
    </xf>
    <xf numFmtId="0" fontId="170" fillId="25" borderId="53" xfId="0" quotePrefix="1" applyFont="1" applyFill="1" applyBorder="1" applyAlignment="1">
      <alignment vertical="center"/>
    </xf>
    <xf numFmtId="165" fontId="57" fillId="25" borderId="14" xfId="0" applyNumberFormat="1" applyFont="1" applyFill="1" applyBorder="1" applyAlignment="1">
      <alignment vertical="center" wrapText="1"/>
    </xf>
    <xf numFmtId="0" fontId="90" fillId="25" borderId="14" xfId="0" applyFont="1" applyFill="1" applyBorder="1" applyAlignment="1">
      <alignment horizontal="right" vertical="center"/>
    </xf>
    <xf numFmtId="44" fontId="57" fillId="25" borderId="53" xfId="11" applyFont="1" applyFill="1" applyBorder="1" applyAlignment="1">
      <alignment vertical="center" wrapText="1"/>
    </xf>
    <xf numFmtId="0" fontId="89" fillId="25" borderId="12" xfId="0" applyFont="1" applyFill="1" applyBorder="1" applyAlignment="1">
      <alignment vertical="center"/>
    </xf>
    <xf numFmtId="0" fontId="142" fillId="0" borderId="0" xfId="0" applyFont="1"/>
    <xf numFmtId="0" fontId="172" fillId="0" borderId="0" xfId="0" applyFont="1"/>
    <xf numFmtId="0" fontId="173" fillId="17" borderId="23" xfId="0" applyFont="1" applyFill="1" applyBorder="1" applyAlignment="1">
      <alignment horizontal="center" vertical="center" wrapText="1"/>
    </xf>
    <xf numFmtId="0" fontId="172" fillId="18" borderId="0" xfId="0" applyFont="1" applyFill="1"/>
    <xf numFmtId="0" fontId="174" fillId="18" borderId="0" xfId="0" applyFont="1" applyFill="1" applyAlignment="1">
      <alignment horizontal="left" vertical="center" wrapText="1"/>
    </xf>
    <xf numFmtId="49" fontId="87" fillId="12" borderId="1" xfId="0" applyNumberFormat="1" applyFont="1" applyFill="1" applyBorder="1" applyAlignment="1">
      <alignment vertical="center" wrapText="1"/>
    </xf>
    <xf numFmtId="44" fontId="87" fillId="12" borderId="1" xfId="0" applyNumberFormat="1" applyFont="1" applyFill="1" applyBorder="1" applyAlignment="1">
      <alignment vertical="center" wrapText="1"/>
    </xf>
    <xf numFmtId="165" fontId="87" fillId="12" borderId="1" xfId="0" applyNumberFormat="1" applyFont="1" applyFill="1" applyBorder="1" applyAlignment="1">
      <alignment vertical="center" wrapText="1"/>
    </xf>
    <xf numFmtId="0" fontId="172" fillId="26" borderId="0" xfId="0" applyFont="1" applyFill="1"/>
    <xf numFmtId="0" fontId="172" fillId="0" borderId="22" xfId="0" applyFont="1" applyBorder="1"/>
    <xf numFmtId="0" fontId="0" fillId="26" borderId="22" xfId="0" applyFill="1" applyBorder="1"/>
    <xf numFmtId="0" fontId="175" fillId="5" borderId="0" xfId="0" applyFont="1" applyFill="1" applyAlignment="1">
      <alignment horizontal="right" vertical="center" wrapText="1"/>
    </xf>
    <xf numFmtId="0" fontId="179" fillId="5" borderId="0" xfId="0" applyFont="1" applyFill="1" applyAlignment="1">
      <alignment horizontal="right" vertical="center" wrapText="1"/>
    </xf>
    <xf numFmtId="0" fontId="180" fillId="0" borderId="0" xfId="0" applyFont="1" applyAlignment="1">
      <alignment vertical="center"/>
    </xf>
    <xf numFmtId="0" fontId="180" fillId="0" borderId="0" xfId="0" applyFont="1"/>
    <xf numFmtId="49" fontId="181" fillId="16" borderId="1" xfId="0" applyNumberFormat="1" applyFont="1" applyFill="1" applyBorder="1" applyAlignment="1" applyProtection="1">
      <alignment horizontal="center" vertical="center" wrapText="1"/>
      <protection locked="0"/>
    </xf>
    <xf numFmtId="49" fontId="181" fillId="7" borderId="1" xfId="0" applyNumberFormat="1" applyFont="1" applyFill="1" applyBorder="1" applyAlignment="1" applyProtection="1">
      <alignment horizontal="center" vertical="center" wrapText="1"/>
      <protection locked="0"/>
    </xf>
    <xf numFmtId="49" fontId="182" fillId="8" borderId="18" xfId="0" applyNumberFormat="1" applyFont="1" applyFill="1" applyBorder="1" applyAlignment="1">
      <alignment horizontal="center" vertical="center" wrapText="1"/>
    </xf>
    <xf numFmtId="0" fontId="142" fillId="0" borderId="0" xfId="0" applyFont="1" applyAlignment="1">
      <alignment vertical="center"/>
    </xf>
    <xf numFmtId="0" fontId="54" fillId="0" borderId="0" xfId="0" quotePrefix="1" applyFont="1" applyAlignment="1">
      <alignment vertical="top"/>
    </xf>
    <xf numFmtId="0" fontId="180" fillId="27" borderId="0" xfId="0" applyFont="1" applyFill="1" applyAlignment="1">
      <alignment vertical="center"/>
    </xf>
    <xf numFmtId="0" fontId="188" fillId="0" borderId="0" xfId="0" applyFont="1" applyAlignment="1">
      <alignment horizontal="center" vertical="center"/>
    </xf>
    <xf numFmtId="0" fontId="141" fillId="0" borderId="0" xfId="0" applyFont="1" applyAlignment="1">
      <alignment horizontal="center" vertical="center"/>
    </xf>
    <xf numFmtId="0" fontId="188" fillId="5" borderId="0" xfId="0" applyFont="1" applyFill="1" applyAlignment="1">
      <alignment horizontal="center" vertical="center" wrapText="1"/>
    </xf>
    <xf numFmtId="0" fontId="186" fillId="5" borderId="0" xfId="0" applyFont="1" applyFill="1" applyAlignment="1">
      <alignment horizontal="center" vertical="center" wrapText="1"/>
    </xf>
    <xf numFmtId="0" fontId="188" fillId="3" borderId="0" xfId="0" applyFont="1" applyFill="1" applyAlignment="1">
      <alignment horizontal="center" vertical="center" wrapText="1"/>
    </xf>
    <xf numFmtId="0" fontId="186" fillId="3" borderId="0" xfId="0" applyFont="1" applyFill="1" applyAlignment="1">
      <alignment horizontal="center" vertical="center" wrapText="1"/>
    </xf>
    <xf numFmtId="0" fontId="188" fillId="2" borderId="0" xfId="0" applyFont="1" applyFill="1" applyAlignment="1">
      <alignment horizontal="center" vertical="center" wrapText="1"/>
    </xf>
    <xf numFmtId="0" fontId="185" fillId="5" borderId="0" xfId="0" applyFont="1" applyFill="1" applyAlignment="1">
      <alignment horizontal="center" vertical="center" wrapText="1"/>
    </xf>
    <xf numFmtId="0" fontId="185" fillId="3" borderId="0" xfId="0" applyFont="1" applyFill="1" applyAlignment="1">
      <alignment horizontal="center" vertical="center" wrapText="1"/>
    </xf>
    <xf numFmtId="0" fontId="188" fillId="0" borderId="0" xfId="0" applyFont="1" applyAlignment="1">
      <alignment horizontal="center" vertical="center" wrapText="1"/>
    </xf>
    <xf numFmtId="0" fontId="186" fillId="0" borderId="0" xfId="0" applyFont="1" applyAlignment="1">
      <alignment horizontal="center" vertical="center" wrapText="1"/>
    </xf>
    <xf numFmtId="0" fontId="185" fillId="0" borderId="0" xfId="0" applyFont="1" applyAlignment="1">
      <alignment horizontal="center" vertical="center" wrapText="1"/>
    </xf>
    <xf numFmtId="0" fontId="184" fillId="0" borderId="0" xfId="0" applyFont="1" applyAlignment="1">
      <alignment horizontal="center" vertical="center"/>
    </xf>
    <xf numFmtId="0" fontId="188" fillId="6" borderId="0" xfId="0" applyFont="1" applyFill="1" applyAlignment="1">
      <alignment horizontal="center" vertical="center" wrapText="1"/>
    </xf>
    <xf numFmtId="0" fontId="185" fillId="6" borderId="0" xfId="0" applyFont="1" applyFill="1" applyAlignment="1">
      <alignment horizontal="center" vertical="center" wrapText="1"/>
    </xf>
    <xf numFmtId="0" fontId="188" fillId="2" borderId="0" xfId="0" applyFont="1" applyFill="1" applyAlignment="1">
      <alignment horizontal="center" vertical="center"/>
    </xf>
    <xf numFmtId="0" fontId="186" fillId="0" borderId="0" xfId="0" applyFont="1" applyAlignment="1">
      <alignment horizontal="center" vertical="center"/>
    </xf>
    <xf numFmtId="0" fontId="189" fillId="5" borderId="0" xfId="0" applyFont="1" applyFill="1" applyAlignment="1">
      <alignment horizontal="center" vertical="center" wrapText="1"/>
    </xf>
    <xf numFmtId="0" fontId="187" fillId="5" borderId="0" xfId="0" applyFont="1" applyFill="1" applyAlignment="1">
      <alignment horizontal="center" vertical="center" wrapText="1"/>
    </xf>
    <xf numFmtId="0" fontId="190" fillId="5" borderId="0" xfId="0" applyFont="1" applyFill="1" applyAlignment="1">
      <alignment horizontal="right" vertical="center" wrapText="1"/>
    </xf>
    <xf numFmtId="0" fontId="190" fillId="2" borderId="0" xfId="0" applyFont="1" applyFill="1" applyAlignment="1">
      <alignment horizontal="right" vertical="center" wrapText="1"/>
    </xf>
    <xf numFmtId="0" fontId="190" fillId="5" borderId="0" xfId="0" applyFont="1" applyFill="1" applyAlignment="1">
      <alignment vertical="center" wrapText="1"/>
    </xf>
    <xf numFmtId="0" fontId="62" fillId="0" borderId="0" xfId="0" applyFont="1" applyAlignment="1">
      <alignment horizontal="right" vertical="center" wrapText="1"/>
    </xf>
    <xf numFmtId="0" fontId="62" fillId="0" borderId="0" xfId="0" applyFont="1" applyAlignment="1">
      <alignment horizontal="left" vertical="center"/>
    </xf>
    <xf numFmtId="0" fontId="142" fillId="0" borderId="0" xfId="0" applyFont="1" applyAlignment="1">
      <alignment horizontal="left" vertical="center"/>
    </xf>
    <xf numFmtId="0" fontId="62" fillId="0" borderId="0" xfId="0" applyFont="1" applyAlignment="1">
      <alignment horizontal="left" vertical="center" wrapText="1"/>
    </xf>
    <xf numFmtId="0" fontId="71" fillId="5" borderId="0" xfId="0" applyFont="1" applyFill="1" applyAlignment="1">
      <alignment vertical="center"/>
    </xf>
    <xf numFmtId="0" fontId="62" fillId="0" borderId="0" xfId="0" applyFont="1" applyAlignment="1">
      <alignment vertical="center"/>
    </xf>
    <xf numFmtId="0" fontId="71" fillId="0" borderId="0" xfId="0" applyFont="1" applyAlignment="1">
      <alignment vertical="center" wrapText="1"/>
    </xf>
    <xf numFmtId="0" fontId="191" fillId="0" borderId="0" xfId="0" applyFont="1" applyAlignment="1">
      <alignment horizontal="left" vertical="center"/>
    </xf>
    <xf numFmtId="0" fontId="71" fillId="6" borderId="0" xfId="0" applyFont="1" applyFill="1" applyAlignment="1">
      <alignment vertical="center" wrapText="1"/>
    </xf>
    <xf numFmtId="0" fontId="192" fillId="0" borderId="0" xfId="0" applyFont="1"/>
    <xf numFmtId="0" fontId="155" fillId="0" borderId="0" xfId="4" quotePrefix="1" applyFont="1" applyAlignment="1" applyProtection="1">
      <alignment horizontal="left"/>
    </xf>
    <xf numFmtId="0" fontId="40" fillId="0" borderId="0" xfId="0" applyFont="1"/>
    <xf numFmtId="0" fontId="142" fillId="0" borderId="0" xfId="0" applyFont="1" applyAlignment="1">
      <alignment wrapText="1"/>
    </xf>
    <xf numFmtId="0" fontId="142" fillId="0" borderId="0" xfId="0" applyFont="1" applyAlignment="1">
      <alignment vertical="center" wrapText="1"/>
    </xf>
    <xf numFmtId="0" fontId="62" fillId="0" borderId="0" xfId="0" applyFont="1" applyAlignment="1">
      <alignment horizontal="left"/>
    </xf>
    <xf numFmtId="0" fontId="193" fillId="5" borderId="0" xfId="0" applyFont="1" applyFill="1" applyAlignment="1">
      <alignment vertical="center" wrapText="1"/>
    </xf>
    <xf numFmtId="0" fontId="40" fillId="0" borderId="0" xfId="0" applyFont="1" applyAlignment="1">
      <alignment horizontal="left"/>
    </xf>
    <xf numFmtId="0" fontId="142" fillId="27" borderId="0" xfId="0" applyFont="1" applyFill="1"/>
    <xf numFmtId="0" fontId="142" fillId="26" borderId="0" xfId="0" applyFont="1" applyFill="1"/>
    <xf numFmtId="0" fontId="194" fillId="0" borderId="0" xfId="0" applyFont="1" applyAlignment="1">
      <alignment horizontal="center" vertical="center"/>
    </xf>
    <xf numFmtId="0" fontId="194" fillId="5" borderId="0" xfId="0" applyFont="1" applyFill="1" applyAlignment="1">
      <alignment horizontal="center" vertical="center" wrapText="1"/>
    </xf>
    <xf numFmtId="0" fontId="194" fillId="3" borderId="0" xfId="0" applyFont="1" applyFill="1" applyAlignment="1">
      <alignment horizontal="center" vertical="center" wrapText="1"/>
    </xf>
    <xf numFmtId="0" fontId="194" fillId="0" borderId="0" xfId="0" applyFont="1" applyAlignment="1">
      <alignment horizontal="center" vertical="center" wrapText="1"/>
    </xf>
    <xf numFmtId="0" fontId="194" fillId="6" borderId="0" xfId="0" applyFont="1" applyFill="1" applyAlignment="1">
      <alignment horizontal="center" vertical="center" wrapText="1"/>
    </xf>
    <xf numFmtId="0" fontId="194" fillId="2" borderId="0" xfId="0" applyFont="1" applyFill="1" applyAlignment="1">
      <alignment horizontal="center" vertical="center"/>
    </xf>
    <xf numFmtId="0" fontId="195" fillId="5" borderId="0" xfId="0" applyFont="1" applyFill="1" applyAlignment="1">
      <alignment horizontal="center" vertical="center" wrapText="1"/>
    </xf>
    <xf numFmtId="0" fontId="196" fillId="0" borderId="0" xfId="0" applyFont="1" applyAlignment="1">
      <alignment horizontal="center" vertical="center"/>
    </xf>
    <xf numFmtId="0" fontId="62" fillId="0" borderId="0" xfId="0" applyFont="1" applyAlignment="1">
      <alignment horizontal="center" vertical="top"/>
    </xf>
    <xf numFmtId="0" fontId="62" fillId="5" borderId="0" xfId="0" applyFont="1" applyFill="1" applyAlignment="1">
      <alignment horizontal="center" vertical="top" wrapText="1"/>
    </xf>
    <xf numFmtId="0" fontId="62" fillId="3" borderId="0" xfId="0" applyFont="1" applyFill="1" applyAlignment="1">
      <alignment horizontal="center" vertical="top" wrapText="1"/>
    </xf>
    <xf numFmtId="0" fontId="62" fillId="2" borderId="0" xfId="0" applyFont="1" applyFill="1" applyAlignment="1">
      <alignment horizontal="center" vertical="top" wrapText="1"/>
    </xf>
    <xf numFmtId="0" fontId="62" fillId="0" borderId="0" xfId="0" applyFont="1" applyAlignment="1">
      <alignment horizontal="center" vertical="top" wrapText="1"/>
    </xf>
    <xf numFmtId="0" fontId="197" fillId="5" borderId="0" xfId="0" applyFont="1" applyFill="1" applyAlignment="1">
      <alignment horizontal="center" vertical="top"/>
    </xf>
    <xf numFmtId="0" fontId="62" fillId="6" borderId="0" xfId="0" applyFont="1" applyFill="1" applyAlignment="1">
      <alignment horizontal="center" vertical="top" wrapText="1"/>
    </xf>
    <xf numFmtId="0" fontId="198" fillId="0" borderId="0" xfId="0" applyFont="1"/>
    <xf numFmtId="0" fontId="189" fillId="0" borderId="0" xfId="0" applyFont="1" applyAlignment="1">
      <alignment horizontal="center" vertical="center" wrapText="1"/>
    </xf>
    <xf numFmtId="0" fontId="190" fillId="27" borderId="0" xfId="0" applyFont="1" applyFill="1" applyAlignment="1">
      <alignment horizontal="right" vertical="center" wrapText="1"/>
    </xf>
    <xf numFmtId="0" fontId="190" fillId="0" borderId="0" xfId="0" applyFont="1" applyAlignment="1">
      <alignment horizontal="right" vertical="center" wrapText="1"/>
    </xf>
    <xf numFmtId="0" fontId="25" fillId="8" borderId="0" xfId="0" applyFont="1" applyFill="1" applyAlignment="1">
      <alignment vertical="top" wrapText="1"/>
    </xf>
    <xf numFmtId="0" fontId="87" fillId="8" borderId="45" xfId="0" applyFont="1" applyFill="1" applyBorder="1" applyAlignment="1">
      <alignment vertical="center" wrapText="1"/>
    </xf>
    <xf numFmtId="0" fontId="87" fillId="8" borderId="4" xfId="0" applyFont="1" applyFill="1" applyBorder="1" applyAlignment="1">
      <alignment vertical="center" wrapText="1"/>
    </xf>
    <xf numFmtId="0" fontId="87" fillId="8" borderId="7" xfId="0" applyFont="1" applyFill="1" applyBorder="1" applyAlignment="1">
      <alignment vertical="center" wrapText="1"/>
    </xf>
    <xf numFmtId="0" fontId="87" fillId="8" borderId="35" xfId="0" applyFont="1" applyFill="1" applyBorder="1" applyAlignment="1">
      <alignment vertical="center" wrapText="1"/>
    </xf>
    <xf numFmtId="0" fontId="87" fillId="8" borderId="59" xfId="0" applyFont="1" applyFill="1" applyBorder="1" applyAlignment="1">
      <alignment vertical="center" wrapText="1"/>
    </xf>
    <xf numFmtId="0" fontId="87" fillId="8" borderId="55" xfId="0" applyFont="1" applyFill="1" applyBorder="1" applyAlignment="1">
      <alignment vertical="center" wrapText="1"/>
    </xf>
    <xf numFmtId="0" fontId="87" fillId="8" borderId="56" xfId="0" applyFont="1" applyFill="1" applyBorder="1" applyAlignment="1">
      <alignment vertical="center" wrapText="1"/>
    </xf>
    <xf numFmtId="0" fontId="87" fillId="8" borderId="57" xfId="0" applyFont="1" applyFill="1" applyBorder="1" applyAlignment="1">
      <alignment vertical="center" wrapText="1"/>
    </xf>
    <xf numFmtId="0" fontId="87" fillId="8" borderId="54" xfId="0" applyFont="1" applyFill="1" applyBorder="1" applyAlignment="1">
      <alignment vertical="center" wrapText="1"/>
    </xf>
    <xf numFmtId="0" fontId="87" fillId="7" borderId="2" xfId="0" applyFont="1" applyFill="1" applyBorder="1" applyAlignment="1" applyProtection="1">
      <alignment horizontal="center" vertical="center" wrapText="1"/>
      <protection locked="0"/>
    </xf>
    <xf numFmtId="0" fontId="87" fillId="7" borderId="4" xfId="0" applyFont="1" applyFill="1" applyBorder="1" applyAlignment="1" applyProtection="1">
      <alignment horizontal="center" vertical="center" wrapText="1"/>
      <protection locked="0"/>
    </xf>
    <xf numFmtId="0" fontId="57" fillId="7" borderId="2" xfId="0" applyFont="1" applyFill="1" applyBorder="1" applyAlignment="1" applyProtection="1">
      <alignment horizontal="center" vertical="center" wrapText="1"/>
      <protection locked="0"/>
    </xf>
    <xf numFmtId="0" fontId="57" fillId="7" borderId="4" xfId="0" applyFont="1" applyFill="1" applyBorder="1" applyAlignment="1" applyProtection="1">
      <alignment horizontal="center" vertical="center" wrapText="1"/>
      <protection locked="0"/>
    </xf>
    <xf numFmtId="0" fontId="62" fillId="3" borderId="2" xfId="0" applyFont="1" applyFill="1" applyBorder="1" applyAlignment="1">
      <alignment horizontal="center" vertical="center" wrapText="1"/>
    </xf>
    <xf numFmtId="0" fontId="62" fillId="3" borderId="4" xfId="0" applyFont="1" applyFill="1" applyBorder="1" applyAlignment="1">
      <alignment horizontal="center" vertical="center" wrapText="1"/>
    </xf>
    <xf numFmtId="0" fontId="86" fillId="5" borderId="0" xfId="0" applyFont="1" applyFill="1" applyAlignment="1">
      <alignment horizontal="center" vertical="center" wrapText="1"/>
    </xf>
    <xf numFmtId="0" fontId="86" fillId="5" borderId="19" xfId="0" applyFont="1" applyFill="1" applyBorder="1" applyAlignment="1">
      <alignment horizontal="center" vertical="center" wrapText="1"/>
    </xf>
    <xf numFmtId="0" fontId="25" fillId="8" borderId="0" xfId="0" applyFont="1" applyFill="1" applyAlignment="1">
      <alignment horizontal="left" vertical="top" wrapText="1"/>
    </xf>
    <xf numFmtId="0" fontId="175" fillId="8" borderId="0" xfId="0" applyFont="1" applyFill="1" applyAlignment="1">
      <alignment horizontal="left" vertical="top" wrapText="1"/>
    </xf>
    <xf numFmtId="0" fontId="62" fillId="3" borderId="1" xfId="0" applyFont="1" applyFill="1" applyBorder="1" applyAlignment="1">
      <alignment horizontal="center" vertical="center" wrapText="1"/>
    </xf>
    <xf numFmtId="0" fontId="21" fillId="8" borderId="0" xfId="0" applyFont="1" applyFill="1" applyAlignment="1">
      <alignment horizontal="left" vertical="top" wrapText="1"/>
    </xf>
    <xf numFmtId="0" fontId="21" fillId="8" borderId="8" xfId="0" applyFont="1" applyFill="1" applyBorder="1" applyAlignment="1">
      <alignment horizontal="left" vertical="top" wrapText="1"/>
    </xf>
    <xf numFmtId="0" fontId="20" fillId="8" borderId="0" xfId="0" quotePrefix="1" applyFont="1" applyFill="1" applyAlignment="1">
      <alignment horizontal="left" vertical="top" wrapText="1"/>
    </xf>
    <xf numFmtId="0" fontId="34" fillId="8" borderId="0" xfId="0" quotePrefix="1" applyFont="1" applyFill="1" applyAlignment="1">
      <alignment horizontal="left" vertical="center" wrapText="1"/>
    </xf>
    <xf numFmtId="0" fontId="25" fillId="8" borderId="0" xfId="0" applyFont="1" applyFill="1" applyAlignment="1">
      <alignment horizontal="left" vertical="center" wrapText="1"/>
    </xf>
    <xf numFmtId="0" fontId="25" fillId="8" borderId="0" xfId="0" applyFont="1" applyFill="1" applyAlignment="1">
      <alignment horizontal="left" vertical="top"/>
    </xf>
    <xf numFmtId="0" fontId="25" fillId="8" borderId="8" xfId="0" applyFont="1" applyFill="1" applyBorder="1" applyAlignment="1">
      <alignment horizontal="left" vertical="top"/>
    </xf>
    <xf numFmtId="0" fontId="21" fillId="5" borderId="0" xfId="0" applyFont="1" applyFill="1" applyAlignment="1">
      <alignment horizontal="left" vertical="top" wrapText="1"/>
    </xf>
    <xf numFmtId="0" fontId="25" fillId="8" borderId="8" xfId="0" applyFont="1" applyFill="1" applyBorder="1" applyAlignment="1">
      <alignment horizontal="left" vertical="top" wrapText="1"/>
    </xf>
    <xf numFmtId="0" fontId="15" fillId="8" borderId="0" xfId="0" applyFont="1" applyFill="1" applyAlignment="1">
      <alignment horizontal="left" vertical="top" wrapText="1"/>
    </xf>
    <xf numFmtId="0" fontId="15" fillId="8" borderId="8" xfId="0" applyFont="1" applyFill="1" applyBorder="1" applyAlignment="1">
      <alignment horizontal="left" vertical="top"/>
    </xf>
    <xf numFmtId="0" fontId="5" fillId="7" borderId="2" xfId="0" applyFont="1" applyFill="1" applyBorder="1" applyAlignment="1" applyProtection="1">
      <alignment horizontal="center" vertical="center" wrapText="1"/>
      <protection locked="0"/>
    </xf>
    <xf numFmtId="0" fontId="5" fillId="7" borderId="4" xfId="0" applyFont="1" applyFill="1" applyBorder="1" applyAlignment="1" applyProtection="1">
      <alignment horizontal="center" vertical="center" wrapText="1"/>
      <protection locked="0"/>
    </xf>
    <xf numFmtId="0" fontId="25" fillId="8" borderId="0" xfId="0" quotePrefix="1" applyFont="1" applyFill="1" applyAlignment="1">
      <alignment horizontal="left" vertical="center" wrapText="1"/>
    </xf>
    <xf numFmtId="0" fontId="34" fillId="8" borderId="0" xfId="0" applyFont="1" applyFill="1" applyAlignment="1">
      <alignment horizontal="left" vertical="top" wrapText="1"/>
    </xf>
    <xf numFmtId="0" fontId="25" fillId="8" borderId="0" xfId="0" applyFont="1" applyFill="1" applyAlignment="1">
      <alignment vertical="top" wrapText="1"/>
    </xf>
    <xf numFmtId="49" fontId="57" fillId="7" borderId="2" xfId="0" applyNumberFormat="1" applyFont="1" applyFill="1" applyBorder="1" applyAlignment="1" applyProtection="1">
      <alignment horizontal="center" vertical="center" wrapText="1"/>
      <protection locked="0"/>
    </xf>
    <xf numFmtId="49" fontId="57" fillId="7" borderId="1" xfId="0" applyNumberFormat="1" applyFont="1" applyFill="1" applyBorder="1" applyAlignment="1" applyProtection="1">
      <alignment horizontal="center" vertical="center" wrapText="1"/>
      <protection locked="0"/>
    </xf>
    <xf numFmtId="49" fontId="57" fillId="15" borderId="2" xfId="0" applyNumberFormat="1" applyFont="1" applyFill="1" applyBorder="1" applyAlignment="1" applyProtection="1">
      <alignment horizontal="center" vertical="center" wrapText="1"/>
      <protection locked="0"/>
    </xf>
    <xf numFmtId="49" fontId="57" fillId="15" borderId="1" xfId="0" applyNumberFormat="1" applyFont="1" applyFill="1" applyBorder="1" applyAlignment="1" applyProtection="1">
      <alignment horizontal="center" vertical="center" wrapText="1"/>
      <protection locked="0"/>
    </xf>
    <xf numFmtId="0" fontId="95" fillId="8" borderId="0" xfId="0" applyFont="1" applyFill="1" applyAlignment="1">
      <alignment horizontal="left" vertical="center"/>
    </xf>
    <xf numFmtId="0" fontId="57" fillId="7" borderId="1" xfId="0" applyFont="1" applyFill="1" applyBorder="1" applyAlignment="1" applyProtection="1">
      <alignment horizontal="center" vertical="center" wrapText="1"/>
      <protection locked="0"/>
    </xf>
    <xf numFmtId="0" fontId="62" fillId="0" borderId="0" xfId="0" applyFont="1" applyAlignment="1">
      <alignment horizontal="center" vertical="center"/>
    </xf>
    <xf numFmtId="0" fontId="65" fillId="8" borderId="0" xfId="0" applyFont="1" applyFill="1" applyAlignment="1">
      <alignment horizontal="left" vertical="center"/>
    </xf>
    <xf numFmtId="0" fontId="26" fillId="8" borderId="0" xfId="0" applyFont="1" applyFill="1" applyAlignment="1">
      <alignment horizontal="left" vertical="center" wrapText="1"/>
    </xf>
    <xf numFmtId="0" fontId="68" fillId="8" borderId="0" xfId="0" applyFont="1" applyFill="1" applyAlignment="1">
      <alignment vertical="center" wrapText="1"/>
    </xf>
    <xf numFmtId="0" fontId="62" fillId="3" borderId="52" xfId="0" applyFont="1" applyFill="1" applyBorder="1" applyAlignment="1">
      <alignment horizontal="center" vertical="top" textRotation="90" wrapText="1"/>
    </xf>
    <xf numFmtId="0" fontId="62" fillId="3" borderId="0" xfId="0" applyFont="1" applyFill="1" applyAlignment="1">
      <alignment horizontal="center" vertical="top" textRotation="90" wrapText="1"/>
    </xf>
    <xf numFmtId="0" fontId="166" fillId="8" borderId="0" xfId="0" applyFont="1" applyFill="1" applyAlignment="1">
      <alignment horizontal="left" vertical="top" wrapText="1"/>
    </xf>
    <xf numFmtId="0" fontId="21" fillId="0" borderId="0" xfId="0" applyFont="1" applyAlignment="1">
      <alignment horizontal="left" vertical="top" wrapText="1"/>
    </xf>
    <xf numFmtId="0" fontId="21" fillId="0" borderId="8" xfId="0" applyFont="1" applyBorder="1" applyAlignment="1">
      <alignment horizontal="left" vertical="top" wrapText="1"/>
    </xf>
    <xf numFmtId="0" fontId="62" fillId="3" borderId="60" xfId="0" applyFont="1" applyFill="1" applyBorder="1" applyAlignment="1">
      <alignment horizontal="center" vertical="top" textRotation="90" wrapText="1"/>
    </xf>
    <xf numFmtId="0" fontId="62" fillId="3" borderId="44" xfId="0" applyFont="1" applyFill="1" applyBorder="1" applyAlignment="1">
      <alignment horizontal="center" vertical="top" textRotation="90" wrapText="1"/>
    </xf>
    <xf numFmtId="0" fontId="62" fillId="3" borderId="49" xfId="0" applyFont="1" applyFill="1" applyBorder="1" applyAlignment="1">
      <alignment horizontal="center" vertical="top" textRotation="90" wrapText="1"/>
    </xf>
    <xf numFmtId="0" fontId="62" fillId="3" borderId="50" xfId="0" applyFont="1" applyFill="1" applyBorder="1" applyAlignment="1">
      <alignment horizontal="center" vertical="top" textRotation="90" wrapText="1"/>
    </xf>
    <xf numFmtId="0" fontId="62" fillId="3" borderId="51" xfId="0" applyFont="1" applyFill="1" applyBorder="1" applyAlignment="1">
      <alignment horizontal="center" vertical="top" textRotation="90" wrapText="1"/>
    </xf>
    <xf numFmtId="0" fontId="65" fillId="8" borderId="8" xfId="0" applyFont="1" applyFill="1" applyBorder="1" applyAlignment="1">
      <alignment horizontal="left" vertical="center"/>
    </xf>
    <xf numFmtId="0" fontId="76" fillId="8" borderId="0" xfId="0" applyFont="1" applyFill="1" applyAlignment="1">
      <alignment horizontal="left" vertical="top" wrapText="1"/>
    </xf>
    <xf numFmtId="167" fontId="57" fillId="7" borderId="1" xfId="0" applyNumberFormat="1" applyFont="1" applyFill="1" applyBorder="1" applyAlignment="1" applyProtection="1">
      <alignment horizontal="center" vertical="center" wrapText="1"/>
      <protection locked="0"/>
    </xf>
    <xf numFmtId="14" fontId="57" fillId="7" borderId="2" xfId="0" applyNumberFormat="1" applyFont="1" applyFill="1" applyBorder="1" applyAlignment="1" applyProtection="1">
      <alignment horizontal="center" vertical="center" wrapText="1"/>
      <protection locked="0"/>
    </xf>
    <xf numFmtId="14" fontId="57" fillId="7" borderId="1" xfId="0" applyNumberFormat="1" applyFont="1" applyFill="1" applyBorder="1" applyAlignment="1" applyProtection="1">
      <alignment horizontal="center" vertical="center" wrapText="1"/>
      <protection locked="0"/>
    </xf>
    <xf numFmtId="0" fontId="95" fillId="8" borderId="8" xfId="0" applyFont="1" applyFill="1" applyBorder="1" applyAlignment="1">
      <alignment horizontal="left" vertical="center"/>
    </xf>
    <xf numFmtId="164" fontId="57" fillId="7" borderId="2" xfId="0" applyNumberFormat="1" applyFont="1" applyFill="1" applyBorder="1" applyAlignment="1" applyProtection="1">
      <alignment horizontal="center" vertical="center" wrapText="1"/>
      <protection locked="0"/>
    </xf>
    <xf numFmtId="168" fontId="57" fillId="7" borderId="1" xfId="0" applyNumberFormat="1" applyFont="1" applyFill="1" applyBorder="1" applyAlignment="1" applyProtection="1">
      <alignment horizontal="center" vertical="center" wrapText="1"/>
      <protection locked="0"/>
    </xf>
    <xf numFmtId="0" fontId="95" fillId="8" borderId="0" xfId="0" applyFont="1" applyFill="1" applyAlignment="1">
      <alignment horizontal="left" vertical="center" wrapText="1"/>
    </xf>
    <xf numFmtId="49" fontId="57" fillId="7" borderId="3" xfId="0" applyNumberFormat="1" applyFont="1" applyFill="1" applyBorder="1" applyAlignment="1" applyProtection="1">
      <alignment horizontal="center" vertical="center" wrapText="1"/>
      <protection locked="0"/>
    </xf>
    <xf numFmtId="49" fontId="57" fillId="7" borderId="4" xfId="0" applyNumberFormat="1" applyFont="1" applyFill="1" applyBorder="1" applyAlignment="1" applyProtection="1">
      <alignment horizontal="center" vertical="center" wrapText="1"/>
      <protection locked="0"/>
    </xf>
    <xf numFmtId="169" fontId="57" fillId="7" borderId="2" xfId="0" applyNumberFormat="1" applyFont="1" applyFill="1" applyBorder="1" applyAlignment="1" applyProtection="1">
      <alignment horizontal="center" vertical="center" wrapText="1"/>
      <protection locked="0"/>
    </xf>
    <xf numFmtId="169" fontId="57" fillId="7" borderId="1" xfId="0" applyNumberFormat="1" applyFont="1" applyFill="1" applyBorder="1" applyAlignment="1" applyProtection="1">
      <alignment horizontal="center" vertical="center" wrapText="1"/>
      <protection locked="0"/>
    </xf>
    <xf numFmtId="0" fontId="65" fillId="8" borderId="0" xfId="0" applyFont="1" applyFill="1" applyAlignment="1">
      <alignment vertical="center"/>
    </xf>
    <xf numFmtId="0" fontId="65" fillId="8" borderId="8" xfId="0" applyFont="1" applyFill="1" applyBorder="1" applyAlignment="1">
      <alignment vertical="center"/>
    </xf>
    <xf numFmtId="0" fontId="95" fillId="8" borderId="0" xfId="0" applyFont="1" applyFill="1" applyAlignment="1">
      <alignment vertical="center" wrapText="1"/>
    </xf>
    <xf numFmtId="0" fontId="73" fillId="2" borderId="0" xfId="0" applyFont="1" applyFill="1" applyAlignment="1">
      <alignment horizontal="center" vertical="center" wrapText="1"/>
    </xf>
    <xf numFmtId="0" fontId="79" fillId="8" borderId="0" xfId="0" applyFont="1" applyFill="1" applyAlignment="1">
      <alignment horizontal="left" vertical="top" wrapText="1"/>
    </xf>
    <xf numFmtId="3" fontId="57" fillId="7" borderId="2" xfId="0" applyNumberFormat="1" applyFont="1" applyFill="1" applyBorder="1" applyAlignment="1" applyProtection="1">
      <alignment horizontal="center" vertical="center" wrapText="1"/>
      <protection locked="0"/>
    </xf>
    <xf numFmtId="3" fontId="57" fillId="7" borderId="1" xfId="0" applyNumberFormat="1" applyFont="1" applyFill="1" applyBorder="1" applyAlignment="1" applyProtection="1">
      <alignment horizontal="center" vertical="center" wrapText="1"/>
      <protection locked="0"/>
    </xf>
    <xf numFmtId="0" fontId="63" fillId="3" borderId="0" xfId="0" applyFont="1" applyFill="1" applyAlignment="1">
      <alignment horizontal="left" vertical="center" wrapText="1"/>
    </xf>
    <xf numFmtId="0" fontId="33" fillId="17" borderId="28" xfId="0" applyFont="1" applyFill="1" applyBorder="1" applyAlignment="1">
      <alignment horizontal="center" vertical="center" wrapText="1"/>
    </xf>
    <xf numFmtId="0" fontId="33" fillId="17" borderId="26" xfId="0" applyFont="1" applyFill="1" applyBorder="1" applyAlignment="1">
      <alignment horizontal="center" vertical="center" wrapText="1"/>
    </xf>
    <xf numFmtId="49" fontId="150" fillId="2" borderId="98" xfId="0" applyNumberFormat="1" applyFont="1" applyFill="1" applyBorder="1" applyAlignment="1">
      <alignment horizontal="center" vertical="center"/>
    </xf>
    <xf numFmtId="49" fontId="150" fillId="2" borderId="99" xfId="0" applyNumberFormat="1" applyFont="1" applyFill="1" applyBorder="1" applyAlignment="1">
      <alignment horizontal="center" vertical="center"/>
    </xf>
    <xf numFmtId="49" fontId="150" fillId="2" borderId="100" xfId="0" applyNumberFormat="1" applyFont="1" applyFill="1" applyBorder="1" applyAlignment="1">
      <alignment horizontal="center" vertical="center"/>
    </xf>
    <xf numFmtId="0" fontId="148" fillId="0" borderId="0" xfId="0" applyFont="1" applyAlignment="1">
      <alignment horizontal="center" vertical="center" wrapText="1"/>
    </xf>
    <xf numFmtId="0" fontId="146" fillId="2" borderId="72" xfId="0" applyFont="1" applyFill="1" applyBorder="1" applyAlignment="1">
      <alignment horizontal="left" vertical="center" indent="1"/>
    </xf>
    <xf numFmtId="0" fontId="146" fillId="2" borderId="73" xfId="0" applyFont="1" applyFill="1" applyBorder="1" applyAlignment="1">
      <alignment horizontal="left" vertical="center" indent="1"/>
    </xf>
    <xf numFmtId="0" fontId="146" fillId="2" borderId="74" xfId="0" applyFont="1" applyFill="1" applyBorder="1" applyAlignment="1">
      <alignment horizontal="left" vertical="center" indent="1"/>
    </xf>
    <xf numFmtId="0" fontId="146" fillId="2" borderId="75" xfId="0" applyFont="1" applyFill="1" applyBorder="1" applyAlignment="1">
      <alignment horizontal="left" vertical="center" indent="1"/>
    </xf>
    <xf numFmtId="0" fontId="146" fillId="2" borderId="0" xfId="0" applyFont="1" applyFill="1" applyAlignment="1">
      <alignment horizontal="left" vertical="center" indent="1"/>
    </xf>
    <xf numFmtId="0" fontId="146" fillId="2" borderId="71" xfId="0" applyFont="1" applyFill="1" applyBorder="1" applyAlignment="1">
      <alignment horizontal="left" vertical="center" indent="1"/>
    </xf>
    <xf numFmtId="0" fontId="146" fillId="2" borderId="76" xfId="0" applyFont="1" applyFill="1" applyBorder="1" applyAlignment="1">
      <alignment horizontal="left" vertical="center" indent="1"/>
    </xf>
    <xf numFmtId="0" fontId="146" fillId="2" borderId="77" xfId="0" applyFont="1" applyFill="1" applyBorder="1" applyAlignment="1">
      <alignment horizontal="left" vertical="center" indent="1"/>
    </xf>
    <xf numFmtId="0" fontId="146" fillId="2" borderId="78" xfId="0" applyFont="1" applyFill="1" applyBorder="1" applyAlignment="1">
      <alignment horizontal="left" vertical="center" indent="1"/>
    </xf>
    <xf numFmtId="49" fontId="54" fillId="22" borderId="0" xfId="0" applyNumberFormat="1" applyFont="1" applyFill="1" applyAlignment="1">
      <alignment horizontal="center" vertical="center" wrapText="1"/>
    </xf>
    <xf numFmtId="0" fontId="88" fillId="2" borderId="75" xfId="0" applyFont="1" applyFill="1" applyBorder="1" applyAlignment="1">
      <alignment horizontal="center" vertical="center" wrapText="1"/>
    </xf>
    <xf numFmtId="0" fontId="88" fillId="2" borderId="0" xfId="0" applyFont="1" applyFill="1" applyAlignment="1">
      <alignment horizontal="center" vertical="center" wrapText="1"/>
    </xf>
    <xf numFmtId="0" fontId="88" fillId="2" borderId="71" xfId="0" applyFont="1" applyFill="1" applyBorder="1" applyAlignment="1">
      <alignment horizontal="center" vertical="center" wrapText="1"/>
    </xf>
    <xf numFmtId="0" fontId="159" fillId="2" borderId="82" xfId="0" applyFont="1" applyFill="1" applyBorder="1" applyAlignment="1">
      <alignment horizontal="center" vertical="center" wrapText="1"/>
    </xf>
    <xf numFmtId="0" fontId="159" fillId="2" borderId="0" xfId="0" applyFont="1" applyFill="1" applyAlignment="1">
      <alignment horizontal="center" vertical="center" wrapText="1"/>
    </xf>
    <xf numFmtId="0" fontId="159" fillId="2" borderId="81" xfId="0" applyFont="1" applyFill="1" applyBorder="1" applyAlignment="1">
      <alignment horizontal="center" vertical="center" wrapText="1"/>
    </xf>
    <xf numFmtId="0" fontId="161" fillId="2" borderId="0" xfId="0" applyFont="1" applyFill="1" applyAlignment="1">
      <alignment horizontal="center" vertical="center" readingOrder="1"/>
    </xf>
    <xf numFmtId="0" fontId="24" fillId="2" borderId="6" xfId="0" applyFont="1" applyFill="1" applyBorder="1" applyAlignment="1">
      <alignment horizontal="left"/>
    </xf>
    <xf numFmtId="0" fontId="26" fillId="8" borderId="0" xfId="0" applyFont="1" applyFill="1" applyAlignment="1">
      <alignment horizontal="center" vertical="center"/>
    </xf>
    <xf numFmtId="0" fontId="4" fillId="3" borderId="7"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26" fillId="8" borderId="1" xfId="0" applyFont="1" applyFill="1" applyBorder="1" applyAlignment="1">
      <alignment horizontal="center" vertical="center"/>
    </xf>
    <xf numFmtId="0" fontId="4" fillId="3" borderId="6"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6" fillId="8" borderId="0" xfId="0" applyFont="1" applyFill="1" applyAlignment="1">
      <alignment horizontal="left" vertical="center"/>
    </xf>
    <xf numFmtId="0" fontId="21" fillId="8" borderId="8" xfId="0" applyFont="1" applyFill="1" applyBorder="1" applyAlignment="1">
      <alignment vertical="top" wrapText="1"/>
    </xf>
    <xf numFmtId="168" fontId="0" fillId="0" borderId="0" xfId="0" applyNumberFormat="1"/>
    <xf numFmtId="169" fontId="0" fillId="0" borderId="0" xfId="0" applyNumberFormat="1"/>
    <xf numFmtId="167" fontId="0" fillId="0" borderId="0" xfId="0" applyNumberFormat="1"/>
    <xf numFmtId="14" fontId="0" fillId="0" borderId="0" xfId="0" applyNumberFormat="1"/>
    <xf numFmtId="49" fontId="0" fillId="0" borderId="0" xfId="0" applyNumberFormat="1"/>
  </cellXfs>
  <cellStyles count="12">
    <cellStyle name="Activité" xfId="10" xr:uid="{A46193CB-FEE2-4AD3-80AB-DD3437EA5541}"/>
    <cellStyle name="En-têtes de période" xfId="9" xr:uid="{263C62C1-A504-470B-AA95-76BCBD2D7DB9}"/>
    <cellStyle name="Étiquette" xfId="8" xr:uid="{A7FFFF8C-E998-46B4-AC5B-C3B7A264C145}"/>
    <cellStyle name="Légende du plan" xfId="7" xr:uid="{2D416C36-7003-48EE-BD51-91EB536CC7D9}"/>
    <cellStyle name="Lien hypertexte" xfId="4" builtinId="8"/>
    <cellStyle name="Milliers" xfId="1" builtinId="3"/>
    <cellStyle name="Milliers 2" xfId="3" xr:uid="{48F84219-59FB-47B8-838A-D8297C8F9B12}"/>
    <cellStyle name="Monétaire" xfId="11" builtinId="4"/>
    <cellStyle name="Normal" xfId="0" builtinId="0"/>
    <cellStyle name="Normal 2" xfId="2" xr:uid="{4C1BD90B-2979-463B-BEFD-C3A273E20939}"/>
    <cellStyle name="Pourcentage" xfId="5" builtinId="5"/>
    <cellStyle name="Valeur de la période" xfId="6" xr:uid="{5FC2CA2E-5FA0-4B77-B10E-AC52CBAB7EFA}"/>
  </cellStyles>
  <dxfs count="174">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font>
      <fill>
        <patternFill>
          <bgColor theme="9"/>
        </patternFill>
      </fill>
    </dxf>
    <dxf>
      <font>
        <color theme="0" tint="-0.34998626667073579"/>
      </font>
      <fill>
        <patternFill patternType="solid">
          <bgColor theme="0" tint="-0.1499679555650502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fill>
        <patternFill patternType="solid">
          <bgColor theme="0" tint="-4.9989318521683403E-2"/>
        </patternFill>
      </fill>
    </dxf>
    <dxf>
      <font>
        <b/>
        <i val="0"/>
        <color rgb="FFC00000"/>
      </font>
      <fill>
        <patternFill patternType="solid">
          <bgColor theme="0" tint="-4.9989318521683403E-2"/>
        </patternFill>
      </fill>
    </dxf>
    <dxf>
      <font>
        <b/>
        <i val="0"/>
        <color rgb="FFC00000"/>
      </font>
      <fill>
        <patternFill patternType="solid">
          <bgColor theme="0" tint="-4.9989318521683403E-2"/>
        </patternFill>
      </fill>
    </dxf>
    <dxf>
      <font>
        <b/>
        <i val="0"/>
        <color rgb="FFC00000"/>
      </font>
      <fill>
        <patternFill patternType="solid">
          <bgColor theme="0" tint="-4.9989318521683403E-2"/>
        </patternFill>
      </fill>
    </dxf>
    <dxf>
      <font>
        <b/>
        <i val="0"/>
        <color rgb="FFC00000"/>
      </font>
      <fill>
        <patternFill patternType="solid">
          <bgColor theme="0" tint="-4.9989318521683403E-2"/>
        </patternFill>
      </fill>
    </dxf>
    <dxf>
      <font>
        <b/>
        <i val="0"/>
        <color rgb="FFC00000"/>
      </font>
      <fill>
        <patternFill patternType="solid">
          <bgColor theme="0" tint="-4.9989318521683403E-2"/>
        </patternFill>
      </fill>
    </dxf>
    <dxf>
      <font>
        <b/>
        <i val="0"/>
        <color rgb="FFC00000"/>
      </font>
      <fill>
        <patternFill patternType="solid">
          <bgColor theme="0" tint="-4.9989318521683403E-2"/>
        </patternFill>
      </fill>
    </dxf>
    <dxf>
      <font>
        <b/>
        <i val="0"/>
        <color rgb="FFC00000"/>
      </font>
      <fill>
        <patternFill patternType="solid">
          <bgColor theme="0" tint="-4.9989318521683403E-2"/>
        </patternFill>
      </fill>
    </dxf>
    <dxf>
      <font>
        <b/>
        <i val="0"/>
        <color rgb="FFC00000"/>
      </font>
      <fill>
        <patternFill patternType="solid">
          <bgColor theme="0" tint="-4.9989318521683403E-2"/>
        </patternFill>
      </fill>
    </dxf>
    <dxf>
      <font>
        <color rgb="FFFF0000"/>
      </font>
    </dxf>
    <dxf>
      <font>
        <color rgb="FFFF0000"/>
      </font>
    </dxf>
    <dxf>
      <font>
        <color rgb="FFFF0000"/>
      </font>
    </dxf>
    <dxf>
      <font>
        <b/>
        <i val="0"/>
        <color rgb="FFC00000"/>
      </font>
      <fill>
        <patternFill>
          <bgColor theme="0" tint="-4.9989318521683403E-2"/>
        </patternFill>
      </fill>
    </dxf>
    <dxf>
      <font>
        <color theme="0" tint="-0.499984740745262"/>
      </font>
      <fill>
        <patternFill>
          <bgColor theme="0" tint="-0.499984740745262"/>
        </patternFill>
      </fill>
    </dxf>
    <dxf>
      <font>
        <b/>
        <i val="0"/>
        <color rgb="FFC00000"/>
      </font>
      <fill>
        <patternFill patternType="solid">
          <bgColor theme="0" tint="-4.9989318521683403E-2"/>
        </patternFill>
      </fill>
    </dxf>
    <dxf>
      <font>
        <b/>
        <i val="0"/>
        <color rgb="FFC00000"/>
      </font>
      <fill>
        <patternFill patternType="solid">
          <bgColor theme="0" tint="-4.9989318521683403E-2"/>
        </patternFill>
      </fill>
    </dxf>
    <dxf>
      <font>
        <b/>
        <i val="0"/>
        <color rgb="FFC00000"/>
      </font>
      <fill>
        <patternFill patternType="solid">
          <bgColor theme="0" tint="-4.9989318521683403E-2"/>
        </patternFill>
      </fill>
    </dxf>
    <dxf>
      <font>
        <b/>
        <i val="0"/>
        <color rgb="FFC00000"/>
      </font>
      <fill>
        <patternFill patternType="solid">
          <bgColor theme="0" tint="-4.9989318521683403E-2"/>
        </patternFill>
      </fill>
    </dxf>
    <dxf>
      <font>
        <b/>
        <i val="0"/>
        <color rgb="FFC00000"/>
      </font>
      <fill>
        <patternFill patternType="solid">
          <bgColor theme="0" tint="-4.9989318521683403E-2"/>
        </patternFill>
      </fill>
    </dxf>
    <dxf>
      <font>
        <b/>
        <i val="0"/>
        <color rgb="FFC00000"/>
      </font>
      <fill>
        <patternFill patternType="solid">
          <bgColor theme="0" tint="-4.9989318521683403E-2"/>
        </patternFill>
      </fill>
    </dxf>
    <dxf>
      <font>
        <b/>
        <i val="0"/>
        <color rgb="FFC00000"/>
      </font>
      <fill>
        <patternFill patternType="solid">
          <bgColor theme="0" tint="-4.9989318521683403E-2"/>
        </patternFill>
      </fill>
    </dxf>
    <dxf>
      <font>
        <color theme="0" tint="-0.499984740745262"/>
      </font>
      <fill>
        <patternFill>
          <bgColor theme="0" tint="-0.499984740745262"/>
        </patternFill>
      </fill>
    </dxf>
    <dxf>
      <font>
        <b/>
        <i val="0"/>
        <color rgb="FFC00000"/>
      </font>
      <fill>
        <patternFill patternType="solid">
          <bgColor theme="0" tint="-4.9989318521683403E-2"/>
        </patternFill>
      </fill>
    </dxf>
    <dxf>
      <font>
        <color theme="0" tint="-0.499984740745262"/>
      </font>
      <fill>
        <patternFill>
          <bgColor theme="0" tint="-0.499984740745262"/>
        </patternFill>
      </fill>
    </dxf>
    <dxf>
      <font>
        <b/>
        <i val="0"/>
        <color rgb="FFC00000"/>
      </font>
      <fill>
        <patternFill patternType="solid">
          <bgColor theme="0" tint="-4.9989318521683403E-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patternType="solid">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b/>
        <i val="0"/>
        <color rgb="FFFF0000"/>
      </font>
    </dxf>
    <dxf>
      <font>
        <color theme="0" tint="-0.499984740745262"/>
      </font>
      <fill>
        <patternFill patternType="solid">
          <fgColor auto="1"/>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patternType="solid">
          <bgColor theme="0" tint="-0.499984740745262"/>
        </patternFill>
      </fill>
    </dxf>
    <dxf>
      <font>
        <color theme="0" tint="-0.499984740745262"/>
      </font>
      <fill>
        <patternFill patternType="solid">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patternType="solid">
          <bgColor theme="0" tint="-0.499984740745262"/>
        </patternFill>
      </fill>
    </dxf>
    <dxf>
      <font>
        <color theme="0" tint="-0.499984740745262"/>
      </font>
      <fill>
        <patternFill>
          <fgColor theme="0" tint="-0.499984740745262"/>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34998626667073579"/>
      </font>
      <fill>
        <patternFill>
          <bgColor theme="0" tint="-0.34998626667073579"/>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2" tint="-0.499984740745262"/>
      </font>
      <fill>
        <patternFill>
          <bgColor theme="2" tint="-0.499984740745262"/>
        </patternFill>
      </fill>
    </dxf>
    <dxf>
      <font>
        <color theme="0" tint="-0.34998626667073579"/>
      </font>
      <fill>
        <patternFill>
          <bgColor theme="0" tint="-0.34998626667073579"/>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patternType="solid">
          <bgColor theme="0" tint="-0.499984740745262"/>
        </patternFill>
      </fill>
    </dxf>
    <dxf>
      <font>
        <color theme="0" tint="-0.499984740745262"/>
      </font>
      <fill>
        <patternFill>
          <bgColor theme="0" tint="-0.499984740745262"/>
        </patternFill>
      </fill>
    </dxf>
    <dxf>
      <font>
        <color theme="0" tint="-0.499984740745262"/>
      </font>
      <fill>
        <patternFill patternType="solid">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patternType="solid">
          <bgColor theme="0" tint="-0.499984740745262"/>
        </patternFill>
      </fill>
    </dxf>
    <dxf>
      <font>
        <color theme="0" tint="-0.499984740745262"/>
      </font>
      <fill>
        <patternFill patternType="solid">
          <bgColor theme="0" tint="-0.499984740745262"/>
        </patternFill>
      </fill>
    </dxf>
    <dxf>
      <font>
        <color theme="0" tint="-0.499984740745262"/>
      </font>
      <fill>
        <patternFill patternType="solid">
          <bgColor theme="0" tint="-0.499984740745262"/>
        </patternFill>
      </fill>
    </dxf>
    <dxf>
      <font>
        <color theme="0" tint="-0.499984740745262"/>
      </font>
      <fill>
        <patternFill patternType="solid">
          <bgColor theme="0" tint="-0.499984740745262"/>
        </patternFill>
      </fill>
    </dxf>
    <dxf>
      <font>
        <color theme="0" tint="-0.499984740745262"/>
      </font>
      <fill>
        <patternFill patternType="solid">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rgb="FFC00000"/>
      </font>
    </dxf>
    <dxf>
      <font>
        <color rgb="FFC00000"/>
      </font>
    </dxf>
    <dxf>
      <font>
        <color rgb="FFC00000"/>
      </font>
    </dxf>
    <dxf>
      <font>
        <color rgb="FFC00000"/>
      </font>
    </dxf>
    <dxf>
      <font>
        <color theme="0"/>
      </font>
    </dxf>
    <dxf>
      <font>
        <color rgb="FFC00000"/>
      </font>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numFmt numFmtId="0" formatCode="General"/>
    </dxf>
    <dxf>
      <numFmt numFmtId="0" formatCode="General"/>
    </dxf>
  </dxfs>
  <tableStyles count="0" defaultTableStyle="TableStyleMedium2" defaultPivotStyle="PivotStyleLight16"/>
  <colors>
    <mruColors>
      <color rgb="FFCD96E6"/>
      <color rgb="FFAB00F0"/>
      <color rgb="FFC5EDFF"/>
      <color rgb="FF009FE3"/>
      <color rgb="FFA3E3FF"/>
      <color rgb="FFAFEAFF"/>
      <color rgb="FF47CFFF"/>
      <color rgb="FFEDC1FF"/>
      <color rgb="FFD7ABEB"/>
      <color rgb="FF00B0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_xlchart.v5.1</cx:f>
        <cx:nf>_xlchart.v5.0</cx:nf>
      </cx:strDim>
      <cx:numDim type="colorVal">
        <cx:f>_xlchart.v5.3</cx:f>
        <cx:nf>_xlchart.v5.2</cx:nf>
      </cx:numDim>
    </cx:data>
  </cx:chartData>
  <cx:chart>
    <cx:title pos="t" align="ctr" overlay="0">
      <cx:txPr>
        <a:bodyPr spcFirstLastPara="1" vertOverflow="ellipsis" horzOverflow="overflow" wrap="square" lIns="0" tIns="0" rIns="0" bIns="0" anchor="ctr" anchorCtr="1"/>
        <a:lstStyle/>
        <a:p>
          <a:pPr algn="ctr" rtl="0">
            <a:defRPr/>
          </a:pPr>
          <a:endParaRPr lang="fr-FR" sz="1400" b="0" i="0" u="none" strike="noStrike" baseline="0">
            <a:solidFill>
              <a:sysClr val="windowText" lastClr="000000">
                <a:lumMod val="65000"/>
                <a:lumOff val="35000"/>
              </a:sysClr>
            </a:solidFill>
            <a:latin typeface="Calibri" panose="020F0502020204030204"/>
          </a:endParaRPr>
        </a:p>
      </cx:txPr>
    </cx:title>
    <cx:plotArea>
      <cx:plotAreaRegion>
        <cx:plotSurface>
          <cx:spPr>
            <a:ln>
              <a:noFill/>
            </a:ln>
          </cx:spPr>
        </cx:plotSurface>
        <cx:series layoutId="regionMap" uniqueId="{34C7F0AA-8CF8-4FE6-9FFA-300004D907DE}">
          <cx:dataId val="0"/>
          <cx:layoutPr>
            <cx:geography cultureLanguage="fr-FR" cultureRegion="FR" attribution="Avec Bing">
              <cx:geoCache provider="{E9337A44-BEBE-4D9F-B70C-5C5E7DAFC167}">
                <cx:binary>1HvZct440uWrOHw9VGElwY6ujihw+TbttiTbNwyVJHMnSABcwKt5grmfR5j7/w36TeZJJuWlylKp
qrv+qI4YO2w59JHEB+AgM0+eTP79bvnbXfNwq18tbdOZv90tP74urO3/9sMP5q54aG/NUVveaWXU
R3t0p9of1MeP5d3DD/f6di67/AeCMPvhrrjV9mF5/Y+/w2j5gzpWd7e2VN3F+KDd5YMZG2v+4NqL
l17d3rdlF5fG6vLO4h9f/zRODzrvHrzL4p//Bf/91PQP5vWrh86W1r11/cOPr5888vrVD88H/s0k
XjUwTzvew7OMH3EccIFDGn7+8/pVo7r86+UjzggnTKAvV4OvX31628Ljf3p2n+Z2e3+vH4yBtX76
/3eHebKw373rTo2dfdzwHPb+x9epvu3uHl6/Ko2KPl+J1ONK08tPW/PDU6z+8fdnH8BmPfvkGzif
7+y/uvQbNHfNg3f/4H2d41+GojgKUEg4/gpi+ARFcsQRpYKjAH3+Q56i+M//9e9O62X4nj//DLfd
ffr61feE0vmtM6/uH8BMXh2rUsNh+suACo5YIJAQVHxGgj4BykNHAvsIUBRfv/Oznf2ZGb2M0W9H
eIbSb2/4niCLACH94F3fNo/A/QdQEywIQso/u0Hwgt84SXzkC0Y/4/bVh34+MJ/B+5Nzexm/Fwd5
BuGL93xPKEr9YG8h2P2VAU4cYYECHDD/MzZgWd9g55EjQUMh/PCLa0TPfOPXKX21x5dC7suI/frk
M5h+vfBdYaNGnatHJvIpehUPXqRa+8//80cb8ye5SHBEKCOCMv4EI3YkEFgY+eIyEcJfv/Ozfcn/
xsx+B7LfHek5hL974/cE6dndXWlvu/KvDHAUmAjxA4zYF8b4BEpyhBknPgn9l5nIvzWjl7H75tFn
YH1z5XtC51Tp9ra7/0vRCY8wAXrBff8JLOgIY0QomN23cevfmsDLYHzz6DMwvrnyPYGxvR2t+Y9Q
9/Ao9EMGOdiX+PSUW5CjIMCP5oK/mBMw+28x+hPzehmp3wzwDK/fXP+eUNtALnj/KjH266a9FL3/
ZJASwPZEGGL+xcE9xYsf+ZhicG5f3d8zvP6tGb2M1DePPsPomyvfEzqnCrSNBlLPn4YR4lDZ/ZVx
iB+Bo6OEfqXsTzNidESAEYa/GBUY19cj8plT/Lm5vQzYS2M8Q+6lW74nCM+1mh5AbvksS3nRP//L
Pry6/7//83//tI76647+BUZHj0LOAxTwp8zQP0I+8gkkZl+84/O0+b87vZcB/RerfYbt+U/RT9+X
7hEpbf5KGwS2x7EgIviiO0Fq9U3qBVwE+RjYyNfM6xl4/3I2L4P05bFnYHz59P9n2/qduX2O9p9t
6Mktf1bp9Y/8T0IueRqxyBHjgoIzDF5mGC9plU/n8TIOX597cu9/Wp79fen2FxE8vrW3ySf1/Bv1
9o+vflogCPzPHv0jVfAzarv7H19zFnCEKQ946AeBL3gA+/+LRv845BNC9w0//hdjPNwa++NrDMkx
e3R/kHOFFLRD8JDzw+MVD4PTRAS4is98+HYIh69fdUrbAiaFjkATCUkYgm7FwIXCU0aNj5fYJ8EE
9H4mAooYkJ1fChznqnG56n7ZrC+/v+rG9lyVnTUwnYCAGfefb3xcfoAwgbPlcx/7nFFKGSy/v7u9
hDLK4/3/A+ZR0Ew7LedJ/TxUfriZWEdl4MY1dmFu4rntJ+kKtl2GKUvw6Ocys6KJWj7MckR+IIe1
OWlRFjdV18chFVSaUTHZKrf3vWbcdcG0q2j3jgyulKq4yNeQyDkw07ZsBh73XRc1VRGzei4iVTU4
ySYcu3V20vX9sWAFjmbsrhRZGjmPQRT49wHlvRRMiN3YrW8HksUo406ioYlcMJpNVqw3KOjfag/z
A12n1PiijxDJb7pC5DGKyqXtdytUXuLKvdNonqJwYgkKQneYG9lMdZsObSjiNucXZmxzqYPLAg02
WjtR78KuvOJldRJo08Z9PqSYuJ2a6qSuig9TEfQRWz0scSAq+LHKsQiQRDBdKUYj1YToruSLkwbV
Y+wytXU2MNudaVydqkpd1CYnkqpB0tGroxyR62zpVZKrzJemOmFBhiIl+OWIcnuyzvy6of4irWbi
zMPZcNqg/GCJ2g6jVyVmyPLYyw0+XeiWZB+RC/3zvBp3eRgUx2IKC1m6IkakFxvCfROZ4aomlYjN
ZP249eibeWhEqrJ7N49rNFSVkWhRd27trwPljrvFL+UyUiGLNdWtpJrAqs28xNUKJ2QUY4LM0Cez
6gtpPN1Ikit/Z7JD7XUoais0bUbch5E/+Fd1T+K2zZrIc6vYY7Glc5WCCYtN4PV9VPsfZk0vVd8z
GRpl4oLhtyuiQeJxL21Fvimr2smBwQhNMdcJr2aRrnXtoiZc9nCe0X6+mHlV7QCJNcrccJwJ9NA2
ds+4VmfzmL1jvLHRqD5mA3+gXhEvXftm9vJOrohsFy66iC3YxgSGN2WXGNHczpU9LGy4YIpjyfOV
S2vDuEZJ5kQVedm8Rk3AtmuzXuVdUUWWLu8IRlFTlq2sVLPIUWlPqqV823jDtbNq4/LgXZP5oSwS
ZsGwutr4MkeXQYW6SGVrfuLCMSarmk9mNtJN3vqP9qiW08G2iW2L/CB6mszUZVvE3GUwr/gwD52K
c5GtcTmJmzJv+j1SD+EgarkEyyhdbmYpMkTjAPsuCrPxsqmRkUsxCskKADYjQRmtJrHKr27wICJc
tTjKlXaHrAo3yg4mHbPlWom8T/JaFLHIhzphzkzRXBMc5/V8InT+AY15tZsxTYJqrk7Dctj0g3iw
fqHSIC96+EqyC9uQRGSkLhEE3daTXiTJQjh9mEeKe7NEZRmV5Ry5rpqkIZVO9aQ+9HyOtFcm62hL
iVa+n1Sh9iF3+8HYMi6Mj2TB/G1NwpNRFYPkReOSKvMPwpuTOWhd5LCHNih0EaJsjEQwDHGe+5eO
t6tEprplWdlLVpWdNEK7/UTVEq0gu8XZuGbbSWcUDN/x2CE6RyPlD/68guMc6uYY3AmR4PNTwynb
GkaimmpzxoYePK7XFXFZ26tc2SYqqwZJ3fBRhhlddzMpTkmGVeq3E9iNj1xMebuBXTkdew2+OVDv
KkvfsRrVkVhPmPXmeGRZLfOQS9eScidsKjAsjzQsj2C/OukJPEZITVxiMqlEtMGcDOFQyg+8oUMi
JoBC0UrLlrWJMO5sDiLDA7d3UTuMfZxVRkR8CLeU6ROUodOhZOk6F1qurNTSpxOPBhdGqOpRDNX+
aRM6cxtYZWRL+EaA03F0dTKHbZdMD9OhrM4JXdao9upGll6Q1iqvY2arUGYLOVHgkMB766jO9RRl
upTg/mF6PKtTk7EyaoZ1y1TvHXfN0EWCZTSq5zFa+rOm4zhC6/pBIZQnI4VzBbnvQ125zRA+egxm
0AbsbJEMV8E5Ux0+lFrdZUK99xtwe3MGsWjUfexK/YZweuOuW4Lr1O8hzDlDt2i0KGW+18k23OQE
zmtW4TlCnasjPye7emkUhE+qYuPxS62nKe7CTLbL2EalgzAz1OIcrOSjKOtOlovJpZ8vic/A0HQB
IOmyOW8pRM06AxfUl+qyCqZcunVo3k6BAV9S1imxqpU1ElFOzJz2M16jqX5nVv+S4fWWrNN0IFOe
KNI/tGvAIoRnT5a4u0JhliVTdtY50sXQQDHLqtdXTamqFFkKSn8WRrMv/IjzO5spHpkVgjdbw63J
Ah9YvhJJ2xUoYcPYpqwRWDrqN9JQtwBMhX9CqvNCX/SjGmKcrsrBshSZIf7HyDgPghtg2mLjRczr
xN5NI0QMABBP3lbrYsuK1sq2m7lUc1bKDIV634/dVWtMKQvP7Gjrnzc0KGTPWiRNs1xZz0FHh/Yu
F8FOzabW6tSNqoz8RWHpN0BUulzfsMAuMpjMWV8sleSdHmTtBXuaAzq9x9V2JIBHTogclxpvMaqS
lc13XT3z2Jsf71E0Zardc5hA361dGjTvJr3afZBrJrOykZrx/dzm7fHEVvWGtlKUcx4Jv98S1DV7
8COynEV9KpRyCRybVfLKBTHwICztBIO02TAe805c+UUZM+2ymPXgsouexqQIT/I8z+RshynypvBM
F90xqtF5vVZRjQsejT6tZRbyBNu1kR7pU1XiK1EtQiqRpWE2zzIL2gFOQ0hT30yynt1yqMxw0xZh
c8I0v+SmWOKOsToB2nuyEp8ls4+HxObgbrA67XOcck8MN1VTlMfhNCkprIvGQHTvIZSRKMeGRbjD
YJK942+6YrkYy/mMVJPZ6andm7m8ZXbOjkl3pml9g0zQHPcQMVPElB/zOiOHUZCHjk+DLFdiNkCi
I9ZyGlkwXBkMxTs0Bvc5r3E8m+ZurfGmDvODKeYy6su39XxAZT1K3N4bZJMZLeWmKJrrwBIU21CN
sllwIQsu1tRa/rNbqria/SwSnu4hTvgfglYo2VoYnwYq2KGKv9VDA5ZCnd7oeTURzf05QZVtY78M
mshmCVfEnpHWvgsFX9PO1Lc0dDdcTeXWiTk/Zk0LcZ5QApSpypNGz2IziAVsxEPueOmjxSq9t6ZO
UF6MZ51QhwJSe1kT5UU+owJoT/aRhah9u/hgkQHSsMO01bIjm9yVs1RKB9EI3y6xwpumGbQc88DE
g+v6iK5ZWnfEnMzUJojl6hIShoMzwFVxXeJUV21/CMb+1uYNPc3RIr3lQ9/nWdrDZgM9a4Ep+M0m
mOZjTGkjUbU0kRgqlcDBEivfrOV4Vs2DSOYpqBMYCgJPWU1R04QR6LnAOZxCMgdVNy1xLquW6nO/
9VhEm7aUs19lMfXyqFhzvAuUreLakTWp+XTpmTEqveEw9T1MS429LPyskSuub7OlYlEeDge70nLP
ysuQZGoDMbXYFRCCMfatrEvdRi2lZUKYHxVl02+XvvkIMeSODiKdYVq7UAzgorvlIHiBZDmZuHW0
jHLHdj1VWva1SqpCXwPn35T+nIKyGUidPYhFV5Iy3Bwm0+/ImIZ9iGWHTRwUvZB6yYESMT8Bn3eq
ZzBJ3sYTcp1chupUifXYkRpJOG8AozV3cw7BzWsB2UZNB9cOVYq7YIdHrSIztw44frBRWbdGpgiB
5YV42+qVJF1PPTgHFYEwDZkdscV12XOgZS5a1rGLe69vo8Lq064E+BdOnSyWUsS4xZ5kPBjlaLMu
HVXgJ6jWE8Qo776hRm8L5eIZVi85t7DvK26jkY9j1PVA8mubd8fDWIU7KLAkQSjwSejTRGEbnDYZ
mfcZRY30C3NbB0AfGHEr7M3gNtk0211VBUIe16bO3oowO89y2yX5NIlDwYD6U4rVrq/Hs7L11Q0c
A5W0gWoivnhXeVDMF9RfXSwMAQ6Y6+GsQNO7AqM8FcF0FnIjTjs7kajC2IvtqtiJTxw7KSeWqsHj
W1OS4mBW20UeJB5uJS7Ndc022YLOGr+r4qWZrptsblLHKDvBXbEf/QnvG1PhSGdZEet8uG4Qn65r
bzrn2NrjBYUbs3K3M4W/7Zt8PLZavG0gUrzPKr2rlBlPOgNZiBB41xQhPny6pudpBqLFlmNHK1mF
EBRHgSEzLhuVzjq7ajttNsAte6DfnqyA+Oyc7th+IJjuR480aaPKd6jcLJ2Pj5Wb8THS1U2oIWXQ
lfZ3pVB7GgbNRd72NCKWrCkN+N6YYLycxm4fTBjtx/AjKotJ9s42KdeXKlirtM7MwzQvJOr8zI+c
QK1sAtXLUkx1NExIxWiu/SjPi2mnxRwDp6qvWjSbeLJl1JqhOx07/LZCw3Zewxit6OO8GHIKHhg8
bEC7pOkLDwxg2C4hGFxjLpYq0LL2M7PnaExF34TxitV0vNKhkJkacohHMz1Z63KK26Ap3hf2kNl6
O2ALN0ziwhvb6WIsNI8l6kqgELQC5tu8dXOXX5LFpl298B0rIeBbM2/7HEWV3zSQXdUm6vMyGmdT
SGamUPKwe7tgEW7DgXlvcTltdeHYsbd2JgrXUFZOGNmU+uax5JtwcFKQ04h2w4dGy2DsPnRwgjZh
U49pxbp07iHb1UTgiFG/TTmrtawELfa66DfW8ea0L8CPZ6TZkJ4O9zkpWTT34Da7wBap8Yq9QlN1
XNN7Qz2Imlht1FI4GTz6qCUo7lhNL1YIc77vyPUEasVQj/hkRbqPQo7rmM8WvZ1CW23BvcEu5+FJ
Y8FR1i6YN5kj7XlWljRdiVDRND96hNnb0rKlOwRaT5Jn4ArJmJigPc1mW6bTXGyME9me9M3OIBPn
i+dvR9pMO0OmCx1UwWGH1dLsPR/ozSJcGedT2EZdU/p7iIE3KBu6dCn4jfWWZVOXyiShi0Mx4kSM
nkjyJrtmWJNdQQWkhqGOxDSxeM25PUyQiTuHHUyzKyFV42zXVtPbijQ8hQiiogqxM1/PNrI6GBO2
ZhC52UqTsch10g52iUVdTTHWtI+Vjfyazhut+YU/bgLW4JN+DItNcxsWvUpzKHSlpF5sFNacRe00
TGlbg6rmrJ0SS+stmkd/p1Gb5l7wIRCQYEGbId7QikovXKcE6W6Gr+bVQS+JogGK+BpO8cSUJ7Gz
1UXnlfuRbCfajxAYkJWrVtkpCYZeIgFeOQM/djAlRQk0PhOZd5UHWSxDp2xBmQwhs49IN4xJ2BBg
7I+bLkIL7Nu+ZYX5mBlvOSuV5hsfs8h4I/jhlk0bp1oqq6DUIMiM/gZXliUNXoBLVXmetKmnAnZC
gpGnI7dYAtNE244Du0CPEaES/CL8SEECumhGdKHhmbjvYcnU2GIDPt5AatSN1xj3Z7X2I08VJFKd
25W9qI5L65NoaIE/TY1L226QLCzFvteRycv8+Ncf4+OvIdLvVLG6Lagl7DRvFY2QP5zSsgbDWMlt
ztwQZWX7czOxs9Hz8Kll5zYcO0knmB/B5TkPF8/JpYVjVvt1uW28OYzWnj10ZW9Pvdlr0wzl83Y2
1QraJGvTQPvL+Zi3N0Ed2jgMsmkz18pcGj3dMCAkjLGggcwnf+9xPZ55t6bOl0M+IWjfcnqIptCt
B6sgYpCyz7fBNMliAi5gs/ra86v7jhB+aP32miO7ypDerGEYV15/g1eQPPVcR5qqc2LFR0H8Pl5o
swuqqt8Nw/hGmekCz+wBbGhj5slJXYVzXPWuh3SrbiMowUoPiAmnFtIp1txNpO5A9OPHHAdpLiD3
gK6UMS5sW0tVBudoHbfTyi9rAbLHJ5UTuOqK1hayybjjWb4tMhA1s67ZZWzcK8FuMj1OOzWH4GGC
OlpaTpJGuCmCHOow1nzZihA0iELvtO8DGWXTdpyr+xyPC2ijoKBCF//lnMFl7vdRpYr3SzEZEHrq
B5ZnF8CR+BY6zX9Wi+2BZFddFAJ591lwbXBONr5ujJwULD1Ew/sW9HkQZZos6dS0QUNu9z4TMWQA
vcRzd12zDNKaYh+0SxWB5z2fFORmsIBr7XduH1B84uXqZuiVjiqWhxAMdRI0QJLHUHUbWocng8Dv
RKvYrqY7XXV3zI6FnPMJFNYclCrVFrJdvfGaQXSOgmL1QZ1aI7/Ct6FZ0TZbfaByBfBiy0Ax7Fh9
bIs+wqNKO5/GM2msVIO7GkpQPbIB5It5Kt+1FGS5UjPQvAwCYLTgIFE5X45z2Wzqbk0DZjYenQXs
zNRJpaufKy9L2NJUx92wnHDSQ84B8oxX4yFS/lkZYsgFm+DtuoIEM9lljXVdpzZXybRAwmyaDrhI
Hd47HQQgyoB8Y6yt5VAsYPN1mWrE26Sj9E1T0F3gh96OtL2KXAvBeM13re/BIEO/pM40BwVzIgGb
U8PWD86bc6la1UUTJdvGr3LZ96CRYkgeok6FH7yilXPB99TlHwo/H+Q8wPbWBIoUDTr1liqpF+El
4GnvSuN/4H4lQ2Ah0q8bsPS+uPBmHQU4f9QSYNx5at/rrL3rAefUJ+1+RYuOTRCIeKxA7BksrjZi
Craq7qJsNDsHB7HO0XG5hG1SjGgzunhq/ePc8IvRGx+aDvREkIIYEGxdvatC99FOuYjzMvQjtBwP
KzjsBSBLtR+mbqbDrmYItlu56bD2kFtxjyFJhrEGUKdlR8vpDV7nmAJXitdgiEtU2tgfWn1uqyQP
yGNKZzJZBDgZ1LjzkXofcoj4Cuoz9QTiCQPjj6oSuajLVCDbHkO4E10OIn1RxdZ058Xo3wR5uwfM
N2OnEyj3f+hJcd+KEAoq7WNWXObRkjfvB9KNMmtjot0VaqGw4IhToG0X+2Kpdz4IrnHZVq3MioUk
iLM3Y4F3YgFTtivsohb5aVPrXApzWWvY39q5t6Y07+Yg+xmDWFwOObtdJn4put3cCHFSAn2D9KY4
67lnI4i7RvZQwUgLv7h//Fg3QMpUDwsOEL13EI8SSJEe1jroZW9dXEKGIftqyWU39uPWEgbFLQpn
aQEgibOXuV94iVjAtMQY7irTonie+d6fwzcs92/R4N/WtP6Z1i07XvEOB+ZnPy8gaqu2A4V2bKXR
KJlKO6cib5lssDpA5U96TbFCWivCaLLgzprWKyOL1Fln2aFrs0O/QlI70RbcrlwpuVVQLdpRrQ/V
6LFYc1hW65kDweHGy8u9U9da2BPfg2NGc5FMhbgAIR/LkI1bD4OvDjoUE+GcnOepSDxcRyCkbPKR
4QNb7L2YqmLri+ZDXu8dMyetAosLVn/Pu3Gr58VPvNn1cmLjJlP5GLl+DqFSE0TwMhJIz+ZqbPpD
jvIPFZtRUvnrxz6rwbjRe1R71wrqbF6Dm6QgULfj6wLlK3grKAvUFZxnfzNlwI1AYzuZPH1bd+OZ
32ov9lYoxn1ya3DCQpQdT3g6FhUl0o39FFOHzsLZez+hoDzMS7HJmjaQtM5tQjW6qMfhyqFgVwz0
BisFKY6Pr7NWWAjzWIHB+Fde0fjyU+0GSqM3i3GXITjyogOi4misQwtC4dj4O4ZAQRozss+LsjxZ
cnW1LgMDLTO49jUknSUUPEsQ8E1pM/lp2xdX7nBWgWMpIB54IZwD3h37HA6abUM/LZhXxuGEDi28
lCb56NcneBIbDoQUpOTI6zBKqT9BZj4/1krxvBEMimfzbKAIY5vYa0ArKDj7AEU0BDUms0qIlymH
1cs1DyCEakuiFXTUoe+W/cIZqK5e1UOyPl6NFPzyJKBoUXr2DTLs/TyzDajUl2VJSBqG9hR7elM7
fzsxX3a6oHttHwUWP1hjD4NaDWrD+1qP152t08d/geduqS3PsnZctuDR5bz0G1eIbaiBPpCCfQCn
Nu3Kxp2PfrPd+gs6oMGdQm1uC5Lx26l5FFjrNk/HITsru50lhO6/fSnsSX37TkF0LfPiyzt8v/z6
j7eqhb+f3hL79cPHVwB//e3k67uDf3jX5kE9NpuZ5zc9NjH8Mtav76M9tgr88nLas1aEz28b/k6f
wh9efNLE8KRX42v71mMVX7A/6ln42urxa8PC4/2f+xNCeIMQegmgBwHenfERFOd/6U/gR5gGgoTw
QhQPBPRNftOfgI8QtPtD0wKHFiLqB9A69LU/AR9RLqCRgvkUQzcBtDJ/XfcT/KBf46X+BGh0+KY7
AZozGPQ5IOqDkgzBIoBuhyfdCfXAM531HQL3OTvIfcBLZRbUAT2R4ngubXHccE1TNQbTG6g9LHP3
gVazV4LszDsZrKs7XcCRHau1z+U3m/hvzQ0aJkBE4YSAk4NdfN450Xq9hRL0JDsQTmQ+gpTGM3s+
FA5dqKYFyuzIIKuZVpuOrMFxOEARo9Pai0InRlD6rIjtyOvjvKI4/uPJPeL2dOM49A1BNz/A+/g3
APC+betQAy9VBt0FMuzBFzNDORS+Jn2adYIn7j1k+sVpRYHC1P3i4rz32Jva48Dir6Z+Uqejvu2b
haWeaPGx5vuM+/T/EXZmy5HjWJN+IpoRIAGSt9xCsWkJSalU3tBSuYA7AIILiKf/Papn7O+2MZu+
iUpVpaQIksA5x/1z1LusGglfWOtjoNsgr4wRR6smci/PS+H6Lc6b3TeHu7cYeRs/BbaeDl7sHVdQ
EwVfB4gVMPovAUHh/uclSQQU38BHOcW9/i8XgdzvwP+yLXheWEIIADbKwjBAUUcy5d8vQiAXXs0i
gAv5z6/2hX+E82Y3Jz9qaPcQXZu078M3mogATgg5k0HHR3/r3fGfTzMYv7nOVTK9dG1Vl6wmt///
bWJYKP/5DgF9YZkQxHgTHxwOFua/v8Nm4RGUY0+m+8o8mW3NAttQyKtQobtKOoWlQieq/XjGpa3l
43AvsVA2bNazbittD29I91Q+tk4PuTPBnFu77Oexg7uC/vYrmfhTH9rncGowRSV7dGVe/xx0Pbkl
QX0Q0I3PdYsZrHPCPG2VZdCC+rw1vZ/VdMSU3bruUTVt8O6T8eQU2irY6vQoQjddiBWZCHrypWv3
bupxfZobeMZ+0JRVQF2uEtbeki5Bsy0geqmW5iZYhrdgce7pv1zK/+eJ57iGuJKY2WiC3ep+qf8N
ZAot3LeNS5nW9fR79fv5Zlgzg9DAPOF2ctoVe65GMj7DRwzSEKbyk+rMX19X29PCzUPfzQBuBsyj
h2pKbsqX03XgyQ98L0eTv0/XLqq/JNS9K7EmKNyqp0zcRwsMut5VSgFZ+P/eDhgpoBfaHhKmtvWr
pbMq+bRcwtB7gnB8CeqGPUNm6h2Tj8yGaRRXb+Ma6E8X7ehEDKQjZ+Fob4rCsodcBIPm6AeeuUV8
ellXC39sGF4b5ycpxwT7WJvxdwK7s48tOQm2iMt/ub5J/J8Pa0R9HlCf+hFYtpgFYHv/8woPccMT
y3iHYawFqmB5kE5z8mgtfdFdADGBOJj6O6MHGZu8gidZeO6xgg+VivnSyNDPPMKDy67Ij3hIMlat
w1WxX1MUNtcKlkwWSvQt++aKtkmia29omC7Eo/mqyNckaA2Bfw9zXtO/9X0hO1p92q0vosgtZwcx
Hw1Th4l3uw8Du8lHlUwXroFSQRfKqlZp+EIQwUEonZd+eas9mkYTtBgnMXC08fvaYvLqvB/adxDp
JY1zWDjv0+wfhNKnYCm6gdcFYzRIRzaAuijYthdTDUWrqadb5HfXpo5VTsLoHEKlyLwAGIS51cP2
ohKHWcrpC+Wmz0ElFEEXf/Vti1vWv3a1+PAqm5O7jd2DbUuISidB3k03vUbk1al+zDgEpqwn6Asd
XBZG25eBrz/lfjPDfFjcHenoiH0a6r/r1oTfSNhDPCcpTktgZ5eQ59jz2mPiN0mm1jE4bo2DJi7Z
fJ3G2ZZ1H3TQWMz4Mo5X6sftjXVPmKVn91ytcZQPhCUqHVauCji4BI0maB7Pa6Js4iCKUrbTgogN
cpQvDir2fm6Dn5Rm2p+AX9GnVo3/54VRH44Wi56kAqMWrYP7ThN1ivQC1iqk4Sl0os8TEYobBlSo
opBYn6JdtIdAE3bBtJs8jHp8ZsCbD9vCmgNbVPWMWLcHUas3H6R2f2sMj7+3pM0IDIuB00fjkfrp
n5dkrsKD3XGVRSWygKyYOzDKBikf4cbhB8ARVJXAZb5vuRKqu7Jd+CfsPpQUdZ1CywDIsYvfquo/
22SRPxoGbMoDS4Dxo7FgTtj2Gq9VTseGX5ZwNI++32d2JMObAZKYCpXQS1SdSB9GbzCnPsNF2Uey
cvo+sDjtXXCOErs+z968vDVQ6inX4UenVdmI2ZW6CfRBA+l796Lkm9m36BBObiqUrutnh3qPBp+9
TGx2T+ucpLOw8lEvY5jNLEhyPnUFts/4mKwuzoaYgY1r7vgSzIZy2RV9nea9zmo8Q+9hJX7aiMof
laYvciftMyIdJhMgDE5yhAwfztPff74ybazYv/6Dxvg/biGklBogjIQbcfrXC/UedSCGGnsHC/P6
vsZ1o5pTH+HUDtk8024YnwRd9EWHPnzGsU4+kgp+UJcUvoIOLBJ3kiyZn2bDgZtUcgOKN+5lAD8B
D7YVKmvWu74T+vHlXy+Mx1kdgFrMllVG2ayX+fq/L4ZW3QPoMJMmGjdnNRiYabd9r4zPH1q8lawZ
a3ryVl1durAOyqQP13NEyaWra/+l9fEBqVDLkfZLdYyS8FtDXrxm/hMNYipt072M2z49wcLiZ9aF
HgYlciGa0J98LeHOrF+Njit4so6ZMsQCOEyB312AN7JTCODon6/GeqlyFe5QmgNWemAlXuKgIZd2
ZVeJH/8y67vyP8/HpvPrDACkKDvmdD4tkj6QpP1rBkrvDY6EKc8+ZFO/qt23EBjD/btyPslotbMM
tCEaNN8HPztM83xaSTcDwVz3B38Y8tEz0HWY224GzEgu5tA/2OU+p6pPf97+kMl8NXQzT/Bi5pyw
Ed0j9fuTjvHgVWqgL8KMJ4Wx9dY1XB/4dEgshQzkAf2Zk1sv1G0MQl00iZyfV+HPz9OOSZ1WtHqA
8ZmcmrkVpYL2EYUtORGcN5K5ffglUYQvtq3okW5V4cuTv5NBZskCRXBtmu+MQRf2+JbZMBqqNNpE
/b2H8P6jnIJ5fGPr7BcukB5sGnzZDR1adxdHt2Rv/qwL7t7g3IEMVhzjOnz1V7Wf/3lZoogeiNT9
t2BOXD4Oi7zYCejotEzwuqJEH8IE7NFq7yTvFq4zRLg6OYRx9dOPA3l13oxOjzchdtExLPg2+g+4
yyLbp3C90WiXpymEjRK6AZxDC3JIJP3Hyvhyk96y3CBUQ98K/S71Vq+FclPro6t8dt47iHu6HQBi
oPk8b5ARMaqjXMPtaM+NFxqZevc//vP1P3+KYcOkMekKKxfx3G9Nk//z0SoDYnEKP6ZArz9Ja+Yi
jqEb4ZZuYqIXBhMEFFpnywHNS17FhD4EcKufsTqSQ92RMZuI9UoVOHSrKEbl0FYG2vK+Xaa9mw6C
7+xfvafroQr29K7V22Kljl7R6UwHtwzfdDVGL5510UvSx+xe6X7/8zl9oY5LGw/PEQpJFkGHy5Im
ml4c8O081PWBUGADelPBey0VhshxKYKqNxCVTpQwXTY9wB0NOumy7jM2fbeePD3IC4AsbLD7Bj1G
1+NbpbXLYPC2mZjrqhSRSDKvFjCpeaBfhYUIGpCbBzQr34sBe3vamqnB0q7fYNJdUNLWW+vcfICe
ClO3jV+Ureq09bcR4tWIFt4Fy2FL3OOkfPUyx+CV+LJcQDcU4IHU57B2J7YWEFjewevEp9DGUznH
bCil1KjEcdA/Ri5iwNDUWNbz/ppgXLhiNcobzgyYFeEfXejGnFrbP09UqdwNvnn1GEiy0YrfPtum
8p+/Pky0OQl+7z7M9rUQ11y0pvq16cgPuTfrJZnBPoKIL4M4YTnGG1kusXzx0ZLmMG/+xM6X2RI+
ta2zT3rmacMxIqOqqH0wv1xLfwebrN8Ctq1FHQLQ0Qtogx0IzAroLiIqvkZ9Jy9Th9KFAaQXtS7F
Fn027TzDYN66dB7X5xFqxl0vJ6mD+dIH0y1EIT2hRdkeqZE1kLnu4icKODYg/Fo1NLUd+IbmFVBQ
C7kqtK2ArhnjdzZoEZW7O9bxU7AtSSYjjFp2hNU2DM3VT9Ca9tN1g7fxvs/r1azyxRAPi2WDLCdd
UNoKtIPU3beWCHYxmK7TuYFSxwx95W3wLcBTf8a1W11fcluxrO3nsw735qTgd4BwX5UPi32/Bu0M
CJeRIbVu/Urwc4RYi2SIgWvVPe6aNxR28co75gfheFOVd925VyQ+ZsIIcMOFw1cvmtnuhVP7E4/R
MANMyke/5Q/hEpZLNI8PhnXA+3RVWgMrJfFqbA0JMGJxaxZSlTTx0MSO3p0f884K5vpByicfNHKs
jHjpo2EDTMQM+r2pCJZXkEwSz9Zfr/WDcu1PlV8DBCMmk2ju8r3z88RpVIEOeqe/7z8AJra3YDh4
pk9DeYMIEJ0QGAXrLfFWFgA82pnSqkCd506VM63iE4e+u/f+IamXKK238QmjCKrhRG0+nXXjr0XD
8gnjfD7SFcq8rV756CUPniOlUBKWSbL8YGMSZWzo/yy7eAy5bB4tGrPJLmNJQ5hJCVBRNTFo3r57
sP1vlyhgVbV/GQP3VgtwoFrGa25hQlaztQ/N3l8WqKVmwGMZ7Xja49pyQL/bG1mMLFjyGaG2ANtV
NKujMH4Av32nIzdYvzAEuhptTDdF6Tb9mIJkw2eo7ijsJyZr7JLActfGDKXr9z/J3tls2wB+++Qb
A6adtW0znWtPXRc/fqGb7+U0qNRD3w5XATOymsh7NAcQ2CWrDtq0Ty1y7kVD+d8FmwiUehij24Ru
bSefY0BnuMHt92aHN4cYw1Luyp2C2KvKsLI9qE930nwGzI61etn77dl0vzY+PTZJPzzt3Zfnt/EB
fZ19HUb/h/++4Ll/SDaAgLUbszExQenXAk+sdpdrtdLcVhomWwRwNxz508KsvMQ7wMCwdV9xvD8Y
rsG0axMDoxTsZMlY7KrfodhghOrmrFesK9da26KegxvZMaB19ZzufXDv30eG7XI+bjV8EPBoSA31
o//YdvHVEPXGklWXXAePTC361EMwXFY8zsFkQfmse9GPBErjuJ+FmO0lwlYPliClIbJB277/aZvu
QAWzx3AOq8xXA4pIMp1NoAOYoKCwA08eofK9N0P4vFvlynUJ/Bz+5Z92R0pj16z0zSAO41tE+wD0
Hf0hpK9SrWsOpB7bqdihsxh43TsB8rADh1/hn/nubspwwXOBEbN36k3AyUdeRmQqMPElGboVM247
5StrDVr90zCsy2FQ7fvoVclrsjYpb31z8zqB1ASfExD/X5sb4ceKOMh4DdnO7l3qJ91yvM9Eradl
uvkRbn6LRdJ5GURhr9ziukudwyOcYDtKA1LBREfx5qK6tWvjzlwDmmTKPkwr9n8YpfIQJd7PUYx9
NiISlTA9nHsTCEgu8Lqhnv5toC3kymfyPFsvi7r4Ir3eoRoE50qE1cuo+AuaKp968ieyXy8WExyV
/YeT0UtrkEsLLBM5i6bxsMfoRuJgzB3QqqvpIcQOptfZuGGYcswdnI4hBs7kUq/6l0w2lEYMVHgm
95Qsi4RTCtw3srLNmmjprjyJtwJtUCCBecTDAoSi6u1DPdtfGik9bAiwcSOk5Zwawhx8IWthBYp1
/O0TdhO7ZOno0GLzQMAYhnNYQLQDr0jQ3PkE3IYGJR34JpsTXNa6ohkMrYs0DlvE2LV53A7H9a5H
VLye8m5GMELW+Ek82lI76itpK/8BMadzt3bhcd9wz9i0k4fAZ0i3MIpkhRhPAD0+IQrIlLofhtju
0COeB1vfO/Y0GjLNkqMw1QAo1S3F6IYHhVDFbZS8UMsHeDCRDZs0JaiLl7hCmyzQx2WWjoBJKeIT
lgE0VhoObYV8TreJO5xu9hSiHTJflqhs9HENBjNA+CZNW9ChTcGymnSsQ7DAUVOM8CCzLbYPZAW7
UA8Y0TE+51O8T9kC3qWY9gZxPUAyq/oClYp169ES7KXOglompUKHbq0bjl5gjuCKP1cv7wT7szcA
29mCeCHwkLg/yimUWcVfI1djhNlai4QBOYYBKFrF41LXGz0u7KOnXZMxOeDTxObQ+uhfl9plm25W
WLtJVfI2PFAIC7dI7S+indHCdiDpBo4tgY4ty12FvWxrQAq0VxFqm9VdBad5g8TONEpR7CPW1yLt
MssgyIRB7ebefOwMZhYlQ9SxEPGrwC5dThT423GKM75XNYJ87EigAnJeQ4GE3dCAUj61yIIopJne
NyA8k3EA4vpAHfxad/lWyyV3c0r8TV0BjVJCTLkNuOp2SHIMBQZofMKvkIWnFRspnEJZsg5qcOir
0xzXTRER+7EnKPBqxLVbpjoNYoxojWzyXUVNHvtAQTbKLy5st9wPlrmYCDqjbqF7wdDWbgSrApmf
kvQTXEPQqihwCMH096eSj4Mt4nD9QYf1HNL+x4iDOEs5engHgHvSXofXOpT5sMJziPnrDLytxOGY
CxZcNrmqzqhxRc3uGxpE85AivBrEazYNs8naD87qL9+Llrxp5rdhj17nRX+rx6VKx3VUBYaknO24
w8xF5EHIzPOoQGmoriHqQxlXgJXmLXoIxxUVk41gvpn/RSF95XoiojD83tb5kLlF2L3O6x2OJzxF
ota7djNmB4c+KB37OEhV3BUAD13GgMqmttnzELsDNn+BWctaSKexSw0glXy2I6JNo4YpTmFmV1Ha
K+ehdYtGRG6DbF9GipDAIlGAIu+01tjj4pBgDe3L2dj6njrqKT5g5GVVgJo6NKKIW4N8WAcDuvPx
Pd76HiTtfKoF1hVzpNiI6XIzYNTVa4p+lmcRvh9UNHr5bhtxg9v1JCtkkxza6osZ5COyFGghWbDC
zMFvd9JzBbOuGHzxiE4fcmCIrR2QB1RDZG8GbHybQyWc2YMKIOAA3lfQdZFwBPSHURZpYLV/6nh7
9hXUFQFNF0oMezG7farj7tQA/8WwQ3WBfnOvvENP6wggPkjuajnDJGDY0jpziBtlUhY2NuVwpkrC
XfgIGb/AOPuWEGQ8GoFagkdJa+8AM23KdQSVBPOeOXkBAkJuahW2H8FPYw84a+4E6MgpHs9EufHM
ogrJTYENcNqSB+HC6WFb5gktzJKTKsIoRitbtDKOkQWdkrIXNgV93Z/CWX9q3J+rDZZjx+pj5Y3y
0Hg1vdoOaa19aE+TUbkg+nO2CBiS2etSxQcseh8xMY+cMEbu3wKEivJIIU/DMF5WyNKkZhXeM8bL
5qFjsi5D08fpGhWRJ8gjHbujTPY1nbgDcUH6Z8uRELIsXcz8V3AkQBHAfGRU5AvbvsAsPmI4yH0F
sih+TACM5vUqfxofBNEUB49oNFK7yzKZr/USfgfS9TPqgBzbkm8VSxETbevol93xrxDkeIj5jtjt
dlzA7ygu3xbNfqEbAwmEiUMf1p7/qcxDDWfgU+EBB0RVxGL9ZljlI1QbXTSoXHQK+JDajm+weEga
mSjlG8hO6zuCohx9tnuH9AXBfMzaP8vQ3nZNL6TNeDU+qooV695DVk5aOJlruipok/yX2sIvsxLY
lqKVKakk9Nrxtv+KLNbT0NsPZCZ5hpbhbTYYW0Dx070nGab4Pad8yFv0ZSkf8DG7hPyuQws9kbxB
AsNzh318HXQhtmrMNtBrBRiLz7ZF4nozKEKz5vm+LyRbIwWkMznozn+fpYW+j9RgqZqnECDiqE5V
hcjk2lcrkPX+bY7mJ294aSuFznabpnROWla28cqOlfZf+2781kcepGSrHieA+tkUNw6tH8aKxZuC
1A9NmItq/tXp+VvUDJB/h/Ve/ELsK+trNXYTuEDvoUbg/54HCFBIQJFVJEC81wNCvDJ5AgovMOKR
v0nDyV1wQTY2yqPNlB0MNTNZsMi6gz8cRshfovUDbieKOeEM0cbwC72OLaf6C3ZSAToxfIp+GXZX
WvgcHmvI8ohZdgWOTPAzMaEv9aJ7fW0fF3Sxx3aDBzeiuqQ2qbDb9/fYfmKrx2aQf2ZXHbk1V8+3
ZYt4/Az9HO9HTWkfbDztuirGVl1NWc1mUKlSPFY1leDVgvVF6Yrl9fPuy+WKmAY7aHzvvNMSn3a4
jJLkfqN/bJWX71tsnnxDRWrD/s/mQ07wkTrCeIrm3H5XmE/BuSHBPcKnLyoTDg8btPI8aYasnRt7
naCFZ4JjKJeBgy1P9/NgKu+jCsDbBAY9WAXom/HtAwjfOYmAZ4GQbsq6gwSsg/m2gxouPTKLrGVL
k86wYC9mfUctFw9GxiXiz100f82meec27G7+iPlKiO6bNtt2cPTbGLf+k1/vPXrVCUXS4Jr0tQW0
utumjECBYJdYvtUa42u17k9Qs5uDq3+GE/TUBVBotiPpG8CFiEaNmajaGkTYIHws1OhLAGh1AAka
rwUHH/flI4MUQAJJe5HwHNTRa0WxcIxCeBvXO36Nov63wXkBSLO6721fnXnnYii2Z2RUKGRFUOXR
xdL2u90DyMHT69wzQG9I4MpGe8+hA2plFrTh4V7dDF3W8yTHm6QwABKD3D4iFRNWabavwwZg0R5C
gpj1ZAJIBFKCZldyR6O+YRLslhPokTbXDA9WEIXDHU4/JXyA6ke2xzXyT3x5jyQoOtIh74+jOrB5
igTKQoxmaZ3zeRKALfXclhqSSryAuoBljMTdmoaV+nn3GavweyBU80BDVt2z96ULvQ8d2QpA6x1I
3GgObufvjDzXw7B773REdmpZxRmm+5aOI0aEsQ+eJu8aLMtJL34p1jgFWOvnZooKVcXlOIypgueX
8gijxxCJtwpHHADYvHfM1V8BWWajqPMrwr6Th52FoVP1ycuwsu8yBJ2MgcJmZp5yb2HI9iASgSck
/IEkabkTcMjxSyUTWrQEmxBu7m3H+eVoXtpPHqH3xzsGAFkhD61vskM0EETP99BAt+RX0oRzynUH
rSyAiuXGh1irLd92xHt3spXA2j86f/6FsOK3LkY6XhlzMJCOMhtThJ4a9TwiOGwbJC2bqsVkgVRK
arfuvK7tG0JCN/SkWWW9OdU+q8oZfl25qmK8z09Bx+uS0hVdXACnb9sQlGvHEe1IPKTJBPyBBtGa
IyIPzzNcZCETAMRsDhncO8BEC+IgT0KNUMcQBujuFKyLocmM2HSta7tLYBDiG3WT+XuU2WgNUmuV
zmH2ph2kVWDTIKJlGm7VmoHnQ07L1zhx5aOuo5eoQngP57OhLq9LC2FWoslscb5DslXnidBXABDi
BDx0ABEr3hIMYzljHMwAkPQEB9LkZEaSArltAHnBmgqAOFi/Ybb6JsrxMfvcxzZ/JRD2vBoybmeg
NG6xtM9qNAdhq5uLFC6SHspWdaBkIFcnpHEfOGTDgDSB5gd4OMowjtwMAi2czn+xNUQZNsk+WyFp
pclAviMCB6EQydyibc8kgq9sSRo0FFKS/7ZH5FB7kAL4HnZl3C+fvVsvrAceCIR0aPfkAiF0RKlC
1kGiXIUgoqvKnZovBIrIQTH5l69g3xfPrwptBcBYQB89/FXE2cIU8V0MDtw/1jG6VziiKWC2+IBg
B/bN4UQ899Cz5q8IUIX9BhJchaT+1mJ3ajCK2XrmD07hLABqsfj1sPbIyaoFUwe8lOp5o9XXOsEv
i+75gpEDCeiF2w/CbD9wQkexbHD7YqbnU++6s9n7oeB4HE52sYijhPTUhk11aHE4g9z5IYoEmhSE
5F1NfwIjx0Lz+28Vr3D0jQ+rReYcCWk94p3sM/7PBHKFLoFUWeIv7zVWBiPo8iK60ysN+kudy479
6OFMf6sH/azNsKQbDqc4tBAuC93aJF+CFfSKzw+dbWARRthouog+CknuvfEnC7zxuD6DvW4POzSu
1M7TGzr+EIWar7gbfELuGDyVCqMABpPFDxs9RIOTJ1Cq5hC4S4RZshBDAuSq/ivhLBmaQDJAFtVM
c/g6hvocRS1qI/5pnUYXY5CbnKYPT/eYxEI1pzPsI28d5hPbJ35Ixv6V1e1L1w0RWia4o3BZii1W
pCDJ7JXu7CDJx0MMUwzHCGV7Cyt9AZYzJcjucZw5gyh2053M8IEOajwv23oaQt/mHCYqFm+LYyu8
o9TuJ5PrhqNW0LS7FCZOKnD2xffOwAfu6CMmer0iGYfhkXDxq1YGNdCzRcWBHzSoe/kykaaEi43U
VR2DhFIhnkicRmDDPxi5c0Og4EMKkd6L5t9bQZBrr0B5zItjT2DsDzzERfcbRKcRx4oS/loPEIR4
hBOA7hxfMo/mwb9HqHfgICb23uaq6os4kWuBNHmdYUJFqref/qge2WerF6RP4ComUKTx17+TOZYF
6Tx3WOLVK5QEBNE2Wx7D7z1Ob6qr1ZWq5Nj105T3C+lTPE3YTH6u/fgcW+RMxnXDsDVhlu84Vhsk
TCQGsFI6pOyLBWT9gdX6Ci7Mu2zxd220uNBugvZRiT7r9PLUb+A4Ev57MGN0wiFKP0XyWkvT4kgn
Hp/6iftX5g/f3ITnsmHxBj6jXh/DRLzUExQO4y/+95YO3zyGjIhS8pDMcHzVM9JW0Mjl5lJ0y7+R
Zqo1/zDePSGFziOMGaKI7ux3rL0smNPr5UswgUauAgDX1PiTqZrfOB6lTZDcFhyJKlzLM+rPpR/5
nPsd9urGTBnbw79THSNH3jtRwPXINCJOHmvWx5ExnJQl+0Is2/PkV20a8QERHEQggEoD+1+26RiO
FlYmCICAIQ+wez/3DhJZLNBPdQMTLzY5NDG2exjE/qmbmvVUT6IqAmuLZY7OOHLxNCwEB0lRgBGh
+eAjtGOHkKLn5kdAcKVC/K0clya4n77jQ5MeebaOUIRJjKHXD9caipY/vhAgOinhI08DjiSkkjhe
3MPY0fUBjh3CoRJzhK0c0XscGDQg6WAinS5IIh7H+FPDYjzPe3QMGMYrxEVsjrOrCu68v33bPJO9
Pmz3Q1l8bR5aB59Nbhprw/UF5LMgne/nLDjK9BF+feY2Z3ERYxBxUpTzdFad/YHtKs7Wnr6MiUYd
6JBB6iUL8k7H9GpM99j1M97qXC6sfdjY/YwNjjYg8CH38gqlvUVPa+a+znbbXdqB2hJKQpWb973l
b3vSf+1EmJQv7BpAycuBOYGWgkacrXdV1utwQhQurI3i+Viz/d2X5T7BmutEA108xnk0cWFGIId9
632NpK0zVXM4sRjpap2gK0ACGHrUyXZI7JA+Uljo9qX25mf4xvRAdfuzcTEC6fsAiUZAraXwnhd5
k+FyNUvX5IGvAZ/0UE65/2Vt+7xLD/kUTHwAizEO+sE9ZYncbOUvVxeiD/0fps5sOVKk6bZPhBkQ
EMBtzrNSqalUN1ipBuYhgGB6+n+htmPfuUmTuqu7VJVJhPv2vZdHQXMzDbz3qT55hOU3RmAXF8MN
bzilHiKO9lUG90DK+Yfmja5i01wFP7yll222Whl65RjCu5ayTzaYNhpS27SqoCfeu26+qVxtqgpN
yh6aN2M+tTp+55hoV35jbztGiKeyTTLKJO1sR5PDKtH+emiujhOc8pGxLYAXrrHp2ln1Z2KIS5IX
NbHX4XXu0/LkqOaspwUZkHl/lJPih7ModAu08lVfkInFINLiDNMf34H9QnH/pokPNq4ZseSF+Gsi
0R9LE1k8yeBDxfDssFZiLzach+teci9cYDkh4i9hoKotDmZWcyZh2zrQ/5LwgoYWj6IlR461x5xA
aDAlIXmaVHfXzA9+E/yiOJtXg6wBUQVwiDyKrlWkuAes2ax3heMx1jN2pLjkpimhGmjH/pvLxDgk
Df7CJviEp4awvSinOL/LrUP3pDHllfhguIzIuXqF5p7yjHsjrb0csUHGc0DdyD2GhQAqDfFIGRrn
1mk+IkAP/CARZSoBommWyCf4YBJ3yrEChcckGjbA/hL6C+qzgsgLXkv3IOKDn2NVLJTxu4q9cQUN
aD+m7hlxJ6QT4EZTuOoJpFRPFrJnmJQBUDS33qWIA+fET95580vULzPe2r3zGFy5ssrRXKOSO2sX
6wPtxyYMOXkBnEGEG/N4z3AUkkcartNRBYzPEx5SpzgXw9XV2AHk/LdIrCvn8bRRmDN5Bn5mrffR
uaDa/EgcY01vSSRvG7VKUbUXVIDxi+9E9cavy99+4d6T2nE2fcvQSU0YkTJxU0b63HdzvQuGhLEj
9LxVbszZHomnMA2iz6W8o8haytsXjEtz0uhYDHA59hXTKWBnoXsDbuCuioxZc8HN0ZGJXRlp2Oyn
sqVAxA9lhz0PvGdfUncgVCejHR3cq1X4v2ad/2UEk646o9Q4SHIwWNaJPspZV4Pw1mZU/lGNfPXG
mhmy4API0BMozS+SXQEPkMkkP/c7jqFIH1IQGr6FLDcX9RMyeD+5at/khLQDEWJ0JYK+/auFvfPK
1tl3EvTT4Gtnrf00W9moiMx+ECMIS3PVBOU2XR5XRyneNiQ1GcJsi/ACDn247jx+Zidp32Q0EHSN
Ob0V03VoR8+pbeG2WopTx/9qxHiJl3Y1wEG99fR8qMzmnM35v0QJb9cO3W7uAPCEt7jGMo3F5U+p
qz3zzE8KMyxKw0DMHWpNVLaoaQrIQ/oVLVoB11G+mnA0bcJGMXkJbnZC34rth7lPNhfbYExSlP/6
I0NmNEMoCm6DPB5Feqsh7KzJ2uFRsKvi4PRkkZNwi1+7WmUVjLMkKA+5qM5jQllaMEDqPLPfhJEC
MKXtSyaHR2UCBqi7ZoJ8pT6ngHFUPRlE24LuYpCdaA10T0NQ+PTyXTEkZ0T2I4v/2d0YHUhccWjF
X1M7V+vMI1whvPA3D6K7D5MAgTAH+FfjdFkZU/ZP1Z6xiSu5J3T/VPlE47qZQB28gNHVD64MDrps
ebscayNr8XvyYlwtPg90jwN9dEbcHkejX2bPen4rulivYjXEEIviH5Pj1Ou66ajKLLhE/nNnx391
bJxnszBwonj/Sm/lNnwQdKcxGDsVXgWbdn7kctgw9g1WoLy4bAg0l8/Ne+H8xcz01gzmRQ5oHGPp
YjT2o1+M9IYgxkeb6p9TF1CqjjlWe0UiWDYB2I8hY6KRklUNRLZJhcRTm52RoGBH+Dw0jQtNgVKT
ONIhnWQMdCm5Fosg3pWptRs63fAujf+yBUoH1+6Hn0fysPNmfmB3bGCTRcCsAvXlO+Zn20TGvhQj
5UUdbNMRy1ol5RcQQWvXy/ljVvgERlQuo8AB24wQIfrS+qXH7inEimg1XnN0a1xXyEA1Klj8Hupm
Z+F82hg8n23I+EVP47vuGaMRLWm3DyzOP0oLQGHuetlOEUpnhIzsOpnOCS0+uSWp8bDHZOPyQK/m
QIcf3/Pw1pherG78mWvijVBS8q2pm79M/9/5W8s3Hf4b8BPA5Kw0BU5mViGxBqiL6/G9FsFTkFq3
2Mu8HSi5BrODe6yEZTMU5AMoKjPfz5KGlhFvveHYPRkRQy7qVptipmIcYHKwzX18tLP0vcz4RMQB
2cvEd/TKpDLZg+DCm9jF63ySP4IcIOnI6QfE9LVsqj89FzhoRP+5sWnTdTC8L0ftarr6IluGES63
IrMd4XUftlPHW8vv7ma6av3qYXfoa7ooP8E2YRnu9Z+5oema7bzaK46aa6Wq8zx7ZA0NZ9zUQnOx
zjZRafK0vb6lfvRPRs0XauFj0ObMc4+3uIFmtTIKYRzU1RTpIg2H2WZy5cjAN916I7akrDO5Rirn
y7VehwrkKaneZyZael3o4ZEQ03RkdGEv0S6kJ8eKTXuXlRBmhvLN88a73brx3u/CddMQTNU4rsss
5lEx803uwaUyPoqyfPGJ9KI6z/Q9kCBFqM7pPOGREVvH40+gCo5VpS5lFC1my5wUe9sdmig7Bw1F
cS3sg12rAVsZPWUbqGAV2OUaK8HdnLDWMH4+mfzdz4U8mXKMdkBpUdktNF+h1FvbiC9cYBytccDd
35TMXwumRpJZRBhwriVpsWEUhHRq2ONqbCGJFYm69Ljluj7RRyMYlhERI5jGeh6zLF4HRZzuTfoQ
K030PqL8X+tIPuJyRLcI6SEq6d1LvPeOY6cbaGR0FYF6Q4BHM515rHv5pTrYIGJssOUp65WkAFVG
moIXSB9Esh4JnyLq9wYVcX4NbbHtazfigkU9IaV0HZghr/qQ+mKukBpUFv1Qcyx3wzjfkjp9rzI4
BnN+JM+zn5m6nRvfPpkWkpskp0CtwuUqfUUmN91Mxgx6dbTSJUCVrFs91xvby5sziOUKTal/qrH1
7zCNc/wZp1ZRPbnm9GrzvpgeaWaeJWvNSqbotvihKw/na6OCp9k3KGK4BwlhO1OMoZ9ru3UEzLmM
cZBNQxmU+ssSs9yD+yvX44QtvqcK5WrPTXzXU2SuyUX+VJFO1qlRIntnsBYNDztAaumjj850kq55
daCpVBOzexUUmyGNv6TA3lIvjVVjd/fOounyGU/ChoHnWLRMrbr64onx0/bG4aDJufVRNx0BtvxQ
YXGTeQDQQ5fUzTuKPW8CcuP0cJaMlCBham3TKc/WWEXAPBjNz3px9uPxXUPMcVbSbUEKpnod+3qT
B9PWnovpNJfvjiiHXZ/yF03U4C4b2e8zD4iaKP+0pHuILxVv4PZe2kFhACQvr0ESrWuaOAyN3rGf
hgMd9Gvn2C/z3ETrGQjgquq6j24K9mPSPCWKPAdXwjYcrPfY7T96pRjbmcZqjAxYKJL5Ut9HUNe8
d88u/sXO/IlGHq8Brd7yanjyw3TNSVHsiBBB+uMDCeCON0HhfHctaw19LF+bA4Wsak4gTT5cz+2v
uCKgw3ToHj5xbMupDlUBPsgOnAFnVJus4zZ59HiH+ffT1s9N6lQyoj4lxGpy9EZy0q9qqgNKsvGD
SorAGBdZHXGb9ibmbQgb8b4cJ2yS1j8GbxxTSYZRy/kYrWZlSJFikhoeVoLYiVxUXgoRHIbgZjTM
uKQmfWd+xXn5LDMnQmdGZexVtoL1Pa2BYDTbsIIt1OTGhyTdtHO86iuIKa+Fn15jXx1VJZxLgJhy
cEdG/7MTg8YZ8Tr6IJo8FVDkO9chxGbfNRqTYCHXMgCqUEs+QKCeLS+1Vn1Lq6pdHrC+chJ0Ummh
ZBEN7LASUa7O9aHESBAZA9MnPCZrbDC/ReffUs1HWjqLynhGWoQcvfwHA9bTjacolKs2kvt8ubVJ
FWZrTKFoEEDGYPZggRAZmvvcBov5+M70BlwK2t0aGvsuMIB49laB9qp/j2RYd6VRf4mi55L/Jz0n
W5utFYNxi0FM14mxTb1Yo+tTOi3lc2HQKxmAdlY6TU5+HTAHyyd0X+c3MRbjWrTjdaJ/P+DXf2Nw
w2DJ2wJHwZyY3+OhvcWdSxVorutivBFOyZ+zOXmGX+ycRJ2+9MZtDMaHp6eKDig5x9lUbKYy3NMz
eMcalNuAueU4ZiCqmuw6ZTMf0yY2d/gtvLNZpeEeuAMk6cXSY4iPzI7LPeXmvi67LQHDy8RMOW9p
eWv3lmNs3LpZ/NbLLOBcRZNx311SYQAiOa8DmB9+BKM0TGFDYe3kMKq/oLU4XcTjKKHChBgrQawc
ksjqN85CtXLgEkI2LR5F7DILBkjgx97PNBcHJysmhCDsXhO00HEQ/VqP45dX70Pp9+coj04DYvry
2X848HKeUYJ4/vxjOV4SoFu5B945DBBsdPo+zkm79aFu2g6YW+1fxIi5KverI2Cz76HlNo57ffEL
0Ddpke49kmwYTb213yZ8YeXRS4SffJIT6Hgg1Uj9iO9xcZqqt2TWBqM+ufGBuVwmTICWjsXGaL4D
2091aJV7x+XP2pln/D3lVsq0Q+fLtkkbUoHOyLFjXRxjp4RGRakBeKxZVZ5Ap1ncxQq2xC63uOxT
CCcQrvA8U42c6mUsUPf6OYtxzDJMXaalcE45A1a9QVBCtAslmAcjpEoeR0uAVw9/lvh/1o4hPwm9
BJjGx+Cf5xbivWO8JlJvo4bJ3eca+0AyT1dDJ/fCdFB3msSEVTE8jdqFSFOk696HXhx40UuRZ/Io
auqbSvzKEthqrWUaO8txFJaj5FiQFd2mamvDJd0APcXpPJQKlKfQamXQY2TmrojSk9El93wOEm7H
dJlX8obBu4WAz8T1VtW/zMGFJEloOUUiNUInP/Mz4a107fIgUfBp8gmkADptR/PQwvg54zzZl0H5
GwalexwbsY0c61vB/E1y4tFR4e1arta1SYHtGvpXDUAXZtV2arwWW/NobfsAjgyIQQCgaCRgsV+Z
o5HTX2aZamq+GuBDGzvAWyLACdIk5NsuSaEwTV++TdOVkI1aKVwJTBOmT7duSkxdjULAy06hrjGa
uObB5dKuOpIdFSL4tnUh06Uzc8a0ojxz8yQ8F1SaRPKxAMfGprI6OrAABRYzodiXgwVENIhA3NdY
B4G4wVmbd3PLzVB3irhSm/eMzWS2rjx+M0FJZeM3tc3qF7+bE6XUJXNGMzsezGBZUTANdIv8bitL
JFeyLXmNp9HO7D9GpEBOhaeSQ4fP2rw3xb1C7UNf0skGD8Wwq3X8phv5L87UHQOGOaaY5I2+uc0x
9ABOBWPAYBqMZzXQQyQNQSRnG7eMNWScmcx1uqvZ2p91z4fH5JfNqb5YIRA7w26ecsN0EKApxbKu
+WFVvtg2QXJFUvbwTWlAyCh5/vhqUeutsfPHAMvVw2bcsA8dD+dF5rySzvubCic+OuSm6IXt/WQj
riOmkj4cBv8pzcQ5QP4/kHgAxMb0gFCInd4yZJC1PwEwNrM4uwEnTm9jFt8tAxLtAURLhRpOanR2
fLkCXmrvsraJn0rJVZNFwR7uKO9rkJXPQ09WpOvNr55GE/EoPuE2YQuEDjHwshdgCH2f6il7rpzu
CiRNneuwa2sumOlVO8pguo8+wqj2xBWrDkZokCnBJzRZ3TnPF3h9aTBBiuy5JKHXBRENa+GySCX9
W2RecnSDeVw6yuwgXOwF0E0fdD0NtoABJppjJT9VNoAMHJzxCUBmd8s68dNhLF7mFz7L+dHPmt/4
AqPj5I4XNwyMOzOMr1qORGqW73q3X0+uHZyrrDavbRJEux5lO2SwcugItKtxwDTp1lizGmScGMPt
FgUEhyJ09W0/G+Wpq6rWxskZ5Qcs8eASWbaxtjJV3cTy8v1Vb5nRqenD6//+eWM4xZ4gfn5Ir3RZ
7YuSRHxmHPxrjfHFwoTzcEacRJk57tse7M6qs6M9enILCiAIj3nXxHsVUD3gQieiChJiU1i2vmMo
9Im+8utIHjFxydJfbeDaW0p+a2sgkq6I2/ikFBM2KHTU3KM/HiEkbHieiy9c/5x1GODYYiFfp2LG
L88mlXXZeu6rXQY/myRZ6h97fhcwqtC5suTmlPX8XnK6DUnRPZLBk2+2DwgRKx/jzeRZgOX4/k8q
3/IvwxQAfAO19YBpAPXThcbq4kK0mlK8/X/fcu3dDOW9N9run4vmKCKrfLjLC4aO6ojZ58vEKCEm
7dxCE3i0mIZ9H43Y1KzgrA0Z3XQBlrcXAijGGO5KXJjnsAwA2dnma5HNQq7iwj8NcYkXf/bya9A5
60QBfQJE6J554vmLHTl3k9zzzv97GfvMP/epj6nLS+YtmQk0St/pjoTynEeZaXmzPAlBtYAiWzTD
IZFl/laTbs/CUTzGwczfAKrc2A0jngI/j2/S7t/VxBsvTW0dgBaNDxcSy3MZfmTTPD5aSKkAwcd2
N9mpdzXsikgvYY629x+1W4TQrtPwj8XT60PdPjngZY7ZnLmgw/18N0uv20rXDw/uYmXy8I1sO6qT
Q5pn6hOMGMJFU3wQMDtVfeDuM4IemyJOrM+EsPiqKgtOKWKmq4ntdvjrWmZXSfucC//3N0MDg94S
831LsoqgKpACjyAx0v8UYLnMbLc8qNhKYc865uX7peND9N9X399ajABWSVIfLMSwA3jKACsUTuSg
6N+CKY6uANugJGB92GindbHvmWxFkJGJmUYO77ZqEjzRWh2l021jXetzIVx1/d+LF/KhLtXy5y2P
lg/z8H8v0WJPHQLz2uAbPpbfEXmcsTA8B2gG0hHxmiDVRCtAxDIfgB7jWdpqrCW3LNHLH7c+y4iR
48qsCBK5AY5xrFF5fJFFeyCSHh0codyT0caWv/3+sk/KdUGedt2yCoRnvWK5S2RzQbjgWNq6fZ5y
7HdlPRWnYeG0GDL8giJU7y3Ht87+svIkNX7YNeSEbdAP4RsXu7HiWe6eadjwsaQLLAhLVX1xp/MU
luXGNBBnzdFmw45bZk+eQDubmTlY3DbfkwSVdKeCtPLOzOsLxnr9l92tV69w5HNlzj8qG8Amko75
8DnfsKezEmGEDG67NyCH+Tt/OE0kYxwuLlpukTofVqZNMqs5cQlD4ztWKKd+Gfwahzg5u8TGGS5M
jApDe9eXyXTsiRBQNsS0MVAVlxTLEdQPdrvRcp7quvQPdkElXhDrW3tlgf9u+Xv4folMLDhajbAW
TcqPJSzc2/KKo94+OksGPArRaJOEeJ5lgbLPyavssu7zv8MiJz0wjxkXfJq/M4FBJ1goMApHAfTm
ul9/v/Pm3OpVnyaSt1Bg8CdKpM7Mrpr2YDfWe0YyieGXKO4MGp0tKDy4+rlUmwyA2DPz2WtqpDFE
vng8m+Ru1uxM2JBMw//DcOSM1zc8Wzap1zktWTFkm0SEM/3AQA5cU7nRA8fccRwjLvBgLq5VbFjr
wAAgZ+CqYH1UsoqafS1vsrGa5/9ehqp+SjwwhmALsACo+4AGck+b2UTPThZu9/wpaykOnRuWe5vS
D6XMuxeth6XX1AOO4bm+zENacZKNx7QW+TtvVHyKbCPekQkoDrmyToMQ5vvGKTr3HCUKOGAVppex
ahR2RWBr9YBAKMXA3Em+NjLq32qvSTdypq7sHPFhAeGtMq5Uh+0He5AC1YvlMjZispB0QEU9WJ0C
niWel7z4IUYhN20Lednt0vdEzCAgJvulsYbklvMhiuC9fM25c0+Ra4+RxXTHz4bsw6HG2hpTW0LC
7tbRPOfsz/JzGlGozxrCDk5zvvWVrw7z0B2cUawrYCvHYaYHwu7OqQ2Gd63LnhDVZG8yz3PvlXLQ
hIe2WSDdzV7jBL/lmDxvhEj4WbT5B4TVvCWGgNGFFmHDyLy4QL7Gl+S1ABIXuFSW+9EdWY9EKULX
fnYn97VJRskGAWJbxVRkF2Wwd6VJPEqlYjw7ALi2PI4MtdJuumX+O+HF4VqarrHOB2yiRWZYF57C
NojfYTMaVwrR/lUYmqa6fu4n394iGFGbyNgl1DMN2WHUrbX+/thb+awZrnW/AFO6L076Z9AUvy7C
dI3pAroPWTkbIyTnRExMrkhpdKv0qhbAAzlU+/zf4ZOBX9ALrgjh8BXRFSkxHFrcOHH15Fi4zith
wpCtpp8Sy4ctgnzbLK3EqOFEzZR2Jz6aOZs/Im0xjxmOcZGZ99Lo/lg5tqw6EtalSSqTirFxX2yV
XWOS1xizwDY4RFc95ZL2CEaokFlZ3uc0zrcGDhuc/gQNYNf/82qBF4s/5XUyy+KqIUYcmkI8epvY
UduU5IWqPjzHgzgmMv+OISPk9cBMpG9Ch6lcyvgyIEQrk+2QEP2v8JisiJDZm+83NvT7hzAHcvCq
mM+hnARLgvyCKs0TWw7skABRQAsca+MSi6lcDgdkUCC3l9GhAktliGWirX+3Npd8RBPwfUJpzsId
FfA/2M7BJk59cCWzR9ag88OjFZeszihZ5zQPAwGIqSWIHSefEYSLlypCwKb4844e/cna7IUF84EX
owBIixtw4Vr1mJKe/Dag4eLoMwKRkxS33I2V5+ZpzFHIa6hqYwy4wkIS/D78p3jO1m7Lc+DnWC2i
QFvn75fRnui/g6JEhAkokzMrYU7fGO4+doYfeDgIh8FLPQ2BCx0pZjVB5tvWKWaUuJ3kOF+G5WXs
/PYEbhafCXQG+mhvOqWLpJeJ9CbR7qRBTRQxGXriometlynZn5MWP3IYZVfSJeWpxOvDvh4J2NaP
C7Q61XPJ4qBwSfvt87adb+zE4KIYojuwHzZ+RZbzX+/T8pC+lcAvllDjO3AD99pbsn0u50Mjqf6+
j5wxht2vO7UtrfwpnMIO/vSAMBizxcocUvzEHEX7rvP9vYHv1Vwt6jFyGKOYsMg2GnDnQUf1ReEH
eGABN9Y1v2ofCXzoTVnKfankKo8pPto+7S7BKAd6sfyl4ODZEGga3ilo1C5v5hh1SsLS6acLYRdj
X4ety+qx1Hv0PgfEnC09vZvQbMoYZr6d7O1cbrqwPzhNHz9g6RZ4+WjBU289g2S+tI0T78RCv/jv
Jx+T4ee4nIDYd++za1NjTjQ4oCNiQDtLiWdgD1YpIbeyqceNuTwyFkGOQ758Cyc/3k9GotZYTcIz
Xyg869mmUWUK9gJXs+WyNALfH+yyNsS72SEKJqaNTSOa97LG9E3yObsw9kyPkSo/Kgehkh0E4pQW
Mr3wf6T9VbVzM6FibzwInYSBinefpNyBtGBO6w8GB4YtGZZl4VwKwSuQ+aUfPodZe09uhX5holRG
BPWevp85z65Zqeh13jUcnPIUm/Zbk9qnwRjNjwFD1a7Tzgsh2ubJQam2pQTzRVUKfxy8jcyLfKNU
tbh4yYoUOJCtIvpZzBMMpyCfD76peFJ5YBEE0/Hy/VUbX0b5tWSBZhklT6S+5N2iLL3LDFefKs9j
HlrYfP7fP8YeB5gJ7Fo+FrTxo7tNs6Y4aXY+rgbhVqxsM/ZmIsVNdgzG6BTEIe0DcbdatZtozq6o
aPtWpfUlXZh5RBDCs9fogwMMfuvAttiUfZOB14uyq4FHkONsM4tJvrJlzT8T+pHrBB37c+q9DXfd
tghK+eyjSu91R1igkXXNvDIJL5Or1dmem/7up1Vx9KnlV1Yf9ffvF2WJa2QWf818fnYKj5k3xWVg
jfc8nMNzP7VwqFycNsFUnxPZnavULc9NqoNnlx0135fBMEOI/e+zysLOH7DNnmyDj4PVZdmrcj3e
jMj2N3iBnT38z+zIIgt3MwKAwtc8QSdqWI1XD+7Z1jlknZGneib7dK5qi5F50FL8Qc/DLmmXj7Sa
jU/UT2YWroz2smQvVVgQplINS1PAAkW37xcprOjWAes/NVlzZOhqbqqaDTcIiHA/EzFi1rBT45kn
j1oiCx+BhUXP0nh9WUqiGBiSmU6VBcY2Coyt0SfZQzivgMiZHrCmpF5oQR1T0r1d+YgptcoooTMg
ydpi5JNa3NUNotOUxlW4iydD7gC1Z6t4+UyTgQXcAAJjKyk7mqhpT3My5pdxeZE6/+RQGLlykuxc
e5XaBfVMuBsfxutE1aBdzYh09NtdPejgQOzmWbZWeNY2HSBbl6xTS/Z0lSy/k1hMeMpTP0tAc2dX
6PglIW2+VnYRH/q+B2SDeWqPZQhnrumRY0dqAvQeK6yvIr8P0rn1Uc7ekTiYdk3Y5vfAkrdvEFTW
j3qX9OZ0TjSmrSpxvH2XMROQLLDZi6Z8V1oN0dF1a1b7jX21LrqcjVPeGG36YB7WBr0T3OSu39Uo
p2VlF7eicPtnYk/1fkHDYB2yr2HiPiPxtC9iRstgl+FfSt/hk92mh8HIc4B4bAVcaErwhum97Fyd
rCH4l06iAXuvPBIXzK2Y787HMsRpVjRWvLEmX91Z0+ftTfKZp0bGwC6mSKC8G2sjLYunMnT9jZHa
ALsa3199/+gaQRuZMo83398SsOFEK2N03g5rBQYklp+UNIZaEmviZ7qSOUZut4NNNbjOOWOzIvlp
gRVWGninQwE31QvFjWMX9IMCttgXxGzT0WjvPetmehGR9Ki74F04lBUd3d7Gmn3cCYujfi3sBmC8
tuTFFWFyHOPiRarqkIVBcp9LK3oVQ8wF1KbG3sqxDFbW3JzNuFO7OHaZx/tyo007+YGLFDAFBs3b
NBq/Utka28J1y/vgxfvvA9UAO5lZckCAeK6jyDyDd84uRixZGgvt+b8/ZULohM1QKdxnjCGzFu3r
N11J5cchGJ0bpCTnghcMzoTnRFfHZvlcEDAtxpXaqenusBnlKfM/Q9egemmGtWez5iVP9M2yChQr
dtesCBAydKF7QVIR4jS157pIJehIUxOyeDY1m+LsRdWia1mhmBg3S3cvAYRxDkz3Ryun+ejGpI75
P/YMyo/0tSG7LJZGyy6b9YxQQPoliPaNny+ezaAYDhZzy/No+1xqnNOIyeAaBSsGZrAa3xgobQf3
WrArtwjd+ASWGx9PK492lP9Vut9EbopPGoRsu3XzrGdgWwVPdsje3yAxAXDQ+jZ2D5jBmQ9tgCsH
Y3y1GWhdTt/cNim8TzWzCkuTxt62yu8uEEffYwKQt3R5ka18Gp2mPCl4IiIa9sLL3ScegAHE0CJk
kuMr2FkqkRyV/NPaFbgFtiS/TF+aOMcuL/mVhqnnsyX11uu5Y2o4nFNnGe9KoJHBfALbP0NF74qI
vYhN8rEW6M1n1bAYysZ0sCtS0FnfUeRyKuOr5lzLy18edI/Owlu5bq3Ef/rft6yi6k8OaKb/yGeZ
2Qf7mjEuSZ483MdyXequfrNsvLeuYUxbDaSFN9Rp147ZsV844PJtM2zJ3xts+0xFoAhSUq9J/WZG
88mIU1xh+cviWL0R8E/u3y/ZREEgs1qcySQbb5iDVoV5Nzov/gLYygg2av/aGdnE3sjcAzuFkNmc
fTxE6EcwrqAIEPvbhCXZTGkEalsZPUvidI3gPk+6P4V/1VD1p0Z13Q8m1Dyr/g+vJXha52HxEvj1
RZoxfXjDNo0wC1jo6Kvm4Jp985yXm9FjjW3QTeZnZQreryB5+AVDfq/tX7OsP5SzAcxOYQnwY7dl
gZeKuHfc6UrbFe0iBzxcKHV4whROGMeDaiiM5kcTsTslxF/1lNAcL6vyoKeNznzOkvAfShWe8SCA
tMahyWGM/8xiJwDeIV2yBuPkDqYCywJo2TByZkNUw8bKcOyLY8D0KCz5q/TU/HATcQOz6jxZOPst
qLj/fZcTkBUWK8bYjjL9mMsHEqr3WbomYuqYDzsxtt6nRhuCPem+oacRU3U+wOD122ryxEuRQjU0
GJ+foRiAgWXmqZP8UxiTOjaEeDYl53sJ5efFIAe1+f4qSRkUfn81IPmRzx22TodNOXUT+/n7xUka
HIMeLqblH+nRz2/LXLaRPkNK1Z0pFotHV8zmPeHG1mkL0JQbnGq5mQAO9CY+seWFxUos3InI/lJT
PA+yYGdrxvwfjl2FRYdIvo9n4ILFyGOjGogGOcTBsYhniyQNHUE3COa/xnCt/PFisd4wZHsd3ZQ+
0pymZ2epJtRA2xM02auEePQJg+SDnLFBMQCiIrHy7ppNVN8D8/lDDnZ65yoc7AJKClEI768iYnPv
KaXr6A/SY/L8/cLY1jnEyw/klSK4m/9Gj8hnYkT9syvIJMYo9s+4lukul6osG/+PvTNZjpvJsvSr
lOW6kYXBAQcWuYl5DjI4idzASJHCPDrmp68PzG7Loa2yutIqrarT/oXCRFISKQTgfv3ec74DX6Uw
hkUcxNnPBC0sPXaVXCvMBCvOtT97Am4eO61do5YDPp36HvQwx9ngbbyzUZ7JtGsRNRerSfe+BpXl
J0sG5ctKtBRTCFbdm9NwEcsBpEMxPyRFUt1zvAo+uo56rIYDhT5BbaVdZk9VzOQexYGBjDpCVAiu
Qp/IGxw0TAtKugZ9RgEBZrK5T4lhwHON/CPtwA12KAfXkFdtojDRnyey+pHgblta4VeNmvlYUyHY
qr7Pdfy/33VwV6gLNGQOAFrrCcRbJVE7Bgcu3X3HtoxsV6I6pfdGttSgx8dq8GLU9BKhcc8q3ZXZ
kZrjyEhoAyPW24dzt8yYwmL3vXEQ+42Bk8p7nWrFoUv78YfQ82apiIw/4nYluxhSM5E+I3s/Or1J
eAjPMZYfsGCZfP8vkurrRT949aONWhKyCSFKRqbB4l47VdAvUh09wDgWxqPEnLSOG2Vsvj/szByG
Wm08gOGCh+gyTbfDwf2oyu4aWV3x3Kuy3irNRYZdN/Fj6JLboAz7ohKbGB1DiUs24m7K0dTsignJ
3qolgm2djPqZWTDOkLkvWhVK3c8gGc6NfE6zA3U/mE56gE0EmCyS/JGg0XZdxtuZae3J9IYRsCC9
UKLU7Xc9Hj+oT6tbg6rZm4jVrexyB8AzQ0pcqquSLDDaFJXbzKQ3TiMKx/IMGReKAxkwZFyII53n
fnKfY806t5OT/VRQswJhbkAC6TfqduOGmAKZv47yWnhMFCSMgfu6mGWQlZe8G0W77SqKRt1i+uDW
yUT0LtHA03xZMzkcOxfIkIWEDjlsa25Kq/rAFoIzsAj2LD3uIWTMuwom2T3o9G1qTLwvDHERsBhY
5AMVm0daLNl6wo17N5RfLiMwwuuc/oUiADa1lJXYugNvcFQU7aY1i+gM4Cg6u37BpPRPH1tt/FDT
tNh9f+pPn//+XRE2zFQ0sEpe5vcbYDY27iZ9uvzpRSpA29LxP2MtaHbfnw+dbmBIYHzpZpNou5Em
9HFAvXwcHWXu/VYYNxik3VP7XpsoBHEQ4NSsm/GOK820ziWbk1Wtvvo5yCSv8aIfHXikVRCKZG/M
vPy6UTtMXzt9oLSAiGLffN8/szmMPwgd8qkzDOBjhfdQxEh5TOuzsPBVBHornsyYDT7q1c4xQH99
n1eR5It9O8hNwdyWxw3VnPJoGX43JSod7seIJ+ZWWVpzn/hb4xk+dfuzHI1uacZ0EwynSI9IKbgd
HLiQHb2675deH+BsILDlgj/RFth7Reud5fyidTqZV4Myf3FfCrD7ZqGv/vgVHNJb1ZNn+ac/De5r
AhcwUYaQ5no3yOmThoe5//7o+6UCGb1jOyzZaQqjxA6Flqt2hqNj1MVKWLguO5y/yAdq60Db/J5w
U3H9/tT3S1qEBg8/uJ2/+oL0myfDqa51CXrbbcLwrE1WAHElfXGnqj10eieIDHTIT43MX308Vq+4
l+j+T4Gzr+wsex1X6Ty/LIRDfG5d3lGs0hmWprgpq+P0PRniGcUMd5iml0+RzG9T7W6KthzfesdT
a6zaDLbh9e1h021GHL0PU1+wR/ujtfmuruP8iEp6WUSBdWjSCr1jk2qLdKx9A6coSzq9qk/hhpzA
zLzZBSMyCThyv+BYzca7uoBuY9Uvuq7vtQB4ljKKB4gsRDKWfARylKE3oCZG6BOWsUVci7skDpaV
bv0anBda/xxNTRlv0wYXIPUl0mQRWwjmu/hgmUinNb0+yNl9zEjLQ0eYzmsqGlVJG6EOXzlW6Fjy
yUeeRCtRBVgoQfxVBg8NI+hUb7T4w2ISvLMiF9Adk3FEK6tQQlIlnHiNGpInHc0cw20MHSUwRdAs
xVG31B1ZmEiaFEFuxYi2uuEBIbx8JgYiCbY1azFW3rBgiGwtUUsmcBZmexpdOmTvzb3jVwzD57+Y
g/ykRZGsPc39mc/dT9EiymfEv2yNGm4HB8N1pajZwpAzch98DvS/berMJf5gpjRAiusury44rmAa
097zvetoaTFATNfd606yjwTIEgag5SG1ra0LU2XpklIYOMOJHmZ3zTCvFbGoFlVJsjncShMdYRau
J5ujdYsczTMUQEwML05MAcVO9h74tG3I8WmQQszWTzG++sjfFrlulOexRKociKbbNdiR0x5bKA3I
w6BEdj81LBcR89xS0AqbLfCeiPedn51US7BwoPplQ51OdpYFBSNij6T/thrbr9oncYSaGsBuEdy1
muWddAJGSrcFqNJxyo9KnNpUM3QsiVuLWmy8oUR23hb72NC3xUDwiXCVtilsgtmcaCDQDUbNyoZG
v2yy6k3XAUikXQXoxSz9tS/KOfJt05ApGcmkXIYBGlYHlfTgWOJN07ul76l4qUj82iAy2mcoOXYF
2WGHzroLmd0+uaGD72Js6bUhXbckokW78e/QCtP8nomik6/N0it2NA5BGz3pvX3VmVd6MOmWYeRC
A8m/94so2neVtqo506xccgYweoFfm1IgIKPvvoZ1tmwEKc/9JOQuKldh+OXjG7/5EC77toz2Uwsr
QLj8lxvsgYe8waMQxMYinWXfeGXsBvsUENpVl8vk1ENkrIOGdimmo2pswb0EcgDcyviZvMliqFFP
JDfoBkyusu4TjN0bEA6imTOr2ZTVcB1KTHIYRNOZY2mgzFqNcnh1RQgZMZHurHI+uHbyhGCPOC4e
p/XYUbj29heHqLVp2p8OmoiV50yUNMNGkPe+sTpFUlzOWMvhELww21JgJcs2utX5B79CNJkCjGPS
B24RBCGjvokizsqeEo3RcW4FrzhUaTUWX+SxiI3szfZqoSOVAlriVDZfOM7t55KFsvCs7TT5L3GG
WbQeGVTaGDEPQ2S+ahIbXeHYd0FkZJjmMGBrofiKpORKh9qbR6N0kw/tTobdfQlVmLI43SQ1PouD
Ib3k6nFCKifvZHDsf7PCZhs3sVwbrL2gorjfRPWl3O7LT5hCkhnSLruATIxyrLagBd5DmX8MNvHI
RjODkaCuL0PUXOdifhRc3TLWNjxZRC9dvQcG/DKxLXeETKxb+VjSP7haMQT+wAS1AMV+Y4aFOEWR
j3CaeNo8IbGGDYClyiwh21jwvip02s6II0Lv0nShCjIjesLwpm6pnPKDaJhLZDnlHWR1esYxgCO6
GoAi6+RTzWAfhzkiXVyDyPuapFDd3je61h7a3rmOuSDMGBk8M6I7d84fFN4UkR/mRLO8e/YrU3IA
BUVp0J1bsqkWSYz0W++yGwk6eN798q2r0GGMFSZQf+qqVWia66kmJhv6IaLn+JiDHp/VPJdB5nce
MYbr0gmOSWX80mj9rPO+3CV9qh3qOc/Y4dGjqTNNKwz8PZ2dORS96BF+t6iRAa//0oA/gv7yjlXj
RmjS9RfupJcqgluIdm7jOnBQhCImXrh9Dp6VK6aMelWYqPhEgSJNs+GJtNknzDVYhdEyrwLM1IYJ
bvdZlQBl06x9SCrNOzT+tapxWuMTKZeoSlEh2UwwvATk4NDLa1pBpBkDspgr1p2Ndacp9g56TMGt
9tBKmgzkqffMvaW0dI/JEBd/WJ/0NPcuBD5Fa98lrEHc2oAECMjq58nkWTPqMT5rg/ZrSJtrifts
W+rER4y98avM8xc6L+ii/ORX2XZPeT39qCfzQpa1BhpmXQrkz1SEM+nUgntDVDZh18ewrl6HBjRN
q/c/qtGRB0PhTev5PMZauLYpFeNk8OyQO3+496aCQXyj57tM8nzIZseEfS37aI47VA8AfThlkP/a
DyOGAghxiOe3MfmihxhJmBvnzh789MmR/cVB/X9ApwAX3I8OmTeQUBHgNGm0Kj+0UdRuspx7KcGN
OoycM/wquyS9s8HI8DkF+l3TlVcjKMyzq5JDVQc7J8qNF3eWhyDTSZFLR2+eF/FDRdoq5msPvR/k
NK1Y1tHMmbRwF4UWxZvB8vWLOT4RW424NDzZUp8DbFmDTfLP6dOgF4Gfruk3fHh413FD74Yo//Dg
+MRaK9d2ky113aTbbBbN1jWpPCqt15f+SPJy0tjrFnfzWZSc33NwUE5tIhdBMtIV2Rctwu7SNWhb
BRkKNLCW3mzHR2S5gs96PznEX0wyvu8wgfnDaWo+8pIQicwRG5XpWzLt33y9/MztATUTWARa73Ah
jPiS64IEdvrgibbVtJYGrxakaxP/xZZJy32nmc9Q6mK3+DDj8i0aup/lYKOswZKzoVnbI2Yez30N
Ilam5S8ceb9iK7/HDYUTgZnAzh2oCLvGY7zvReXBGOryQM3ECPlc4X9ZlB6EH6smXwAhor1xmVU8
loP5YkAXxsqd1yu6y6kPeDtPCh/L83RDXIuDOsl3SQSYNCQ4Pk4RRXuFB5IJGMXadHtEYDYKMlu0
y6Yc9llHd1Ya5MP4FIK3WjA7MHR4lsMqibGVM7q6jwxwCC3t06VtB8emVmLfa93WUXJJzOR0qrME
dVXtOVe7pHs7XUNEsp9dr91jAF/3xNE8Naxc9QygNJ1Hbmt1qZDZTymUX6dzN/2vJjCatUmCLAdi
tSpQCjedV+5LE7OKGMJTrApeqmArscdO+LXOHsXVokk68i1KZ1PbGYBGTX93g9K4lpmvX8F3N64W
7DwYkgcjTzaoqSh9xuk5nCCM1iJ5w/KjPQhDNfsAscti8J2XhrHdKvGNGw0EBzGane5Qmti7Ubng
FIjEkTwlOwa10I1LyCS+NfTXDFdrljXWgePy/wp7BkMimREqTb4Ba9nvK7yocUCqz6jTBYMxF2Fq
12iI2D1CdWJisqC8YPWzHp2iPHYSGtZgrVD3mBZy3sG4DnkY7/JI7jlLbwoyRxcFo8xdkJCiUEw3
J/E5yAt6juPmb+dnGQ7pWEU6BkU+RzTSH3It04Gk5BnStCHfzV//s3wyhFcS/B4G7XoiacZtAeeE
iZBrl0Qdpl/oSiQ7IqLBIF8rLjXqZhQCees+mKP9Eaila0YWQzOUJ0k0XP72T2f+X9lermXrfAPD
wg7pMIL9y58OVAxnn7HhpwvYN5J4gNYfpP49we6YC7mUSkYbO9PXWSLGm2E1KBuiF9sIz2w72kaV
UPXovp2wDhigWVhJcpPOcqbtiP/QXyZ8PHiRy/8glEwYc0DeX1xVz9Ud15TSsXRd0kb7y5+7Vg7o
n7QFvfc9MIFDm1zwe6M/80bnhE4ru7E4vWMlzXcTFdYfNTHwcuCDaYLkINxzDK7tnj5cPW60sXYO
veupQz10a9RIyaMwk8fAG7NNgG6YoVW7YRVv0Ttm+g2Lo35rMXZpCgbdhFmbFAvICHrlAmlMnzvd
7k5tHvd4iZUJ+8EOV3YDEhSzEjBIQZxBUYAX8N3ohOA7OwbFNKwqXBQUSta69avirmkN9cAFEIC7
SIDQSkBfKi6ZhRt0KFM9j44R3MMl+jkb62QfsWQPMGmaOGJVhNa2U2C5YMjhfapK1+XdtaGyVdjQ
OWs1xy6HTJQQmMuAF+5m4bVrEGysDWbiEYebBBBnQdryb5j4nExtGxeWOk9OEW5FOBIZm4pmg56+
OtilBoN/fvn+EIz6c4yOcfOnT6VhHm7onT3DamAu1iS00dgkyKOa/9b33//+qzIkeT0lN0b4U3h1
5pcqxwJsmu1pqkssGAVHUwNM98odc8abjJlYA8yfVa/cOwT/i2puJtZB7z7QHSLcwwB2bnL6Sbpm
BJLOS6rgTrTELLNyxpfv1ldpWOPe6JCSBDQy1oOWp5TgLVEkkUlXocCb+/3iGM4TemSxxSsVr3Hz
FJBWKrnzlPZTxV2GDxnSB6GXxeH7Q5FE15FxjKv04TBl2a1t7GpHr5Y+qnaZGnKxJss8dx5SUAhi
Pwxqwf0YWhDbjTIm0QDM/kCi+71Zl0g3XJIewE74p++XvEqBVEgF1lSE2inTC2pivSE5hjrrvu5L
6ykCqOhp8fQw5bmJoHAyVwG1lBEG8i3wzB7fFggUKyCjxxwYNTVVv3QikmtSOt7MOFH4j7wX3iTu
zPKcuJ57bcxC3KnxIhOhbey28Q7ugKCgrxvAtZYzcKS2rQNpNFDey3o83Q3clSc8yjUqZzuAH6Dq
ZsMIxG8Xk4zEqeFcps3DUqxe6eFbh8lmSwdmOg5akF8IFKsYH9ZfQEfJMpVZgyeDBO+qNw6D5eEl
NUftRreEsSjd0CUtyphGNXEKeWUMy2R+Tpr56cjXXuCkO5L8ipeuzJNFwHjLqrPyJsAKwsmYiFKY
QQJMlLyTjQFi3bOck6hVQcYnYwywrv7DNQBfiM7EngXH+i4NcAsUeSFXoTOfYaIUWp+SCNmmTC2l
HOqDid12QfKCyhR02drFSB2jr2AcGx1GN/hU7BCoU8bTNAmUvLDqTbMiKMMp9o0b13vTKynN6X7t
tDFSl8hXeEkLlGR+5TExmT8Xs96QX4b1pFYuRxVKaBSgblXxvmrWUWrehaC5hJ+2DE9oKH76djIw
zD5TNIiTLwhRt9P8lTm8fZR+H0A7qjEEJipb1wJL5MjZ058TYa2SFHWWHrWOSOHaDlmOAEMzvlBT
jD/CGZfuFZmALdgzwIERrOwBqzFq8AwpFTpP1wt/4do1d8wty30GRXLVs9ws1ajB9Oz18i62pmCH
ZfYoU09drai2KVbL5KkNvzOtD4XI0hPiwnjTKVe/aJI2h1t76cGSqHhF0Z8tXOBYUi1CXYoYss14
SNw4fm1ngPOYtJIYA4OuBnoH7OhoOUy//fj2ARH4Oi1i7YW4gQFG1cEdEQXBj7XbZ9S+Rxpu3s7L
BrmN9OZXF3bZfZQO1YVAb7loLKu9oGAU67GxopPdJ+OuM7vXoqPz0fWYhQc5rDKMmaPvqBeV/4gE
kt3A4oxR92lBfQIBM+0ujd3O0xWt2GLX6K6u4x380DhHRKhcfV9o+zF3awJFwoXuW9QOULMu1FJM
5CZOHUafa/jf6m6TFe18QedRpYUxTSNMgf6/81nCFjrFPdSoJgj6Qz2/CDpoy7Yz7TU0E3ZQWRk7
hm3Z4wSdeyc5cJANRKlo+aCZUnLEJWjMfUQ+xkqjXfChdTsQO/mRXk21zWx/WgYjaiV6/Cits+ws
uAovWe8DNPX94cCg1vxj4u+/Ern9p8BoMrf/KoL7zz/8Zw4Af//MIryVwHajn82fB4BL3bAdYXqu
Nb/atpREIf/r/wnentPI/3eQ+Jxo/offbev3/PNf1uo//jf+mBLu/t7kGMOyLmxTku7ter/7l/5L
NX/4nfV7yzNNjy4EIAQqFJcA75y5YviH39n679EEuAbB2Mi8HUeQvoxIcP6SkL8n84zKjbRXWwrT
8P4zIeGmK+Y06z+rAr//95ZO3WqaBlBq96+qQHLSLIj6c/vtP0WPzfEs0LJuf6PH4paW/yPosaEv
1BYv038BPbYHUyHS7t+lx3LaAc4I1eS/kR7rhMgnAvs3euw/BT02GD3AbDjCf6PH/mPosXRfU4aN
42/02L9Fj5V9f/Y6LfyNHvv302NTncwgeMC/0WP/6emxmpuWK09P/j56rKaPDm7LlfEPoseOxNlk
83T7H0uP1WGFLxRom/8qemwksXlPTvkbPfY3euz/QHqsrPMfXiHsf356rJ6R31MaAEd/o8f+vfTY
ptKGZYd7/Td67H8/PRYhGR3kePp36LE9IUAo4v8/psdCk/2mx3ZO/Bs99v+FHjuItN50Pjgr3PmE
Kjh5dBjMFCtmEC0ni4mWNTintkJwSooEsILxXYXaq2NbLghk80XMbi0yCuQycL1n+jFfUTTdVQB3
lvRE7wdJrloJoBTvLZK1RLyZgt+QBmPthwwylj6+BmYN+yp/65uciS0RdoGZ7x0NajZKmHAzhRks
OYKcuwQY+RBkmOKkf0QocmSICf0guhZl/AhgjHQATSMVd7BrvnmAAbZKjiQU9QsmbmQIlepDwNdL
tG7a6TFualkH1xiphW8aBTOrMFvgilwZCnlDDFhSaJBX2kC6dyIMofFZVbmeRu3oeFNIzgrpkVph
XLTDNJP7+iRtH4SdPZdJcwwfWlDhC9UP70x5EJgZT+jy301f3+o1xIsBSS9yJT9pL+MEgCTF77Ea
8kNMgnRIAhJw+Q0OgqWIwH9g0bHw9FQ2vLioAj7bt6ZcZEHxqo/Ic21asH59nqbizkr0Xy0KZBeB
8tgqIgKbh04+dKp7gK0GBErxhmF1REcRvNkq2DI11NYdfGtD+1J+TkBJ2fxAYIULVMlN6HcoQ6F+
NLMoBkUUVnvH3Ex2gYnPkg0BC8yDVUCeFsiA3jNWaRXt7MrFldM6pIKZ3ZPrWQfdjgF8jy2zoxhX
KXaMtZTubpL2DRMKiAxCsP0e7FbkMrVeKouoiaRC2xfNYs3Beo9UbxxNQsekTB5lwVtjhv24Mpzs
1Zxw5+sZPGIzwAje/nJRM+ztVGxx6UBVMomRseLGgrpsrkYzPwZDeBU1Ruugz35OhXjuq0VpOgpP
SglgnNhAbIDNWoe6sLnZQAQ3ThB/Tsj0FjGO1CUup0tWgd3ItDhamVg3KdWTR330nnVNxIv3KEBE
mSAGR9zjkIs1+68SMj5JBEmWXsnt2xr2Dn0viHAEvgws82UHrmcRmgmRBVLgsG0HXIelByjbRECo
DcTjqCAlkfIwCpgEumEw682sk4vAYiiAibQZ8FEPXHCS3DCQpjwspELMzs1lBE88YVA9dT7oYFRH
KxO00todipXeYkup3BDpeN8e/LS/JUPQHrtQXIrIerer6hFV4ktseSRVRVv8xw2UgvynU7yiEZ7F
+tE1z/VfWgSvnCQyF+VEvwxr8SWRRmzi2Li2sL1V+qYR1TuiKuy7vcy4fVxBaEE8+8NBHLp28zZm
4pQl2OCDBZkZqx4JFW5+U0ejbl7QXCieyEXMs7G1CztCTUGCFd/dRlnRacNu7KqdaygiInG0L/PA
OyOJusfD+eRL4wV/4Jed+PWq76Zflo2V0G0PhgchxlTuSyX9aFeHSbMIcVx0uAeFuOF5M2uojAh4
23rgph+cfRNjrgob6DqxPpJXm0IsHclt9ltyZ9xcZoDZVYrTxWQkgFRowdTyIYIZCZdXoFuDkir1
jJWG9KNOf9SDVluENb6uItjiIGTijf4V61BJoKVM1C4KFxUuzEEPfrg1ClLBc6kPtrX0ZbaL2hZf
Jgnwy753yBzelKP4JPd2hf3BWI0Wq6yKrGNVqW4xtQQShJXxs1QN92zcfoDZZF0W0bas9INNBjYh
0LsUFsucnuJAFMXOiZKj+6z17l46IJOkqB7tEOII4fWCwfK6b9AJ1zF8l8kSiAkwauRFt7GFPe60
qf0xeQNRarWVkem4GwqU53qDZWAOIXMi+60Gb+INc9pUCyy/ql24muPFJLUKReujXSdrrY+ITQkG
tW4j9CgjYabiABPoAZg0xn8AZnh0tE4c6xAgFArtnU64HwsjKRL9Tzfkph1rIl/Nql0nwMeEFgxr
4rvWaqJlHvmMvXVyl6tFQNhahC8E++KQpfci53pqKVV/jpXwaN8rPbnyXvPWgExAbg01NzFvZZZD
OnRaEPsTQUUOhtFRD/dZO28aCX+wjQ1/qzf9SwDpDh6OhzMduAxDPf61A+zd52AQR8dnowg9xv1N
kETLKIyyDeiHZmVGzlsyap84J5hH59O2kdnPWK+uqZcd6loco0q45OEgxpzcEGQCqU8PToRntQ1W
agAI3/jak2cOGkx/NPJNYb+NFg59OAPzeF+Wswow+SAcYx0M2qFtMUf4KPPxayyckBU/N8Z3eBy3
VrpbV+qsnwFUF5Vnp3TU3+OJR9Zu9RM/Dqh5Y9AXba5fsza9hb34MqMOlHAoDmHbk3mZLfGNP+lV
+8O+twjXuzRJSaKcnUOKABRD/C9hBe74qWX2EZvWY8gl4tkgctqBPICY1odWOOf3rdD9sPjxKEy1
s/cSr1x1oPng59XE1Q9Qbi2sq46LeteAbuCM7i/Xtp6R5G8yLWLdm4jbSSyXjk25Fv6qrqezxL+x
UoX/GmrhZ2R3FZk/A/GJPT7XmBvb7kuSfvO7FKXXOBUR3A//WRo8p4PeB5cAPQaG8vwLD9k5HZNb
bFIQZKV5cq0+A4QSmJjjyv04GlDW0ghYSARCXqz98lABgUc4gFxUGVfXSoEH4d2s+6e4017ToHtA
lERiGjVYNlhyaxj3NhyqXaowrtRj5KLOsW+VAwDRg4NchlUBtU0Em8qyUXTFNy8i9cSy48e8bO7D
5qejfAcaXHvpA8ImEjvA4Qn6yHEOzK7PpmgvbRR8euPMbw57MBTBMi2dndWdrWlfBg4B5V5N3eY1
hId2I7A3UEkmzEPWxbuYCMCwJTLNKoA9J+MDWX9QkzM8nCtwZs4qiG0Aj/gdtcbbYdxhsczQDvvZ
OCJANvH9T/21sL18Vdlvpc4vLASzEwIsyFINU3+ULfKbbngywD3u60K+T7X36STskhSh4TJ22x9s
dvcsBBl6zHib40lwwOPB3Kov8LdvXY/2vUKvBFOmOjelgPLQGNdwNF67tj2OlerJ4p2rv+hWRUEC
T4BlyzZh9fPEh6zg81Ydo55FtXoIZPMDfH4NfLo659PUbllU7zWj3nENvL0yKrLFQnPXVI67Giv9
2mBtW0762XRbdbPMOQ2t5V6Vbn5f50T3OLT+hB2+R63zwPZxdogx3K8pULO1iCIHyAdUwrI7eFEV
7/wY2tFEInw1TvVaSTalGAj4MWvJiclQJ6UskJ6GuzfS3yDdYL9zHKBrxo09RV+GFXmLaQ04oktX
rgFv3rTrfVqydeMwQLjvES08jDyXyfTllkECzTG6proxLoGkBaS+Eew6WYDJyW9OBRXfaBIv1cNF
txJS0xrbFZsyKw951v5A95yzgt/rER6XIiSjoS/n34GHgbgfPXaAN9IhvSJ3skg4GNWyy+ZrZkQv
OHuOgRuNxFCSVOOV7p3beCx/hEqXrDSgZUmhhYvURE+eO9f4EUR5M2jWZKy/KCnfFGk+ftM9xD2e
ZZ7fJVXQIzyK9yCeEOvGFVS6AcjiOAAM0x0sufNecyp4IlSDgyyU/rBI02Ln2uIW+PUv3fZe1Ihr
x2KbtDLZA53ifz45ggea+kjXm1URzsybyXmkuL9vJsjawbyxE0aEfaVbEep1bjye20wQRQXnNweY
KUAGDIrydj6PhPbShze0CiOS513df7UQdS3sufbO46XpQSHVjEEtK4dCAbH7ux9QKBkE5HIDo6u0
dfPFbxDDY0KLFyyk3tLJyhZKnLXIIuKpY4wwO2AyS84or2WVv1o6JzvqpaFKbnXjnTlynHo3f0i6
4mctubk97Y2ccX+fGWm9TlIIvDEPUpXl+NynotykKZYhmyNcVeGKK5DHkvcAShV399mZUeFp/JAQ
qgw8yacKkI99BkDPZI0H+FZdCof8a2EnX5PLBhjnMOZTuWTbflJF82yWVF5s34bOchuIZMRgqTr+
+/D2IF4sM0HGj/KeW5NH2HXF0UsSAt6mtKb/5PEWoajEbpCnO+K4cCaY3cyt+4yrjCpW+4zGKD9w
yAHWnQz6iQSRx9JwNtaEpnWgiI+C1l6OdUaQgm2pFSgOqHkkVpAyl14m6OgxLfslExEwhLRYVrj/
CUD2q2vmt49ZMPyIh6bftlF1FztckgjDHgcneFW9r78NGqt8Hs5IOgyeFMXlxthThtWzISyPP4j2
czaRZxHUNOoJxxruBALuOdZkgJXdMb2GdUf0FYnhY4UNMYt6cAs9Jz3lPfYESy78auTgkUeb0KqW
Q6FTxcVFvows/CQEXhJLUjoOdlV1qEKvwsrLd/C6wFyXJntY2mmcUgpxr4puoLidnMXY+YhlRT2c
ZeJw6sOFRC9gQ3ZetGzHaVkgRL5Lo2dOx+og2j4+srI8pph8VyV2Y0D8JTFBETTRe8t8hB53JmYd
BkXRk/+e+pjMEnkSw7h0CnTduu+c896C1VkO97KmtgPPx1oUd6uskPYqIPVR5qO/6rD4LCtSRTdY
0bZIFC+j3b/35k9zRFyMIW5BepOxDOabcL5HywZ9ItT0Qs1xcmijFxDVf5KTcwGSgsNBUP+SKRXa
0gFGCR8bUAeBgVO1Hz0wwk4xXb0BWmMuxoVlc4jwOpeCLiBjmCQYeyl1/8lqbEyVrrOE3e+uUH49
ClmdQNNQVRS/poB8yq7cqMS5xW15Sm1xQEEebGw8LQsFvQoXZNuyl8+boTM+FE2Xob7H7t2ohnjF
+tT3kBd0C89K7BwzKeyDgeJ9YSsY6NNHMLiPURjfCoLKk2p4t7D9Y/iTuCjqZJNTJB8oSkneSeb1
ZWRNItCJw6bd4CgZn2GQ2QTqxD8HwXtvyoCndiKmJp6XpR7CqonzbelZ6qOxig8NNCIeZ+srNFLO
auPGjUlYdEvAW0nofvZ+Vq9FzU7llIEkFIBv6Yrkl5umZ7Iwlk7pvnqF+iBuYg7WxXjeYjQr5N1U
q3Uq5CFw23uria5uEu2mcHjSLVjLArr/IlLOm+GIN0Wi7xlsJfFgHa2Iyeg5ogTPbhstIAD+SPMy
gKfZ/MBD9MEP92hrWBu8s0Hth8ISRzhtCI+wp6ijiJd43VrRfIRF9JAP+9HH6FxJzEU85kBPiLNy
H8ccB39k0yLJeNf/jb3zWK4dybLsr6TVHGEO5Q4MaoKrFe+lFhMYH8kHrTU+on6qfqwXIiw7s8oq
zbrnNcgYRLwkH3khju+9z9rVZvlK9IM/pG7+MttE/Nl1S6CXOxUDTvtrqJoTi833Y5Cvc7lAEwFz
tIOkOH2Qr445iU1iDcmqp7BlTWx0DzGbY4epv1Ulv4h68o8usfhtY84s3IEET9X4qtf6NbZYz3dZ
9+RdNQRr05zX7CUXHEOZCvU+efFZGyvnfhfL6MC1eYhqVLyqdwjwAtxw9hNIEnLm0w5x4lE0vrnK
ql8F9Fe6IHhtxY2zL5WwNjNN7y4YWWpFgEnpOkdecBBZEz00VNTAw++2smed0wnrDXz70wwP2XMD
9cROx3Mp6ouTsDhZmeUhjVkmaaJdRDHB2tLDD44BH5ZVI9kx5MFTpbqg44EgppJirEI/zOAayvhq
arR/Z7emcPcBKwWU1W6iuYV6XGmsihTtoZXDsxlmdEyYLg4z2iKqQN+tYxqcJp8XBCwF7kSXjz5j
LSQXznc7DflhaIRxFfBwu7I6N2kl1ga5X4OIJnXFgApEo84D63CTI+6FxeMgjvf2bIKCNj9NlxIl
3WCVmPq6O04bNqqAvlTeX8qUQrzEnu8a0Q+8YIYSrRLlSVkdVQvZILyeoa9sNi2zErli6yfr5cco
mJ3Ze4If0X8Jm8f1IBmMLPARZTdQlNP2v0Rm31fUcOjQI8yAzTf9Xl+qd/spPzgFkOKkjq8ll+mt
VXtS3N4MTrFX/WsDPcoLYLCxI3lwfONVsrq7rmJ0PVj83iBZw3WrK3dv4jH4VlCSBfjgamatIW+u
bICMsj1FdtisZbdsFpOy90SWADIJKnahacYpjCTmIeU8z15WlS9QTSlgnosvPYToGYLkSgcGdP9l
yoDuk7v+dCw/2nRaVK7keNWN+EAQdt2waM4Tpb2TalmALadLb0J1Etq5tCkNpma7Wy3VhjMPFYAA
UAVZYpRRQ8ekE16C1qAwxtpR73RB9gnZ1WWnd+DvWozuzc9v1HMMHrWeXPkQaZ2KB1I1Fe8ua/kl
bYuCN4Fq3TVE83hLFJsdjIHvETYE0rkY9Um7uL715EM29bgDOK6P9xVyxmrgsBAObn5AmPkNfw0C
YdX+isPxkI7gPtwa2jbd4EEZUzGbcfF2yGtsdQuxGpqG8e8aSUaU3uxfAP3/MlFD6V+weInzNhEp
y8ooBwerz+JjYirPqcbKK5aBKNCRIwNoYqb8cNlHYaLiLm0gXFj93HmD8+IU6ozeF9ePMSDHceBs
xbtnypbGUcUWFdo/x7Da3JpR2u7KurW9iANh1FXDvmg7KsCjj6nhg4dSxiNStSeGhNc6s2GdOXu1
XHWua/6I1GRlK/70mYk9URSQnrmpcwMBvA65ldvg2Y37aRv0ouEQMpzr/pqyYcyvzRj3nJDWQ2Vf
QZkwxtSGZGygTMVJnmJgLqswAemb0fpcD1EKmWFiImamreYq2xai3SNVP0yKRVtjmdMAqa9AQOzS
UFQn3a2oTgLpxE5qvZtTZVzy7gKuBLgQL+mSzjCMgAQAUgNFa2TFU2bLe4ECZyNmKd7oFKjRJj+D
xP7IHRXAaaovmu+/pHoPO0syAyMIJEZ7tOYvOoHFU0M7vA6dduX36iEzS6BugmWDIqq2dUUn/NTb
TzJwWq8Bf8LBO30KdDa+8/Si6wbdU6mxZ8vj0x/mb0u5l24oXxqD4UmqQkKFi73Rdop7rQoY9DM+
z3RSt8bwWZQqngv0NxWP2qkfVAkibQU2bK2PMS0NAYNAn6I6ADLCAaIee1THlF2olSb4HY+wAPM+
QkmEs8kKSztuQ3tE0QhYLhlRoxg1T6xii7SgMqDuoQfKczKPzxDvmZyn4EOEr0PTftduuIdBhHpu
4VaIYp+PvKocihM3g51PZzaCaB/K4rWIBk5aFg+iBnirZ5msVZpQobZKpxmRNh+v3qUSlQ9iTrrm
w9ihrcUbTXFGH0BYssQYbvMc7wpYW5Oot6CyzR1q8WmA3D5YlE7XljfCyzzlgQbFPORVMI8c920e
WralPUZ13Rx48MO6ko6JguUvSy7Do+tiRQ3jc9L3w9pwKFYIMggqM797NnG8oQn38/LI7Cl/8FpA
BBAt3X1SoMDPXf6VFNywk4ohm/XPcwZcqFvKVpL+y5j1g8ZZtElo+qPMTfbDBNIATRG8yc5q1bcu
85eFtt09zgZ/U91iJw1c3dpUSBF+B6wmKCoKe44Q6GKkTuu16zR/61gYchxcY42/TJNwxQT3wPiP
USkfLJvluCxhhUtHr5r04mXizWnI8uCzZAwNTCAOgWbxabcHZgwAx7hS+X5j5PluNSpQ24zpb3Ka
fVBnG0PPryxsq11Tj5+hAYNhnsNvH16wN/BS36sRMbXSppyJQD+njR9e4AjEZUJ/iA8iS4/mV23L
viU74d2j3oRqxV7TQ6OpD2m0v8F+KZ6JYcoJhDHEzfS3lK3lld3mySaOT7rKqeagdCwy5mMlnkAu
wdRUM7OylWydtHtHQfprffZ/12WeppI1l3+5LqMLYaL1suP8r3dk/vM/0h/t+0fbsivz9fPPyzb/
+H//tR1j/mHbDqUiruU4jilsydf9aztG/8OyBf/BVbYBmpEz0f/djrHcP/AbLf6L4+q6bhr8p79v
xzh/6Kyx8PUkfZSsPOv/P9sxOgzu/74dY0ip87emG8IFTaXEf92Rbix3iJ0B2lRXUlA8jNwFYE8s
lReoAPGjDMWXOZj1gzltpRk0p05OxyqFuxgUPFWzqWLTUevvBxqV4+EuyngGyOqJ84+OzRXOXtoU
V82QXuczjHEmj+4CEUK0algn46VzzYoYQJGdw2tlLlE5C7mK+bACYNBV17B70Kx+C4/4mpWgtIA2
fQwOlpBBf3SV8OzU8/5RW0oSIYGs50S7p/urwIxnWKFX7d5I44OvMQRbdEmve/sz7OdtbzZbUwt/
RwLpLzBQIMDnjyv6jp1TuHRU1WBgD+UwAmvPbjB1Me/yd+q+bl1pvuaFfWfni5hmbuHFczjUGhBV
8Kar6qLPre8JtRzWas5LWcF36Gn+4edWIG3ayHlD133WBv157OIb3iJgzuaXjMW5Mc27iiNEw7bS
ml1eOmkL41EsR1ZwafB0Wh7p0jjZvDaWVz5NuP06XgDyvfwE82kQ6a5pKoofNL1D7aJ/708j/jfL
UdZq6JbNfeo3eQQ5GkadUfSY4AXcMBp9bpZDrbfB/FDY1VqmVMvQm9PxdLf2HeyNJC0K3AVeJUWc
O5uodm+2gnwDAD3i8ZrZeDBQN09siKbrPK/9lZTTr2Sw551bpLshzj5xSnpI0GLVpHRDa9SoUwca
Y5+aE4jhM+BZWtGNxOSt1N/jPN4CKIOTERje1DkKSbA8U2o6rkAl09MZ83QPBWNb0A9nQ9fjqz/E
x1o580mDkcXi8srJeJTaIWer2f5Ky36PkK8fiV/czdL3YgV5ukyj74G4AhJ18aW+62zWqSafdtE0
g8fNe06FLhNNbb5WTfUdtPQ5dP0bctUV9sSPkyc/zSBculCtH3pW6JvjKG9390HA79nI0geY2dd2
VreQsyuXym3M2TgORyr8oqeWdu0GZvyK6AbeQIbSTXdzugugv+MRPQwN39pdPIW4WEN4oTasCMCT
iUeYwDB24uIMrvY7wpXwjfShxqXoF7siWoyLabEwqEBGLneYoC8ZDoeB0wEn8c5frA/Dir7hAdxx
KL507AMndrPB8wmo1dV/O1p/V/mUg6YOE1B/z6JezPzPl534Rvgu4DeDber0FMRydKZhpvNiXBqt
zp1VKOCNtG6t9mX40Pm+YtNXnv2RSw6GDEqr9i7m6XnEBaIVZV/hCmXTfGXXm+m5PGbaZoqKejOF
S/1FaZ41ozqgC2EwLVZTiufEGIH5xGVX4EYVuFJBwjSaKprqcsHtV7QBhvjy/XCzkqC8Qdm9TovN
FQwYXj3OV7xYYBEqBn2YH7lOu3cOmoKN8hbPDBUHRhUSe1dSeZ3gq7n4awqfbaowQiYgbvEEYFlI
cEoDyHG+Gsj4AHC1wLFrJK0zDh6ej5dnZFwWcrH36t7e6FW0ifD90GmfZiVP7vQ9LragERyMcGV0
To6xWh6x8qo79xF845uVT888ugiiDFAl6FQUHAEiPAG/joEOGUwl2JJ0/vaQFY1zj13AWrr56YzJ
Wfb004uWBwPszB229kOB3xkZFCDFiwUK+uo5K4wt5WjHFI/UxCu12qwn1YN9agIgMg8dnqoBMRtr
SGoHO49ekqynRCRd24sRW1qPo/VNux3nau4S3lnOmqaTEyS4ozk03N2whTs84RaPN8Xr7Ubzg+qz
FlEG6FqzGMLBYg1PIUdObbBOVhC88itglRWzEE+YJr3LELYJBIfptV0M5yznj+aLCT3jRnNm4V5L
0I3lYlWj1O9T40EtFjbnHZh/AoSPVi/2PmhWgatF8xmkDKpWp3SgHyFof6GFzpANiXhNyDKLXzAB
qvaakI5QBjSdL8Mh6D2tkFgqJJHl8YcSeLaM4pb2+puWim+oLN+Gj6jINTusXJ9iX7N5K6h+QUec
dyZgB6JNA6ELXjfWyB1sddEmqf2zpCF67VAismpxEXPDvvXBa60TWUiaEvBxN4IHULeg4qRdZ+xa
d9OWVpvfyRBRdkNjsODVhrhtHVrrQn3TrXW/igafwdScrU2HK3vetn4Q8EIubO/eVGBQHBWVJwdh
eorlk1W279Iy+RNTfBV5cvO1/M7PP4c4JlyjVc6q0OVDlFk/A9pHbPuXmab5jV3BpKpj8Di8Q+g2
WtX5gB+0vM95eCQefQctfDgH/W8c7sxWXBSbCiRyThkC22tp4QVVrSQngdim2sLauFg5UPZ27uye
mNBWLLsfeWrWY3ZKe5D9M0pUT/7Nzwb4nwWnpw6tjIcijofLt7WnejeEvDHq7BKalAUYGkzyPp5q
DPj+O4OY7/WAznhilbCMqRDpuvDbCkZ/HUxcGbKzjlEdfg893JccyRWMQQb2EAIF8Y5i6+TDm+i7
N3DwCDEN4qnPgWRXRjxrsGEJFTTTbWjULnd4AcQdhUldvSagAMY2O9RN9x4AG3JL6nzj8T7k0kg1
Uj0uhLcRFtwmTI3fbj5dDaFubS72rRCnWjhbPee+7+6gboDQPVID2qwFhb0YuMUNqPyp7/x9LFrk
+bKd1vZe0+XejfYX9v7fs5lnRdM+4iSNHm8aiOh0O+HY4+gaza8qLPcFvRYB4boAQvF6QNIkLma9
xkNJGi/BQajjHJALEBUnpp7Gj6PfVph/GgE140lAaCRgjtsk2fI7c8pfqRRnolcjJ8+qA6hXP5BC
nG8l1QDU1z6ELkB6KTaE87x6mJqdg+aq9Ul7kBlN1U7NcZJcw4ku3U1VSx70PW82SqkgM6rC8SLj
zXKMdONEyVPWckPh3IFcP9QIL1WQiCtcWjCykwkXFamIlx1KKD4ZWAGwvZr9EDtPTtJD9bC7L4Am
NcYDeTeoCkVvH6XTXSrOwbQieaQ7arN9TuaaBm6n/hXQ5ryGZ1lYtTgJKxSb+lWrh27bChdMCY3B
xJEYktBYKbMiMNMmT8Uip/m5GveWyzOzsxksytSklDPXHqbR+DGNiD5Ehb5nz/khrysIa/5XqHV3
AndwQ+HpxczHt9loHmUftCejfa+Q4J108ULk9DsJ+zeIlb9E8CUNUxyEqgjCZPkH6cVy5SQIVDSs
AYTs7wLyf8egvO+C/IvKpRS+J1wSkN1PUySQI/VoTZstRkgU/g7b8FWL2243dMvjlbyb1NN3kWIB
NTyYgrDYWE6xExoaiuO7+4heGDkiewe4JU3WT56e2D9zZVPJANzBaMkmtdHWd4DuWz2GQSOxhuwf
pC0sMt+LQowRm04CAbTCHfq3BNozlYn4z1zs9CFO4A8TuBnIZrzJGUA1vkVJ52FHyGnqeE/brn6s
zEJugCMdTRsbrHKwHC3Jdal323zmVoyAVSWufY6Yy3pT/zUb+tmfGSRS68Ea/HqXOcUTac0nt+gf
l1mJCWpaA/X+lQXVqujPmSr4356U5zGSBUq8xl0favMPCs5aoJ97ZfvY1t2ZECYlVSMTaJCWj82i
wAa8vg1f+yoyUnGDUjxGXM1LHJjOUxodw0bfmwrek7WM7e7QvnBbqxeMS0jJNmwVhWZETPY2Zv5h
EnZ9LsE35cbTgAG8C9D4vOwnzDbp71F3k4uLpi0GsNdYjyAIj7hacmcSR1v1tvU5mNbR6JAfgxaf
4DyOQJlL/d6Zl1IAyJfWkKHUDunBd2C6WjFDAZ0YZLGgorrlk6AHjQr3JYDHb7cCPedZVAI4OXHH
lueMwYe9DgL1nat17drVXR+Li51yn0wV4+qYvwiFhKpb3VfVZNtalsBZkbSCennjpMNjYFC81AFT
j4zmMhnm6zDsE938Hqr+Tdb9rkqDmngfz4FENluZkIBuMn3Y2KosaPOtuYr7sQMZA71cT0nAYKYh
U1VbeEjRQXNsBCw/4QfjY3PKS0HvE4U34m3ssrcMtNmGSOSdYWc7ptIJc62Cktj1BeRf7VLq/XzQ
TIpapz4UPIQBA0lVPcuQqGAASYnzVdBcW4t8mm1a+2qwtsKKDE9DeT+rgaJ1wzd+RsGcsCjPazVL
EzeopkhaF9Z6MHl4NjjkRxMcJM/shafaxJ+jTR+hxhNMKcYzIok8NCiRHXVN7IaKH89xexquSJcF
2rhpCwyN2HC5EJx9G/iUWS3RyLEWR8Uv6bgE1yb8EFSrCGg0s7effnCEq7bS1jpe4/1qRn7Nbcpa
5pG3u07oEOrq6M3t/Ok347SZqQFe68UMR4hQa2jh0blqPdMPeogjtZHMs8cpdNcZ1SUrlCx5SEMr
XJmSCliKXXf25KOTu3i2QtOoH+jyd9COBbMurnOQPBoV1p5tWxYF9/UhJpoDKXu8DRSW9JxmtS7q
LlZb9/d92lur0A1Pbs8xPbbjDVS6o4uz69b1GljQrqen8zPUeJa10/RSNEi6yUL3pnFvS2598CLs
P1r9QtfLbV9gntuniE5OLm2oN2I4uiMNsaLAzYA5TIEQ8W0E67J/IGSzMhuExATR+YAn/attg3Hn
UkhF05hWrUJkEauJPpKeFgGJxYVBBHOKDqk1Y2D2UrXjnng5eYTXsM+jp9qwOUPqPS1+aj0BK25z
hAomGFO8zbX5XQbNsa18fW2Pi2xphucOXBz9PA5VA+uwSts1Ttkrfpi7inoGUltV26Cd6tNLHgbJ
OhT9KYQIxXEj5dZRAHq42HnJm54yDbLsarzyydEHwJdPwvCjorYOkwi8to0GHZM6tqZMrhfNSKVG
xP01octiTRWTiXCf9wSfam1vjTN7/nb43PQvjYofY1phdxKauu+gg7RcnUonzQAPaTcspxEOmheg
S2vqhLJticxbTZSwag7DJcMPrfFz9BONP+CTuW18/m60RdO4QotTGlKgIaqM+JTZb1w3BzQo6KSd
lsuseNcTxqZlqcI2zCcCKeoDaM0qVjgDf4aI2yBOVhS8Yo/5L8GUXBO7uscY+TAjd58Z+qvlGzFZ
aDjXxJpV5UD3BkWdKXJmlfatd2BqDULAbeJvdGm/dRFn9cTkXDioho509AG3W14MIZFdHvbuyERt
czQtUkFGEqXCp287teXTTJrNidgPsBmCsqa7WRmCSxc/dRUIadsNv0UFJp3YP4lssh7GQ9DRNJfx
GYTufeuqbRVa5yZTB1BnhzYb8k3KsLG2CvtIlsyze+N1MGm36fAx5/htSVORqtmTDIvz2N4YtiDV
GPHr0AQORFMwxSQzITIjYmbWnHalrFdQm+wChPpqmhh7gyq6Ekz9sOxCHd0Kizia1iVtV8WImJCZ
NQzT4Z5T5A/lagvNTS92/aiGk9D8ditYkOCowuBs45IpsjWRfqGYbUVsxhtrVO6eMlHuxbrSUziA
+XN9C1xixpU8ZGDPJoq8nDh4lQp3SpsfaEc6DHmx40vmfGKnzm6es1w9QXzmgNDf+RpAf6bC2bQP
icaY4IrLXIKKLpt+X0bySS+c2zDKB9k6j6TU10vCrKEPwEt0Pz9AbF8y2lR90kwxpCTty/EZMBpX
aAJMmGKzcWCIifKSLhoqx9IsW3Ge3wgD57LqJHqgbnnh2NNM1Fxyl9upmPji/JX2dsit2sbPdDzf
OSAKxyQ5BNL9LnOddjLexqlJuL4Yd/YYfWvJ9EnKidEzV5+9+hwq4P7h/JDxsc9Ke6dII+QQhCra
W18mv8h9P9bvmmZtY7v4cAvxEET1Uy3FvJ8Cl0oNKrG5l4qY8r38GqGcUXLAUTtKuvdMF+dg6t+K
yX2HrscWhPPBgfw8JyLdagFvUTuY74wwf7F7d2PCbPP85c3Zifgx7xEvLVU+VppkqYcfFcYj42Mz
ftbu9FlM46eti6sf4Ino4XfYn+fSJN6dhYS19a2rMQS2oLdbnw6h2T4QF77LeSavtCTiHzFu39CN
n7PG2KA78AH5WUm296T1QvC5jCzUVbfTgQAhGXjOfBNJ4+elXLYjPNBoFiJZW7wsMchJdneGVZwT
ZyIDs3w7Xrv+aH3AlnwHbWWu3K44UZX4AOsYjVqXjylaVWHl1Q4U4cuY8Nt26mTYNjZXJ+bdBqBi
eYdQTVShcfSjaRn3Me9eEkck0qgUVMc5XVZ6mNh5bEPtdurPnqkb9YxCH+Yhuf3TpPhfS+f/zdIB
/PWvLZ3VD9bCj/bymf7t++dv54K2sP/B1+FL/N3X0U2gZy55WEnYlc/u776O+EPYNgYN/41/Sw2N
o/7BPbOcP1yL7CyVhhYujnT+ydmRf5jmQkSTum0px4YR/HdG2+0vnNlfbLt/sO7+lnfZrYjytvn3
fzPQBP67s2PaLAdJNhhNZZnyT6rvPzGFIzXPahI86tkWfJjNH0j6tJNJ4jhGw4SlpoZXHpVjYL/1
fWVU5FVtkm3lVDSEizmh8AwJx3pf0k+xjfQeiOqfSXT9PvZHHNQm3Fo6D6YqgJcYhNkuwj9Ylb39
0VaoUnFgf5XVCXbmMc3HZ6Jbx9yYW68WJmIpy1EtXd30ZHhB0M43f+o+i5QjxuwG8bqM5Z0/4gVo
6Tk31K9lQc2cue3ApyuDmC++2brSe8iny5QCqltfU6m7MlKO6iMrBfqRxHDhJqFX6nSYoOZG5BT1
dbF4AmaWy6vf9ieEUtavCp5IVJw1a8UWJxH15pjHPgltK+VMRq9l/2xU/QwH2PE3ZqX7VEFlr0qc
hd5NB9IWNrZsTq01Nv9xaEj8iymnfbKSuzCIb2zibeKUKiFg9J6u4wnpGpTHvhpJocz5I0DJA1RZ
2+uNKl1RE/Fg0IDgRQqTWtfufau2jjzuC6/S3auY5m/yP3w4pQgIJfGZYZHXJDEw8mOgq2UcHMoE
Kcs2p9/Z0ng25m2x4BkZr9P6HKxLZdEzoqjHiUT6WhlDuJWSFSHRBMa2m3Xl4YrTZcjZK69GsW5l
+I6kIdZ6nv/iLU37Ix/51EM0DTlVt8s5YI7plyYoVw78HFOCLN5Rw7K1pzJhXyFnhayx2Q3oJeTd
AqG4r88Gn7RT1ec4HKDjT0hfdkepL+d4jVIpLzapTdbYTZis0dgwsz1lzRDvZ0tuaoNjG1EfOZL5
nfKCYlunOOuxYe5oT3a9BgWTvIbn3IRFYZ7UtHrDqhqi1mA9lL3sL70lj41WNVsibowePiVxpBwo
ZEEaWOvhpx77PpJy023F8G2EhAyrCYz1wElgGlh9Ysg/SMveEjhyl/KWaC18VSL8Oify2GLNyMoS
ERWVxA9oJ+VdN2jxWpIw2IjgInxqPBNhvIgK0VpF6VGzIg6cbUlVs30KB21V6z6bRthqSfqQJNax
1mb6Uki7Jdxuwl0m4hiTdIkuWaYTrCta+oTR/7gdTO6GJsUuvGnGexFxpwRkxTZaMm9dq7wP8DKa
sebAbITXQPNfDIGClk3yw1A9ftwkkQN6zvUTa2uBomKrN41jmJBfTgjV8OiQQRacmjg7NDXzSBzJ
c2XZYORp413NU/1K2fi61RmadKaiQShz56ucTkA6OQlp0U5JoCPyzdcIcd1rEK09zWEdgIDxe+88
u8zqGzur2lWq9K9WOnRrSONQTc1FLiklF5VsbcwDVkHgrwaa9ryol0xpzS8y6g+M9Gy11PYBf+3F
jBCPWiKaeB7SQUUaNga5tg1j8s3U0nDFJtyRsyEzvdXRwtlrTEzmU8m6sE2yEgXIszibdES2N2Rb
n+PRvZQtP1mPSm1kPxnPPTYeO5Jjth9vBJ3fBOemfaLknrwzpdIkWGO3u5US0rISzAMZfoJpkJrT
Qi6IQqF4KFHfar04k9eJdxXD4nrKDTTa3n5PpbYNTD7xrhz0na/n+0mp8GQ29+Ocsl7RZmcuDhsZ
MFg6sndayIGIgrkzYTQmFs66A+W+QceqlG1vsDb3tSnb48gl7OvPaPzFuqvSabU0iuDzQrPOexzP
dNp3WsZe7nITOOVDMNXaWhnq06e1bhMNOujzcjrQqXtp+UOeGcSSTYf+jerZeLSNQ5gTzqwm118L
JPopI5av9OS9jsi261SPb5uO/nPzlKcYLaMfj1v6xtgznNYhpOR9ktyNA23GlM5lm7zyj0Y8u0u9
UuaZNtpSrg0mm0B4mGDpCeJTsfJn47QfMMzN9Atobf+Wt/GxzQPg1WP7Y6vQoYuRompBqRY5fGT9
V/50mXTst00q5exNgUrlp+6ees5bZ4/6MfWprk8kVqZZ8UeF2a/CZql7YNmEli0KHXdJUdBQqaiO
cZTaVB1LmCU7Kr0yFqHyOAXJEWwmEeOewFRY14tbMGw6QUQxdyhQARjwPjYZmzU5rXOzQ7SKX4OH
z+Pu/MDfWqTui9CyVlxSxS4EMQzYmJjWRzkO3drlKBmiRdPW3o0ko8WxtvXXII/N1TQ26RF8wANF
H8jmTVZt6vdo3ih8yr3t8hikQdcLytk65Um87+3oMoc4NinVGggkuTy6nHJiEr8b0xz0TSDXGffY
oSvZq2rycF9y9m/q0lxVAZqVX2yiqfx0NfmlCCqs6ri4JWV/P4foVIKV1Cnht1Eh+mqh17jFjiJE
Udw0xvYVU+61YUtnExTJc0QCFXCyKzmKk4JyE/ssB6e+FDrtHYsiOUnJEkS0pQj2pdB8XorLyzsj
fY1q6n7rhqQpTncK2jG4y6qwORoDy+QZVgFrsFx4GKrgq+lIO2qGvoGYfrJ5kKaDBaUg/m78/t6K
TGcll4DYuGSakwNT4LKLzuOhCx0ae8VvrGM+zQ+n4/zGavVxiBmF2O8vdkH4JhdVxkZwpkTrAab7
TEaYR4k/kuHkGCAPyHWPUWy9LmcqOXS/fKLBWAQF8wRa6p/+R4SpTHq62haNc6WuKPIc7Zbmb3Yu
T1bM9DPU2yLbcIW+J5rzbaWcIIaGVnuQ12gvabK1OiKliK6/dXDBkKDf8walvirkR9NwOKKddPld
Mvyo8BrOLkeiatkvfWsU1pBxDhl+0dHnT4o/WO4dTpFLzC4Y3XsfGWY1FBHqMu3JnWEG94GPwWDh
D23++oeNatA2a3toGNsB5WEUn+uG53ZJdrhxvtWXaQX012Xai4H+FZg+P1GgvRA4Jl2i6WuWSwnV
WK88mJxN5kvDa2FU9+TTo+7qsF85kLxvRHr1p4FSv6E98tZxV0UzAwnXitJTjrqMyt83Fe0MghhF
MvLOzHzG02n0V1M8aB50fsJ/eXkaXcKwDTMvqYe9ZREBGo4yqJYuQnMzkasFn43hHPdpCVUCR8GI
uAx0YiB68ApuhiEa4anOd7PmfNTLg92qm2ZrxSSVwuzNmq3vIKJIQNgIDxFlhKyU8M5mut7ULSN4
kXIkjBys6CImqhCNNLWyvAUx/bHIRybKqDgMCEC4qNUmWPaMLfKILldZOdY7Iu4m9APGv4LyR9ap
uEtKw2Rt190R5WB/SRe/K8SijsSZp7vvZZEPj5RxPlkVUqQTTM9Fw+I/hACGrn2S8kV8rdUOhR/S
dh8U28rh9zPX9svs56xX6uq7pIjIMwb5xHIFMc2Mq43r1W9ZSyrm8DPQX+gXZJEfTYC1GFY8fBsX
MYwIf1DbuvzbrjJ6jt/2b4yXcKVHyVW92oudUM5yHXKG1my9okRxVKdoyWNJOx2ZJrg/pMV2/Zxp
P/WEAUCWq7M/i4aMd8afYUEu5H6V977AgZJLEAwN755Vl3WQ84MZZMXo1yVwS3oMC71ZJeTJuoma
vkFF18Bekh4PdU1ugfwZ8ajeLzFw6PDA48xvHbkeT5FZy5fwWpD4RNDOOj0aS7StDiX6WnbFi5o8
e4m/zeTgpE6GtOjuem1vkpJLl7iclhN7mdA8t34xkuY061PcbGezxiklbaeRuuMnKrYlObyRPF5W
sLwqFjWgW3QBZknUjYrn7exT/TphzWgYSnqdqKNhy2RDV1WJcynu1TTTsqoaTjyuU9y5Q7KhWoKV
8kWlmBa9wke4sERQ7UYm0H6wHom01J5RxQ8+YoczsR8TGcX7JG0EPjTAGWEkRSDhhXuu9OEuX9JD
CCiJhAXRBeWhQFpJnidEn4BSxwjUrY/80i06TIAgA4CHxdWOaNvod+kSuZhWQSg+g4S/cpxl4UrV
BGGWrimLGh4SDvEqMM1dNTv/h73z2JFcydL0E7FAYTSSy3anaw8tMjI2RIgMai3MyOeaN5gXm49Z
GOAC3YNB73tVuIV7MyPcSbNzfrmfAIQmgKFJStLKBKKv5Bsg7kkCIInc/OgBlFS0fKR/Eaa16RPz
+K6O+6d6RaEm4ChjxaXEilBJoKqxa14l0FWcgGE59lAw4XfXKZbvBTBXA9yl8uGN5H6cksBgKx6W
rcgYzR93rZ4y2kkR9zFAoqZekTT4/Ge3mB+dunyPY3evgNwymLJj13z1KxaHjBKqA3hu7PtTB1wH
ELzz+g9tio90RfPiYv6I/OzboPZJg+qKlK+6BQBUqfeNiyk7gVKnwXjr2s8FhPsGX99R4A5g1eUu
Kpv2JgVcjKgNxVnB677ijoQK7fSIgQC+HvituQYVw322HG2k4fgpwKkFMKYyrJ/IMRcul8O84py5
W9YnLGW8c4CgqE9Cro+neBSPNiBpC1hK8MaxWtcAL19ucu2eTWDVssSnqsE0gVs5lY+RIZ4HYNis
YG2AjZuAZys5njxfP7rAtquGW8rxWADndjycqFFvplsvKV76FfPFNHZRqysVLLgFFO4Bh7tmuQHK
dFfMWHgoadacHRPZ5B76VF0MMdaHyK1ZkHznj4rGhwIYWiwkAQRcE0uuQ3oeP9wVsXaBrteUFblm
EHCX4kwB3vbFr3ZFu9W09gbG+qO34O3jNXsjpQlsW0oNIbAi5jPbDAC6mjVnZfkWcUCoJQ0lQHsK
JybgU/CcMGivWHw69IDyHl+9uI6A9TozHgzuugQQv7EfQR8Zaqa9mbnFTgL22xP7e20Wzy40QAUd
gHx83vZRhDkG/BvCwJbjriScE+8l7cBQCrSncjXKAIEPdEO08g4FBISGiDAL7p+yoA3Nrf23pDaY
7RCSruwFCXbftuNjUcbkZhuo/hF7FBAe7sp8jKn4JaBC5kC++27/ABp9p8b4F8w77zxkgUwAv/OV
T3H+Eive+z4I3Od55VxsyJdxKn8HsM2oxeZLU5dXrA478y/HsTI32crhrCWg7crqzCu/k+k/1Bb9
MVbeJ1733ZQTN2whhfyVHTKhiRAdoYiHNwpY0tjxopB2AW70iTdGZr/zlW0aoJ2G6dWFhHL/slEi
ZoZdTycHx1oqx3ljQ175K4ulGWndldeil+RBrUyXBeXVrdxXrqPf84ozRa68mDTdUublUN5D6g3E
mbcyaHbMlW8l9PAFlb7UK892TzN3d4EY3kuwAB4jEWxtiLkAxVlYqRCnrr9D8XdUfXb9OzUC54Bq
Qe+Z0Hy6cN5k2W8a52eBBJwgA+XKCvbQg+nKE5ril1TepiWMRs0Wc1Q5h3plFr2VY4SisvcutGMQ
6FvHRLZIBZyFY77SB/rEPv0A2ycFgi2ebHOrITILCM1WonDp3TOkbhitjOcE9dmtHGgGGbq+i/XK
jporTyolaxv5VdykkKjFyqY2K6/q+uZrETGI8irAusLrH5qmDxttvkZggZFkWeYe+J3C16qVuAUX
mR7iCTJXweoKDxwJvZAz8mEiuTnJlQCmmRApHpxwBnI5rySxDVtMxFm1qZCI4NXMFB6z7iD+kssr
zQyAIk9EpthkIQQssJDROay0udLTjE9hCl9dVF68qpHO5kplu3ql7Gfz5MegFEnnVXvqP/+4LF80
gGa3YsayzRNPSzazXYehiuUorHOocr/Oc8ZfuLU48epdaU6QCtzqketRhJXOwDowZnryWHT77Beb
LXW1kAwpijiVjGueFmWOfjQ+SkvSFBgh72l1jW1v5L1xG/Stufvd9n59nlNJxBk4iG7Z4H3I5Isl
5sdatNExr+wd5El8mWn3HatI3dITpDD3j84aC6FuCJ0LVd7GN5OPZLWsH5cIVA6bSRNSVoSSh/vM
e5uL6tDgmGk0qRU1SlbDQbKvUQgw/yHgdvSbUVJ3PBfLS+6JY2zAh5U0nm9zZIGDHw4VaDExVhY+
8vpBZ8OFwuCPgR7mUmW7ukWTHWiBmrKmFB1vNThe+SQIJS9n+48t/hCAhkcz9t/iPKnvStq5x3z+
Y8ztNRgpn4mFl57UfRT35lrIeUYjP2+LuqFXrWlRCc0SdliTpxSZxt6bo73Ra2+XCus5YtAPaw0a
pTvnseBAM7CsVf3gH5aeDjsTn1jrn0dKoLZZY4eMSy+RzHlz/X468BCaZA5dogWq30TYTlEVhoel
Jzbvb67fZCCUTTsd2h0HZwsn3O+DNTWMDl7k2bO6Iuuknb74ajLGXblmVFTR94ShYl8YzlM3Dci9
7cxHpPdiubLfLmRCHNKROjYsi2BlXnI10vG0cBjfW9GPco58Ctat33O7zTbKBwqBj7kZXyIram+R
4vrUNEKpGYXzaluIaSrffXR4vrame6V7kfJFJ6t34Mmv9mhQO4XPyrR9gKSsfuiI+tkf9eD1R9m0
x95vxhB7HNte1jsnvgrmMN/fUMloMtcgofXAMGryyHimGejyJfotRqAxez7VMedgB9jBTHPTxPEL
yVP5CS8wR9v0CBn9VxTzMC/4tcuJM578udyiNCxZQYj16srnN9Ndg796HOo+ASssUWYXvfrkz23F
ArBpWO6lt6rnyFK/pF1RFbJQFtzbyN/sgCNaP/ut6Z8mZROh2H2rRW5rkzE0HtRLT9sjxyDE7YI5
zR7tUKDg2LEoJNgmEuq7Vg1kSwxDXnDf+66NceTe7idqhp3qrfSmEy778VTQPtuNNflvjk/oXMaL
NZoBvdXZzWCSH1O4HJgBb8M2WVBYFwm7B829tDnhQmjRfwHnGWR3rf5LvjO2Q2VfZFswlbtRsa/T
ZELQ516UfJAzAs3ACUaKuCX1XtQt0Sj1I4700n8abROEiYisrW1xdCaj8Y2cjO/W4NkvA0gLw+Er
0hJGfAEW62lDpPbS+UVgIlXzi/VDryplVUg/WRJKAGczRv00iiOyt/ukTJJtHaXibC1xHNpJ8t1N
pOTNASonnbwHC7LHgKhMC13g2Pigsm27nYMLhVEgKpG4Rx0CbhoANTImmU1+zgeWmKLlrYghYwAk
C/SB13ZE7lt57OtL1Fzdqpt3cXqYO7SxWAyOVR3lYeH2/ZFuKUqTS3G3rst2AJjFTfVbpOozXdoH
lY8mfdrBd5VNJ9IdqfCy2vy4Nvgxpg5TNzJNzsnByF0B3wUsr6MFh1OPR7f78nueDQRR2DETi9y0
5GzWYwhMx/stCPvQo/s+DWkOGqxfRem+RHWDKlo8lhReMfUfJ2kO2wqZyqZV2aMG0dk4oI349d1v
syKvrJ92NpoFmusYKIRVNbsk11cMQlwJ8/0cmALOrrMJ9vRuYn8lppGiYH+6zAQg4p452WVrXiUg
ZuyIICSbst86atO56WdWquss0CvZ6xdvkdfRIxMHJnxHca0vWgYItHIW6JioTmaAx65heuxq4zXy
SQUcxPBMYpUz37j4xck3zYqjj/Mn1bjomakYAQWiaNKP2eIfPM96XTcEr8TEX6flF2VU61GMyC1F
2RiTjBp2Bd9mYrrNKgHe23I5AQFvI5QXKD3mn9TgcWVZ+zOZxksRZOnRWWwksp28xq33rWwUwdq/
ocqTL3ER7q3Xl3e9BFTIayRz99poqmscn0t2yq2wiq/Ygk8SvXN/XjNEyMWB42k5wwKyJvaaSCJ3
4Bb1IPAW/kUD8HDxh1AI/sE32yeVX6gV55ZWxisHYLNrOVLNBsCeEc4kaEPM1k2E3tZI6oPVmfjU
XdacJF2eaB5lPFkr1r0SDNHP6vZoHv1SPKtUXnpjePOcXq00WYTl07muUu64iLGIgMYyUFcIoRmG
hyV4anTwC6f9g+8DI+a6+upX93IVeSTFWe6NdsaXccFoJZsgukhTvaLipmYuZnKfBntrM3OlbjU+
6YA9pI0xPDetuGSasBFsuGXpPncRmz96nTQsTVbHgXMR9Pu2mUhIFQZPpOXkj2QHENlak93UOZSP
WiBD/kDaqk6Gu8njcG7s5OnfnmvBwuuveY6QFQevH8n0iq5ZjHbDbNgU6jE3w9TsD2OXk2eW36la
NaSEsql7gyL3yWBeSmKW8mxu3zHSPttsKGHXxetgwaFrpee6B4aSI5CxGBfUisj4vSh/TYppl6+b
M3qUPGzm8bImZU5B/5BMoHV1TYJeq9l98eobm4xy4EMkNU6RS2oALsX4Bc4BN1pH+uJ2kXT0ubO3
61zJPOoQ5OTEvLq0f3phlEft3srHb7sGEOp58RQRcZwrduUCGfPJGlZ2sjQRDh3vvL8Kf9MG7JMw
Lt7zRjj0jkONBiTZECaEAYQTsWMBA1zi50fMf3CJ6iXuS+K4GQ96hj4mdXJVi8tTbLbklXnTzLfu
mVusnUcbOnZfaPagv/eJGw9wqg7pIKu7oVLlq1t2mI/IJsKjh2drWcX2xIY1C3z6mIJaduktal9I
IT8ZTpEX7+UwEIXSqTwMSHd1F3TjjVX0O5maVx2bh2gZjC3RQN9dk26z0cnPiKA9crA2gMOXGK/U
6CfmezxMV2kvJ8qwefX4UY7LcBgi7BnJgFxOiPHDItXs1nW/hhwH4zG1VhrXKrFvYunyBvcxsAys
/KmF3wX9XPWBwr0GxW7UJvO722JgijSwGpJddYiAuEICnlFzAlPD66WhYTbzoRnRFGCyf86yGmwo
x+HXJwEcsIMDIxkOxKbgjI+wRgzF71q7187l1SeohAftoOuntgSM1rfmxOe2YC7Zjk6T7qqHcpmS
m8HIym0gG5DHFpmDyJHKEjCHN38FCaDqIwsZu1QGgP3onH0lH3kdH0E06m2ZkbRUCndY069C0szM
o9UXXwURttLpmBQX650biJbgkRcgv1Wl6923DmKDeg2pGsyERwLxg0aashGThY/D9pAdjwptaeSj
8kemmo5UvLumuNQIkbcBLcBifRWakmhdXA7bRBJKEPszMVyke2BJJ5dh6K+yql+7Ap5a63w5I5u+
AYZrNr3hP2NPwEpYO+h1JYaHikfBQCO2m4KRyuyshXztnJ0BWviXX1Vs51dDsRynHi2s4zQ9RAUf
8JQOaj/W6YcK7KOHm3GXEeO3reYBGKBFDwYgd3ZXHMXqMHf4TJoLfiBb4paYnOCsrX7fFRokVs2v
nj3tk6G7yVrqNRPTeHJn+4XFiISvcev30WvXzGcSVVY0E2OWjIyPdjU6lBpoz44fjWreBzbmfkvv
/dq59yZ8Olm1Wi5b0qk6hc8xh8hqNLlDa56us2LmGXozyFH07F5xY6cdYQftdMC/hTA9zpDk+irf
O50JIN2Ei82PIxRenKCojt6Uodpjxtv17nggIOY+lvLSRoJzKbZkaBf4GjseY9J+4n2dwIHmoWyn
nIrwzt5PFlINt7XepvpJGhkwirW1euFSgyxJiLdJHVLl85QyLsdCUQRc24fKMX6XtdyjT1K7QBDD
XJCT7JmVA0YDT+AWo80RnO2NapRny9v1pAOJURzIOyRNciIWmCjG1SDoQQkMESwMMEhozoItXKMb
AnRODvnU7Tnkqm2OsAcFEdDTSgJUouLYBZoC7BU2+gHNMuIbj47AZJDBdlZkijM8wBrX4gmRQkFg
hu77g5MaA8xb5m4BbCJu4F/zSPJWatuYz728OyYruzLTc5pa8VdiAn6tkkddBf6Ok/8NP/QhBg3H
SVKsqdRsRUb61LDruqiTNXkWsOAkqQxfcwTZUy8dSSJ1NGx9QfpzywoMv7vc1v1sb9UvXBJTmTMk
+MURPxSgv73ca/NC7fzWdHIwv4xm3QJ9SrowzZfm2idbBQyaBtd9+orKwd1Weg2qjfIjFwhAmkPe
nYg9AB5OinJQT+RdHWNyZTY+KcsE9EFEiZKbUQIGw6Jw/Zty7Pdm0n42mb1lSI8e6sH/iZJ+H3dg
vBBTqH8QGg+l/z99qmgA02H+/6gJyeSWPOdW4FsO1bqkPaLv+38LC/9jnP50cfXHeEz+9//if/6j
aP70/5QW/pd/3r9Vht6/LB/LR+DbjifNwJd0m/47PcL+lymFb5LbIEzHRuf3j/QI+S/fRHnIU4n2
kPJVIif+b3qE+JfFn4gyMRAEApFq/t/RGDpyTa/4Z7fqf/ok+Cmaf2oM3SbPk9iFuUOOvemHZk/P
OMmIyt21TB93kQM3TGBRTWonhQlxZxqXxqFYYCjUXdnXJ2dUhDU65ObwRKOf4HpvPbK27FbgNqqR
967iaxOk0TTolO+jby14fQbstV4ffHsjWW/pdHZztOhaMdcmk7cffE4Ls5oeTIg0RoACVZOB0M3s
hLuRA+/WopuN0+GzMcmvvEQ/tij0ng4EF+HucPYMfHyNdacT65lBeAxtE1cbHeHSIhYjdYzXPAi+
47GqwiCaqz15Li8A6snZ0d195BMeM4/yHSD1sSXGGJkTYjs9/2ox1O1F613dNMYqQIYGIZAcRxYh
eeQcm32S7xWzxca1dko9DMo2QaL4xZQMbuJmfiH27VLpH3vh9zRaiyGDILrQX6At/mYzmLnxWkck
s47MoCkh55byfLCR4Nv38NgWyw1IYXWIS/MnTgTJNQhwzC7xSB9AnMgk8bvUbAuGCu6KMSNAj2RY
Ppge5APLTtUh84T2GhMst33H5iJNYJsoLzUeFZ3uMme+eCj4sB9uiTe5k8y0h5zzaYt8sDbWqLpc
3Iy1Ar3NIWiXJf4Y2l9YbMmrXilsKOcn8HnkG27HTjVu7YlLxqyj7hIHOYduOd/Iyjm2Fbm5Plcu
jrPL6EwMSbJrD7W/l0s5PcZVeg/WZR8XnwFPe18qflsAFcLRAHxJ8rOOo2/eH3qyF2azEtH+BoDg
B08nuermAjWkPgNbI3aLzGejf+AOI3HYumvr/sbNYHyNa5SIm3xYwiyAQQ0Sa1dTpXGaSV3w2xJJ
l0LIFpQFgQWr+TgKip2o65nHrT9NDvm/E4rUnfPF/dpAeZ2SNcJqIgyksvXOIjwce9btQnxik3zO
KJ4OKYKI1ee8zxH3oYFC/KMSv371M66Wdp4f255IEsy7ZPAph8xkPm1DDISE1eQBNAc7s4BO1mRV
pFFIzwTvkEXyaoRLA7devLN4iaums0ETmJGVk6NxWD5aIupDdRBN/aq0yWtEnjiKSlLLXYiRYHwN
au8t0TVo7TAbGw4BXNRIb7WMuVILfI7E+p5dl9A+miEerGgw92gkcWuVFGZ4LQwWBmLUUPxyyr2L
xv4WjV1+joJ5x3ZIbItBVgBqK9zmeMGxckyB8Zu9m8EdIc1WCuuuH3hXhoyQ1gkyBqcvByr84PxR
zflpYb9iLhuwXzpww/MLwrR2Q2bz9BKJJbrnANW8PPlHXx9SbK51qt7sub5gnVabfKjlJbYMoliN
rtlYiHFwGF9a3o3YS25KHL4bW3vmBgOkDnmpWdnIQnXnfOfK6NVy0+o4oJfaOgsVGBjKuaSv0idn
Zw0FiSRpFznypGqeNrGpDp4Ig9qYCX4jnn8h/TBz47tlsvtDkVa/h6Z5IuCwzpx93OcPdv7E9LI8
5gb+Sds7+BpYRY3EVRWGSYZPdd/nu56KGFtar4DkYCRx/aIGQjVivzgrl28J6errktm3fsTnKUpO
nrFI7pVr+CgpWpJIU1jWVXepc7QqLs61itWwGZxzZzaHQThnKwMAjQO3OZDQR3AGfwRR1Ai1rFUy
Y3tYWvR0jSL/iTy/7zrxrDsTDQ4JGJ3ODnj8P916eHcrixQKl/qPqBu+vArZaqUmZ0OZ+EuiV8BU
MnnDAX2TVaguwWqQlSMPrWdDYEWarb6zkF0Mbi64aBi5cddtmb0XTBvBrqv9Byef8YmpqzYIS14Q
LyJHTZeNH+TolNkDQrA4m6OGQc9fo7tL1knT8rnTMusHZ/qnnSykjjYR7HP+3rvlF7p8uYu0fCbd
NOxt/yJSazwAo5jkgZgo5iRk2GxiRI/TnACPlowyK/IDQnPLg60cLNtkFFb8qaTg/mQTAkOVmQ9K
Z3QkdNMqFCx3OSAfSJAR7+Z70Up5VZGgUGAoX5Os0WEH54y02dh56FU3IhHNk2Xa3cGkNgN9349s
enWUNncQccG/shm+cJb8E/o2vNzGVkW8hUt29Zcsu7UHpHCyzNl1bU4PAd1OXhp2rdNUm4cZr9s+
SzH48SRsV9q2I2HY7TLvbg27TIPnmjR2fiLuu468d02xEQLIqYjrO4XYkrBDlIYKbZqtMF8PNd9N
V22CxvXDZSiIKo098lHz30bi3Fqy/khzl8Dw1v4WyXgw+bS3wzjdZjE/kORWd6Kfye1ImZib+LwK
6G69jIIhNhOLBAdyl7AiEOkXEGqw/WuCm+OFjSkp0puG72AEl2RS6bfFtOnI4wxHbLcEHyERK1N5
yidgCt80sEwSBK247fYiQNnfuWAQQ3fPRH2Yeu+XzSa/zUuqfWLNoFLA++vAuBZB0EDQD19qt+bv
wg6woLC8lM1obL2R3XZygNsii42+7NG9QWJAc2hIHDQR1WH2nTYk/iRcMlHd9AWCjZLEvvWtyHdo
oA9L65snZ7CuydR+1YB6od0aq6oGV/xIjEIVcV55pIzA0I75jSS3ddeJXw46kRAYiiaTqNDHZNBf
rSlkqKf2lHvYLZem5GH2b90Mk208Vd+mReTlXBPHt8wuC0osiH4tMW7Y9SpzBDTFVaGddgYKQU81
YDtfEiY9q66vCPJStjmKrfgQeIhsP6RfpIPKInALYWvoSw9ysiI1K4vMI+HMlC3l4jST5vtXQnV0
TOx0Li+mYMI+O4P72xJocO3lvbd0Dh9XYIGLjVNhe+W2dYMTkS8l8sBl3FVLeWzcKH9kDd414y/O
1Hhbqrrf+4v74DO1bMDxsE+D1YW+DaSn3ZTM59aixQu7c65iDN5JD9nF38kxb4G3mnwGZc8mNVhp
tltTWwv6aaDQxYRiHSTIQAuofH3EmlIcEpJGQMOrsPPn1UWM+JdCi7eOyK9paj6HqEo3o4EpeEJ9
6SR1sG8S8nT0UmIv709+oH5PRphDo8xp2W7dEYVgwrtbnOpO1NtIPnlLMoaGAj+3JuskHCQAjfRx
gSr7NLq/qLJJt25d8tv4/SEzS2s/Mp2rNmWhRKC9l5k42IaVPHrN/ABMQdx1buUcXQ3KEPQt4RJ9
AhFADY/ZTSxazd0UDTyt9e3otpDZvlnv4kwv26F2OOjw+e6gmE95D2/U4I3bpgJe29FIJKxG7sji
QVw7RwnaKRdgtLqTEt1cDTKQkpV5zsBfGxftj7K8PZrRbusXTnNgvc1DlUC6LMPGMhXh1/3BtkB9
VLmK5MogNETfX8w0kDdOcugmPCrAAvXezd0iFGZzHkja2nmW/jUHUwEEymc3osYSIlqTbpNwRm1H
gwensbLldREZcQ4OLVmdRb5EPtrzzvXji8K+aTnK3yvCOzcIdiAS02kKi/WplFWpd76Y3hGFXoRd
vFdpP+ypCOAncIGPipZ4HuiicsIa7sunYbYElJo58sJtuyUiAKpfdolbfqqF0Gph8zqWiDAJDuu3
2S/pJp8mwZRhmg7P5ew9DWP7mlRI2KsJeJ78kxD9irV38diCGQDf2PG5MKIbURgp8mR99AflHQWR
dn8VFEwX5qct/QhDjhXvenww4AcQjRQPoJrB5mSiIc4kFRn5MKHUnrkZqgJWE3fDro44wN3UZ77G
8CvWa8wRTXGtF0XZHAhd71lxOGhcsGXVXv3MfjGSCP6zWci8UF51gwBiO4+VHVJ0gpDb84zzBMMK
2EL7hgK1J5IVSCQubH5Bz9hGznzsyzTmRO1JMYYc3ucm/40xYdbIhnMS8165C6uT1edhXz6ZE7Jo
K2ZS9vjvj30qaWxREHJ2Np3riPwZMuBt7NI1mdVAeIR8TSx3/O1LbSw7FEOINOJbx1WHhgD3sFEe
tpyBco2Sg08tZEUN7rFxwAubRjchcjr+hkGCZyahaObfra/uzaYZT3FeqW1auQ/9rO8SPz+nLpTr
kOSHsR0HNHt8HNajgWb7QKXCsxhsdTVlGWzbqXS2CclyV4z0EsLCsisE7kGx8vnXXpG0patUXNqZ
sPZIwU4lbQlzPBWkhY/UWGRUE0BALxBSaPJokDOP0ploT0pQUNRJ9ykHDnwbR1voNTnjM/Ljmvz5
YErVAX0JQdowdedesKETnETuInIGLPoLpUgZ6Y5SBDGydhRoRYpqzVN0VHnDFe4qurSxTXEi2gzS
aM3+0kl8D4VV3Gt5T4Kuuxn74SeWmg9CJigaSYJn7TLc7nbNMzch2mr/NvC5sJKp/uhx2+06n9EA
nEHPNfn1N8koaLdqPrw8obRnL4H+0WLsssT70jP/l1OUR1/OiBjVaaRDppE1Tnr3q7eax7zb20F7
4IMiHemYBFv3d8O30KN792MCC5A54Wv2ru1qRhpHboZWV89mMVjgDt5GqhnYwlwsLlLvdzbnHhNo
Bw6X/HHq4nFubRxpW8lU0kTA4cTmrTxD6CHInhrjXMsv3GifBD/HWy/OajbE+tY0q8f5y9O8A2VB
lga2rC3XPKIFVR6QDdpzsfp8ojm05VrQxpwrqb/b5IH1TfhGjxLumdgb1lbO3gnPR6wi8tQNMmES
yQ+ZzUmoei6OoYXsmsc1JB2LO0LxNjfBFqCVkIfxMOPov5/qCq1WhCx+KiAYnKx4Hrzhzigfsqih
FxKp7GYIMnef+ZN7ilrzCQXVa+EZpCPo5rbLI7yUPhO2XEsURqNzNqboRRhHw1feDq9eCmrAsr5e
WIKzYHqKKqSCLlBuYo1EK4NecfhPM8wwaZ0jAYDbya2RwycxQTzWT5DSOCgwvaM6WZ2be4Jgjn2n
zV3RsmwS4ztudQUTqyYQiUBi09Lik/lE77vkE+HgjnNc3Hlf2LWXrSUHcUqsKcKMk+/qbiACpFPy
TOwyd2J2O/JCnDLVO7uKGwGxIJxKW8DsFoGObqu535WD5x7K9dGjzCvsott8Vvm9V2Xfc0JATIVO
KI+I4pvIUxnmxX1rryX29zSYhu+4t09yStGouHN8nbLla3H3JYmcW4bhH135oSOffAXp1OFbplEI
PUIyBA9TfbEp+gqXNGp3NOZ5VUI1V0uFldem+wW6p5U9+Xv2MxpXa9PlOBrMoTrZndGe7Tw6NPVi
npJOjuDi2VuZsEPlDpnFEZN5Y7iK1NaIzTslmQZpOPWUZoJnrbLKG0pQXnizgd4rWnY00lpXfdH+
Sdchqttt2jR84VHlhJzYm9rpWAln96enys20rW3H67jrEKik6UNKaEjRzz9V6t/W8fIwuZgQm4ZU
EgkHjeULj1L6ODfujSchyh2jRLCWmU82O1w+pQ90AcmgIO9kfuJbG71mTYpHiFck2VN/VeNcPhUL
YI5hBifGLnwiblJuF47/tjB+0NjqPemuF5sQ7l2VGpjIuqe0gV0qf2Ppe+KibuFg02Z8skHVQ2HD
fek2fyTtS2zMH1pYj5y3TWhXiKed+VHbXrJ5pi2FH2+Yf0wDdGuyVx9MiW48geRCDTnRV2TM0Xwk
FouMxpbi5Cg9cYOchognronU3iQAjDj8nFNC+Nd1KEprANEyYnph74mjNEZMaGODTB+EPovEfceb
iYBPIdW2xF1OPdnWsO3vRk339YxAos2mpzbCitF2TsPq+TPP1Wva2Hek4T2lavVsU2dRFcAR9RDd
tCUr+sTp37Ed4gblikzU8uwm1XvERMZ7znsDrrr3tfnhZigVckO9SDKiGPjKh6G8S9utGS2a4lz/
u20oRbXT5LbP0IcNnr4X9UI3hU8NWwnbLrJpP6UeCzTNEVP5XVgJhAeWobZEr5/HPaeiDXWeRzhs
1BB8Bx9JBXbDzinXUqq6/t1DJnJBuX9qR1xwN4+bnFbZXKRPfX8diVuNejIm9LTTc44WJpqeejG+
Ue8ACW2g8YREISP5MFOJOLcQ5r7HV+cSkpi8R4Hz3gT5Y+rT4Dis8lMM79hfHVxWjnu/hsomaXNV
3vTCSPk68gdjS+RO0sk+rXIy4Bo+LexOpGXMwSe1bj9+wPpQEukXKy80o/i3zbcw+nl3caYf7Rb+
Rqjn1NENETIDjoUVmW1n5Bt5Dm0a/5FB/5jbSKMVAeNN31S7GBHcNAdIwmn+IzX3LTf1deobWLxi
a2Xtj7KRjeaJ9eJ7MxG69na0UrTePN1iOnZy2nWZPnhMhKXWjKgo2Ig7UuaxyYPDysFiilhusgYA
oY7XnrK/vsZyAd9rd3PvHcxJARHi9tuX+XWuvM9ynN9amh/wF9nxPjK8dlu4xXO3BITi4KE6C2d2
L14O8iKR5ffVGHZTmp9I2n9jFoWkjgcRLgBWe3C7vYN+L7RyUx6iNEUSSZhZsFhD6BjOBDwU+ViX
wtQaql0QDQIH5G2pchAwH5aAR2ccrWSfEHa0JX7lE9XNNpli9Cior2TFYevhx07n+HuoMyKnch9m
O0eaGNz4i3oZ5XRrS/FeZdlOIU4gunEtxpR/UJTEZJ8xDr54g33SPlF/Cx+cjQH3byBobtf3afSH
tOBbM5BXm5Ye5XsY1Rfc6q0wgaVxC8y4haWZXgku3dFeM98adXTCZfoG13mTERS/j33QW5fAytpY
GVY9V5xp42Fh9QsHSHsC93qtXuJOvxCr8AeADcPpSiha7aGNS2KiBntH2AL4UZpwtpmrNZoLGhhj
ME2iFEqDaoP/w955JEfPpN11Q4ICJpEApuWryKIp+ppkvHTw3mNHWoc2ppMc6JdCUoQ016A7oqO7
+ZFVQJr73HsurFbHvOcwDWDLp63XxBohci4YiOekFzB8mcFXmLlnmWhgjdt/mkFa3xSBusXNEe5i
Y7zMDteB0gTILUkwkCauMFrqCtek+RSNxirH2jR76GLL2kDs1asaXkKks1XvI6+b1aXvSUX2DqOC
dMTvhvi8HYfqKmEG3BgwkSNqJmHnUbvsmewwcJ9xwjPc0QVbwZzfNsTBmyKdV00GX6wGf4EkRndW
Y98nneLokeLUmuRw8MPmrQ14hpmUlEV5wqhC2ipJ7X1d5+e+r5mAEDGNRljkVFyYDk00tZA3fdI/
tXb4ZNvMQOZOXLEfc4NTmKUZhSgDdoT/4cOSXcmGV98tze9Jmk8sv+4mFbpeKK7uuslC9QsQ7HvG
xvS1NDQpz+6GEe8H5nnezUldYJFDUpq1fJiaZyNfshV/As4rp3ni4uHvcqFxwLjSON8ji3OBKWwQ
sKp+bEor5OoHlhL18TVOuIWWruFhfwBYZhFnwoph0sMyl4gg7jLum8LHJO7Z+Gi8cp9w4F7xirxY
PmYfCasW3+EZS/awbgM++oVS0aCZg42f7iwBsZulxRjJ4vZ8axM3plhwxlDAC32lPvyWPA9Glxrs
Dc7hymdZF6E2krCz1Gl5E3vlx2CrcGWk9JPSHFODwhTxsK08gnxl9jnSYVRj4hsdWWxVK2nsiJCy
BefiLjQbrGLuZz8yXVHKqY+GKV6HQb1VgfPjhKjwS4fbf4zLQ1mY/2oFP5tPwYiCCiXn1l7CcxpX
7S4foI2b0kk2tt1dVABgUTAQYKVOSDbPCXaIi+FskO7u3EaZu0rlZ8rmTlX4zxieDYf9vA508qUT
T8xTtrqWeR0zE1ibHRRorlR1Tpi46sqcm5NxtGuLQ7g9FBvDBbs09ud0TtTBCzkWD9To0Iz0Vqfh
0YhsdpBpgHFsJI8hNhSJwcw1umvFoxH5HUqZzL4FGt8+lOlLzelUJlw8RyFgHOTuQzGyvYPi+EhD
8+pRCyeMWu0syeW+KOpv8gRXG0DnagwUlw4yaGM/OFvFD7ZxQm6GkL8GDyNCqyTiVQyaR4CI6cX+
xvPJjpbDh2SEunUb5iJjVK0d0zm2XGgn0k6biLr23MEX5PnGO6LjvMc4cs+cAJPzTB+GyxUhqgC8
RwmX8pgpjQUdFvvPuyzTO+JysJMdQblj0mZHus4ppLdulhInlbfYv/ksrpONkwTbFBfEQkfvrc1I
m8h6bo2AcaiH1WcMWLLzK+/S7UTKM/OGfpNXzS/UDtJip9DkNFsXNSS8cL72Loe0RvcILkqwKC3R
fVR22T7I5dkTy61TzQ9IhkwFioxJgpgRtSjmMyLUF5PAplfAFbDic4+au+b9fcuzRuwKouFCMrGw
siunzQ/+dzSLg3iHFOvt58zfUEcDh3wiyk5UBRxs1t2k7O/7qolefihgF1TXo+EkA8a1Ji0vVua9
ixYcSUsgK6qGz9DurC3TwNwtn/04AuOFA5gyaWk0h9qn2KClKHzpjdeYX5ZW4HQfZAHRtqX5tC1m
GtAabntSq5y1ovvGBje7rKu9Je23KOoOLFnvWPp4i9BoUgJwZUPxcFBBmTbPphe8DEPznvk3HCMI
flR3wppu/6zEC8fBzkMSbl2mE7Nu/qKW8zTbebgdHbZNo3+cYudN1ukCXXDY+p0jb/Lasziz0Jcl
8scSRBk7n8y3i0ky1464ogmdN5fSvA9642iJdD2mSAR/x1WxdFTTVwVvZMisY/mFrX+ejfY99uNn
tTArgBCjNpHTPVB+dVv6jBZncW7zYT1FTOhr9a/NUlh2dfI7opULpplrMbzPWPEIoRCH5geS/8Ck
nGfzrRKEz3LP8VYjTmUMB9l+CfMKoCde3cT+arrlngjFqpRDt8MGp2CW5XuaXgFtmPGjDFBPW3aL
VdN+RUu6HbPmkeqy6p5Z9XACNnlbNtXB6DiNWzGpdvz/b2M4vkxd+hvkd9LoZwiKy0el+jWEc/qK
mdA6xODnoF2Z5pTeuD73dUNvruMn85FpPHWWy6Q1RmnDPoc6Xx+l5/4aESw+j5i1Lgw4hsHo8uBM
FH2Nv4H94A/j+7TctOAznXnc1hobwjyfsOZIK4Ubcu3QcBHDetG4nFZDR1RuHmobpkBt0IfUP/4d
fucBkyW8EuLxuNamvcj5eJFg0eOd9JZdb9g00ePsz9GNqvODbZTWfmwwxkaLor/D/sBuRkyqZrKf
Y7LbczWEFlU9EOrCqhvrJL6GrVBIXyBHAmCx3PKxUO1DrtEsoZM8t717mNMJ5gj7UB0Rn5Ea6IKF
g1mN850yvcIfa7+lsF/MdH4ZNAzGJXAoNB5mhBNjZbuhc5/LhSXdTscDcbeAyGVyQs8lgwZrhm+A
T4Zwjt+g/8DfVzjdRXwTGjEZMYCPGlqT09ohodjIwd0gp/HGZQFok46wJtdKkmkMYWNZn5NsBrDC
qHXKlq9MZh3yCE6DZXipYueDKDLzVz26QdJGkJ6sN2DOOF1ccSNyWDu5kW+I+jh7Pyf221v2G4bg
Deezt14DfGYHPSqNabjqTBKLVnqc48A4BSYO1AZYR5g+9vCADAkYCJIw466kXY05pW4IfFBlQnG1
mHKsdFHYPDXRfdvWO4NbiQ97SMEgMipgRDhTwG9mV69NHnIPVA3UIgt60Rx0RFKxKUZwjYKEYeSi
o5+tyy0MVsGxhoKEgQTYQ3aBJnth31yF0JLG8camUuDRG/wAqS0hhszGaJJoMmNP3PtYDFPH3rYa
wgSQ418BlamDzvT3quHUMzezKW9S5Gv2uQkL7OigvEIqQOgKj4S2uO+zg1uxsXM0DMoav/uJwZOb
UiNSLYRdHHdDMxOrjDWCjQ04eLddiiU1d0/dMA7noLUv7uxQtxJLviyNpfIe+IRTLY6akn54W+Or
MALfSi/CMGhytBYeNxBy2IPlbhVU/YNc3OfaZA9eKpI7bVnTZBw220nQJwdhHw8uBCJRw6Rq+sWA
l2r8isQ0dxR3HMpSfndDtGeKtRNucwI984JXhsV+0E/WQidKNT6quH0Wzo+BcZKL/WsSrCNLfRd2
/rX08haDFjF69nVkRyJKFhZ9zhbxpgnKQ5O6AxYQ4rUqJPtNkZiJwVpN1n2qFIACn5qtxPCGXQib
HqgXQ4AlPDR9WmGbhhnMRX0dzhRi1WcQL7dWVPBdCw7fIFvIEbQ100gVXoF+vNloLC7y7Ck0WIhJ
Ri+cf1Y8M/DpUwHuk3OCCRRhqXEfBbX68Qq6ve0aqFllX12FnYAUIAwUHVZFtQpXSRgHtEKYh2EJ
J2DsGB0qkZ4dla6jmY7zIDIeG3c5NDjattQMYTIL8EYzfb6ULZ8JJW/zyryBa05lQSCfVe9cy6l4
0FXdeB2eWkoN174dqL0d9wc0VXclbAABZpH0K8PVC0bjkwVTwCGUlR/M2X+vMvf654zvZcnY1CL1
lIcM5SQvw2KwvpU4wwi+s3ZMdA1MLUJoUFZ3weKfJg4Dw8SiZzfWv9GL5mMxTS+h/lDqmNyDV5Xf
ONWY13HMWaeVe9s71lr5IIc9Sf5qEjvJNY2OAeTT3CAbEib0Svvk3nLMwTG5LK+daVgw65XPmALW
GdkNM+EC3Fq/oESwK5cf06QP+Br8hTTw4BikhxpS5SU560X4p9bC7aZKFlrlLseWyArWG2Pl63hz
33ymRnLTAyfY5IK0SWhelJDij9QFUoPbAzQso2KgH5ONZa1n88mQZauqADZCGATz30pm7U8YAH5r
w+ErdHJCr0LSgDwjofYddnuj9ECtcTBPeRf9tLXOrduAckn+mW42rCHlXVtoxESX6z2iNDfV5d/f
u6dzcgAsgJ/QtVqaitBZ0m5dE0RSZJhEwlt2hwBugwGnY1sOLMijVKxA/Z5b/dUwJqA6PDhOJU6O
ci9uYDx32zRxNZmLbYKVhcspMhTpgwsQfTSj5DaxutvCvDf6ijhBhh8Gw0x3UGkAMqzRcpwlvkmR
QH7vI/pzG6o8dJ+DyigOn0ocwDQ2o4tn6rWtKnOveeiDjE/FxFimc9zrqEI8x1N9sSt32OYIh4Yx
lpvMtHKyiiTqc5fESB9hePchNEWI4RzihuhGgw0huHtHgmvMPdGjRe7tYDoYN/Yy1SdrijTsMXkz
aJDpCnrVK3uB+LdwAEw8j4dXxBgxoaYlXc65mZBMw7AFpXcC34UlIrXyHljC0e3EJ/WN50ol90jm
v4SJul3MoQFKXDRtJk4aers8KxIkQC1dPp0Ce5wXZOU+Lcx6nQ7ezeyWDKu4Vs+e/MzpeFwnRd2h
FQ2fZKn3JfnXsnkkS5pvvaTp7jpXk9Hs4Oip2dx5kogDtgZm4IjmgeHILV4PR9/h5THpMT8QGEJE
sqKtgp19k3y2ZkQOIPbd9TC+uBQrDkm+q4u2OGIPOJPn5GE0ut+sAewzpE23QWRmFjkC8mdD+4hF
dxdPzm9IPnA9u9NPYKgbN/JJQOXRtu2XbksEtLjxJ7p8rQ3kIJ1T4EggydoB6+7UboF+uPIo18Da
Ti6RSCV7NjWWiie1BGexEYl6w8Oy4g56k5k4/7PRvB9iTiGy4OGxc6xQ9XIN1fwbJXC+jZYwyxh6
hAfnZ8mw/UQJD9HwaojvCsqgDkzPXuXCbZAImbfvQ/wggSefpeieeJ+m7cEJAWZERZsc2sC4SyPv
x5rAxBXNi1Vrm0CgPgJHveBlvv/LPZph98t7297RMYF4lrm72eWsPWpzkWXcBtHPhHIIVurJEfmX
L18ZcrKhmDRLxiBNsyY9TPmoVz47fszt/q6aNRJmxjQCCHmbG86PawiKVqrxaTFnDKAcbFg6Ro6M
PTBPHw+swZSA5X3U4zdUEZkQhW76JzH9dGbrbQJJ0sTFuliyRKxqHCyTLhsqku6zG/lSOukcYVM9
eJylugx+lt3X8XEGzBlTRLMOEr4f46GJnoYRPmocgR93UHB785UoelwdzKB/Cdlb444LqQnbCFBm
YjAB4PzNOmXySLJHdRv6fq4Gl34n+E74cshyJn1+yHJ+F+zgOTfGVT5asFogME0s6Qln7qKuaJ8b
nkuGpZZR3kV5fmW8cTGN8d1FXGobm9kgDYAg9w+Fy/oJ013ZJsQHxf4ZTZoQZbW4G+O1FZgJx30m
JbomNa9oDSvAllVeWpMIY9RJLuplUsVvoqw7kz70rmAdGFPdNdD0vw0IVyxpmHdnjkszLwW/wLUM
AJOUyQmXLC11XAY2NsdDQhr+rpzGW1JG+8RqeDrqZN9XCP+oaRYeAKiwvTgls028SxHxdNw83aTG
A600Oyu0v01i1H0zfBHjXiDQnZTfyHU7hdAMzOdhoZGXnkIP/wH51bzn+oLjeaUjll5vgfeeq8OQ
Td8O8Wifx8zIbUo+TQcoxR8/tZaMw0AOnXocEWufVRMdTJbrIfLfHZJmnNzPpXT6fS4ZJ4XTQwnr
nboCElGu1YVY4o9xybEouxuCAS2wDX586AIcGfZON/7xD9XaA8i3bvDzkHl+CfNTMSdXa2JmPYJo
1f9h0co6KV9+v+DLpe/7aOL/in9UHrzXPctvvnCUXyDhAOJyr/iCJn5e12+rsafIPqSdxcd7EI4L
9o+OTdYPJWkr/qnMyueUGubaJB/HKO6QGEl6W8hLjGNsDXXrlvT2sOmn/rWfbn2T5uFR0HdV5IBQ
LQ2ow2Wc0Me72P0vq1TJUoblz2A9tWx1S3LzfpI8XyknHS5ovFECxm+Em2rXFC4d1+EL9IoHlUHB
aUbzl1Lce7dr8ju0rUPdbBVrxyoQIBzLkcFhgzJHiyB+F3u+gQVJ6ZPBcKobq3ewC/GN4g/Hl9+5
091STvO+WNLjxMRxJu+zqu56VeLCFPtygUIhi/3kcgVpmAJVtAWuu7wxKBHodoXfvsKH4AiyIK6U
pONVIHZdxo7uShSHiSgoRh11UileCckDCZ0gX3tBl9wk4gksQrfBmWBvK9JMKz0N49TjXCkjvBbl
+IC7Fcs9qrJNuaWHw4UWbqb84tZkTdnRMQDcUl9hq3Rrcf1BQ8BWOUTlC31RKfg4tHQr6J+I7PH3
Wi2nNnxsnInP7lQRClYxXpfUXvXWgmvJDrZxiv4PtbeHmeaHRy/jLDP7dNr5gzlvqChkvs5KC82Y
5kn3o5mZn95Hkb3PKrYXcHovTKySZIe91j+0ImYrnft9NZsvph/d2ZZzF5fmxImh4zUr7PeE8b6I
HObGhn8jFwsu8mJvhTlZq8jzf0KnMladRQzMylnXUw1frKYTMRMKrjl/uvk3ZK6CuJd7YG7OPe9o
2152wrQIvCQryM75nW2RxurJh2KJEkiVBhCWYnIuXdVsfbzbIssOk+Y8CdMAhRvLfwNnUNR1Eo5c
h8IyWIHwNrUr+VTNHYPp2tlPnYtjpPToPU/R+51uYMrZXdMChk/LyWBNbutqenh1JBF8Sq2IxVNQ
QGk4SeHWv81V+hj1/TnIECo8pJC1S/PmHB7xu0mCMTVMVYAkzED3AfDcFWjTYPYPdg0KljlZjdo5
CKqawx4vd2ZMeMmZazJs2vY9IQqoyg/YOV4xubz2ubzGjthICziFEsETH3IefsdtuF3UeMwGAmoV
bYxeiSoy1/39mC9fIDfhQbUMZOqqP0xUSQ09gUrU+rEfNdky3KC7MCKeMRslPuO0RA2PIMTGPHNw
ivLo0yvwaiHwJXVwsLlvMlqgVsAUF1KL9G0C1Fc2HexLUgKWZAidJ7tyMMN1ErNZt4kEs9Rz6HYE
jpYpmqk9nFEzuHvNHvflvzGrF4VXoyZTB10IsNYVZFl37krMvowx88h294C96GKIrcccSm6clwtv
jhCrMrXNbZ15554c/8q2GrnFvg7e2SbMM7AHxFrYSHNGcHnDO0v70ypnsMiK0n72wIc3nSuN9WIP
zQaKhdpUdPBEFjQuAlEM851503npxQ7yeDek9nPCrwfNh3OB4OLauNazFd9VPT/ZTwijFpx/uwjn
zJjzXUee/dZm1xH1CXPdsok7+oiinCWloN4z4A4t+SVavj8QcCBt0SSdBM3vz9I/6RpKPGxZSJUV
fMZ0o+bqNZflCzLOztH6kDUx7GlS9k4P71BUXNwMD4Mchk84sDd0ld+MTflEOyiXXtvcRynz++hL
wivdD/g4/WU+DuCI1zEsX2uiS3C+7/z0qbe7LzvHrBcl3qOR7jo53re9AqNpoQpxEFEGDcKG1axN
0fFvwa712PXddMFT7Rl30yDGVaYbJmz6r+lUXI5F2aX7RRcQ+dyGJYLLepziN4iUF6ett31afxh+
eBe7zd4a0uts29e6jmgJbOJfQAXQmWoai3yKjikd3Cw1ay+aQOITkk3WWcP137OWH9oiwCoS42xn
AxGbgcwCHdPlLjcvr25QbCebuSqY9jXO8UvUW6+NMR4bgsDHhDK0THYvQcTjwniIurclOBVW02+z
WQhcOjDr7BRZdHaR12iUdBPUnEH1LOLJ/EhbOHoHgWAuUwmABLsgGI3k2QQVXjbJjKoVz5HH9U+o
Kbynt+5S8zd1eCTIMh1Ex0rjybTcYRI8WSBKt4KyFDg9drpJLlj8hrq8i3XoZih4ZWOj+Z1zG1qI
P31yruLFV7iw0vKraeV5pnyDJiqcqV1PZMOkf6pqE7waUJvxaHAerk2KIrkXLhknqiCGQOsxaOcP
qZHRnvDXNC4o/Tk1mPDHH5JYoF3Jy+jJW9Np5lNeoRj7NjkfWme+bbNhgqoHgIl2xZCzS7DsasGi
PVjFpSyXXU4L6XoSvKKe8MbNEIy/STke6piqQms8OQ0yrKCxZOfzp+Y83+lSnfz2jQSK5MCMyDbP
PHeyYmQQ8CiDh2Z4LKvosQmKfYTtqbMotR8NjllAeu2dMr3nPKxYtxZgA5BZCOCxugAPO3BWvCSS
X7Rv52caxVGUXWMlrbnf2j6IGRyLwFG6z3yobqnKSg9xjEERJmwPRQyPqH0OLIYmd7SP2Ldi/4ft
d5R4X0iogHBkNwlCGGr2NO1sQmXbOrHfMt97EMrFK9juuwzHTlthSjWFQ0meTgHE1j6bHJjc9WkW
Bc3wBb5+4FYJWhNeGy41beZTaBnQGi+ZI8Db2MiC5JZpdIix5Y2hIneNJ7ohZge9M7cfo6T4ZwSJ
gkCBBqKq77jkWJUx+2ZdCvCk9pckTl6tGrFa1Q2xc8IjuOofJ3AHWmLYs61tmx9mvjLlD5KteFV4
J8qeziuTxU+Nvn9OIppuPG8fs3XRp+XFB+Vo/FHO2EtJVmZ1T2/ipyULZo8B5sNl6nN4GyP2CYt6
2ppa6l0MQ3MqWVgSHxaHXWhdoh33jPd/6JxjnsglKErgkUTRbHBCLj88QVtVNjR4ZGz3mHABbmb7
X6gY4EU90RuWKQRmSz+SSVCzG5i3/KGf3kIqLQ6Kj7FefvEmvKmgvi0l3UxugsPbMM/OGF2iOQNc
HmO+Lti26pbQHdSaeWO5fAwVd0e3PgdT/hO2nLELD1ePI695UzlIQYOxNZd7ucCVSvtLZQM0qLJk
k8bFC+DPY9OTdZtj+HbjnTWO9g5F8qgql3/2hKSWtAdjyHU16+CClgHGNzMsJpaOL9wsLGNvjO4H
fDznFrnil4TVsWl8LAvHOKyHDWPtYu874Gn4YIsCj0BgIsVOjFjDtvyqEybXEDZ0h1bFahwXCXz7
bDc5THGFpccMY84VzEvgFAvxEIEG4LzPBTV0WQdSki0ieTbL7CuflqOU30L5xZEOtwLEnLFtanh/
JC2p9o4aNlnyCLEZ7xunPmQlPFfwW6mi88cfXwYXmQ+Xor8AaGsd2JV1lG5jv3KYFxsMEAnzuSL/
yFzaPV2gOTPFDDOuAp5age4k7UMEHYqCT2Sy/HcZh+TIpjVdmvEItM9a/4Ut3YFbx9K5dxErdgHK
mXuSx/cHmD0okwfsFdg1y/hQu1yI2xEE35QCLHcoZ/Xd+SpdVqyIc24zacZ29SEd2RzsxtOulVps
nWrCwhgKFNimM3YlBz3Ti+EPcpPX9ns6xzeslR0hA/nb5f2/RcNyaV9zboOc2WANBCDvw9//JBzR
JRh9Wr6pTVWbzi1pqzNBFw4pugmThOiw2XfLVJwLyS2oxwgiww6Dvg6IDUVP56zR7due0SIM5pD3
hWPVFN5ZQyTvA9O48Gwi/nehzfS4M25cM3ziBxxqyo2pmgP+PtunSdZYZ6sHDmAhkcfmH36aliMH
4xEbw9fgTXeoaSw4AXA20eRH+NyQcehSoK36jTAy6uZAwzz/ahz1OjATbVQZnKiUY0lNdM+e+tZK
bMMUH9wnApW8UbNf4TYx5q3BMIXYNi+Eu7wn4PupaHyJyZ+5Rv0ywWTchl8iiC8jlvlD23G4gkzy
RO6A0Ho4Po4JkBlTwX9CsEQJB2UZco+GQVoDUvltS/e30dIRsK5nQYHxDd7cTCc14gSy1v9va/q/
4iuYnEZs0/V9SUpb9yTRbPR/5iuwUTRhqQELu+Zf8RX9GOsy7/7rf/mfEAv/ux/53xEL0Dsoa5KO
YLroeMF/IBZ8AbMKxIKucuJg+z/VOAnToeLJsX1p8W/WfyAW5H+2XDi3nrCFY0l+9v8LYsH2XP4p
/yNi4X/5zfn9/kfEAmtYjOuTC3jiEdzIrPBJxK2/IkH6MQJc3gjM5512j42t7WyqUDK5COq7RHvM
iPO7mxHbmcB+5mofml9iSww89aFKtjpM8BjWKu1coz392k85BjIZP+Xl+BR31NmYHl272vcGPP8e
axEzXkqYMMZZ2iFX6ntPKGhrxzzXYaILMNN1+XQoIHQiNzFi8Epxj2tCbeJW/hSxw82ESvsVLSiX
iYigq/16lYtxDwMf9ked9kfqC7W7T2Hzc7XfD9f2dcAAaNosi532BHY954alunTaLdjbJhIJNUkt
//0aSwiMPqc5QOcUbs0t0uk+xUQ4knESLhI8MsWfMzHDuRNhVgy0azHHvrhoH2OLoZHUH148Jc9+
+w1NlesgMkIZ4yUJbElZCGx2i493vRj3JsPFPU0Gt612ULpYKX1dmlhj0Mc9DUCcvFGnfZcVBkys
g/tAOzJrJsQpFk2jnl6aaXyJsG66za4oa2vTtN2+6NgL+Za5g2H3HB3KaWPtAE2xguKafVdYQ2Pt
ESX1zNgpvo20e7TDRiox+JqWXgO1w9TBamrmTOuwnkbqJ8GIainWdIZhCWowLlXLPADzP5qYV7kh
jJsPtKaflNPZoC2uOeIQj/i1w/vqLePLghfWwhOrmEy32iSLq/Bb4pp1tX3Wwkcba0MtZ7h1bvUE
HAfAfrSvYHjiZ9nDXtXU0rcKypeNZXtYiPXHWwImPhlcT6MaZLcxe7KSUREzdvPkvqk44dUufo8+
xo06zmJTMGwgakgBg7YKg+PEflhPG95gDQV1afQI2Gd6ejQroyDwEzbrKg9wpnaeRpqZuH+CT7u7
zWvoSWBLGajiXc68BsSdeVLa1Fwu/FEGV0DENOvcc8UBiKf2aBUmjN1YbDJtkP7LzuGYHjB7121/
KNWOXKiPm8teezisoUW+iNhYNlXQ/i4G7V4TtTZ4smv/nTu4DugmyPjzsCu1fTvSRm4+JYYM7SUI
fwAUPVba8O3yAOEfwgQeaTu4Mz4z+mMFGH4hNzQ3fU+xQsfDNpBJ4fb2V/3jxOqXApwvS1vOA20+
lwtYFe7su9Sbd3aj+q2DUx276UuMcz2ndrLHyR5rS3ufkI7FRl1iK5zvanzvINCu8VXihW9Btq6g
FnEyYEBJNwqhl/ozxD/PwEntGxz1vds9jdpiH+K1x5KC84DrRnwLlvYJ3QMoFwp9gUdfpc5Po037
s5t9uLj4o0zXuOFf/Rpw+Cfa6q80jiLR9v9KBwFoyfyurGLkYvhd66hAj7GvrOgzwAKGITjcOjpW
0JIvgKRlYZSK7qqK6IHh+d9pzwPJOMX17popxVmkR2Q6s5AQXmiN6Z+p4wxavqOUGOMvSQdk72dD
MmUvZt6Zpgafp2MRYvHPWL4wzWGpjHR0YuZbkI15jy371XZ+YurXbysdtoAw+lTo+AXrwAPYs2/k
LEAg4p6YM7nVjPG/Q3bDmU7AxrJkVojQLMpBXnKDLW7isQKeUxUvZhEHt4mTf7LmFMBXKZrUUZF5
qY8B2ZGFDImjr81Kx0p6rItUXmziJf2He/u+1wGUFFwM2Hrrt9fhlCcIcdHKni89fdYQB8IKF6ra
+1+tqZjsknBxdNSlFwykmZE84Rpk/Pkki+bJNj+yZSBt9ZTrwEyvUMtoNiaMVE27ilv/TLqmNDJm
q3UfrL3UOMK0QA4eVf6U3lVZ9pSy52yQaTy2gvVCdifJmvwtIo4fP/YMlIPSfvKgL68KF/zfRPon
JwVkkwbqfZKMVkZRcKYYAUYoeSSHUhJEEUmikESRrirQASN2dqJGJPJJHhU6gpSxv9Bi4mwiHU/C
t8qgQUeWprSHxNKGG+svzsTn3mIkIeW06LgTuTyonS8B0tqBNBMcuQAiBVJBoqNSPY55LjbZe6hj
VGgU5lH1BkPPsjmZXnkcKt9BVgWmD7r8uSKP5UxIET2SOAIu3SFtepH5YdYRrt7xCXNNNzgZH0UP
ConeQvSRCOiGkE/w4hkOO7+ZFleHcJ+41lee++EtJvsApIvDtMjovm26MOI7hsjyvVl0D53Fcd1m
K6GAFzNx9t3OXvpglPdk2GoaeoOv3o3lnnVwixz60y3qKKf2jI9hl4zua2dLyM8NbsvMGRnopson
JsywKHIBwOZleKciuwTn7wyPfELuJnogQNOfs7BHbOX/282wPdoIax6gIzOuMRrQZTP67b2pNYRJ
ZD+jGR5HM/2neo/0sTe9Vy55Pb8lH1EIF/tTK/IDxQzDJoh5prp4OkO+iNah7MWudBZ3O+uRTquM
N+WkO6iq5P+VEZ9cOb6JcbgJvLlaGSXWqigd2sfa6S4zh4Wdocdsics2yU2guG2HF3Lk4aGFJEQz
OsrJJ0axFzkJciAFPtgwTF/rFmDoYr8WhA/uTe74cBIaAtqYatdZNKHMzxOdhKZvYsnoX3GAUPA8
zPfFOMd76nFEI4HkNSndhsz+OY++egUgT1tB2kkW4iq93da3jmQE4uZbn2wKdMRPkz3F1ChZc4q9
TcGcGCEY0AmrCy6M0n8CtPvd+khLNMm+JxkU2FRzx8cbkPE2jL2V2XmY9pL3aXZOMRm3LnO5MFsp
TOnaeBALSQ0cUQTcZnVp7X7Aqo7mZkcU37Z0OFIe0pA2Xc9DPp6iCbemxfPUtI4FJ7nMsfaVDPCX
sYWZ3Z+WZU7Ytvl9HWYZaz76UyBzfZsf7wbPPMn+xSvLEXjqghlKoqN3YfCDU5qg/tBtuibUWKMu
2WHy2/n9zOZWUwDBgssN+p+dGleEMies4oMtXEZ0IQU6wnir4TaTcgZAQ5/Sxg2C3y7CnZbPxotd
eHdZP4Q3oZPRpkHfVllkzn1jnJ2+P9XwocMBkaai8rJtvG2l/F2B8QGnmz4EEJLOvRBnl3pHGte0
BvUbgjEabU6YQ4fUa5CQdaEkmKxHg/teCvSWIRXTuu1wWGKQIHyeQIlgsK8C/AsWpCT/kZstnnoL
PcsZlgsxDI5HXoKxD+4Ev3GAMMzvUF/KvzGcqzB67/DynS18Icjf9Jt2jnFm5HLw62rcjDMoq5lm
Ibvz31Kz+8rq5jX1K44gENHalFDPhNy6H2NcsshJU4zjJlYQFfOBk+oE7Bje77NU7QUewpoKCKyX
JqevroLgOODd1OwOh4bPnW0PEAQcxnLIT1v6tgui8H7OwpiZa9vxmNMDPwcY1SPagLmkZEAg6VSw
w4CwjvfYsiHBJRSMg1sCuUzpR0F4eFoYITttclcWmqM4e3SXQAKapqreZD6Rn6bFvzexJ+IkgCeK
h23IOFTVmznAnu49eow1D2WP7sV4KgE2UyJ1JJIVe1Q3jWU/BZYDHdqg2VVk4XOAPrJxXVxitFdu
A+GQnewiex2XyTHOiJWFU6ThdIIgPC4P/kzSQcSVz5avGxcpDE1x+OBJKaeHCuR8iLNo8XDDODW9
WMwR8zI+/zf2zmNHdiW7ov+iORtBMugGmqQ3lZXl3YQoc4vemyD59VpxJQhCCwKkuSbdAvrp3npZ
zGCcffZeGz7YTWvMJXamYeLEM2PMaxE+xSX+AewFGThYPidTeHvbLK8VJNBkag9D8Tc5jXjmj+FP
3RV3dWBdG4dlFlQA6ee47ybxWzilv8Zhzg3AWLtt8WLN3NBTnKXS5coy5/LBHe1TZt6BFHjJDMIi
DWVuujZ9HIwQBp18ndMI3SymshD7U5GnP9Lj1V8EciMkT5QgRsF+jZkQ5mr5Qk/vTxKKfWcw6lgV
jqDMOWcw7NZRtXzai3l0svE7EUG+FgUGZ29i1ZQ/0B2DGXsov2Fy8ELLw8Mg+WGUyYVbuJgeIhsR
baBKYNF7TIoFLIc2bzCHsDjU9BwG8S731KMZh/ZeuLy8+7zhxty23dGVBlJUsxUTP+k8U5xRRQbu
dastz0vZUvcg95Mat55bYLye7H2feW99duULB6KmLuNdZdG26XN/ShrcY5ns9uEE65g9GaixfZEz
Bvro3zJ3IXbbdIj1pVPwePfkEGfWyn2TbOKZB2aiBxjzelhsq4m7XSuqgyHDbSgrjYiOD8Txfjrx
IufoI8l8l9NNPVvYsZhoDmZeyQMMlKwpBixdQKai/Jw4U7Fbqn7a9RNEo4p8CH5frLQmsQIazwxS
DN5pEqeyC3BH5bSLoavhyZ6I+M2Gw4eHRxrN0E8n6IuA5lRVPfcWt5nZu/MURtC2C/QrcKqIlKfo
b5GLI1MDSQp+24l/CR31I7PkM5F8uRzWgC2hv0vVnRJTgwEsSr347Fau5T11jZEc66TZtdxT18Mw
OGtj9B4sl56NHiEBUpp4cpbvduj708QdF/vGpjDHW11HC3j4UvkeFKTF+0i78iacSVNgnyUx7dS7
JObyDq4PNV6UkL5GKlNn3d5X4LxVs3/h3iFyz7pwrLb7abFgu5TVTx02zVnAebVT21nzSmsxtrVf
nU8RpugP7cJXlRsuQGJJvRJ1Wuueuzqid3vKaj5j5WdPjWXcYYNyYcRMmGF6+xqiEiZsZw5FigG7
G69Rom5UFnQnqq9mcj7J8wiGp7K4rUU8vplNiQWBK1x1ffpp5lgzCab5Ff5TPDaHrnAe+mZ4Lavu
zIxerJqCizfRko+6H54TK4HkTAlgA30LX3zASZNT8FPa4xVwAwafMWYjGcmH3AKUwJk2GNVjeMA/
iW/7hZfLsKJN2N8qxjISXeDwCvnhh/3WENmThJOIhWDCUcHHLcMgORWYX5Yc73URVs56GZjBBvxL
dZt+tX3/krpM8ykdwk2PU0Ny4luk9pkV+pvK4Fdjh8smZpogSDyts3g6JmxNkPGZf6X5m9PScayo
v6gbeEDYc+/BZP4UE0xIpLWn2Aku47zNfWjCjF7FKicbtbILfWceuCCH1m2FD8sfluc5Ld49aNar
iNwhK3GOA+5n6N3XegruFoW2LBHLZn+Ij7L2L5Zv7aUUTJ7RpelL+OstEL6Zv6NI+NsNJKEBKbpy
RL3rhHHT0m/JG3a6ABbctnV/22FkQKeAdJ/lx6S8sq7E6iRDKEQlIGkNk6o8AuA+zDJvoezQfVJh
/j1KEJhDVL7MfPr+sxR+ciRRyMuaQ8ssshDyBT9rkhAVd2d+8SxtzlW7sZvmitzPZaUYgG4RUQfB
o3130XXUR2ZJB8WsIIs5AwcR6OzXUrWAXXJ0EZPhxBtf5460Aas+vvd9C58+G+Orp5+6JSvwN5GV
EvW9BRxLRFwM4a5kuX2v+vGrGkAQ2hXCvEubg5izEjWvR1Fo13/DWzoTP0Tyz1Dy2+mxy5bGRz7D
5C8HPI6gsHCVZUzoRNpBA4TTLS037i6pKG8Il31pJKymKvMWrn+1AYGr4ILZn+5i3zlpeoC5tW68
+V6Zv8J0bnxPyX1IpI90WsErgdCGtdD63dXfUyes64BOcqyIhxZF7a8Siy7IwSk2zahdJjyCqaS6
xlI991hNl8FBgsjkqmdVRP2xzBGsOHpuggX3GV/vtgoOSVTcWcYbTURXnkW4HOZR4AKyCyy6y9Dm
B3Ocnm3Jll/UFI3kxju8D0V2JWbfaa9auz6iJ0LNES250vk5jLwnmsmZWKU84w7YemAd1gVFKbte
I8SwW1Y1/1pTZO4BGfAtjYcjJgWs7hgPS8MltcrBVeWGx6/1U1jwUeZ2eJzSeN4vBfUSno+W996O
/i24N3/TuWDs3OTYLOPeKmEYOcVL2yrKqTIaNlpn3sQVr1cw57y/JW8qqzWvGKJfafSk/8FeTiFH
/q7DqtbWFS8K23wD945xwAwPKqTWkxEHEJPoQK5k8nVCKIdXM1k7VumbIC02kUmvl92c3fDTawyW
suAJStySc4/eWr4o+tgtI/6hIzjhph0mGKgoFTubnv/US49qmzhcjZ2DUMLvliOkSh6trP3yaS5z
JxSqEInF8qjFbHgt6D8pXi45WDqskE88gl+qUm8k10kX4jMKGPK8JXoRptp4Fq0yye04PfpZWF90
rN91yWwQtVqJduRhj6fnzo2wU9AKGqj7QnonQlBb0iB3/pDfSLc9ScL/K8IcX4nroMTzZOnbvxH/
gqfCpgvGZMd8Cj4u5pctZPgT1L6rPxd75VbE9c18nyQu6RSMbNQJf2kjkUXOCVo6RNFGY3Mie+Qs
M8NHqFkATGT+LbUjrpxfMLebvAk1ynFGTCNHlK/KmoGQVXx8StoM4wPYUmlhHRH+8llzR03j9CGe
/Kd6+Qq41zsFp6XFAXVCKCLPvkg8MPXZb/qbxbH6W6gMR+mZBYn+R4w6mHBU/mDiu9v0Z66ZBJes
DOHckSdY+jf61aPqnYANxtzc/BJqujpec+Pxy7SISmyq0XbXeJ14YMJnYG/OOmEEYIHHzCAd/b2g
RIKbPW66arkuQWxhrULbciqMw6kJKSSY3ROYy6N0u/G+n/xVyosg0w0vNXNm3WVsJ7oxvNQkmxtM
ZAzi3Eig4ZczeNnBr14mi02t+jRq55bGlP3MC3WnbDCyfkl/IAv/U1l5zmZCHKVAL7n6LbUtcANI
YdJd3gpWAh6gV9Xi7/P8G6h09rZTACj+rjG8qbm06XOh7jU5k0DctbHYNxY+jgDSHk/gFFPGK52+
Sl7q2K3vRoyjFaZI7Ywzdi6rDj9zAZbE0wUaJp5eE/gkMf+JH0IyVup0sqWKXThGOGgh2K9mVhwM
Ve3Jr4FKYscs1jN9ZVvpA4/JdSUCgv/aqlE+Qjawskb9NzLviRZcdDsLIx83zdUyMGlGLdfjOb9G
RTqRhmJNYcPJX4HOzdZpgB5eJqYLci36Ip2Wr16tI2JlvcNYTN8HYOQgppBU9TOmq9S7JDEWtcwl
IjYmzV029WpfRtNbGQ5Pdthc+Y0DxFGwrLyQb3mGd4kZxnuf8ya/tZeRJA6HneHga1naot25FTGf
3q62Xlibq4ofJMmCJxdi8k1g9XgN56Q8VcYPF+fk2oQdYxXxdcp+VkNd5ge3I7wPCArEyF93DQhi
OCfyzOnA6B68sMKlDW/hvlG7zDUB1yEDYix1J0SMPG8zlADSurB5iTgYCg+opUPiy2cp7zjZn9pl
bAcBqNtyOpd8a/rmJN5Tw0HJxpoK5tRJHlmkBdF0iWY+Eu7r5moeeUQtB8mGWquNlyJHtUWJSJla
VKcNzg2sNGg8fRAcp4kg0jLA0s6/J798bJ3+puuJMiPSJpV8xaf63jTle7Pk7zy3a6CAZF9GclAM
u0Q/yByrmdClAl/AMotQq650TUu86HUgSEJNOuZReUARDE4di7TD0Dv0uHp8bMSupM2D4GfxR5Lo
kXTEsEtKeG3NSMakCjEcyoXKdr/cltL31kPAkeSX/sXpxg32c/L4EZ6LuDH3ddzfO4v7VOlmoKZH
6mnq/FtogA8uGKxbmLo8e6KaZI7OpsNIH7a/XeA+ZHl1iDw9t5YmorDnX1wlWaQgfvl3y4y1og0m
NL6UbnZqodZduXyKmKstjd3AKPJ9AV2nB+TZe95HZwUvvkWYr8qYk0KfmJ6ZIbDvOXXxtyr5J6VY
/hT0AVdx/44LIxJvX5KVC/MzRMJXVQAgH3TJlTuBm6Dv9qpM46UukqfaY6aJKr4h0uA/CDby0al7
PwEHwCUOHE59Ik7l7JaE9RK/kWsj+DdngvFWATqYoLerHEdas0LIUoWA5tHZ0dWro2xPz+6fxmI+
DKPFuAxLCqW+NJhd6A9hicMQ1uSs9KBdBvYhiH1s6SaTlxtsTc/06ZCghyckHBIm9MeaKRSv4S7j
ysdwxOUXoHy7bew22IH+3IRJQ+S0Hk+znR+J5rvPlvKK7cW1lTgqxcO3+I+qzT4zl2m9K92D75f3
Ua7L+Cwm+sJyuwc7vEwEj9ZuyRWt4TMrY+vQk/FB5iVYyc7ikMvonqb5Yc/771IUXC71a1sMzglL
BRKZQIhoCmLcLpoknykTelMgnqrhQY4M+43HsK+G4Yxf573o+Htqksw8wpdW8kVSCuDGMuDSpJL8
FsLP9i8am7S4RS6PisHhPvMH4pZpzJ7CQfBog5/RlJ+TU3RHoJrgvI2z3zbqzEZPc8FYTWdaFPto
nY8aMyha9nxVxH/YnAdEvtl1we1+ak34GCWOU7+4S7hZDYt3ZxX8N+1GUczV3R3uLa4SSW2R9Ejk
H4HxkCeVKNOsEzfxlQrtt7jPGM6bH8sQrzTL8dkSBMC6ODP9TPuuWMyL/8M28JuzDhNcnvzYMdJX
mYXsvdVt4jkCk+V4GJvv3mVW89nQU+YuWVDm+w5qztmKkhMTcXqVcrhJBNOlnyEb9Q1fZDhjwNET
Uskz+/zFYvBnd8dKuURLGu9nA69nROHPzk1uwhq3Hzy+a2TgGsfETG9iwiug7sfrlBafIe1kuQJd
TGT3y2uLkEUcWlqe6+9YzYII1WqRDgXsLFNb7w5FkQCxvr8Lk4V7WOnFl3UYcEAdnJwMRek0G9gU
+0hkIyA5cTdVpCHoaCYsAjeMOP8mo6N5hQq4toSPVtv/pjXDeAVszRzeTRx6vE1uwggq3+DyHNPH
MzTQXIuR3Z8Wd1zr7Ln5eYrdiogyZ6Cdisey49bcLVWD18J7ynzztunnm6TsvuhbX/Uqvosm8zka
u+daOPSkdpTEq4oThMsJlsmWW67ggQfjyZlYztWFSf009HanZRlMWtbONLG3dvZtX9uvg+HeTUUJ
soXGnrG4q9QESXfacWS6rKvwVL6KJLuWOY23reH89pwPxwELvuCzTJLxMXDYQXo113WWQJp6zsBX
Ja9Rnn0GPVcfe8AV5vEJs3Fdmcp9ChKun3Uof9iu+yt+xS+1rzWWvN7BI1Br7o7GMdWdR4l96LyQ
jFuHXCTH56pKdSFG+FRVaIUieO8pL1klsnpZTPE7uibIBGiTlQUaUFPxSp8/hFgJuECZ2BvoR3sz
QN2M4q1UDdk8Bb3DzQxNRODaJ+dTk8nHmIzjyoFTKrPyjiClRbMi4pZdEhCyB5jwSiMEdBNQ1oLp
kBlueOWbPzi+3+w0+pBO3u26mNVySUkHJsU9Az8lqqw/mvBFE7cGz3myTWj0lDTABBhRB1BQGbtI
oiQp+bToWA2ehztmOAhyYHPA52OJ8kxfGjbJlBjzNIWQGfqKJmsd0Wn45rZN9gRB9uD63kVI+oUU
WJx1lnX6W9+fglmle6hVVz0WcugBaO+ug7nthLrkIbVjhBjoi7bNVzrQQN84ZNs4073IeIl8B1jE
XL2MOrSfBABzP9vO/zE1Pa9bNjIxb2YnhDvZNE8kpGWhwUF5DalH/0fU0ZBakB64L5OSqDDZxIGg
H5RN7556iwloujqz93uRNKEnJqmvZLZuevJMYfvm+TXFDt6z8OJrozl+BgcEnQfwl20mqo57Xeu+
xSMNbCoVv2R9iH21UOBBsJAhVfx0Nrn01GB0z4p3Um2ctTulERmkBiE1CHHHo6cfMv+aG80uVjyv
dC7xMrYhrqOaYIPk1GJ+/1JZ/4an7FUY4nHofPcYTIh5JSc93ye+gZxiDxL+jjPpQMjySp8jNPm0
i3e4qE/ewLvF9PoPb6CoBGHdJfk+YSgn70yRcUJfbemMl0SuZTVDbCbe0gTRT6bkrSSNCOj7HFrm
1jf8E96YczvghPDSZrcU2VNsV+c67k7pwpusIuq2FhaAH7sOfsIZqb6u0JdlzuNW+P6LCwoOheZU
5YxvNV5SnmkKUYLMuYkQ6Rr2FSDN+nRfRcmzwDu5FUTfUuVR5xJcA24MZrlv6Sibmn7nztRbh+MW
R0OzwShz36XVXRlw94sbicBcfi7QZzEoHVqsx2udz4duHR/62nxgRdgdUZAtW5k8+lTxIsTsO95r
KKMT6lVM0SrrY5bz6cGoFqrlyghp3LUeRqgrh4RU+9ug0LgcAxuHUOJhZlF2IkDA17ZfXkfogaVM
p2tvTe0uNqj2whjNa+qjlMVj5AwvqUcFAYB1NEVmwyCCSx2U4Aid0KUVjxasKSmDi+owg8fde+GX
wW0vUDv/pncjFmu5NvQAIEKcUAlONXEKRo+lWx181hjTMUqRkps8H7RVtW2SrN8bIGCp9+3gvlWC
WoY6KDQIG+tpOFfkfCbzZGfyzjUCFJeYN0sOgmwV5ERvKhIyxes0WcTwegFBCXHei/2tN/V/ujJS
a0xmp4UNd7cQAKpCjKnC87juqi1b7WTdek20bd3GRmysqT2jJXYFBob+ctuH6zAVMHb6Zpdmt1Ee
qUO/mPMmKvGHBGpH2wzrvdQ6i+RhCmgsYLsW4vjJ3icaYlZLRVQR6Dv/fEG4YXKs4xg/Osn45sF4
IHUzE+Jtchzp0zFW5rhFPAy3Rup8qiA3WISUD6UN8cQqC05cLCaa/YPXvsc0lwxvTsu76bf2oQQZ
Prwg7n1HCCNwuzVLyAEqFLjQhZTugIM21GnuENndU6nNfOorAUtEAHsRUIogyrES0+SiUDOMsk0F
0GgGbORowlE93QZF+av7kKbaeq071rEe9VMkJZqDNNSNJXJ1UoVVX/GJ3hNk3I7et99g/XY0YSkU
2b3P+c/8VuyJL4fr0oXH5DEkNQCaEusbpQK4UgS5KdQMJ9T5n9AiAgbBhq2Kt9z4MjmgnfELFC1q
I1cc/NhvFWTNNaHC7xJcFEdciJEr+kJbpHOef6B16d5mTgM0Fdn9nQzAEQaaQZUk+VPSj28GE90I
pKqO2JfDrAKfX2//eo+UZxAY4FOLjeDogLr6e4IDSAVQHBDGsGlH2JJLpHIcwlHHyya0MWn7duSd
laFwR7ABnknecYLfq4x3UEtWjP5otkZsGlrN42LATOh8hLKKO3fnAO2aNb2L52XKbzy/f/Oz6KUE
8VWC+pJKAdurub4MNLvDAkMKeDOxwFlAwqBqb2y3wx8DPszKmQWLxsigY3lbtxi+QAhSWAl0LNX0
MQGGDL5uu5lpMTbGsju4FiWZF3ZR4T4HYEZSSc2lCcZr/Go14QyA3Y4lzxtc64dEM9AmTUMLNRft
pwKRlhV5va+ApoWantZpjhrNpvpfA6u2Zqy5wNZouQdhAX5tst8jk3c/fsVdrvlsOaC2XhPbZgm7
jX8OyibafQ3WDWcNBZLTwRHAVqjFYkUPAm4czZs68i9BJeB9AYmbNS3OyNBeQrgdlEjNH7VmyhkL
+k18SjVrzhqrX6IHA/n05tos8c0QZ7BpVMAewttPmlgXyYlpYrIo3clOQlPtWDaJNSmyD/Lxv7Mm
343mOajYXbOR1oo/46OhLEUMNbudAeexXtkL4Ky8kHnoNFsviHDltSgYQnP3QG9eO0D2exckX24P
JunR7lFpWh/daE9p5hwlD1PfwXR0y9LZdvb0PtbOIcA7tZk0/S+f4AC6AAETwIAt0WF6zVjGaziN
Wkx7i/A77keAguZfsiCIQeoAfmogK2tb0wddxLoUHGEaWO/LgkiC1HI3Shkw2CdA8w2KvOfk2dZU
Q7AeP4nmHOaclIR2Pmb2NcboPNQAEa2sI+egGYk1sETgvq+5Fv7dSF6yxQsOSEmXJWHrYUFatCy+
fIsfHCtNYaxR1iBMMSfipow1qbF3AMGYlbkdsKEluk08klwOIvUUTB8Yq099kV/gYYqdBQaSThRn
fCjnGvAB0WwS2UPFVUCAmGsffBcnDOKqhzQLXZK+9ItZUB8GdXIAP1mDoSTd/Kns4kBoF3+akdDo
zWZwAF0ZCvliOSPgVYXMkIC37DTnsupQNZOZdhvNwOS4Krcz0u3I/oNalq8KXGYUM0Yt3ndBO0Oo
cZo6Vtd0xXsNaLPVxM1UMqfVE0r4KJlR2KWfPE3oZFX2QegSK95khDQJERyk6iHkETAi81nImj3o
rjYwStgAXv0au7YYWW3CELwoPpMb1gI3A9DQRNND1VLuHc0TbTRZVIIYdWXHSjpMrpg1s018NICE
rSShzFOs+aTAnF4YKuxdudA+HNG+xln105roIEuGXyxouQfCpDCZUHfdUj9yi6f7QFNRRSYufH3T
/89h/Plf5jCIMfi2aQYuGQxL2LRP/s85jMPn0HfGz3/EMP78U/ziv/9J/x6/kP+wsGHRY0mjtqez
FP/ZcGn+w/Y9m+yFjRjpOZZL8IHCrz7+139xzH+IgI0y7Q+epBfTpnayqwb9P0n/HxhC9B/pCiIk
TiD/L/ELE1f8P8cv/ukn1/GM/9Jw6dPNudhCMhkUxCcBbTSIyeApUw9MA0uoouYNJVRxDR7bMqjO
UYHFhy0dRPyivG+L8aZpf2IgNQxfq+yTupuKOiSlD5OExVQ5bVPSdmbD19Uu8Q3GzBrVb6FV8QUx
Y4WwNx9s0z5HSp4zjBmmMSFsjMe8NOgEIPUQMb2Nzwm0C0zRJVngLse/kj2FDZNlJW6J9t16gxrI
u/EqKAP57MD5aAqoAKPgVOtD97tn3Ta47PYiSqciMbzlc7wcYm8Yd6h16OA2kipDimYFEe9N4aA5
rJ7N9jJ7snniF7vqxHgPGfgnz7R8G+C9KJN2X0Btjw8ucBuqJ0+ynpL9lIICH9uvpmNl3Yv5u4xJ
yrZNx7Ugsc8uZZN66KYYhvZrs/Z+LCZ0Pk+aGWmiBOK9Cug6EGXIsEIDMieCdZ9MInqjQZd+pMXL
Ou4hFKIMjb481Hm7r8o9+F7kPuT3VWhZT5yxZNO4zDOFDkLCk3AVgHAVPNqAjbRaTq9xq5vrSw9P
21Ay19MOk+bc16iioGpujMvNJEGXlrF/pJzR2nFhZO2W9Ad0sOxRjQrqNx9LzG6rabA2FZH7SvLN
od1rOEnHgF1g/brQgTdJ4/4ptI5vEsOYFJjT4EKNEixGxWqgyWoCybBCsApGTXKds/rFrQhOcN9M
9v6ChI2jVNjWbTPigR99znVQt5uqwrWe3S8FcJBGfXT5skXgPPsSBIDPX8fQwVM0W9doPIrlIyzl
IUvNqz8iKesqRAdP3ogleRWltOKxHMXxyDqURRpa7LuQJZdquydkSfcfDy2GrFcuRU+R6Xx6PhFl
sx7OYTXTfKJOuL2xpyif3T3MaJzI+CWYizeGB0bazrDfwwirbKZ6leFuNw0FUCHLHnB0QJgMRcGL
886zsqeuVIRWTRND11yf01Mb6dZAluBrlv5y09Z0WaelrmnSX9fEyoqdapGQ2WCw4YGzwyzBhTTx
DmGNRBQaOoU4GcAzurDe2hR47vwgQE6wMIOuCN2kJBWNF/D0T2GAYJcbabLJmSRZmgy3SUNFFfBi
GC5N9CNns9/dL8YkdsQv+20/2hujrX0UL7B6iIpzJV/I5X7bLUXe5AqvmKKwo1lYJXtS8zCctq2V
qnU/OnvfseVRuYonBNqKrHHRhv7Zcov3sGPo8zEmsPLnp2pNTYY0z9Nkf+aJxyEzV/seHuXGCdd6
PR6E1NMtubPpHBpxPedBOwVmg0zEkqUJsjaLpYK3OEUuMBXZbw2sImjzrFeOSA+OCkwaFvy7fOzw
Sg/nAmf3Wjg8P4HhWjvWb/eD1vnaqN/1ARdeMP877qwt22cyOmnfcMlNftt+y9XF2LpdtO+W6KNq
LEoBKQRZynC9a6fp0SufLG98XLiCBlW+s7rqhM/jVyzVna5JMPGhbs0ZjH3+Pg0W96mmbbczaaeD
JFQSuuIY8Yg7Fjc3tqm5Q3u5Sf9NecqSERK9RvlYxgjHR9xSU7C0OrKEizHyms/QfG6cjt10Ij4L
2hpX0WOV9WfYMi9VPQ2PIsOHv9ywUTNvJ9AsQMrinV3GN/T01VslsLwOZIzuqtJnKEr51VikJRqb
cH3Hn8YKpoKX0G3swYquBO8pubKXg/QwrtfdF7hZFv7cjciNoTYjUpIMDnCdFsRdZ+IOLM/zJ9zr
1zbGx7pYZyxGZwbUv4VNwbasko2Ii2on5iHeNfGMMz6rj7BSBsS9+i7Ny4+Yj6VPzXcsOKtOFfLI
DqjTS5oPbnYwH03K+8zY2k2hez9TQ75uYvOuoXouKqPXKCw9SjzwcJDjxVAU4C6Z4g/qTT6XsYAv
1NSXCnu5sD1QeD2WShpb72ytt7CMw2xSU6oX1Nwb/dh6xMBqrS0wpcNCr3MtaHHwBu/YhdPB7E2s
H9bjsrRErrMQ1bPvGceC/ZS0V8fMHR2s2IbKfImd8XWE9AKpC7k1Mupj4yp6aclIerH34lnFL1Hs
d6+EAI6oc5tX6urD9LFTWg1M0wjXFFJSwjJFMLvng3BMAtgRlnZuvMRW2lPYDq/IFuNFCkpjlh6P
p+/xyEjI18Vib61AKo4JhU26jh5GPIb879Tf5OLRl0Dj/Jp3zSyHjWsCIazZGNBbOL0qCbElrax1
TWiEFzBdoykS9b6EOGWAz3Rb2t6ww8pVh6cGddkARc9qSj2AW6FwJglLwlogKoJboyWQ4Q7Ey8RX
nHPZqE3mB4h7cKGyVTsDpzQU35Gwqgx6EIxXN6qbnfSqryAmZ2D76SX2m2NT2fImqNRycCY60haJ
blhMSDRAmtdeE0gQbBcVsn3rW9jlYeGu3QCFhLW3QpVAMk1NfDqKYdDHA0yIEbXWdcnHebBqWBkw
s4PhOBCw0TY9ohJIBmv6Ar/t3r+FTkdCFQ2tME4OrwnMnPw/qBybl9cA8ai6yIVpAROIgnsUECTV
dY1ZLMdfRkVJhkF8oUAzccc7oga8CwyKojnCdwHdN3iVin0aDpjEumhXGvUXYjPslW96bnNIYkzY
LU3OPJuJsU29GOEXqUGYvYHx38NyM0G/GtIEe0VAaCOf530kv3Ocbpeimy6c58MhjYpnUgakILxt
32dIg/ldrLrbuHe+o04wXU63juvn99mS3M9lCvKzTh9H8DbB9OAh22+WLj5T6lds8LLiNDa9Y10l
b4oWwOOUQSdss8ucLTymbSx2nHDeWVRpuJ9lZ+jX3Kbr3NeM5c4+wRZal/22HO2bmSKvHLAKeNfb
/C+2OoufRzcLiByt+sl5of423udUI60DmoT8SLGGRIhFGJSgeusvIqhxFeK4igR1Vi2AfjfFFWeO
G+mzmJUF2Fk/KR6K2PGwL7Dzi/Hs5vZBZsV8SBdMbbO/XCaFgjpM05dX70PXH88IlyfKJYhNiOJB
glO4X6qI758PpfYmIUOVw93c4S/r+ORfJrrOtz6+Jou1CHePG3uihTL3CVaN2d+EzTaOx+HGL7o9
glW6T2YJAobzyu8S/g8zjx6jvod/MTN0xpSlgzlbYnzUnvcEKgW6tYupF2PljZ4czSHW72wKPgfn
WofI6NQEr2QvzpAYyq3rIsh7+GsQlHxSopC9p7o4xrLEKkYlfZGyfSSJlcBJIROIoxZBycRinII4
aQreC/QHylMtrVNaj6yeY2qhSf6sMeg2OOyx4o3G7KBx6fG+2Jh4Xbm1TLq7JvwoKUpcS0QrHKfB
+BVMwa/nFPYLCCk2k96mUbODusW5DmnpwgrnrhDwmes2wc9XqOs0ONxiEShGnxruwIseizxzjyDx
6BWzP7PEJy5mCoMuD9kQaMSiagk4WM3Wmvpqs29VV21VyVjh2wM4wS01KWJXROnJ6JO7fAkSvK+p
DtfwC/NdPuiKeNBtVX8K5fzktt1v0gIIeCjzMz8TJbSOVR7w7tEt3GynyrdAoYlDh2P6DDxnXwbl
d5MZzhFW8TaSJvtJt/yuBbnv0E13nWmDNCEIiyz8WQORHhfep60H96qazC1F4T0ahmmRAcWtM1PD
C7gUKxnBm2Zuv1oWFBt7nsyVpX3VdpEjwaf12py/fCvGBY/TE1Wo7fEgm+8qh6cMu5YBaqSefGAO
cB1xcNBpY9b7q9wbjG1A2yJn40LWryI/RqF1eMa6zOV8idhhGJvK1GuzQPXYFU17XypzJ4MAUaOr
6Vg1pdixRNktHW+GGsbXdumoJ3ZnFwaIx19mI/VaAPgsUX0a205GKdCKBaBXNMEHZQVCXBgUNn8b
fvTsAtArrwt8Ohks36ip1l14Kjl0eNaWvbDvqh6Ef+cOCZejTu3qIX4eWvc3zpo7gqViYpubGGN7
u8Tw5zgVgMZYq2A6g4uhWLZFN5LbuDPdjRujjHqqv4jOeq9HHh7BP+Y6I4vv/mamq4PVneBOzkKA
UrT2DbWHDUeQXGzH9Fi8DDPv9BXP3xPsWqoafN0i7Vbg0hxyGBJUypTJp6zqsb8onNytJGchrT1g
z3EnLH41lVL+Nc3sc2BL/2BaUITwpQ2MrGty3AaHJguvQHlPQMXdfzc8EASAYOTYt+q7np3+zhLW
we6MBe877c1W49/4TRocy5rVEu+kq51UfB7TD6BBaGqlrS5D2YbrxalJ7ZvAafVJ1U/tyeLINQMl
btEspg3rA+M4vUi6Xg7gAflNdfPaBLS2q8ssXhf58uhAn6E6iPD7OIg/ifnLmMjQv8T3RYt9lXrJ
+64P4TZMDMocUzZveMb5JI/OfmdK1gKZnpTzBwWDceeqt5zmgtOkuDYBdD4E0KR29hI+qBJQiQ/k
3cj6jYRqhhMbuE8R2TRnC7HJRvsM/FSdk7L4N8rOs0d25bzWf8Xwd+oWi8VkyALcOUx3z/Tk+UJM
ZM6Zv94Pt2xhH+leyxcQDrB15szuQBar1rvWs76zbIr2qWLujQfLXwtsD9vctl8ip4pXDbjKTWsy
IVNla+5LO2SrBghol/fiKfTFLmKH8WSb+kUf7SekpeoaMSS33amCxQY7NK2Qrb1Jjy80Rid6VJ3E
yAIqjc7cJATj46e8mbAAGIW9K9E0Q7qaDq7XHsl2No8S7aKpJOYxBf0wqmnYc+iPcq1u1SXjXgjt
TsucYMMNNq0GecKQo6+xdGCpnDqWZTIzdgw/2VDi2w9bqDsKSzNeOS2ilrqT8TPErbkdHuztyJFZ
17Ckju6Jxsb0jKKN9ZGtKE3NzLHt7Hk0BucYVP09Z/F6qzt4J+shvBVZmd6MeLG4UxruUk1h49ef
3WD6ggdWHAfeq96G7cFSE/F2jQJVi2TyGWQ7V7dVHqyUXKU05cGsb/QW1V5itYoyKMDoFg4YwPhV
58m17hWXOwGjZeP5Z3B36uQhiIDoZPthxYo/2u7Kd+Mjs9WrZkY/iU8RVIKoJf34PWzNz7SuwFNA
Q5VD/9S+lj7Z/zSKsYpFbyJo2mWQr0EHauuWtpalGh2dfencyhYlW+nn3REX83s2Vas0yur1AKV1
yI9TSkRmyCQYMS1c16OjbgYe80FnVRs2mIxYYHCvc46Jq6YqOLzHulrZUIBse9rTIHszEltfyiS/
4aM5NqmLxCv1+wqT4pLUJ0TADlKZayY4bUasm97E+KSvTgQtUeqansFeXXNxFdnSFyHAgoozeG2Y
xkaxUbaIEDFmpx96SLz3qhXDo6ndUngP4aNmdaTYEzVd0ruW9o/MFDCxNPUlb8RVpP2wHCzjuW8c
C1kGK6eJKzinK8Q3vL0raYMtot7G0cqzRqaggkz7QksXvtwaULlRmdfUTdNTWJfPUT8OR4ySqH2u
sUnnCdzQNeTXdHdjR7icsd0+ehJrdYPE7Vlq3Vh0NEU6nLZoAkISi9uS7LLdaJeuwWyiaRoPysA9
DUFhrAzGmkaFu9kMQmqanUdaBlqCzkTi8K3hEI9G2NUzf5M8LlB2sk6McTi7p31yEF2+s0M2hoh5
LU7KezCh6U2pzIOLq9Hy+SVtNTUHK3nJsynbqNS6LVV8cI3O2Hgwd9MY6YGWAx7a4boBi4WjcJQU
pbBga2a+kz7dN/RCHFTGkzUP4KJkU3kxbGTJFJYMC4xamEOO3NPi44yq/FzxIDXOtDff1yQqV1Uy
POaKwEJszDQDXgAjA46+swGszR4p/YTY0GNS8hqIYrnEdqThqxzmxFVhzYGFZpHPryDRa21ZRVW3
jJuW7X9EMRKylNE2znJYN0UEOFK71aPbAsv8Kc5xU9NjkrDbw2dPXghXdpFBoq/ovahA18B7BXhb
zz3oWWwu9fLTD0mp5RNeHaGwCegBAoVfPDKoxoPcDdlqmn3vFK4GevY46biIWkcqSA/pt6QHXrbU
iufR8O506trGLzlr2xIVh0mscJZ4jRBcoemTFAQAxiD/QdM4cLlachWyhx5mlLSU+BzLLTaYpoJM
auEKCSWBXMfzKSt1xp8idm7LWX/gNMvZDxwk7m1aeDTz6uK+BhCBRS3sjf2UMSWTmOmXPSVlfKE7
f64xRggRm6E2diBa2r2X44UsH9pGf6b05r5tKXKoIOOYrNggy9LXUCafeeCJY98o69aGurwIukRs
R4NNIX3F26INvyUBlTVPJ+C00/QWTEKHBHqOjQa1hi8wTWBoGnlBd2FJRYeHmz4xPf7emulkyzUR
YWxnOSLwk2nGvcvTQPUa4YF8nj4hVUUaxj7dAPoRRLeMtLojeUUcXzMfyEa8S4DGdvOmGmrfO2QO
1DJsgCtMChRGdiZfJlsh0WNXr0K1QVE6K1WdLBi3KTOvJZByqsHxAU/I35xMu/7SGvSnzxNSu0OZ
bKiXWJ9BNnHFijnSr1EOlUtKBxK/2pgV49OSNkzd+Oown5b6s+WWJ9wyC/pSKMXx23utjMalMSG7
lFaxISi8Ear9BKoRL90hexpKLMyJcDlOiZOGMHe2icTAh9fZtq+Ey/dnZ+qIXMP+ERsSNS8wEX2+
o2KINwFl0dDwUT85uHMoVwN8YddpqFnsk/0vh1KW0bXJ9HPh+tdk6tnLaTed3yz0FsiyoQ5Vbb9H
Dlw43eYsX/jVga/pwaNk48hfxwQ5OWGGcat18k02QWI/shDew0cdipPFtXLTp95eBuGta/OCA4HL
lqonSK2V8xTY3ZMxuzqrBgsz2tEOueUQObS+l/3Mki7IzCcoMZ4Iv/yAF0pDPUOB6r6n/pxxOZ7I
umpv8uZ+qhFdCorSAH59w0vGTSF/tT1EhzTaJzaD2uTGy4rlENcfgwtNtwz6Mxf5vVVzlnTyB6P3
qq3KrStsu6umTTdVNH0EmH4j18RDmx1TkmNYHjYQaIkIzU8HZfKX5ol5KIzcWusEtYkfB2ufmgqA
dsw7yI1jKeR4hEOK7DANVV4zrsaBjCABgiP4dDS74SUaqmAxj/qDAFyMmoNT8aUufmLlXlTIJSXp
nYe3JwiCiC28G8zfmgWxxfyO1Zzg1hkdmEN1goH65FBiOmlIPApPvIbgVjG/mRLyOWOcv+rMBnro
kgsvaiiOboJn+sN+aE6C4tVb4WqkUcCNogdXEyF118iXjZ9hUL7zBdb0QXXIr+SsptJYSSg5yzrN
3milnlk6hOwm/7NJ6o8o6EBD6z92IoCaERTSm1eTi+o4yvpeZsNL2JO2cn1z3cziXvc5tfh8O9fO
KLFpiaOG2HlKE8RWcN/4br5ua8LqAN+JdHcThLI5Uopc80BkHTOHRsQsosZ+YwRgmDnbA9ZsN+Vz
bbOm95oQx1xsCfvRR9PTeNoRjDW07pFeH7/nYU8ynSDHKXeNQ5LQE0ufEg6ceiXN9tOOu+waOg/z
Iqoz6ktcDNPuSARXRPhTGSYRZC/4Sq1WXGoM56am9pPxmTRkC+0wfjAcFoNAvjR2zm4gUYgByPuL
UiftLapwPeaktmZDZNhBUvAxQe6Zi+5QA+otNBMGlmIduuxS0uGKdfhAUni6lbK5mgG8VHvISeha
4iZ1ig9BFHKhmam3jnzGZbqP/KSm4j11458aXt/SxzA6s1ZRwFnuYRPJXS7Vc+dwL+GjRjsZc1gi
w3yk5xRWf+ikP5cZfq6OIxYI7G3tzM+LoaOUm9bSKHhdc0LBTrJTO1lwZWNBH2e1Y6dy88iR61ZQ
57Vg5alXSXuge+Iku/4sskMpnE3hT8fCHne6sG+DRHDKVD992eC3c0EwxBqvQTAgjKc7HZMqT368
Ru1r7BF87fETVByH2uyQcs7DRYRuWo+3xAO48UNuzTabrK0kS72glxv/XNe+1FbzQhQr34yhAmcF
iDVVmOL9gY8tqIIvs1UHbWAlN+BAoCHx/8TVnq07qlGEREZNIgdrv/tqo7Fa6Jrw6CUGuFWmJ79m
T63GautEODwdTlLmjwE3t+O5nobtfZIzWoB+tYvnx8CQHi330rDUaSZjiwkTvetui0mbPcsK0zDB
UfBGbzmMysX43HpzuxA8/Tn+I05EKc596OSrXqub1egxSODeQ9HpJ/DbvbUkRjM71qKdKqPNGOnt
OjS9k185pyBV32pQ10BjA9HxjF662burZecpi28nb4wuY0Fu0Cpfh8h6sAGGhUB1LV8iGjvurbBF
fvLGgB9BkdhIzdlQFOsvivYzAY9Vq5NVcPW3oKUbHwVNJMGuy8WPIaYNlVU7v03yve7RnqaNBxqn
dFQg1qbef06leYtNfGV31EeYKLVIfQ717xzyBmwlMeo5CSRuKZmm1zwigMyXzN7zeYg4TBaF0TMN
YtdIPPGLziS6//QXA2Bea+RM8O3btCSRHLPXAPTzWmYxU4/PKkB5GPIRa2Bd4r3sce9EpMMqlpTA
bz6svoL9gxLkaJDNfvXB/HJY/J/P4d/87/w2TwBuZPVf/syfP/NirEI/aP7uj395yFP+9+f5v/nb
z/zxv/jLKfxkapD/NP/jT22/8/N7+l3//Q/94Tfzt//Xq1u9N+9/+ANZtLAZ79rvarx+123S/HoV
vI/5J/+3//Jf/lfWFFPZFr4R5Vqm1Bn8KYFt4/9tTTnDe/lO2D38R9mGzXuY/cGd8n/9ZX91p8g/
4S5RgiXGcE18SyYk0v67bv79XzX9T7bjmLqLQ8aUBrNl9Td7irL/pNvmPCYWpqXzb/lX/21PkX+y
XV3qtiP4jSaWl/8ve4rOb/oNDvrrlSsdl4wJD8py9V/w0N/cKVnWdzTbeuyiCtVshmDaa1k6bKny
fe5H9zLUZXGLGPra5IR/DAkiO2BCnJfvWPZ4XGYlM+aE5i2ORfgSczACyJglzgROz/Wk4cCt4/OE
+fUwZu6monoUBBmNb/1od2sPtuLCyOMIQhSTHrPYzvvZmjY8nvgM2ATeQb2ZwcaFMldERgYIG66N
UogzISqC6rnNyISkqVizTM+ID7+g9cq6YObaFuEE0C5HYPMBSyFREX6oDBYjsrVFwgw2MjL27ZrN
Hk+vzox4OWqDamMlg/6VDvqNUw0nkMA0+okByGk5PwrxNmJDCOy1m6X0XkZHLZ50RpbZC+G3UykA
LpX1oys5QMyw2KVXawyeeRs+zB1CeV2L186ukISgYC+bGKU/F+YljgGLNIokvOiMvRzDlux3+YDs
9RPPb9twWVSJYUGs+rHjDx5t3bpvk0dNBvc0b3Hw1A2PeCYYPr4EIwRxSuoEhtnwXHTltunKe33Q
zRWJUh5bKW4LopDtykjy5yBquNr/dm/815ryL1lLVijMmvrf/1WfLU1/XWr2X5irft1blqWUZYHD
EI7FRf+75cmLCxBSAxXFVgsrUT05+XBnOzi9PXkbq4lqOqf4pL6mBvPe7CK2/HNcM1yMFUNmkKEx
ztC/evD+sM79/pr+6ML660vixsGgbaCCK2e+D367zhuqTrMOAxI0BKB1cGLv7HqeCnUNMyAvPk29
s5CYWFnH7//JpyEwk/3Dx/HbUqPD+v39757kUFJQQuioVN0L+DiOD/gugMgSlTM5C9H+sQnqXRjR
TM6smAk4AkxlV8U+0Cd495OePikJEqMRAd1WBFYZfvLr8CE9R9hfdQ/rcqnX0+zThtLfYieZbPCl
Zl/Rrtz0qymQd44dgs3NZqGoky+BxYyqR66arduBTggqB4C5nPxoY/sZm8Oo85d1ZbbgBDNOdJS3
ai1hCdeI7hlv4h0iV7zJAuoBOmnvexNTVUPSt9O1a1JgpG+tgGztnHljJLfKpflGg6G/Z5Q2cUIt
7A3Fam9+29JfnJ6obfpw+7xbTxYOZsuaDr2PMduy4pDB+fRehtprRcohHcn1pL58h/FTrLp4TXoa
PsfI2KvP9zkRkWXV+dfMz8pNZwyfRcWwfHLo0qstsZw6wIHUwLAQ4Dd3qPgrOtLWcNYym2JBhuLI
4qJCcJe7ovSZ60Bl6UtjWCkr0teFaezgpP/Css5Khftkl+N2KCaxslyNgmZNBxDg9Nt/cv3846XL
2uw6SjmmQq9x58vrt0vXlrkKyXPR5IvVnvpRvMSlvpaRC/OPNWQY8x2q70ObILIhbveYq+yUhZIc
sDvkt0k8cvZBaIqmariZq1lnoRemwD+5w+Q/PkoMS0nXsKWhS7jX8o+v05zMVCORyW6zze8iYw2y
ALBemdwZFVN5LoIms26brn+PDKGIjzKOs/R53FnUl4Gsae/H174odiku9m2pW199U10KK5zdz85j
x8KlG2LdVNbT//wBzw7Rv7s/DdiuOhFmIRTxLvHHFz6jDGBOA2au+3Lr9MJZB2pHOwoUrmFmA1vB
3Bij3eSPtZf1u9QdYUHbmDdcKKlLNyVzVuLPXhVBYgHWGR/AM+OKDFFPhYuAFE/cUOEFHB/RFB1v
VKV43lj1nmox/hCJ4Vio9t6ven7W6edmFCNYW4n1T74hgMXzUvPbyozNyrGlxWARc4kuHP3vriVV
lCriWwoXumipLbaHV9x8HBtim6SmZRwcM35k5KnWqTCglXTqs+/Nb4dMkZTmF1Egpj3zISAbNmqK
9Y1BbQ9BOzNeWQYjP0l2elkAcyT1REEZmYU2qR0eOCBRGnRsTn1Tjt88fYw1sASZ4bMThvrYVd/Q
MdXG7mV7MZjEC3pnrKoHpOwgQtlBhehHfcrc2yK88ezQrBtNusREylTPAqNgD661arQHZtXmhqEs
P4alvOV+2DiRd8f1ukIv+p4cTKeuGV3HcbB3XZP+RIm9Hck0BrJYY1VjwJ4VuEFS+xUM5alpXsbq
MbbOVj4YG2dk76C8ahPJc4C5QvppeSgz8ygYfyKtcw5ghPU1mbtElo8ghaDrFlizmIkA8KZebVKe
v2s664HJ7nZIkIJKC/OUYcHHjHL30aXzyy10vFIxO466yW9jnBf7NGIM0Tr6W0vBSmkThIMY/lRr
86HRetcHbaN8PqZUEorAr8VhJco2vjQD5v/O91CZD7Y0kSfTFFU8N55l6NicJwmB46Ra90Sb9r3d
nSSELIoU80/W5/d65hFOHnbQ2nyYTX8Nn+yNLvsHaBT4e+pbRsUAQaoeECcaGMYsqkedmumk6x6I
mZWyXPG+w5WT9IT0qXyMt5bO2L+c9GRlMno3aKuQtXWitvU1ISy60xlyQ2tkEDg8BpzAdjzQd07S
JNuYfdkQiEPUp89VNK6JoLyAAtB4uCicr/oTB3DTh6fIId10xR2Cy54Ru7UH5bFiiKCYS/FF9C2e
3wJWcK3DbuAhnIamIpurvzHvIvVCAVJjD8AooycNJMnK4FjGDKLFy+IXVMy0nPd1ylPY3PawNric
UX1lyfeeh+5XnQ7vsjO+PPsGEOkF5fGzpFF96U3z1jLHFpaCKiAbiEvsky0I/OK4pN/cgXcovtj1
8mvGPjnL4jE3wLG3/aUo8p+kJ9jolx1G4YBtlPsRUSY/AvxJtR9JXo3dZ/rJ+MlcYzbDsRVTN8fY
kxMrOlpcoP/ELWY4liCJooRnbuTuZiocwq/Bcatm1ZAmWH3coaqcuVOcldCcYRVa55J0M/aBlqc9
JSSt1V7Gbhg3XhWee2k8+SO6hKsK0C5OmS1GjW0nPEzcdP2rUumn7hJss/t0m3AMw9+dwHsFDQGV
mCBLH2vbpL43Rl+d29beOBV9sQodh8kphWadU2ym4hOAUkZX0F3slj/YYV/IeJ+IZR9L6b3n+n7u
7TSGG8mAei18ZCU8829FjxqcNvq476P4WHrEyyzVMvtSE8bMyKoPWuYfMy26p2txqXkT4m2VXSzT
47DOtsAmZQC8zwRfqJUkQ/m1fTK9m8LfNBZmxGl4aeanxQA5AXW61CkxyAvoHkV/Q5mzvYNbBPNk
YmdVRs6D1yMaTEZ9AR/z4BPI3EbaF8HhncjvEQX4XmdOo2H6zEt8VN98NRjGdzaO595hAmSMj9Ra
2au5An0Bu6a3qDqPOwQLRf81OTfKZI1sAp/mcK9NtERZ5b2a0e/uSTN8Oh3LeWxkeu6hYClY+LBS
LMb3Ph4fitvh58Vaf0m7U97bhxLMx4pNyKHu80+8PQ9+5p3g2nz7VAIvKrQuegsu/pRl0Eu68zh2
O6/FMe1M4ntE5APdwsi47dw16JeTAowgSq9bafDQJCWQXAO0WBctJisWTOBSAQvIk+e4Yi8hxLL4
2Dc1lILZj05XAQpXkwQbeBn+aiSSmxfpixqsG0vjv45D9wSC+alPwp0+QLkvY8BnGIOZSHorMWT3
jngDR2itO3Z4XDcBiQlicbr1QvL5VerqTREap7Doxmvjqx/aNxF5XCJhRwUxiVQpgs9U7TIH/z2n
Vbn0p7mAFIuwa8bGFl2Poslw19Zo/MGI8tO14xlPZ7JPLOzMFp24jhvyftwLXiwc3kV9slTNbXbF
89KvZT82u9xiU+1IZ2c65BzzgIdWXBAAcVIU4lI5t8Cut7HPltV9Tm3yshYm7QrBqIwhnZgmA7rU
vvVkxpkC/ueAVLWyteoyzYQQu04SgqylsbMELYckYliyxqFf1zWgbJR/JolddRf79loNHItU03/J
sYJOkPawMcBGOcJ2F3F9NgqmiboZDYcvrRgZ5CTpfaFRKCDG0oWQaNDzaT9krb8tONhuUmh0xLpf
ougG3w0MWcDea/aOJzcqP01c47uSMo1F+FgiXXaQVjpYZzEvHP2xz3wdoCVPMUuH5YZyH+nDsy/y
rRfnWyzuH3XIsuN1zA4noAFOrYFT0YcQwyoNwxPVtZbGvctsfTWO07gAPv05avaDHXxOHTdSYc7V
RKX5RW93vil6JGrWrLaXT1RNPIAHeCKl/ToKMs19Vb4nDUb2qbiLS/+Zjp5rNgTN3pRUYinNOylS
f2Fdn8zCemgV8nlEJ0Lf5p+ui24AoJFzFcCMKUO7jyqY88JaeZkFBltr3a3qeSfJTDKwPfrr9fBi
zKtGMaTQL8OCVGeGPzYsv8qE6Uo+5p/sNqjPa4dHihv6TRC8ExMGpY6vUStab8VkVtfUW+rzsDNR
jxuRP0ei21ZDuDfpzsBSy6aB+4AxUGvvakaU6M8/WjoXJcyfaJdN+wRB5ldNlXDqYt3l5daQ2r3y
y6sK3HI9WuEXhnMOPA6qT+DsUL2/ixKfW5IOD659bdrhyIV8zhsmJl2gPZl+t0laudV5wDOZPJGO
2Uc2W8myuvYWcr7OU2VhCLYRDHk0wZVrMcA3nGDm4tyk0NTjlEp5k47xfJ4TUktGG0GW3DlKoguR
a6rJ98zbhkxjcIcMsNTwpALdJd3UH9vQuc0U1vIycNd0YO8ZKsVLg4iTnqvj1DNKMdwwXJdjjsRT
YSJo6x81iDOnDwMQJSzXGDBNmk+7EZ5X3AQ7b7xFqTkk37Hb37dp1JCyzTDzYIiLO3Wfk/YdG0or
VB5vfq18gO8uODJzGOTTyWQbhMcWAY1d72KuU01p4oAOhQmzprRyPeU6l1RsLuJK6fwA5dCuH1DX
6b3PnKgaG+7GgnfB+C//NHPmLYSxH6wKQUvxaCfZdlQaoVQzC45ZN+3TLPya9OppYMlbVU7pkJmp
tw3Y4slNBvxy+ksoNBedSVvhoc7PmUGPbQCNFvwam0pX/1G5/8ZcFUygAbbPr+rb0mId6tPxscz0
i5OO7yUr0BSXDd6oYsc39sID7ORLoA5almy43uKWMU9pUh9cGkcZJFerlM9ezPgwUU/m4GZLGfxy
mLOxaysu55D+bj/dDmMHAyovb1QbP5RBmG9bQvtOhS0DIg/kYQZ621LTL15DfJw+S9DeabgWpFMX
TmG+tf1pviel4OuMJ+hQSTFgSVyz+3yTSX9feuHX4EAJ1z/NVns02nHXpXcu/bGtVdyMgOwX4OZ6
SHVkplSzRe+3mJbwsKdC1i+3Ob4g6UFF6Gs/2CUcIZkk18eeID8kl/bsMl92SvfEVGiXl2ywyolL
miwY0SQSW4l9o6R1Ew00/mpzdyifCNmw/FAX/lvvqqPKrthIPoj9dUeZUcTZc3tAJLE3U7ONoJUs
NcG0FTRdsQ6HTRlC0adTYJdYDgOm5FqmbEHqENLaPP9SNUa0iN6/tjqJkmGzZt9aOGQjt2Ng2NgQ
VZwNLW1482kqNCJaqClFoNOT51mhSKbHIGAwQbHl8Y95w3tEo33VE3QQZ2YFDCSuMoyGyiUTYunO
LdtyWhc0A45QDGTRTHEbqeYti8xhLUMdLlsTMGFk92j5h6KwvwenZVfiPpUmxTW13rMd80kB5fWG
8+0TlhPA8xctwTBPHdPrqB+kKm7yeg5OtlQ/hwUlNnVylO1bjOk64WGIkcG8d9KJNNNofBdfAMFQ
1jA/LE0pW+QmrJxRR0qd+MNi5iqTeyCF7kZb6GR70O0s+c2uU/GlIEpZ66GL7yCsmcXhoU/YVy1L
7D/2jMKmPmZdJz61BHTCO+AEWTlZ08lpY9D8CNnZI2cvJ4XjcZINuxNw1dFUWxszN7mm0nKDSYOR
lE4ZlZ+6X79YueUcA/Id4nM+j9/WatoNjNZ5eJY9B7Y1vEMP9BYmIR7iZom5Y4EwQU1QVM2dj9P+
K9dmFGTjP2uhw5JjeazW7qPvG9HF+1ataPEoEE615vM6PrWtK20shSF13xOGPW75ik8A8pjP4Mqo
w5+WccKiCvyz0bI1SGwdA4ad3Jfps6pGZsAVcNAmG0zaghKWH/9gaXD2nN5bRfhEgMcHq5SRH1b6
eBeV7H1wrPaL4a7t+AIg5/CPBiz2CMQl9et1GnHren56TaAkHLI+ewBG3h6K9sHAMIISwyPGEB3P
xlirV3nV6hs9BbebeCPWf+BUJuqn4G6BtIPJlp4s9vXRimIUNhP9IjV5YPqS/vYY8krcl2Jzh1pd
byvuu53XH3TY8nOT9n0ZtxCnBXNLK4gugoSLV7AbBXqC4G8c9I4a2Hrs72pPtGyGwPQiFuQqeJMh
hpi4Sj61pLwjuAK0MmNrl3Ju8IHicLBs5aL0WdJGB5dKiZFoNYroHdss+7CGQyAy74ecRLSdl5K5
DdyHIg/1FB3FvGpt+9LrbFALK9nYGpVmoc4eM6jP5IjoHhTFfgSmQj8NUVkjTHaeDlge0wWS+NwE
4Kb5qWh7iy8+fW0HXJ2jLw5+of/Ab+N2xzgSoFAtxkjde+zVhpEXCXODJ3JgPo8tUQEeUo2rxfuq
dm+wtz1Cmnyyqx+3KK+JhnaZ2gJKq0zufFddtYz3jJoIxgpQEeWdb645Occumw3oZfUzRVPAC72n
Xtq+YVIcN0vkiNN0G7Wet8MS0MFulBFYkiQ+FEA3Dao7eSvOrZFpT5O69WWIfDSPyRvfQ6SKKJqK
WHErUX0ajJP0oExQ4nyHGBlnF/8jZ5IBtYV4EOeBNSilBB+M3NqGWxKF5c6OQnK7hcyejFJlawOv
29rL+DgDTrlNkD1Nznth6jPPrzQOtVMfuA7GvcR1aZp4lwEasd4nBKwxqyxJT5SLdqRNK4dhyake
HIk8G6rXNtoYeEsYeh+VE3WkfgnT1VVnL8eGMFFgAFAaiMvZZX4ZE4AynZNQB4KMFHl1fa6t7sfr
B7mWunPxDO9RNFx75A2xTT8yieBRG9jffE9niHPM5/1xWO6dIB7Wo9vd4zt8kFSsgxVzt9wb0fha
md6TbQfpLhjM8NxgzFuYVRccmkB/yHXnWFWtR9Uxz3ASFj/CRqWiHGrknSz7kMN72otLKlrm2GFx
xAe/MCPvOfMogCbbyzOC81xf4K+q7WLHqSdfdHOAWmuEt4GVRpKbk+daZXx2TQKybLjxDDc7Ni11
QxEObMYMc2bLA98ovnO3R0gbjJ9INWdOvM6rOWTr1uMsZVd4GIdhJE9u9j90/JI280qeyCLbE8xN
N4lcVS5Sn28tKxF02/BDRmVwLHMbB8C8jGScMwCxWftiAuEVZLQKYyDYOl4Cic6gD9jxRrEhhrYf
RnI9ouibc2yCvFTyrqAWw+2nrTt1H3FWNofMHqg87d2PgD7Gwcy5ujr7GGWiXGIKzbduFpGhhdK8
c6GW8P4FQgRGj7TH/xukjlhrnEM2/jj95F50Qd06kd390Kt9nfNsAGPsr35lGErGN79S634ypgy+
9jpooKVmkQYIp7klQE4jzBRIsT5DkHaMnuVAlDrNf9nHlYa1EotFQWLTJ2tsZCPhMh4yk+iCY0KW
GmWDfSllfjrLK/wYPUhfgY6my4lldwUF9ssoGFZSen0dPH9c0RH3lg8c5nF6HRIKHhsAINsaAwY4
Z3055ong0uXiEbMbKMiTSwFW70DW8bTCYvPFOZ69Fv0QK79vqI5NoKXaYNxxYlyyqruB333zK76d
BFd6jWgxmp8nFLWhRGCAoQMjCR9pwL6SiD70IelJnqjP4GXfmr7dDpa3pjgGxk1ILteb97U1B7KQ
MqsFvIh6T8KnXhfCu0ywYRIIJZBDjGdRABCs4xG6XbsitDWTMakvstWbbiYgBKvovQEI48a1fkoE
0RQduTbTchvcE+6fCaWjV1bOzZ36p8bvPpFdOB577XeMHJrWCBhMRrIVgTXfxvzJGNokWSljRM+C
TB03P+WL1IQwgQvElbs4X7Hl4z8Y4c0G7Qf6700W8qCuRP/EQkswi/MGdpd4A0TnYOo+Rc3uYuLA
vChr9zZO2eglJidfsGWvBfxYLVU/dKQ9inmaHStO/aEhSKzWI/cQ+1e4aKBXhl0XIfC1qfMgkohl
wOZF9Ia56WwS7JrT7eUglwgOtJVgOKu4gGgiq77GmrfAZ472O/DgsINxb1T6ez+w8x7hNRWpd6Bp
AJpUDCLTJlPPlnGRGxythYZvNU05SEuISZruh9vOyudww3x1J+ab42sv9OgxVyq5EiqHEKnl43DH
Vr4wpW9u0pCKGiNsd650AdYQsIMFUN0jZn+orrgFu/BGXhUoJf0V+rFCqCXQx4VjVdCTXfymYVXW
i9qEB5w14y7w3bsQ0PteMaXAzX7qbZMPYeIx7mnUP/rsHb1Zg9Coy+IfOfgFjyOoVsg3V5blwcmo
Gy+9b1EGFoIHHwo2DUxo6jFMABUKCDekdFlJA+0F0VIcDGO8NiJ59lvv1RHku5xZ7YpJKi1IdfKN
9in9oiele1cBT3jZahwz27g4CX83KTSXQNPxbJV6t5kiy17WHVedpD5cCMzoWrBhNZnvE23X6aKb
cei7QYWsL6CoYb9xMurxbfT4fheitXj2I/3W9OwGK8mcwu8Uu5Sflr0aa+Kd1fRnDhqMRixY1zD3
AORWh8YqN6YM2f9aX1rIc6kmYRhO2k/dTsTeXE70c0R0YqLAGIiNoW371RpXyuuve8/R/BieowcM
Ad3LaA1/rUMsOQxeT+VUexFOWd1IfwXov7qp2NBMoC7+k7wzWY4bSbf0q5T1+uIaAMe4uJsIxBwM
TiJFcQMjRQnz5I756ftzVln37epVr3uRMilTKZERCB/+c853Nh1IqqhAe+HyrEeXdb1fahpmu4mX
OZlISws3va1SIjgEar8wx4+ClLdrXD7suv5MCD1Bfk1/NR2tX3YKaqJsu/O4Wv7GUom99z1C3ZLE
GRb7knN6TsLDd+J9SrUYbHs8Fhvwcg0zVBoViGT+7Qqkgi5PTkXjPDSabAr9D0AoBmaykETTg4Fr
g+lPX4vw73PynPSrZPRemo9dijYelxB11aKeYNlRaTDyfbSDcXJF+zx188xb5vODxQxp6ZFUCu5s
iSx3YZo+CNzwhwA6P3T68iAoITrbHBE2ick43lTVcsLj2Yjqp0+T6T7MbSqJhFxho71kdGENTgm1
MhaRIjRzDkhpOwYKiqm5lNa0mpzp+4vsAve+0Qjh2qYmDUjNtp91HjukiIxh8KDOtuqfB9I12F+5
/axWtFiwNumIhYgfgKQD6kPhy9FZ9csCM8NP3U/OjZSrUYubezcsvTmQGVI5qB0fDMvXB1ev+5AP
MUVGBHPqrcwEW3ZDSU1NTUMF7nq9GJb/e+j0PW50372+px/MLQ5dWfs0qhPaNRry3wVZjiVfKXwP
vzyfYXooBUiusjsmBp84PmphzZElW1g4M4f3rHLXI3xhxcKA98S2O3IbXMw3XVZlHIH/hHb7xGIZ
BQbbnhCyPqZyPRqp2rd98BdWfvzY5TZghe7T8ga1H3VZuz8yM25W1B3woRX3enPaGTXblEjC49AM
z14+LJHTuldXcGuCyENDECSOZgbgyWzT5Sj26rlGvBErpqzapClFCK69RHzITXN6MI0aQnFKTcvF
s3kBU0TaMCiPsuTTlacXXEVqYR0HWHxbuD6pGJDA0uhjdjZN247IwkZM0++183HRBjPCr/uM1zsv
yufEIqWBKaV8ShVnsLY9yKx6Kw07YDQHctjEoeC1SGdx/PQ9N5d+IY+5bRtHbJ1oHRKrZhZfy4xv
JJ/yQddYULAFEMl4DRjoPacNK7/prh957AC/nrgVGE+SeR4TI8e+FuFAKMapmTGBN84tHAtlSTtd
k+kODgS5AHj2IUZ00cBzDbH3qX4hPnkY0cUop+HpXEad3w0AhePYPTD+2Nn+LmkGujBQXDyGnaz8
iABGmDNV8soodlBJ/ID5SN14VE4aKJ72IXV43TDS0lc1VT9q19bQHUDpynHvJa072IY4aT1bjnjz
6RfdlLodxe+YU5TkKJiB0kOT7ButnA1Gequw8HAfSuhWHAI4PcljkU0H06MPLhjz7kRTLoBLBiSm
Xdt7J2sj/PxbLCvFvkeEjSC24sQquvEgMvkh/fIun4bfRaqcnaN5zVMKj6ibm01SwoZVk/vEKsPA
Ux/OA4bdHAPdB5t24NhOv3Dd7Rc7eUqkBYKcN9+PjQ8zxjgb0PexUe1yhi/5s8XCrnqxt3y2N9N4
LrpiOVIveRfYI+un+Soas9r0XH/zMjgPOn1urTiYa/q+bQnpsSRWNJaFCxq348Fa+j9EETwO45je
aVg8wuz5mLJ+2kOxY7A7zY85OsM2mfUlNh77a7MyKE3c5hpaDMF4nWBxDpAM+TNBJzRMdbwVl6Kw
SbmUya43gh9TxX6X1Pld6foL671bnN26ecV7e6VdE8g5kLmtTIIFFx9bRgHkp23JYra+xwiOzFeZ
0C80YQOEk7SDyLESjYmDiD3rmIQmnaQOLPHFZQoyhpnuR0i23IrQE7lNHrjO+g/qyuXL2WRmZ2+9
bH3vemJbrVmjrGe/Cys3jxiboljarHR5ahP4hBm8hNOT6p0ntxzE2Z+ML7tjpfBYiPn0Ap5xLONQ
k6LbeELhZ2gx0hs5tFZ0kzuq3QQhc9Nm2mgmDE76BwzZhOPN52EPX9rkBMTq0DSo30H9K5gyBT1o
Pi1pzx2axGmKo6tZOM0UOacKiPE/yrJhebLa5aDAOzcVjzHwlxAmM2QnsJLiQFLxUPU6WyZvHp7S
jeMTHPLqD3ga29ytrO0MVCjomX/Q8mtZ5Gw8umw2K/bP9InMXMsc9jZV6uP7OAi6Jz6M1SG1muo4
tIgOXmmdyMRdba6p7zjkt3HnXqgl4j1yNsUgCmawIEmc5csWPAq9WA6dwhgkDLnzVqIpMz3usyTR
7Pc0W+Im5XPV9SdnoerURSenbG/frSCQFhJCNDDP4KyZGXQ1JNnQas9ArF7thV2/dgOD6y2zyIqA
VDVzzYlFx2eJ4L6Pi2Tb++NyiGNuVQBfo9imgIm2jPS+x8GSML9kHKhdg86jz3cWpQHn9FUi1PJQ
3QYyxSdSNFlUz2wUq8eotCqpuJSMLztGVZeJLFhd2AdMqiDve+3i66yLiY+kKIfLbIlTO0KrbwYT
iGe0Wm57HYvuXKrK3roGLxyRlokx26YAwbCDNtkwvf+NOeDFkDQFcvojKqKNIglnTfTd5WipMKrX
2UbD0LYaGz9FYbBFSyZANVvOZR6qq4E2MsXuaRilOHGsP373uUFeG4+BdKPE4rlLJvPvknHUWVsZ
0elXXCYZ3hWTLhYJ+nuqWreVkXy5aZwdhUtlzmIgTPfKGB7DpQaqY30mbnrU1SxcLNUGbetuJQME
DF7cKWZec5Ag7qWXojIY3qziIsEyh8CdUCnEg5gnqCmAf2TcPjglPJ+ZvYNrDahpE1yqQaOFohD9
SOo/aWX3nGmfTSlDjpfpwUxFfgd3IgyDP0wZdrXrvYBNeofFDRcTPFulRdu+rXZhvtS3cdWJYHcl
Ekg7nEwN3EOFIq49LVFIupueZ30bwmQC3Z6wRkLtTZbvJnRT3qb+t5iqN4p2G1Yny4qGDEya9Me/
NGru61ZcYfcOmrBFATrwnymumbi3kvfLwwPhcuLAnP3bKmIQqt7wiROTchqyG5VPY5LBo5Gs5X2B
6Wjv2MUQKTxiR6PDNVO765kZBTiphWgDMZGP0WtXdlt2lXmFkEJ86ylzya0FeRgpSDBbJf54WuVh
kMbvqYBM2EK8e/QCaSXjbfH8KOmGv8DDmZjlsAaT5rnRmj2RlI4yQq6JtnUkIbOnH3C6OUl8M0ve
CjlydpO4Ldhtnuy1+JwSLhfSBe9mO82ryv2TlygCkr3aLlqvU49OO+6HudtMI11RFUKhNM2/cOw5
Ra8OT+0EcXmWXGlcq3jyaI8+VvhN2a0BwgjTfuk99KAJZWp5n/r4TQVMSqEanrNkldzXOaPhtr1B
bkRPQAOMqkzdMwDa+A70nzQ5l4ugG9e74xCSMir1/tgLo4MY79Hs5uutY99rXdZNqq8T7HddiJ9I
n78hiwcUzRAExSFnSAaHePZW2h+9ravG6lR3wyYBUZDJucUdwKCkF0TvS20hM8Pul72snKUHcICL
x/GasTEmE5O9amX8bTML22xBHbDC9O6RrsdsO/rIXyyrsJb6z670f/TB8Ayf5jVNxE8QE9mKU1mR
0D0HnfclV9Pd88xyTfSBIZq5+TRaY3cs6upv7BfpfrJAj3Dx+o7YcZzmombd4qBRh7RtXjEcOoda
G1boEWDmrZrL7N5C852cz3vGxGBjTvErR5XPmXkI3mGI1E31C/f712zmn5PXv5drw8uhMHg4iqcM
KChjOnKJ+tRmCSYFbVVifnLJSpJMPuR1+LtMOFDi/uz3iEMDkKDq95ISwO5HdbbgtZnmOl4mCmMO
dJb/CrLBOsuFtigW/jBjiDuJ8bRY2C8Ci5mlp+7NMYd6br21fvqYQvsShDWihYHvmVTJm1cFH6qo
LTJB3YtT6ea09UBE7ytlsBf1ZRG1NmlsSMIHj14NStU9/qGKFEIB4qgue+ltAnqZ0XIzY4dyaXQ6
uMbhO0MtCvwQYp5/l8E6c9rCzgzMAdcgkXQDO/2eAfNjqIh+SPZ6WlAYRXbxcO4MTh15gKLkUQk8
DeCuws78Y7/hF9OFzxRHmR7TgLlqb3Xo3qcc1jduy1c02yFWH5NHISQSWQ0SBKfqtnGTPDnwqtDA
lLUDccwZjuKYid26BkY48dqClGcUVGcHM9/la8Mto6Cp1LUtAqaU9YhCT0eHEIwQM6U3QozbgN+E
G8FhPxnmND4U2Yvf4ViYhj+cQF7ypfsDHQ44AeH1DDMGhx54PM3r5PRvicfxnwFOj/hOhQ3npqlU
TIrXmNkY1d5KYiVP6p9Blv+oBhKYXZ79cQGT1mHIqSryJtR1aI49aJpLsFjduxm0P4KweKSa0X0Y
JgdRIckA5EzUD8m0fZ0lULEhYo9ROxb4e9gUxMt8B/+haV/s8RFWZAmJjjva0LZn1unFNI5xzGsd
N/ZP0TRfvlMkx9hgJ8RvqbjmYtX6kXJMeSltP7m2XDJxauXqPLQax0UEk5ntQmA71j4Ot943cK22
Tc0mboV/wwBQFh0LNURuSt45iqcyIdritFGhU8yLUT0iaL/gRjnU1nL5Tt8MFuPNKfdtpvuZj2Sj
kUMyZTIBoYrFsH8d8/JYDQfDGzGJ4vKM3I4WyAYLRL++Cl13Fg7+C5Yitj9vJL0TZ788KmoOq79S
eNj8Ilzj4KnkIypaxRSun04TXSFQmtpL5bLzxgOHV2Mm1f/9FzfQjLi567eTUy0LDCIOlyxf/7VO
Nw7RQh5iXRPn2BSEDOvsnVzSnzAdCM+b6lgDEttSW8xbWfwlQeRzvR++cYu7NmzdKC7XYWv0TrmP
A6gDDpXDS8GKxnWTHm/KmNOncDRGfMVlpPqRLI9T4MDK+4+xX7VKhwK12EzqWO3Bp6Nzd2P5ixK0
o1WRlsvM8WemnlvFzItX1OXjyuPVcS/0KQjIer4U4qkg1Ad3N0vbu/gsywyX6KSgLi1PNB1r9sgO
Lndp36PAFi9CgmdlEiEcyKF+aO47zpfw8FI3YjBy+Y56eWtSH+ySInP/ZSrym/tV9CNY4EprpFPz
XCQrh9Qyf6sk4uHc0iFBEO5vaXoHNdo7+sjXfSYmHoMeIThvnaMHiLYusxv1lw3as3sBTgGyLa3f
J2R1pufJvbMSmW5kHdHHg8dneYPZj2k3NJ/1YchZF6Jf2XgXJ51mDAdI8GX5NtncblT8AxfFB4iT
v5YRPM7wVaYisTYuXkYahcId1hSqFmvPiiyWSy9JiPCbv9quv2tDQ6I1m79gc9l4DRlXj69p5Z9Y
957ikAlXrmvinVCfqaR3ga1rHTtjOXGJUseclwUdJI5kJo2rrkQP4GL0c87o3VoPJeS0UiiiyWtD
Sxl/7ZqRzkFS3XtTAOggpjSJAeGjktUAECxl8MlkodJ8dcS/aocRjsuChztZjMV6ZHqIgcbgB7/J
g6iVLdUVcAbLjMsxs5d2t9DLqFrXOWYC10MwjW7kl8UDBiF9C0yX8HVOHXwOPXQhlEk6k+trn2KA
y9a4Pwi9pjrE6WLGjFnYcqUnfx31SX8wC479C1KCUeynmDuWzdF7hjbJ2QOkvmto1GTJPAhLBNYt
AuatqF8Kq9nGJhqNGJufbMo30w2fp3AFMdI1lyBub03J7XhtICoh5L9ZqriUoFY5MacLyJJ9SQXw
1nEO2eBke0tNANhCZj2O4V6WbL4J/YXaK5P2mBO7VA03wwCABt+aPTn5oWdITxYAE2vqQMARcWQM
Pl5R7qYVONgyFXuVu/zLKT+x+PmnMV/bK3UT/G6YN5XvPPAYG9vENtybT7sL/TJPeAKWa9/gjTZE
lt7cqnnkRPZsoCajPzlRO+XjQ8UXXU6D4OngpOuAuN9NIdE3nO631bHh7drjDROFcU8T9HaAW34L
1msxL8ZD0qr6cU7Z86j5GfLyBZ/yl6xpxwmT9glJBJHLeRgV6vFSMBDHKoPvxkwoHmagdDb4jTjM
u9aSYJUMD8IIU9+ULpSDwZ1I+O2lFcb0M36wBijS9ChHfIjaaNKFoLlNWKUfffZXsAVblSbrzgSg
EoxGtbdBl21TU05nmDMPnTD8u4EBEE1G4sWzmw+uiS13zbeiycS962PbrUn433TSksgax50RK8CE
MbYTkPhXhaO5VON0tSjo+BmWE4/S+NPNjernaqnnKcny340NMhUkpQvv4YVJlHhIsvFsVZST9/76
aEqjPdK+3NJAfMpTVR8HWR64KrsUzowIi/NiRUnRiINJ6t4gdhoRajNeRTHf5qU+x3Re7DAX9FFT
C+L3fPO1LPFcnrPZjq81ZV29S5lMPfNpC6hMTvsl51rn2btFi85npUqGpin29ykFBd3MdyUWABvp
MRKPbsZ93ksWymdtjJyueh2CiULdEWNOYnQ3u3CoJs0ZKJZDzT4LeudElSxG4CDAby8nilCAoxyb
tfoJxSY9w4u7CzolfwAA6pKlu+RFMV8ysZha1p4ByiRAQty2vgiNC/n+ZTc1fy0yGDyiya5xVXyX
GnZ89/2zEg00te0rDxlXnjLcuUXqnr9/5ToxtUcWONMh8AeCY+V4zbuFnzHsMLBgnzGeLefJJHKQ
qv6aDWGCTMuoEJPLHfN2W9vLFwpGZibzPr1tjDApqspj6xaWLVhHGagIQhlnnim0b2pe/6ZTLo+E
I2faWSGmL6IKz6JymlPR+3eOX7BWEjTkDvsJXgMRs0OFkxTr3RKZF5GUSRvlPUeKpuyPBunro9V0
DEDb6eal4QRwAVdaXc6XXK3TFV8K1Jve+m1JJVEYmLe38aNAWHnNK1PpANYX14I1QluMP2y0bbuB
LcAIKd+7A2Y1hEDrmcv/0U/LD5SpfUjqclsW6XCTVf5Lny0Opm+PF0vCvIqbM5YuSFB1GG8hGm7D
1J6eZH1ZEcIeg66DplBMAhaIWzxVUv3Ec6WriOYTQmSGMj8L5Kv8GHAcfPPEfEeCPjvYA1KGZwsg
zmVIA7rbU4m4wCLow+raQvXAIThxPaQuD14LP/CtDUxwiM54AawaQhG+daoS50LNEk59vKETNj7q
yUSvqlsrBXEVvZ2CSa9u3//u+2ehcg1s3mxvaWeam3UaA8bjIg8h4Hn2mQ3lpVHQD9jI2ofVy/J9
2rrMmme+3JJWNaotLf/++4cVe/u9tUtp//rnvxBd599bSfuFVM/MkpeGj7dbPn7/4HM/OlbOClvX
6JnG0mtF7sI3elqjKZjnKlph0p3BWsTJs1mtXVR1Vrqjn54biARTnxEC2oBT3aihMW+BtdCSvmIf
beHbbVuZmKe+ND/6uRSfpehfMuMD6uH0M8wZyC9N1jxJMO67UMVhNNFwtc+z9B2ySfyqzS5jHoa7
AjvztjIhHa7C1aRDCIgV1X+dRViXmr725tNCXSu/v5oNIgZ/XsrlC6bZMCLeWq76Yq6HP86u+yP+
nJq5gvH3aOP/YqDLXtqigcAcOEH/Qv6xmmc1WmorGDFv4rajD8rgwJvd1gxpI5fOQ6F1R1P8nb2f
BBES+IQ+ZM+eWUnhtHQEOfq6m4/5mTYNfHimPKOmYepDT8KwVO7ynisJ502gNumvquZM5sfMEex5
9fFAiNtcxBEmvRhhfZUMYz4FE4+jyKhAIId4gtoZpb6mWOXxDhy0Q+eAvRV4o7XmDTggbpsLecOH
eILmU6q01aZ54DqcBxogcJ0f4itxDYHgh6u+SvEnjVQKsWvHfApTjLuT0T8iouMa1f9jrXs8kd12
oRH8roPkKXNoE4W8zz5rSQn9VwYcAeCdp2n34EzJ19zWe7dzl20cl7rCbo0kbINb7lSwBGDJx+H9
IshAu7TrnWD5n0CxoYoaYXsuXXEg4kZrvOy2iTeDLI3H+0qGv5rcIe3WwrcrpI9a1mJXWl12lMES
m9BS5XVYsbxyx7viRP1IYlyf8DtwdFEyveuc5VcM/3dTm1Z7t7QW+RWnH4+9wbFyGrWRuaLRzake
Vw45BOHiz9YBeTglTRQ6eFZjRP+hvnYMLKjxXQOcOuLaUNG4y32JTgSHIw6Mk9N0HNCb5GGgkufK
zGHTBtTa1cyAaSYThsYr0SmJASYbUs5IPte4oTnllnnAq+HsHQIYe/h15I4zZmSLRYDVVWm+7Ssu
vSYjhxLVEnMln5qYACqX+H1vWFTLFu2WudBv4XGemz3hvBuYC8CEERBb83ifWOpUtW59bLJ8OI/i
AdBb8RKkno7bMCcxPHUQvjoYbh8/YHKc6D6hHHLVFdTm3IBZa8XeZG85daN9P3B9OWgfPUx/C7Jc
lp1GsL1yGYj4ejSehJgdaDmoMJzEwa9UVtveoZ1iItl7RClL0z9x2IxPOEmIEbaZZsxgcQ74lvuA
w3eNRLVLckC+qB5VtuerwkhaGVU0kvvF4uY9UnBwMLNhfWEXpfM58ef93DL5Z2xPPGnXUy6Bq8Ha
2NX4NQ/FexuzlQWV6PdtN9/Pbf/DmuRdmRA8+g8AzKm7lDSmBzFdD3Pm7ae5tXZFYZ5G0p09N3ho
QMQ7uzmaeaRi88ZH4giFp4hnf9eM06OdkDjUAQIvxIVkWucMtVCm88mnwP6C02tv2zODWkYdVEPr
wo+OUUozdT/7RsxHtHVMWjGlCBCqomQ5ZwZedr6oXcl8jX12Jzp8XKW//vmPrE+Gvuw1WECs766g
lZiz3IFZ0vPC8rPrpKIhpBjv0ngyNxCWT656W9uRT1w84IbouKlr1w+HB4pkWSnrRB5ZA0DBP7am
+GMOFRdExP2oBAdEJ/yHxyNAE/TZNeZ9gVkAU4t7BZSO3q2IpwPTx+94U3nya/H6c4AieqVybt4y
zj6VrThxG+ajTzodLg4U5/X0HTr/F9rm4Z+Z638j7fzbL/+/BO8QsaeVSbMB/hdRRNN9/kXt0fig
//ofDx+L+sfXn3+UH/+4Npn8P1g7//v//ydgx/xPMsA470zTCiwr/KYOTP8E7Nj/6bpkfUMS7yak
HFeAIflX/xMlT67n+WFocayjOM6FuaCaf/Y/ef9pe8TaTK6voaPD8v8vgB3xf0ERmKdadEnZeO1t
cCj/xh2xnc7AhmlzX0+SO+CERdRV6zZwgcYsJRdVYRIMzOv0tM5sFj6KC9bXOTxBHD3PWDx3MUTo
jaFtH3AsvzKXduYReU9CDLu3huBHriBmOql7gkb4mXuEA0wDF6AXR6XkVi8huZ3EXHPfAK83gWs+
Dy5FzNZHjRR//W9v07+e6f8OWeF1/TfAgEa/gDtyLN8OgCp54In+8d9hFWFRIumFpAYqOfy2KLiP
xqyvD2EWjjunWe9SuA87KANk8/0YJ4/vCCDl6bixFhM8WfJccPvhr4UO2RKxQ6ACh9UqhQbSwQDI
yvQKJ395oas4Lu7TAp8RmHYXahmmIGl0XyGz0GrGMDkzHYV/hr307ME42qd6fGqNj4MK7cuI4y+F
ygZDBbiiHrlC3o8s73ct5WtnoPk5GdJpJfX5MVbugxlmj8qufyhZd+88SstF6fGuOx04NPtm8geO
8r5lBlzqYXDQlD8C2f5UcK+LrAz38UryG3X+xCH9CdjEVujRMrQDNvVqevOYOiezoY5LcRyQJOkK
RJ9iPp0xp+6b+Y8R9ptgeIkNSi2VHmh7T+aojaVqe50xIW1JUD/YegQOyl3dMV44tHqUk+lB+Zrv
Zj04d1E6SdGjMDNTjyfBRJxXd+zuerVYO6HH7yFz+FoP5Gs9mk+Z0Q+Yk+ngMKgLy4mQ60G+7/n3
eLhuqx7xL3RBb8ex7TfVx5yLP8lA5ko3TBVaHmB6SVEJioGlpYPRwtjemmPPtc969Knj27eUcmzC
ZWUEk5uHSssQDnqEo4UJje7ceMYBbpVgms5JglqJaNByRqGFjckB1xDyHm3L2MWX1RpbXal46LQi
Ai8NqBRcB7QSH83ERTthwvfCjZtiETf+MDPvrSMbeXa04MIJke6B9LFBiVlRZCDc3YO9oCkKqYbm
LupuEG/ieau0mKMC2zqTFPiFkTk7WFrysdF+BjQgb0IfClL4Rl0z8LZAzpxHclV1aPwOBuuguCyz
BiAr2VpgIhlDrkVLTkhPTct4xtRyFBXj66aR0zuYqU8TxaoTza9aK1haykrRtEw/+dnVZH5kNry3
+cfi3rAqXzwthfGmB9GacTDN0MnsdFKHLrmfBm5TCZUqKMaIarO1NbTIVqK20dbbYb63n6q4Itkt
6GlTWpwLUek4N8Fd0MJdiWqDjteg59EM9JzBYC2DT/hlbLRa+KvzLtumsFOofKyjvdACYaGlwnqE
PiEE2zzQbsDUCOfD4uSRqfpfreRjnqJWbWMtQOYSKTJFk2zQJj0tUpqolaaWLROFgNlpKZM65WCH
6cDZeuicnRY8Uy19dloElaihi5ZFDfRRoYVSjrl/+MayszUFENjFsUNTNRYLNBUvfNzf82zSaKbl
V3L1t+xbkNXSbI1GCwoehpLhv2UFMUL7J1B8BFTnpdLibiyYgeL2U0Bji6dFS8DBWPLRVVjJbC0Q
szr/hbcCRwiuRpxznhinvScoVWM+9C0xN91dsLqneKheqW1AZmfbAsZbfDJeecokL4xCsS5GLBYC
DVtqMTsPjH1rx9YRIT7pkbudUcd6UcBZ1I+23SKJtwP3PaZdaOWuFs1jJJZFy+iMXVI8tGW3Leq/
hQUVnpKyMEpR3xUq/KTl+FwL8yveW23j/0hKCJqWlu/xM4J1QdBXYEhg5LRDBPo7ILJS3neZZUKW
GLbU1N5KbQ0o8AggaGOBxTUA55VXHB+Brw0Fo7YWFOW69WY9/TTjAWKoeyVPtUdL+mtjy4uMXo/r
Jx4v7stvpTX9HrWNIaWCWfQuiR78XLW2Orh4HvDDMDcfaDbLw/6OhBpjkdTaV1w52CwHptF9UN88
4AI7X1sq1uyQsCJHtCi9yyx8ocZpB7/nz8i4s+rzO3rP5gU4CJZ8sgpKdM8jh2Nt45Az0VPL0XPo
eD9pq4fQpo8O9wd9jtvVFjTJ9O7DLKqWIYVBh6J7YY+hWBEPCQGCHwAXcDJ3gu5Dhv64TUhj4I5P
SHU7RItr55Ow5QaKxPjo9RYJZwUtJVzK/Ahw6EsagOPc8Z42w3Qz4nRxQfVeDPimszbBGKP5tyEQ
RdbMi4Q2yiwT2UHPCqk4WwX3QvckneC9JM9ZaZuNPtQXBp1+QltwHIEpl5cQrYAAvVdwzi8WkoPa
usPrhtVL23kCfD1z9nvUNp9cG35kCGq2mfZ9i2XDTcBWSkuejTLvrsRdCwwTO2YBP2igP3ENHy7A
3gttMEI6frK15ajCe8Rk+JTRtnTBIssIA3+SqY1KjbYspYakFMcu8tPcLrd6UFr9hg9Yu1RkGL1w
HosZZwl3P4UfqtLGqAF4H3BSNgJtmmpoBj/UbXAapU0b+OKCtimHg+tkiH66bK1fDlCJscuFAD/m
irINAS0GwizHfxpn3dYh3EnOjy2JeQmGaPjqkvcNPQ7bfHlSBZ8SOUqyBPJItOeB1nXR+HI7Y9eu
7ELuV7ejZabKyDTHYFfqIAZJn7r+TlTmkVuih5uNg1qtljPZagbkF8NDu6sTB+fGaLGv+sQkphId
PTTRbWU8PDrUPXKfvHhjWERmz9cfVhOh/frVzEDIdh3b8wDS+lArZnVWdu75eNcF0fJBh3o0H6ZY
uvcs6dk3Vgx1Y4jndZJIAc6MhUwt1f3gVG+EElHI+cCwYtAWlNoMVNKEmO1wWvAkkiDTGRatskr+
eweXcIIRFuH+u4eD720GiwicEs3DRC9LZFrQK2xBm6Lft1j1mdqQrrm5Bm1ZKM3MnacsUjEe76H3
fyQjr2wxn7vOuQAUoxeKnNduwIj+DPtuJ0ZSwp1p/cQq7yAUTK9uG8aXnsHNYRLDi7TcuyrmBC11
SDqf699+kIFiDOvHZg5/qjV8bgEbYcGkXntNCen51EtqfDAE0StYWVLeAkx+oKY3LtqXsHJ+WEc6
2PSeCUpRm5mxHgy4CLL1OeDx2RDrZy9j9z1U9rsjxV2tiTuWBMXXXlsnuJdBC1phMl59gDibsbj4
ZvcsHH7OCw1HCYjjyi+KIKYEqTT6yNrP3tjAEsC0GLD84XFvL/c8mA+GyW90OngtZHNpbziFw1pf
X4uEx0h6fGzrtrmHtOvdCow0G7tj9k+1Ember0l6V3u1h00R5tnRD9NXqao/AMQZRJH8JD8QQOKe
t0zwThYpBoTslmzzRC+W5odngq02bVy8aHj0WQt+QwFQ22n2qIi0Xu2seLS8bDc609uykgPo8CZQ
rTbtKtGVR2sibOQHdyZAe6f/8V0brxrj1UgxDsy4VJ0YHFHFgaQccurXh3S50PD5blYeGkvnbrER
a+4hKadquio3+3QI8g5QJaeO4eziU5pQdeZ1MU9e26VbWfQXo2SiSUnTxnTCu++YZGY7GD1j86E3
mBx6y7WZeSILhbk6HuFpSaCEtRarhP+1khfbLrocZFnKp6ZM+cM8s9/O4lhj4iXl4j1VZnd0Rv/F
k/Pr1KMXLgP8AcfBSAa0imVjxDGA9Su1oqwDHKSSzNpagfyNv/vozfG6b7TuUqDgMktJDxgfEcVz
aBqo75Qb0YLH0dCfpxPP7tfkc/vzVixq9vLZtOl7jHUWZ3Z7wstwr3R/bOUqdWwaenqGPoSHL8jb
t4cel9ZuNOW1wQa8yWwGYyq/w2kEcSODM93xTdIzBPSlJZ1r0CueqYDOwIWzkP1AuV5xghntMpof
4UXgxIaaQtljvLJb5hyV1jZljWQrikX+NbNkRYkrnTN8wBSQQ/qYuDbWbLdP9mTyq20Q1DUVVett
7Z2/a4uDR8fqCj2NNzjpUxfP8cYhZDfYdJCZgjcexDeHn8H4ij3uJIkTg4nt2jCK1+HTPc7F8hdI
iHNqeg+Uejic/QXW+Ow9tq57wRyMskZrEmb6Um7acrIvuVHiw/N90A4kmoyqXcFmclzNrCU8JEH5
Odi2OOc1Y8P4Pijw3U+QWRlcBj8s4R/xh92yyr6cRq8Eabo8LIKrerzQjym1NRVOyjy3Bz80+LOH
mbq37D4wlo8GSoj+p5TD65w4vxJ7KbYZ5k7MItTU5DNVbz6tivniHU0DunfY39LMtkkq5U/z5Bws
5fzy8ul5QifBdoI/ZeyHF9fgIe+RIXc8U9N5lG20SJZJExc5WhfEbNKqe1DgLKzrBN/ddd6BDWAr
YSOIELXgevG41tZ0+J/snceS3UjaZN9l9vgNARXA9ubVIrXewDKZJGRA66efE+w2m2Kxpmizn0Uv
qlnFq4BAxOfux8uxhGblYZJPDUkoK8CBj/fUQvHxei+7hAXhJXzwpwDvKViowNvODO1waZ8jdrXk
BFPW+jAlITInh1GhfcKBRoPBl5MkPp4m28MM4jybTLs3AK2f4jhJLkNoHZ2aJ3Dd596hDXi0ZJlj
r318DavpLAbz3pLWC4gvPMUJ5EWnJzmhdPLRjHjAeyxAZZnsktp+WUx5yHsMdI15h0eq2xi54lg3
xbvRlMkpHI03ZzYhtjHIxPtHg4QYzioww/Owihq2krhNCI/NOaavur1puuoD8PAF1hDQm2Xydlz3
T01nTLA0UD0hO3GsF/nGQVdbMuN5aOY35uKHzFsoVODrhhrxphBoB6t9oh3pICKWvIqjhSWx0soB
y3w1VKuBrfIm11A9o/aIYw1bFhHyhIe5Td99zOagM+qvUg3iVKlgt1BPOnoVQ6OaLouF6oH1Ynnr
ipzsz699jH1M/MCkpOHeGWnL/vNJjtHRFsGuMNoTEUbQYr3hkAtpTjTy+AcjMz/kvBptbL8gG9lK
+yA/nFOMMlKlyJ1jxw7Nt20stA7ZzInkBNwFwifcoj9jF34nNrUimolYVVzN+PT4kO2nEYAAGni8
2tmnqL0PN/I+JPXZY2gfs5ZpbmZQ6ar47uGSoRwMzX058fj20ft6iw6DEkv5vk4niD0ZWwK2b2sz
wzfEhfZ9IVq7gaD9VVUuFhY2TFc06dwkXvwlRjfYOqODEwyw38//Ow0ZR085rJqgOFDFdJ/WkYPg
G68nGX52SfuKCfyRuSY4vfhesSqtWj+67heQhS0POg6zy6E1rQcrqEFSKnwhbg8dIZqyQybjY01x
DUMsN1pDXXmiQ5K0IWeKKH/LgBR5Lv/QWy4hLFIzoeu+D0XDBSp3fqSwgDgvcZ/fWigqa9cvsLJV
0PRTsJXo4OD+RgMVO3NxJsxo3WS4kIKUeqvK/hBJqkhLLcvpiooesB0cmNuUM9TalNC+gGevrWVc
OzoG1QzTwa57nEEGx1azQu8xyhlvk4OyU1N8dWi9YMuilm4ZilUcB9E0AMtVAYfMIh1/+F2QvHr+
5Kx/slVU0X6Hg3A3Ku880MrQY5+dArUxq/lcQzZx7eZQIdgGfIlz16fM0fh+zdICTdS3eMVUfuzs
Ythqx3kZlm9jhprpC+YMNHByiEzvJMPGFe3DHrNCDQu231tTsQWxjM0yJRu3us64NXhGcE5KvAgo
0AxOB2rTwn6Nye+7NdJBUFekxSY6nZg9iH1p6M2/wUG+cZZ3QknjtqDIdIImA/Rl2vYxoRurg5E2
B0co35B0sfAcVGwfKKR9aE1XbZI0w5hDWMVvgfWqiNXAG1iXYSp8tTqERKyZ5xe1KC1NHqB8FkIF
7LfxNT6mgcAF491E7HCuFNttj34lPg54vsxPzoMEYOVEn7XZsuo5o7/ynZYuwWU7jAmYzIKd9sjM
d9UygUA4Xegw4ydbTUPyqvQjv8KxSWpsfPq5rCFLrrGuMIXjjJ2k5x4P7lW2hAyuGo7dIUOgPeW8
H4JDhB8zz3NrSxAHMvrniD1REtKkQ/gcZwuUGZituMixqWAua9dZZ7zYdHGsRQjcheV/Gxk7qfrX
LLHqcxRfj2UQH5UIniyIR+0QX4nGpawNh/qVZ7F8kS6pNlPU3Vv9TGI2oQdjFIxp7InRXfcqHJK5
zMs2TVn5q4nzpRmOl7ZtCcwEKURmRl78it00UODkfHRxOuwAFxFUY7ZxRTJr7hu6EH23o1M6cNhW
wa7kCJMVPl+jEuuM27ItPSK3YCgYm5LomtCwuenf0oJfK1DdZ9ASGHVzb50jzC5d8U159nfJ8yCo
WWBjg57dZeslYKKKdnpKqiZjegvSO+MhfyZx1B1lD8qeAd2xkvZ0NG2HAy3tR5Yjv/NYXW5Hg/Yk
Ur5+UHZbT2Jqp2ENrb/GP4JPL4ic25ht4RXZRc3Ke+tHbLbYyh/qiq1uvoTNmnkK9N0CZVSwXjuK
DKOYSVu6DWToMUZvI91+qir04J6CKU4YOR1J9UdT01Q9KvIgSHWHWUKgsJl8GDZyMSx+RIlF7ptK
GpsylrejTV6R9KV2FNIGxNLASdC7jQuL8C1cPtNw9pk19vjKGVWlyRWWqpgqRAKiUcpwT7rjGgl1
59Y23W5NCH04sl5dQWjZb/0NZTlMmc0eaBB9MAL8N2zI4dXs/EMWVa/C4E6WnlttCt7tPhPsVrx2
2s3j+BlnyVcYGS8JcN3M1FfOzKh25qtsC3NHIqvfdUkPPqAa+2tbeLh3OmNEZZH3rv4nY26XixXJ
95DRpFnTM2izNfmZRVWm947Ag0GREDnQJnBXob7RoRdeWSlXDtzjKKC5vo6OIYeqcLq2BjBhpvRY
w+dP6THw9QD2ULwLS4FdKWJyeyogf0H4MWdYjrq+yCrhEkCH/yqz8AF70Tpz2umGcSXE7ZH2JirZ
7Yk51zBQhNXZ2L+5jJmiLuNOAi2Ax2rjDPFb+utG7JK1irdRnERb9q1PReZcRzOCDZSsHQ7IH5xm
ecWioz1w2UgR9zzdIUHWATOdsXaewiTc9fRdr5h6vXbseH0fp0DuCHdDKDa+wnIL+NedOmJvihGJ
bT7Z0C6FHN7NWedQbMF7I5PlLTyv6t56kR6MP9PosWVz6ufeMuC1O+q6o7a677uLFzHLgwjIVgs1
w4XPcRX6pEaoGPpWtUANojY+U1gq8K5EOGwqAzttfC4d9g0WOMfCmUAEteSFsmk9kCQN+mC6pk6o
uRTMGkyBfSII0L7tngHtMG9M21b3tUlDrjRmPmy0T1pk7UnK7Tjap6xnHsXUbG95zYeXD1CLQAv4
FR4TfKzkrSMb9I/LMDQWcG1vxgVQx+jJDyPn3B0Lm3BYM95l2FcgVGKr8XuQg17lvHf58klLFhn8
LLrORoIBjH6pIcNoWrEBddKeep1BEg4obVQbEqUdJImNPQGSkoCiOVWy/fpyHswq744sEMbOYGxL
MNzFm8kVUoaMHYIw2uVuxClTn9bqQMdG8uzQBTwoPPDQM7OadYKzbDNZaBiBNTZkfIfo1FliI+aI
YvVCYSlnUiXwTWqsCGxtxQ2kOBD7RHmytn/tkSjXrjk9B2mNVwDvARaWa8qRcDbH8uhV9m3lAxpT
SvrMw9SHPxtvc56cM8c4RDHh36YsiQV3WzvkF89nHxuhi9k8K+N+58/zjzpiiQ5KM7kqYKV7pEBX
ZZg/YtXdeBWP+CxifwKYNdm21cXJafUgzDxVzgb4br3pY/FlliLmeYEG6RnejT+ptTVhKZJjgh/a
k+hdwyYd1/Ec0jul+mMZVA2rGB6rqmISlzQkg3G6k6+jOL7HE3nuMmatTRO63G/Rc4MwMzVRyP6O
dC/5WEiy1fDpgYsnBBfBddJmwClGsCos565uJ/YExfyAoEjKz0E9bY3ijIlx3nVtytwkonecwjhA
pO+9P9GmGmHU9ZI2uCqHxNswWIa+S0h4bar46Ltxthlck81E9UaLoQdvWj7Snnqqg/Y5mxjuOKT4
Kx5/+HqyrUlZMoVHX40llyNteBKL6XIzVom7khIY6TIwSoWFCL9zIRPynNgtDUwNhvOOqsGrgn2J
P7DtTxvrkOgBHz6Sam8Vz1MVcgrhDubjbHyLc2dKmXQ8GCHZf7htdoDhk9t2RfEq421ubW0Q3QXe
4G8FIAqGTEAycBr3UHN0EUAaVT3qAUDBigD0dYarZpv4+BxFpvxzVMp3XI32lhWA8bSTH33JAMOi
aXNlJoJ84RhrZDvce+EzXFjcW4qfR56fD/WQdmdaaXalM6mzaaSE+U13J4L+q3TZ+iYD3RT1ML5l
TQA4plmoo+6dS9DwZAqpVruR71nrwUmZq6MbD8klXhTod0ZWK+bqHJSiE5Jst3e872keOWvhlPdT
kMJvLGa19RXcBStV26gvoHIXEbOiQX56hoKEVOP48rCZtV06U8YJ0jyL6cghu7cDAoSVTsTN3hb+
i8en3hSuZlakbAIVYlA50zMS80lw3XPGHyPYJFaTyV2V+p/5YMbXAftlOqZOoHP6bRoXn27xFBPh
XlkDVqza6yjK9FWzNS32rwT+rY0d6Rykxo+jvzF4oB0jR6wCZvDszxgaS2pWd47gwRr1D7IR84aA
T7pO4/yH8j+lNcuTSW4AFc8iT9BB8+g7CGALlZzI0xbzcoYVY33IbMGDLm2i9dJb/pXZBvZ+WeZH
8uzGFWjocG+XNDkDSkfGz2FvmTGHExZyv6gwEgZRtnMwPHUBaCdstfyP0ZZMGeYDdeNgXPufXozX
c0pewR+pzTJ4NwmTP8Z0WMdrBbVTlbd1YH2r8B/XCUt9oRYad2SckFSzis0C5YH5jTwkUBHigJb6
gfJdfPJv7Ojtk03dQptDACWJRZeBGz0qhwMURB9opZswwkhogNNYUaBRbTAWqaOlxIdyaJDlR3yZ
4hJHLuXN0JmYstKfE+36PjrLJLpnwh7s4icSXtEN6y0aunHCsj0+NUlyypKacvE5tbddQz6ISf8h
GZNh7TpEoBn+/3BwWq/iNtBw7dFZ184Mmzgm1NjawQk+iO5kbXCXI1UuEAOvFi8cH0XmFmfDJlXR
nnh+ZG8mV8mGfpiNtIxoL4Xs7wuIguxIyLWqMZTXM1ObNG3njZdlUA8HG4OEzQWVdfmTKNMfSco9
WXaWxE5Xj8cpx8wW2cOL2ef5NsUTy6hojPYpu7GNWuIXnlrN3lDiBPcSPif+yiGJs1sG3KO7nBwe
e9emmBgZ9MEtdSkHWM0kH5bu0VL0TWjvXuk6uxQ17DAzy5pFeZPyTbB9Lp6b4TKyVWW6BpDIChkT
5l5q7h0nYAwdwZwgDwOvpkiNp2oMn+p4grpYqoPf/ZDEaW85cVK3kg7UeJomAwRXkjQq/UdCZOZx
nCsKTGDfUrcQs0tLs2U35B0q5bK8DZT97GVtJFvpdmpjm7wYoka9L/DSDi2rnoVTbVON5ls8An3C
eYdZLzTByPsEoGhb32NnOgamGg4qwPCmOG/s3CRjuSREwQkiwjtDVhWqC6nROIIQEuY/RjvTVzD2
VO8lHp38LO1ebgKo4SdGUTzjkScrbwT7E4rHpi3oFVBevcuGYf3TPPT/HXGPc4Wp7eMLfMU6aanJ
+Nb9r//63XRdluM7FM78391wq+Z79xH92jj3n//mPw44iuRMYTlBEOAukw6gYPpt/muBc/9HUBsk
scXJwLM8PMl/tcAFJs2fbK4p7PGobvs/Fjj5P5bkkShdF3eYLd3/Fwec/K2+SL8D0xccIvkLea1f
HWGVk1lWNECuS0bADwmP1ZGwFTk4SsjLBlPnzxtCGZs5AbzW2N373Cd7tuDP7mBxMvMP00DpJVZj
+BTuQzVAz5jCitBLdFHw1rP+FpLbKYgpMiH98zEoAo1rKYu3pG73QVY8Ds2SbHgQkObGWEdbm6Xu
LdqCEUYuglN9a4Fi5N9FPni1SOb1LiEXfcLsJo6pcbSToDYaSqmLiKp0Qhey5yHItPfmpekt0nG2
uMmhW+IlqZ+FOx9jC/OCBwtPbMfa/CSoDK2Z53Q+uW9QRNZsGrQPYc4HlByj2FjiI1y8j6Wix0a2
uGTKdePx1DBdU50Cv6v3f7mA/sGnJ3Sj0X8sqf8taOM3IV3pWL50A98z//6bxMQklonS87E1njJl
3qZiZHUazjiVLlPRvclyuvfE+JqrbvuH1/7NEclrB47v+ZJKK8GV/Ov1MIi6tAmzLiuw93i4GvtM
WMce7VfT8QGaOLSrfHgifm5L59J8ZE1xyyz0yVTuH76E30rq9PugY1EErm1i0fxb65PL2S6HoE3R
5kBMt2d7jQNjwXpVO8bq3z+z9Y+fmes/EI6Uvmf/7bWCympoC3cXSkFA9kTx7TDa78ynr4cCoJRT
n3zDvI3N8ZOWkijN79K62djwGN2yOzYBmmNDlsyF0ANQ62D0NsGxad945TUgwzMPvTfN4/n39/xP
1wgLhBCusAQBop9//pfasYFiysjUncexgUDHtvEm6r1r2+Bd9Ag24Jo1FhXXekkbd/yHb0wbgv92
hboAFoTt0k1pephxf71KsMsoazQZW6cJY7oeKXupite8TjZGaVNMlcDVFddqLF9nm4GRaDJrRVPQ
n76E3xcv3kZArg+MBEWdnv7zv3wJos7DgFgUljnF+N6YnLMX12fyRAUq6FLSYZ2G04Ppu5sm6s90
tN9lpfVQTeE2xF/mqGEbKfMGO+exmgJsVY7a/PvPZP32Dl38icLhmjJdFli9+P/1HcIXH4Ay0urX
Dv4DQKKJUQZ8PSxBqLi0uGig0VUyQCtdEs5mNIVcUzVyPTP8XynH+lSBvGO7BhuFUaZSuvUPDwK0
m10ZUiM3RgWwdXBXGlieM/pV/RMCmg6J24coiMoj8yBYkf71v38u8fst43o+s6Ig8AQPrp9//pdv
3iydMVxa6jvg3+npU9/uJpCxK6yn1xbB0DOFkd9NFQ6Xoti3KQslRdjWfq5J49fCVn9atrzfL0hS
XNy/+mFpC/m3W3gci7FlPWFDNMh6Yxa+cVm8ZYdm3QHW5Jgoq3viYe1OMtckduK8+qTij16A3aqi
9hT+FWgDSSptXaJF/eEy+IevyzNZyyTdRJh7ycD9ehmkIx12lQjgkKSV/9zV9qsjyq+SAyIYVm8T
2zmTlhm+dKN9raR3ivxUELa+QpQmbj79afn4+Vj/5RHj6n5aeNsC2Vdy/Pv1DZEPI8bXLPoNQVZ2
FpzOQcPDfDYDcvJUM479szcv1Qlv0p3hddN14XYM46B3UAcF9yNVu8RteBpId4cWfRfk8gWvnLPN
sY11LsOZqkPVrgy07H+/9vTW59fFx3Ucm2peG7Y3uB4iAL/cU+7AipQE7DMAcO5FIY8LRlF7FJyM
6ugVkYwsbf5iaCzkkDL1c72Qxvoc9pqR7mFanIY4RdTKLmUHu3wmFOm1EDv5VF5CXsZsoFUE9mMo
xTf8RvfOIkPyRTVPBjv8w2cRv123rkOHsMcuTno+T6C//Q753Fs2ejpzPpJGGXTUXe4TVhYunMmG
J1LiDbdEoqq9iR1rFcY9bs2E+okqBriEX+wqm+rmEOEfuTJHaf3htvqH1ctlMuDr+8rSj5pfv+m8
dWQX1ZLhuxh6IMIo1qaTqHVbNecpxjnIJAwTxDhF2nf4h+/G1T20v16jjusTHyGdoZ9y9t9Wd5ic
8LugEa66BWB3FStagwoqi5okvu3YiXgxzCJlOezmMi/fTX723aGq4CTS8sGBcXiqB0wG/cX0y3Gf
diTx2yW04HDhRQ7C6Y66nOIU0rHLOX2CCkH/zugFlJJ3MGBtQ238prAubY5tENz8Zl5wlbqaJi86
4W4ZJb6wDArc916wMQ336JSzAgJCI1Tvu1QXGfG3IsAo32figdNosCcdcoeY/syU190asbxDhhl2
Qzmv5VyMd34wcyxMq2LjzIIGwNo6U8oao6mxIf/3e+j3H5ZcDbe9ZN/vuLCjfv1heUeLDz4HD3dD
r9eAjrZyZ3lhlZpXNBtR9FO1a2PA/honL//+0j//7l9/Vl5bt2fz09qsiH97bav10360UR0rJ6IW
0Pk0o0WtJ8/6SBj3WbPYWtO3bmI2FujqJTXhissocFUufNmsUwBWgVWrVsCP1iO74YHWNqQKTurA
3FxQqM68HezsSXXGpRvDizU46g/f3+8bIK5MP/B8i4VIOK75tzuDjfASKhwKq2mkqmjQ9QTVNikV
QPO6AoXLeJuTSIFhmnKpiqo4hmT4ev70Nn47KfA2AqD9tmCbEXjm375Lclc4aryoX9GO+xkQ3+jm
aTMM5d6gNw93Uv6hM46kA6PHblTLH17e4l787R71bYd12CbCZbmO+Ns9SrMSDLsZbBPDZDZ/zUCd
pjM9m3znG/XDIS60QZ5De0u2HCAAm+nJvyEQJZ300dWagEIc8LVKQBAJMasVWBVIh9Y0Da0yrSpY
Wl+IURwG1NjtqMZtigTBGOoskSSisfrooyi4qrVaUVfubWb6R4PuAYKt6fVoluY+ROLwkDo6rXmk
iB+RgW0xVFDSLcfHRqU1ktEg+EJKVmsnplZRWuQUkHTRCe85JNysg8QmTXa3k8ejBCGGpBJdV0gz
SUy2JdBqzdRgsqkUv7xWcnIvQJFe5EeEk5woP3pPa3TdMXoOf9QWzVGpVoVSP9rHhjFueq0YxYl7
CSp2pWU3NVQJoyslC6JFi9REpwoSSkzvlc0N44rPRHrvgVanmD0Cel1gooxIV4nWsCKlXaSgEUbT
RcO6AxMht6YwzE05VfYRK/sKiCC+yxnHy+j4p7DtPxJiA6nWz6IcgAv/QZI7OaD9ZO+nBdRORDdi
yup+cTbSRil1Mw1wMFDmJc4idmbNpYKQcb0IsHBqJOPj4ajGoygQ+iKS7xtqIM9xGdxNCzq5n9KY
WMbpOQCVeG+Y+TcL9+Ha0RpiptXEpMKSCrkd4xJKY5tdAq08Kq1B5oXAca53bcbknyuESlcrljn2
e462BV8JaubUzu/Sn1Bm7Kd5ro1V14KGo9KN8iCthmZaF22RavTdeWqW+bXT2qmBiIrb7SmZRwqO
SsymQ8KCZbibMDWDLSkke43W84Pk6g5tiYMf+Bk3Cp9GDpL0AyV8eEVwSmu61DRS/JzGZKy14ptp
7ZdUBx2aRXFpLK6QzqVRA+FfW5hX7WRPN37YrystJiMq21pd9rXOPAJwWJvgHNGfkaGl1qNL6RNi
h/3iaa06mT8XrV2TqsCa7V/ryDq7XMNH4/b7pb0STPi1+j1jCV5VWhG3kcYrrZHDKWe0A8HZ0vK5
1tEDBPV+cN5DrbA7WmvvEd1rrb5zJu2vhVbkW63NJ6kLS2MUOyw7HDe0gm/G46tHeMzqYrI5ydec
LZ+emHepQPtPx6rdA7moNpZ2BjCVe6WW9lDJ6bViqSdupeUpm3rz1B2vAgwGnnYaMM5/Laus2zja
hdBiRwAfCJMZ+7kX4033exlfF2Q8gpJYu3YzCGwNXbBsO1KVKxfDQ66dDyHgE7xK2jc50RsZB7f2
EkfwTyUdaNo7wVEDoXhsmMVaF68zncOA0QJ/e7mHt/4htAcDloQmf0/f59k/jQJWWB6ghcXS9zdO
yqZycAzyVuj7pXZ4KO31aLTrI8X+YSVwGi0MIXXBqEw7REKsIqwQG+SPq85HJ6cnNOSwqH0lGEwm
jCbUtC23rMbfaQs1zgAur2rtSkmwp/jap1JoxwrHrOzsR7ZGG8zZrsTYIrXDRWB1iRLjNLXyjqfy
Duvrd4puvimsMaBU1qH2yoSq+8y0ewYEztuMnWbWvpo2g+Pi51T4tTamG7MB2TP3/q4aVg2QgBY3
9H4eon7LKqfToVsT5OAVIiIB0Z++Hgw+/TQQjyA0gbM8lEkG3xUyO5agGWtQqz1CtmHGm2lOEdaH
17Y2UcQzULr4imztMJqxGo3aczSX/HgEsIBPakdShzWJnMeqD40nWkiSY9lcI1WTa8HMNKp9mOQI
Bdy8tLR3azTX17rBwa99UIt2RAGU+/rZPkqP7LfcPgQE6Q8NMUMnCy5DUBYwLGvstmO9gWEUQB/A
LhvF5Ytvi0vrgeEHXvcsl5lKPd++9RU09cCMj7nzH3dDRh4IUijw6DrqjmU57CzJXCZMbPIeqnyT
ULIRUJHy+AEEHC33eQJwFMQG/aVs/DdEwT5Ho3H3rC93nZUBpYdQjzv6tXUxXJL3P2Rtek/9LNsf
U4ODvYjCjn5Pz0G7DpKD7wJQpC10Ir4qTsqfB8CpLtKWBLAHjOjKaPrhUPnOi0LesYQ6JJSrr7jI
on1fr4elVuiO6xFGCOsluwkiaPetMeyjJLhNOgztwrJ7iMbAmzwcFa2S558Rw7KDXWDziE9lfYgn
HvXks3Bazhofpmk4+jYEeM+q4YB6nO6qun/w05QqLDs/sGmt1jaYfZ1KyUZogBNVE3bdvnDSXoc2
p80Oj0RaPZecH07NpL5iYjVogzj7Bmj7SRXtGfrjSYVncmKxN6I4vyG+8hgJLowxhGQndexmUQp4
fO6G58DK03M933aTH5y6mC6vJsmf+QztKTez9pTNBbtSz6138OmtG4IcXHwTEBOmcUfGxQh6nbjU
UGNgTQAPmTvNcDSlfbTaT0RHREYmubKtCx5q9UXhpENXFA/lNGpTfyg2LHxbSzt1lzl/shjLt9id
p45f3Gzkh9/MvEyQX8lyOPFsOuDNfqhJoAXLg9nkZyNESI8ZkoJhxSGa84IDjPXcM989lZw54dw4
bXTHHmONOL0uU/fQ9+N9ksoT6G/tHL6keBAGoznQgMbqRpmIW18zIT/gMNmW4Fn0oOQsi/GW0+cX
cIvrIDPPyF+0EXKLu7CtVtSOJBWALAum1wpX9pvyh7XlmpRVwHSuqoYAEmXIGAIfjQxnfM7xCI7W
aqbIk/0RVo1K7rrYn279MPpOJLKTJVFZSZrJOwTT+FTk2adlfgJ3XesJec1MH9oHm8c8ufdkf1OV
OkKunkDovLLafjleCzTC3ZKpK1bYQC3/M+Kg7098R6nZkG018xuvzG6X/odr2xdhhCBfhrtO3qrU
xqgB4web0ZmSCIJcP8bZuXZbwL658ZBQ3ppxfwTLO+HZXYk9l0AQgMhmuvMszjexW99kHmKCwL0w
X5dW9E2g0mNHwVoHusWEbUI5zGOTtYeAbgszOnv9EVXh2R969P0U0d4lx5kZHf4g0mQyqd+aPCTP
cZgmHjV5oB986hVQLeNOEKUWt50h2c30aOiL99STZ+2hcTY8M7OJzt6lxZITdkfKUvfUi5mB9RDE
AedY3PvxDDPRuQkCdapn7xKQG+yno5MLpFNvPZASguH8St4nHeV7PdGd5wfvfI8UprYZC9A0fCGz
fyOCR3V3lh1qy7o3yHZPJNryVF4WOEK60oQSE3iwZnDm4MuXmxn3Zt+zsyIfswkNAtmB653x3m5z
z3sa8RgbffHqMLuDUAaIbi4LKF9ByVWoMz963FSbzZ7qJGDd6aZf1CNm450wFtDk2bdlTs6eW+5F
aN5QJX9tBbTx0Gsl5uoEBVd+j4zwWb8bswJeRwkPS5pzO3vQ4pw3xU/mhrjGh3i6zcP0SDziSILC
YpbUvajEhJ4K6mzbxc7CR2q/cNxu4apSXN4ZySFZ6nuDSoi6e+xi+rOxdvaNeBi5e7vCfkwGYiFR
c9dnHS6fF1oz13VJGV/KE9GdDnFYfmkBSzMQOn4zLK2bvm832TI/tTNyr5/T7jB3abkWeSjX7Hyv
MzG+VdlrHM+3WpZDpnrFq3X2PSoEa3UFpACLRL3Xn5e0B0duh78nAKp4MqlrO4RR9BX287xLIusr
SWbY3OptmMTNUER85+0d5ArOcKF/y+CZ314+R7EGjdNIsmo73NrsNaz3Uada/RhJUWG94eugjFus
ZNdgjqYg1odf4OUsyyIj2JEZ7xxZ1hnOmD7yHukXc1bmSOKrN74PcE9rl+Ya+uVgtrpWS1nSdLEm
n+iXRRKw+5E05XxtFNU2nbPi0EyiB9XhrWPdREUpX0CjZHNw8pyCm5CNQDzY28ARdxadhIfGqcTa
TpR9sCD39imhD2gACc8oYwQqGE/Zpul0943TNzDdio1BAzfZVSKRi2zfOLK1V1Nj0qU9qCdb7AYK
HmiiqMuNXafZrqnw/kyF+5HjZTsKK7x3LLUcYpwwncC9EBZvId8tZ78KalZYi33bOXJXzv21NNrP
qZ4ONfvPqzBDOoAn8KV7IZ8GmicM7KRweelmL+McWHNj/FBxvaFco7gJTfOmKFldKu7crfJiaml1
/rqR9Y0z8MTumvi5XmjS4fS9nnWhXaiqWxNyg0zzE4wrtuvTTTdEJKElkOh5rh4xr1gZzJKFKoQr
IudkMFPTg15S0jKRcXBoAIdu/bAh8e0E8LqW7mBgNxJdTx384Hy3i27a571hbQZ2fytvFtF59j34
tF7CpAkm1NoMJvPoSo7PeXGy/PAZikN0TspzknIgz+diXY7DdUq9XDp/9ZnVHTEs1Vc/fz9Htu0u
SZdhvZZpGt/1zkB7NiFYJDtmNKUX3oKjeSsegkb5VwCu1Uki85bu1G6VEze4hfz4QnnNnTnA8y9y
7Ey0WQfHOHPvErxaT7oHMXIjOBZTm90wnMIm5DgshQOUqNjE8VgEV4WP0Su0nn++pyy27zCeEjgm
otJK17oXefZstNhVApOTGxCt9HrhoDKM2aZanO6UuNh1Me1Vu3hoiR72C3t3wtX4YLk7uqlaK98F
1K907E1hjdU4YuzCdAnQno2p5JiA7t/+fPWeiI3KfLkDqr7iiFacB3swCE8PMMgkBUQKRnFWCofY
h/wEBQF7bJBaHAOrm2dteO3GgvBqNDxjM5zWjg0gTvXGlj7lblHNEVAb58WFOjcxL5g9MRGyU3ac
K98hi7U49nVajDvchPEFZsxltqDVtcuwCUc1XDVR/TEVoJel9dPqSM1NZbTGejL0wV+kyVoRLiEE
x7GVzo2DR2Ud8IT4lHppcPY5NzgAMO5wVh/Yk+OnbBcqlUYbAFwaX6ZyPGUWPrHRhwMQcJ4l0rGj
t6W9oTUs3rWCAkHCtrdG9lxn4/Q8FTkn4j48LhffvSJKH5wpm4me5wELe3yhGN28LJGgms1nPjIk
9sm3luYwKUEmvSjpP8WIja2IFdbLXfb8tFcdy2q8EVnirI0qtHcQ6ggPUbbe+Arrj8lpiFHWzgS9
sLEqu/5C089PfQuuVw0Dc8v0dembNc+h6n6InDPVKTHbvp1bRsuRztb0NOfTN1ZOsYvL2DoUvnlH
G/vVYJXpk00yvAupAy6txttRp0fPEkcWo0HiSnrcttSjDWwkOeSWGU46Qa/NUAnqUqaQi59R9pgR
0OeGnE/KZlrU1QvOPPiwt2YKBnsZ63mDKBvcSjA6pRRfZLxg1wdwE5POYhQH9rqLBqh7nXv2F/PJ
c6mSNXqyrI7nmdugcL+VduKeBurEOtXf5G32xlYNPSlLm+1YwMAWke3gelA3BU3FSWG89iMuqf/N
23ntxo6kXfaJ2CCDZJAEBnORPlNpJaWkoxtClt4FPZ9+Fs/fg+n+MfZmbhrV1dUlnUwy4jN7r20F
b4klECpH1SbQ8dOnjn5T2EFpVhiRWOaAQlsGe79U+Zagj9dQRfatDkxS2MLwwQ/6SypiD41xLw6m
z+7LwADHM6TfuQqhCffahTRPfR/4eGqAl18qGwupbZBF6+HZU9Wxa60vwOTj3ldzcKkecoFZ2jIf
MjKyhvKPzW0TVjp8uPTUavom9sN1JtLdEMpTW8wjpsY4uEHqL5AVIoflxnLcfZCCWgjNAudu+YCB
9g+u+40s41NRMfeW+dy0toKBzHQLg+wixnjnoTsVwS+QvbuPbK7Pxps5+Xcj12/5RKVeGrd5WlWO
FpRNTTt4gBVXrZg+Qqu6ERkx6xu+5gpar62zMYZfmdZcmrgxmfhpP8G5dq3rVA9niKfuML6iy0Vx
aLxXqZssSf0GcEeRWpKbHoU67FswfxC19sUc21XwUWrk/IKE5B4pcv1bogvoNJw2jFfq33mMsoT8
8hTKCq8P8XQ714uMo18oFPLog2tcUTVB53Uz/hFDvE9r51KSya3n4TWHZrQWFbv/jCWOXxDJ6B1A
BGmgooyLSMsNJKIzdfAHcYNzvw+5d564qhVXKWU9qySLRhedNoEzCPPZ/xg/TWKfJ69Zm05Mko12
j+3uu/DlSWVU8ph3N5al4KYIaKZ2QgCIL5503/sgvJxxVLbV0+pS5hI/VTie5oaKLSUennptRuB0
7FYyngQWsoCVuVe9drBNbdvT/uDjZfRtM7cHVnAgTO9xjABLivCMHPruK/0CzYBo5Gj6hCiY5NMN
3RCXrKJxROJccMdx0Z7SoUKIhaqIAizaVppBpYrEftLovJxguilFZodufcMmetFz/XEsgXkBNvt0
UBJM/nceuaQYWN/GLLI3nA8cTgeBjnYRDwYJVFpwGzwMiJ1Pilb/p3GtXa2CzTiPsigx+k2W5EB5
2nGbtPEFD+uuEPZPn0qfyRsI31L8IIT+iiEjYFpQGysxItBCKw0qNNytxVCMRwczXeXdtb+FvjLf
UTQ+J3x3RmE/A3BdWtqQLNCj3j1T3OgQv+uqeoBD+GqwBQ1jZ0kaA7PAEFRQ33+bIJYgzOBCFPyN
ksFiO4/ypcrfCs+hFYRAbvj4RcvMmJYqdXAW18nWzF3u6uiGjP0h1+TObftk0WneTzikX13inSPh
7aJZ0DkqubRyHMHJEDGBfe5tAKiaU91m+khsSaYGaB5mEVfj7FtzF81aHc+ni6Sj81wM5IlJKmHq
93siwbCCxa9N7P+gtP4Kw+IZqcOFxuM1KZ0fXaAZTSptWuisC52tGkjgaAuOvtllxXCosPGG+h29
D8/quMlDHqGIibrlQ6/LmUMMdTPrQl8AoXwzhP7yNO0jtOdeo0HvXGnj61AMHxKAWphO3Jic9sHg
GNum+mRo2D64qY9Uu3+2OyLGS6I5zfw7nROO5mcpSgiEtJgY1VF+TQOPNJ4mzxZlxXSLMMilkdQ8
m5o/e4O8hzLp8aOYMQPUqfoZrAtg3z+gPTak1Myg3iWj1C/6z6uZJM6iBs2Tg9zwMw+UEmnF5VSc
7PwqctznGvCoKbbZmAfv9qivokJEcGCDX8KZb2z/sT6xLQSqny1a3GNQc7FJWL717fdU9XnqvFPr
pRxrdPjOh29in2vd/ntwMUnHYl9DAgzQCSG8p+fLHuaXr3c/wn6IuKSD38y33wwskEzUAa4G7lOW
Xlvl36M8ea1y/5sFmUOCAKZC5bNWCC+IWO4NP8A32co0XkwNoIxbA72j1pN3Q0F0Hdl1GYBd2J5Y
mLn4CDcqwkiNYM8+BWb8rBZGq/Y42x4q170jE6dNbL5JG/0CHANQZE49z+Su6M3v3CwYuYXVwdHU
A0rNj9jllEktiEzaHu3Eu2qb74o5UD0gQig9JpywVn1oWY3+aFFasPrne0T3uMN5/tHgA2OUXUOZ
yi6w7S9jZj4yRH8n1v441vaeGQoTQii9x9ZhKVEPa9ud0CeUGzpNoo2TfdCaDGbOjYKsBs+dvRhD
iUU2WrB2BI6y4NL0wWun4bnhoV52mX3o9QjoPb0GYAic8Oa2zNwbDHsE9QmNf/s61NFlYOBLclr9
NXr6J57X1GleRQ8MCuUVun8x/BkS505oMqopKd6zgfE0xJ/rXyAtg7U/aal+ZBJxRornVmh3qy8p
27Bj0n/PcXtuvkATeBxlfxTewKGW1yuYrZtWGuUiQqZfVfxWWfBmVNG+7T8wwF8iawCB7sZoafXp
DDaPlBMw0FkaXmvLIswl6tlt1uSFt1VzdlrCGStNf0qIFbz2PhRErAz3CSbrmAMw4ZRhmRC9eVV6
9q0dM7Z12vAChxZQQsxHr3F9yV23RXOI5d4ko/zCDPjbd+zP2GBHFM58olp5z0nDhWxbXBc9Ul03
omn29EeXGDDGjDHZF/XG0eRZ+na3tJv+HbvhddznEAv7DkTj/HlEvfoaJiAILbOXOivxWPIlGeXs
J4WUVAR9BJZAkuKr5iEniTh2vW1L/hVdp3z4deUuA0u8KB24HjoBGTQwwbcgImDptuZlnmaOMVAJ
JmHOojXCT4rcIfW4+bqnQo1vnVe9WXZ2ajgDZ2Vw1XYL1vWfQz7vDrX5jX/KSu9eVSdidhOmtv3a
Tc2f0fnU9fyZqRZXgkBVajfDsaJIaYtYsr2nnSdg4JprZL+P2k/OZpjIzQsa5j+0DWxGKpubOGi3
fweakcnNyE77XEXv01Rh1XAn9qARDXeKL4naoNMSstCJLZ22gGX46qOUVOkpREpiyIsFVfTvb2qa
720Wn7wgfWW7iNuk/ihKbq2iNGFLhWctHH4Ho++BBMCqsSfuAM1670fevjx64eG6MAAlhjwhjQv0
FIH38ZIdOGGMWn1SFEzEg2WnuKHGrxmbRxmNW6W3L8W8NYy003yf1rZ3At8RLQ2kC7KGZI5VabYT
RbcQbWnCNNgIf5tJXHMcDAx84xvjjyMvMlxQwUfThLC0i+nPgN5zgT0kOABBJrh5In+FOC1Mp2+g
HkRZvsrTOFRvBhio3C3TdW9As5SptqnAisxk8fICXPBRQB+hW+zN4DfOfROTUHCy9bx4k6NZLspx
6DaJKiEI4ojZNr3jHuMeegi6VwKdjfZZc4pHrKr+LiCEb9U1FjPZEP9SRPrUPDlhcRRi+DLf7KJR
t5TxlggkbxLe4gWZ0b/tFLkXAYQnCqBvmNLZmObwDdbL39VAqKNmVA/sur6wB1+TkS0c3B0oQ5H1
ELQ0IzCn6xXnPZvSXANSDQ9fWoQzt1Oar/GrKHPYahFRLah9qjXjEPIWtKMcnemokKeOptM8eDBi
dqUPNL8Z1tT7QMlL9+6gSyDSSuu3MHx08lzneVkHODWmCkhKCRgE0EqotfNMzadrITfIrt3PLIeh
0PTEXVaFdkSEXu91oTuYdIYjTmR3ratSbjoVgCizHQylqTrYsSlxjFIKDjVMF8KjNsbIe23OJ4/U
emgtzPeYJ9CJeEn/mesWCbqpesplLqE74WJvmrHcO5Z+YdEy4Mwfkge0FmXpjZc+ebOcoTiQgvEC
JHXauU1qwgm45gjCDn2cBZC8n2sOgiHV5JETcmOOLAkLMbEs9PNtq/TX0RqaZZ5jIJ/c4RP/AjGL
5gnpmLfCW8aGd4yI8ADX4fnjj+flP/Ff+J4TvTCYbDYkDD3b8BI6KqWWWVvfQgU3WuyxCRuKIxyh
dT4gX7BHim+7TtCvrDQNN5D0XtrAw0HGpTukZAPIuPsFqEBtw9RexS456PD6Fzah9QtZOS+O9F+V
ZnerKsXyrSkqUu62CwZCDOnd3WwFC+QO3j36BoSTTK0qXRDBZsCp0BsC1uwwI3vDX5JPhlHcXred
RxKMgrkYBFuhfBNlsVTLWF79KCd6qjMeR6iMuL3k0chItjcr71aa7mc+r9lLnQ17la2bhplnFXbf
9GnM5crXuAPMBL8J8i+HzUhHLnXkGYTQ/P2UO9c6DIn1NOICXE8DSEado6pyyExtqvqpttirZmSF
LN1UfAhDXNVIMRkbzc5x44konPpDUP2dA8mwP/Hdg57MZLnWI8I67sdrHfwx3exPipDvKvpo2ueo
4DpTt5dNYfdvth6wWes+IxsKF/v2B0ZyrJRqf0+fcQxbbh67k2dips+k1w0rmiv2bU2S7+yx27ok
Qqx6251j3UTGaGwqUSSPt3DWkccoEUoGoSnLGTykc8BudvV1pP4NCQatbS9zwXqcVNt3wzb30k4u
YNMXFtQNVmINE1XkF4ojfWyXjuYt2pGWYmxfqPG8FZum307wbRjWdTAaMrQCzjiy7laDil9N5jlb
onzLm9UDt9dIUlEtfyTH8RaFaD5qTXsafPEQjMxg+/G5C/H0tiI60bzu4tI2GLO7v4Gv73VYvAeL
r3GqbcyHuPAn89GIsIwZXXlBq4Hgb4DbpG4jO15aQ4Q0LPFTjGhwny2dWjbqcHnWLzrDr0DgvB/U
udRxQo759J2ggHCrbNVOCVBJJn65l7ARQkIoeuQmTns3GmrASNN/cxR4BOohnR158VOzvjcKgI6y
N7ZTbCyNpCNffMZRLQAVyzczMh6oqPa+p/Eck0fupjut88tFOovY3JrvocnqdVcVH7aG3ki86hUD
E6dLr8hUP7SOQIAgZmGa22m7+Wv1KwD9DDnxu2HsfkNw4idKvJoprsSx51TJGq6qqAFSkymJCKwg
AzHF1xBo5Vtk5Tfb4gfAaLl1JZ6+3py3FvydxDNP+sSpQgjzb+UVPBbNhyn7x3Z0n/KqqSn3g02N
+NCdmjs5ETPgp3oYcou721shBNrbMYzUGn2g6yZfTlzSzmJBGKFxh1zzYeLtrKHdGLn5lvfqm1tq
H3ohl7XvU1835trM8qualz+YZI5Ed0h2BGeicPhSNNrUWdKZD+y7JwUeoBMoBVxMQ6lz9ProrW3M
b49JZKGm71BmH3X14qD4NCEh5AV8vdFlG0ur7RcEEsxHXhMYkFJdYENmoO3Ssv+00uxPRfkbRYZY
lDMkxm9/8pq/GOj3Aq5DHwY4sR7voRm+pNawC1JvqWcMlB0aKxsJmZyFnLXBLiDFxRyNPigMcnpd
iwkGX/mmd/2vOqvYu3TO3jUoEWX7qOYkc4eDtk3NGTlQ7YHwziXoUjMZKzHO/1ABii1HZ6vlTPJM
6CWkCJdEtKF/0VIbOMR8TqmBJE5OdHMa9CX3+jIbEVtE6ISsrr6bcZfSPkN9HrqUBZ/11Q+I5mx9
P4P2qGWHhSF53P1y+qBLhrDQikVXMayHxMII0vAeosJ4brNN33K4W5a26kdekxS8ZzkPggpdfo9N
/eibxcY1i+dML69Eqa8Nvzo7Acna3GWttXJzNOdTZuJ+T5jvhlsQ6yi35jhwphAVOJh8W5ExVfAO
AmKpKdn0kzF5EC2nmNduONTq5NIPLKsqfwsLnV95TG9jov0RQfKhDOuUTtktCOppWcZnFWLnraeW
oI80utoho5E4AL2UBsS2IiaIC5SQWXxg4WZSFxfLYsivPsY6IDWIl4k/Z9pbvbpZne2YvEDf6akS
5rFaUolHhOYaQn2wqoRNvIGRhg2g5nDeLr72UbjMetoqHcKTZqIhsB11iHFRLZLG2LvkAm382OxW
nT+QYMnH2ETiO+c5R0wACyxKUrkrw3s9SzdIaH4QnRwQK4F40luU1uYtCfJnTMrP4IHOfZPl61Qw
gfcmeejK4tjKZDNV6otcGm9TVzH4s9bZEX344CZmB669oKhJr5POAMko9BfPEeGKpoovp/ktW++n
yePfQPlUXi1VtPfQN945aAn8hC5JN86erRuw7xI+Ql/QXzCLMsBGbEBu2FdnmN9FZXGmxqPNx0H7
blkvI9XVIpq/siro+NwpsdMCRumgkOOw93cXXh6Q4Jh8QcfHx596L+bQPurm8MZYAMfjckq8SxKH
l16T9mZ0Ryg4nfucjsXzX033/zdz8PyDvopyVJjrGnI4/vmD5+iJf/sv65zd+ngDdTQ+/hCg1fzX
/8L/M/gp5n/y//Z//Ke59//g+3XwtYFjQDqEzNuRKLSQNv+vbcCXr6+o+cijn3/1Dv9P/x3/YQu2
/oG9E5+K7hJAYZjCJanhn65g/R+mEGiYPNeUHkJKLJD/wxZs/4M0QOG5lmlgfvlrzyTOoAkxKot/
mLiLsT6ZxJ0KQ/f+X3zB1n8yeEmJNQi3kisljnx8Av/JmPKviTDsQVqGRj4zhSCyLxnxK3oDCtrj
CCUXtDhORLQ0RLWwxj0j212QyXLTa7JcZikY4CIuTWJeqPLHuuGq7D9mJPbKrNG0Ti0sQf5MPyYL
WwJjMoJj6hCEJBFDsJYVzh6aQDmnzOSgIbhOXkuULylLcTDJ3Qk+PQdABmaYGIOnoLa21pxeUzIy
+Zev8/of/oR/Dc+w/pPUfv5AhCf4amxJZ8738++WCbf574k+9iR+Jun2S5Cv2RylYyHRW4ek62jD
oU2qbqWDtl4wIVy2cxBPSSKP6vlzzBE97GG7AYtxqX8UJPi4c5RPTaZPhYDWrQ9MX8XCSrKvNmUr
lnf9TWcCvzb0E2u4XUtKUI/atgYOqBlrBDdUmC4k4zlVaI4XcuagIYfEof/9n12we/43nf/fB1no
As8ISjac7Ob8uPyL3y9zI8mWQ6L16+NphQSedT8H3DCIW5WY4HJQFTHEs8W2IDYQ84231qazn9Dm
BA1cPOCBnGZMz0rjvYz8pQ4F8VTaX8qxopMfZkyCIUouwklfx5HnnNJasLA1SMBlJ/mpAnjW9jBa
KxmKXxZkq2ES/h/AtWvHmcCVG1wsoZ2AhgOG5OiQefLSU4i4iNENJ3LDYtwE/FPHwlTioU3bZ0IW
MX3rxJoW9qMbu/cuxrqAEKXSJy6SGXRIVQ41VN8GZXUwyRlnybG2bWFSXmZIodd2P65pvWDQhurR
0RMqcbdc4aV6sGqRcIktJqt+DLP+Jhk6g6erj4Ioq5XmCFQH/mcax/fUTUGGBa+aT5/COgQGFSgI
BooqMO51op4c42kqyR2QGF2XqWHwEbUtudrxjQBNnqFHsBMOYZoMVqRVRQ+EhHcIhOD6UfLhiCV2
pfAhHyRXqUJnlwYw4t2qofk3ur1bZhtjasIHBC85LHEFmglT1MF0WA1IeWnNIN7rZWy/+7SwWxQ+
pCtYyNnaAqYXeunwAMV7NZojAkUnRpUSY7bSlpXEQC77UT9a83+oxKwPg4jXmp0MJ3wS7Rr6CDgu
XmNqi+wkHH4oq9dq7xXZt+a1wa1M4mxXeRND4h76iiic9IHZZ0pORvbusRZfa4M09jLOHaL1pDq3
vA6HpCfh0UZLEaWefJ0KdW2FZyxrbxpviXHy4QJ/hEH0oldfeVOrP+wK9Y1OlrUdEcdMl0zIu712
AnrtqQ78FxmpcTvO6lfK3EVjxOi/4+ClsdpgY0rt1GdRvUw7lTwCmwQUHyF71MucUkIgnvTS7Keo
9HET52SojYjO8MwSAGlrV8CocMlq/15bhmLC53SrIRgGKg+s4p2OBVTXh/OUSX3dR2Z7zurN1Mpq
lzhTsFfIUB9Ajp1kmAHl9K32s+9cuopyfPPvoKqiU1lS/xtgZNYx0TJjI7RzNtRIA2wXpvOgv1Fi
nezai29FjEIPDuuRBS7iNyu6GTUdN6bJ975usQ3R/LZe/9UTDZ/iVzi5ZPmQ063Sy9DE59CN6ufS
lupJQy8NK09vTO+sDDd6bIwQfJXqGSvpzWPIJIgGHTsCgnmm+0FlGFiUYeBzli1xCoGf1njpq9T5
dAdr3UnkNZ1CdU40nbb9m5A6ptBXH3t230SHOP6+C8SSviC4qngo9mYv/whWZNupLZ7HDmFxPPYv
Vqu3B2WhUMWR9RDKHlFz6R4nvf9Jszkce8gfRhEWyyorvoIq8DeT57z5dA3Mk3HAQH4+OI5118Zh
nsdg3q5hE5bT2fCec72QrzLqd1TYD+S+0obE2osuh3sDQIPzZcK+0TAhnRoQTNTmfkViFLl2Ve+d
CIt6zLTiC9od6IwjHvdoHQlE9ak//76wIJ0QGtyXCzm3IjOKJsyd8iVo8I/eIFuwm35bVdRrTXJm
gH6uF82XnhGQod7SUZEPUsAD4FjQsBAA2KoXpXnswoRgWAXwtqyJ+rSEeeTpB6I1fCWF9xjARhJ1
uxl0rlc7p9OMXb6cySJwFLDlW5eFzREKIURS36VLNIeNn4s7GHyDophoaLBBlh6+9QlUd2dj5wUD
KaC2kd+9S+XMj6hXriWJPotJxY9NQ/BHM9vzmVTig/GRyRf5Piwxtqikmnga87vp1r8xNuNlVZfc
qKTvqO7KCGlcx5P3S0jRfEJ4BEqJ/itFKO6c1cT81h6992iA14fLcUlIyKHsCU7QHDI+k1C+8XLv
jJAQiaJnf0rcT2QnLsjC2ZaosU3Jtezk4o3cUsYTdBoSCWUSE9an8cVNvVPtdLBImIuGwTt4M8xr
dLGbskufSA10UkGcj/s0eii1G2eo19EjLL6tnxe3TKFTlhlb667CnNAG7B7TZpubJEip1ADlpFZx
kR5DSxQ0dqaiP413rJL1rS3RAyvZmYsUwQSTC/w8YFL0MAG7FcfbCkEALjQidgLEPgSn8Ixjx6NX
h2qkhk3gBs9ZU7bLfiSAM4p2XgdlKyfBcwCOJdJBEhBOrmkhEc7F4dXNjQeJTW/jV6Z56D7t1Hom
dh6FpoO4IvB/8iomIAZoeOSJ9YBPkx2KTQcO+Bc3HWQlb+wOLhazIiZAKivBtGiNWDWV9+rpNpTR
Fi8O7fcRCbzaQcRL83bXRKR4Jc6O3ZbWwfHihE5WY1TvRRlXgFzte2fl9pLhuX70unKLdY8JaHJN
hUW7pxV/fIVGomSgGcTe1eqGR/Lh+U6taqkyNO85u21lymDdOYwPugZ8PfZR91wFv2bSPFThlF5y
apncY24iGGEvmdV+Iri+pAmhIAXRPSYbKwuBABx5jTlazjY+Cb+1HkI1B5099/cknaDoqenh6nge
ISzqn4hbD0LCNk3AQo+CcIsiU0utUpchr0DORPGLM6LFZ9yX1Uyj46Kef4GvzOvaVeDH3P5D8iGq
GwCIOjchbDGkCvHscBcYWnMlzwp2fZ6sEhcBQG6IWU7nOvuyJLumj2NszZm7xQa/n6x8Mw3qUM4T
62ZboYegajHrVVM6sBBn0kTiNWjZnXPmOtexs14z0WdrS1nDRiL6YRjtwAJIFRt/661KUAH14PYn
cfSJbYCqwyIXKYgVBZimCsaG2uTGu7QrjyJRnzjG8DrgqpYcNevCpHRzDYD1af+cABqA6ms9Il4Y
drFerpiooIaad9atyF5EYz9LVOesaDUk9EaHDkMhvfHyrSvL8OYNqIUcT+hbDREkHoqEz0ggvIPB
Sibwax0Vh8xEpEpbYXUtyXyqQ6iBJ0NFYqdNUFvM6ZfWvF+hl2KNlpFmWuKcEvljnu5M5aO31BCY
o8YfFqZgemrOCUNSBd8EWpItqvGl6Vo0HvoEeWVmPcrGWhvRHzDz2M9nGXOm/eruU4DcD7ootPUy
RPhh2mrTGmRYS//ck6mxtAYyryrAGWzp8O1yYhzqjHNm6EkJMFNY6Hb1RZjGKSuxiZFz+jllol7G
mvrtidRdVWaAgK8q8G4scu5nkg2p/ORC1EawRv5+cCUTDbsB2ahL+Dqk+6mw4u3oHm0fXF3kEByP
///ZkzI41V65gybHkD32SOJFTAiHv9pnPgNJOx5vvc+EnaRcJg5YW5qRNb8tIJyQN7Jhs2+tleCI
9QL3UPs6pp0Qjw4aonuutF1tps2+xlMYtcZLp0WPEP55P7g+pQf6bHpJEMOt03HiqsACGjJJi8qJ
ahfbgzH9ZCoY+B346S7pLUK8zyM7PU6h8rqAkvkz2YODHDD9xdbeohgX76JL3mMb86AXnMFY/7Hq
ChlN8GS5yesoMRwK7MMLV9CiEf2w9f1pL+apVBYwXOVtQMXlaGeZTCan+8g4yNvoMdOvljdpqWkp
NSJD5drAdcjsmmHfZQLEE9o3Et6SZRaqr9KKnhxrvCBKiONh09cNsqBpJFbS3lMGpFuMjF9ATiVP
cuwHOIBU8RQ4wUOI78fpuk8vgukT5Y+dQ2JXncRbMeCRsaIQQxvPdzZm96zMXwreO5Js4UXIfjv6
DfLpCmmEFQMnHlnhouLwsY5nwZpH6TMMTtMk91EmHVgXHetRg9RWAAnwz98jwhyCmG1xGyJFGViI
LbwYm3bLylNE55rBGjExkM29eTyOHrlPxDNPEqJ6J3msbTjRBApsIgO/J2ov2LW4uEbRqRU2No75
ZqaXmvWnKOyWoRcaFcW/GRcpUbQ6j4ucIDejtV0nNAtLn9CJdaPxiqLaOpGlqK8TZPILOfjjsUUR
HcH6GQXU5sxo7a1V71oaiKUqZHOK3mOP3y9QBHKAD3uXE3KZyq4ZXJfQAT1CqcJRX1hWCOavbdF/
xJJTlQEj1wqrJ5wnCD+5Iqe4QL4ogrUlnwKICgvLlI990L35UYPivfJ2PMWvVGcvKETQ1WZkV+fF
PvG7W+ICnGTPnS+UBvmsJ7CABB3qE/66Bbsw1ui4jW4nZ0RQwagGKVb/JZv60kUenw2skww+6wIP
FQNpcpJ774vxOPTNJ4k+IALpmBnme+XkL5mRvQRafs0mJgptSwsbeduhq61VgLBp0VvoGfwKlmbG
nngeXuDI3Vm4Yko0NCLYliXYBQ2vt673AB7dKthbO2khoScZI10bRn3yvQjxQOQe+VpYdPrxQz0R
Bzpq1nJyrAeLVr2JOWnIMkRm1bxbDataZD9UD4UzsMtDB+JW5rbir06+TA+QBvRFERQeIT/Otzsv
dq2cyET50ZfMuPE4xEQlxrt6jNd1qRjDmI8+8+7a4ribwn6XAnx1GmEsbFFwo2Ss87D0OOmBKXpj
229OZGFZjfO1a2ffTtqiJ0RaVQfDwR7cQ9rMlzb+dMtMYWdH8sdCrounxFhTqhDNVdHij4O5itjB
Zbl461Eh8EIRdYYY6OxGAd7o8d70ipRrdLdZYLu7KCYHFtF1xJuJ7wzPzLa+oHFj92H+6UVOYIOF
IV0BMadCILNJBEvMcBaVsE6cgQFrIkxMwJ0CmT/iilXlAtWqfKQaTBbg11b9yYjpsT3C5ktTPAiv
ferntCAEmsm6D4t7YKbOigWks66SNZWojSmJV4isMnIOzkVHAKXbURtyW97wQaDs7wMSlvH65d17
VgFT9/EpFiHacGi5DDFSLLXsgQm9iYm2TDFioXTK6nHYydE/jA3ye4l8ecnbiogngRvKc25MWrjS
Jm3iwa5fWr3ZtJliZhDBPY3aJGPLnTz6Mt+WU3WcrK2Y5ir5KknVgSDONiQlPT2AuTwQQAUbWvOG
Zd/I6KHtyzfeHjY5NujuKhoeMoimK0txV7dzUr3PJlIT3NBKrVnw75iisiIOokvd679ZGnSUnPI6
Bfcai8siUnMMgYWuUZc81npDNrrkA0m7/hK2wakvSfUIzYxOVRRrXbS/yeAcepPENjIG0AIEfEKh
d6yZ8y674dgN7Qvc3I6JfXnEU1osFSzWQcbo+sMdcCHu+hTz/jSuEXuRxeIGCCloxAKXMr4GJWCR
6IDxouC377nLksgeliKy37nY2b1UiAzntG4EFt5b+DO1yGydkD6s/YoMGoaOShn3f/guhioCM0u1
wH8hf50dU3zX6DSqIkdkWftLgQRvzRjRIY+CHwgNGY3aIrBo94lh6PaNwdbGmhPQrKKM6YK6a0o8
eoEYZkuJdyIkcK8m+60WxFTUiS3p22ghs5IXUOrjWswKXZ1mYhFsg5xEYAM1Anc6o61v1nAobjGa
VqiDLBCyizEoLDjf1qrtuQPAtUsA+M+65oxLyAZyGcJDaFzyslT3ZfQ4QsoJA1u1cafrBGN71TCG
AyXC+oRdzKEhPKIhDBNyUEGNjgxwmxjq7DGGCZwWunTkbkz0+LxQ2aooyJ+35N7qE7I+LOu9YkBD
pCkBna3Y1SKlXVLtb891vETMmHFIsr2K9HOapvQTwz0bCKSnI+IiypEDlxFz4La/i4B8Nsaw8aEi
a0E36s9oIICP9wtxmCB0uuleCpsPHzfjzsBWxSWJRcqyfgwN7GPNcEUU77SBsEDGfWN2z0VVHtHM
oJAYeK67fd5jSWZxy64A0VlGiZ7H6Q6yuVxqrPuc72DAxl691zazCVcDejBa8n0m+joM8LDQ9Oux
Z3pbIGCEr32Py11ULXVLvFhm+8a5hcPPpPYIn4KbH0MogGCslhVlgd/REpJ/nfAR1rjF1NUu8Rn3
rKqLuPkcdX6Xyi246BpnIakTD77UnlqdBAB7+IlsxbEl4xXiZyrAflxBB8pZPQ/1UmBhWvlS9Wtp
xzxA+vgxtOOT4WjuJtXMH+T2at2PfEEjl7Xf92e3FNFtzFC1ZAosWIT3pFf+dyV52JLi1bKyr9q0
gqcRPnj4E5lzhK3S00U9VsQJVxAetMRtd+4YfDqmS4iSA647nhzjLHOEhFW94kYFUU9PZDQ5KUV5
teoz/qSS6Qm9bbpoxn7c10odiA8yDw2BBzTBH7aZvDDEXGZOzDMY+s5a9bivKkEcQj8imUZXu+xG
q1qVHeYebw5hJSEIgSO7ZJBoyykLPrv/xtx5JEmOrdl5K1wA8QziQk1o1g7XOjx0TGAhPKC1uABG
3Ab3wR1wJ72S/lCP9rqs+pFmPaFxWJVVmZHuwL2/OOc70x2pjePpYZXyoIhlzjQpS6AeStB3dOh4
kqhL0b5G6DrFVeTKy+D4V7tCc1YxUZjSZG8wzi/6ylk0XtL5/la9uk1wrl2CGhDklhhWjUc1xtqp
xd2vjdSaDKMJ4EXafwzYeSADoWMhpW4pA/s26OlDbquETSu8C0PT3Az7d3TyF27856Zxj52rJLuu
md/27lqG5mtlF7h5R1QaZIcuccA/RgHVHui6eJVHxTLo0VeYxrTXlfDT15EcdJI8rwwBuMqXqQLg
5y5qiy1K7mTrj9ySU6Z4tI47R60qZjzNGc/9yqgBdLiAAAOXTy/ou7fCMG/oMXYsJJmD+e92Re86
tZTSvfbVOGW9rufWgl7ic4xSxrMOP6QVonaNlEpn4MbfGQcD+OZc2eBg43pJK5bMxbcW8XAWhQJM
Vj27VrUi9brb1KN80Hs6VcZDxF3INagbSAXpbBcLLzUdhDcymPQosx7VwIh2rtznMnW2A9uyzQ3f
lboOoCUQ4QCsJaFAsvRSwlfxkGrhpg9SsBwQqJO62UgzYtypF6SqIyiLZbHM605bG4nSLO2gmVW3
ZrcWE9FHVffEaL/bx1X6FOo1tZcf39KY9ksUVr0arRsSY3+RWgz3255rXHscel0uepfoEUWP5s+c
ZiezgyUsoKXqSJ8YavuKmnIf27PNtTLXdo/WXjAeW0Tmi2+nj/iOyTnqENcaOYAuU2evMCl32ZFE
oKnhrVaMaqfQm7u2jX+2IdmmTOtN1OQO9TceHHOe6o4/wZwbBmPl2SetnkQcgSfMf8mVCcjLFPyk
wD00uBhm4qKLDNFMtw5phDKn7QF+M3wOtHxlLUaqOPYiisIhEwThZQQ2xzfPM6yk7o9o8MNUCR99
VWTVfNJsDJFaaznxl8Zcs1IihZSx3iDPPVyjsfyq/OLIK4y1MYsuMiCyBBvVou/bdNVDnKkbGp6B
MYsWEKSbDTP8Q/is8wP9UDvRRegtHXmzq5po52vRpq/raum6xt2c+ALowrCjIGkSus5ngN+Owjrk
APrkbr0TsWSxVjQfYRPlHu068a0fNvlYYVmfCoWiNW+AhPh4aq1mP2eR0eDZLBkuEUnyyWi+MN9f
Oxj8Gkary9Jk3pBUwat0CP3Gh2Ii6nVpShSrDRlsID2LpmGVF/WHyPIjCPmC94PkBz8swTbr1hXL
SIPadphZcwww4RSt9FRddkJ7L1s0+FU+BgfTNNaQtPIl7wNJ5n12DKZ4nVt4Fauw/YJCuDANZ913
1hIYB6qIEn6JYl+TXNx0jNld0Z0NQnnY15yclBa3zDhFfC2+kUW+k3WzrcHkrOi1mVqVq0CDnJKo
ioq9gK1Pa68TWANzXvDS8bMeA7TzZdBdu+LAwuJjFAV6R7roMCRIhCC0hVDEUXTmsfflc4KqlcKU
8BnW/MuRBLT5KDHlHM3SkKNFldQI2CFSdVC18cvwzGY7PIsEPa82RQGdBzXy5jcORbtB106xw7lD
kgf7SGz7WUyB/GBb0zYV4YvUvqXDyrHApB90j51tfKRE9KblsKqb/k2b09GR+3y38oTD9yOpsBOj
BYtWZKxWC7fVX6NIvSAyHXismJQ2LSdaRhQD3qR8Y3TJEwkYx3HsCaNHj82G0IsxtCxN0jl8ieEy
rUxyeOsXlw8EGrP+qoUpWbDiUJrdI4YbwFPxLqA1XCuaOPQMReOsfzPMfMvglBup6bd2Nn6WOcRi
v3+mfsHLXjXXgtRLBnMYAYwi+ACf8lvXSNE1xfEKY0xWlRMWZ+EqS4LXXW+A0NO3jOWHOFjXTrVR
ytRZSqGQT1eXL/OLXwfjLtWUvTGfI4TNHHRBVtvIDnvEVWYVmb+aN+1Rwrve+C5Pl6a8TP1nSEQm
OkNuF0dTCS2SAZHR/XSqmfzwInNC+cQie3N/LQkSZpMxxSCbSvqW4VTFYbEEjXLpUm4mp46S9UB8
aK6EW2qRx8ieL+cgWfcYg5bMQR6zO7qCfeZfVSMiOGPW301b7vAL72q7rCy+TnNQz33Dx0EtXI9F
QE1HYr0qoZ3pBe21SJ4kvjhPtNnOSnzQejaTqchBFCkPJLrCAKaHMQmhUajE82h4VjuC05JUHBIi
3HnAHuRUg5abeJDZbTPfyvCRhTzRmcmieDYt8XbwZyA2vLDf4cHssaIGFSo4p6qZWTNdxEMUlPoJ
5fPGTHCNkQwkQ+WlsIgRjpr+TD7yIZS3LBueKhBMntOM91TdGlKhkhslItwk+ClSo1qxr74JXXkk
uYTBOggk9PeQtFr6AzHsMug9XpAriOyy6bflCpuFWgVjjBWfVorOGo4nbqZdovabTi1erY7cRtYF
Cx3HhIUFVAeAAV3oaAqTrLLxI+hquTa64RlTG2MHN/3O6vl6ZfZegxGMIsJ1qiGbwOTi/C7MAD6b
fMkiBzdOCmSWvD13o+TW6OUqNWwioZ/l5q0o2RXKaMZq4Qqc38lEQBmRLN+s0nqypupkFppnKv5J
M/Dn2cygdkll3hLFfcn965DyTEkz/7QASy+o694jmb/oo/nkp+oL879KIr82EN0CDXR+KpPeQe3h
jTrhdyXMpyZPv6053TDo7CVRw6Fn0PP1jsRjZLB4U2s0kaodXv74RB2dLM8pIjQvKTZBk9MUDa8Q
yrCpFIcg5skA/4FLlsZ9wWdf9dY6Mios/YvwueyQBYopifEMV98MKE5kP/krN0HraaDEq9+6Estz
5VTxusCFPzM+ArI4QXi6zNNRQhMeCcUTTNpdN2N4MyWVQdqcQV8iWefRLDNZLbE9M3tKpp/CCBkb
xs6qke0DTbfrtU2HzW4cJJ5+PfdslUHekFVsSSyHIpXgItqf6pKOcUzMWNpvM7Ip+bqvNLK8t0jV
s5pzqLGMzwyDod+/goBbcTJv6IqudoaPMC65NjFakc/rsCV0cCtjtJjBw2O7hUZAjXmzRTNuq6E6
MSLhsy3si1qER+bXx8ziifKFTHfTJM+tyskLHV3xsNtsuZ29EvfGpohHVkTUp1ZGmlvhsOuEWBy2
yuwqyRmUEfeSuM42qM2j2yW3qiqOhuL8QCj9yJ30fSjeOesQDrf8vB2hkIlhWys1+2ja9NGIR2w4
U8Akd2JcTEI7A+WtL7IXBDcnXkA0qbp5LJz4rQpw5aVJQGB9Gq5jnT6UqXhNKAKuTnOer0KmcyCP
CP9ZWFQirOohSZck9an+6o+TLyhddFw4HYJBW6Z2fWp7F/9OgwwInY7X2MOdmDeyuUcgAVl/lnKO
5xDxperyfRByi6STuMvWOWWJhRs3/bZ1sY86dsi5tIFgnXC/XMIJPF3hUo5WmPEUEwkBy0EGJpq7
d4fJ8tCPYiqFXpj0D3TLjzbIIwv2lA4pndkfu+PsyOBwzZzoRQriMgsGk6DUONR5keJpeOYCYykk
z66v3oOg5LQMbhWHHMpXVFrV2K9U5+aWxTZRfsLKT0mjwHhkVRdXUoFEjvlkzKeGwLe1yFWfk0oS
fUfbEKlMvHtD7Mns/WnYZlTT8AZQbiHUYN2n06ecGAL5RnOiOgZeVtogcAyHJtAMHkSk53j7tCOm
Cvjg8aOfBwcloqLrHB3hgkXXXvohAZE6QAndHXeFZObtZPmHij3U03zFWJEPf1SZerS7KnY+47o4
5EN9GkLtTY2LX/4Ug2UsJulvReHe9xmkszRzt3bNv20x4uhjIM5J89gnyqYuymYNcCDGbhmmnhkz
rLMklngXXrJBm90O7TsejAXhrUzNZ8a1I1jRSe7BxaAbLyBOzoDVRpy2kCBaU/FM2LEj7CGSsc6T
4gxcu4az1Ib+3JTDduiDVaiZs5DoNdykKld7OzFasnq7Xhq/yAcAU5fJEy8g2IaKLtVPrM+8VkfP
wMlAwVt+a4Ldcar8cgR9JQPylSH4RtD1oMHWWZUgTN0+/R2GDhF9uNbK53yU6VmvmaML9cd3tF01
xRVBZ7QBQVR84ytbkVTvT7y87sSUI1I5cHHufrejc3FtQrGNH0dMyEjdn67ntylLZuCUYehyWwkb
jlV6iHarrvTi1Mn6a9KRrQUU5KDa4peSLMFUZTyWsd22/PFDLyFS53byZLR9u+IIZZhveJ3LXZcm
JJCV/rzTja1dDMANcc2DnZFLTDIatw08opfQEvcJl+OC9fJbHg6rSGavMlT3mLjnIzll+C+2bl2N
27lqmCKEASa5agWhwIFavXeTOOmtshYGk1s+m6WpzXzyBKMmngOLAeswRMu+InES7kuvuvtuQN5p
QcxwCqqIQh2fJ0mxO2bNVYtNwlO7J1MV4jjZ5q1OjSfXtxh9lv21afNP2afATnD5BnF3CrSIIVes
rYzBhCKYCUwdhfFKQ0NNopuT1ybGE1LOu6KZIay5dB20XGI+ueyeERDirg7KmlBrTBcpGhXlZYTV
s8iK/NDV04cuCgxLM523bourJC2XE1DaXsneW/Gt55h9hBdJppgInUqvJbKx660ndXbAV9R8Xcv1
Rs6BOs9/Alrx6nk0t0yPf3SF772Zz0tMjLBe3BLprL0z6rMwGVlKBolmMRhr4rKGmpz417ppTmFm
v7coGhfahMXBVYvVUHJcEkLdtdnvMA721jTCG5ZyZn2OfjdmqU3sP1A0EMQnsfXYvgRyYot1ozxZ
g2stYws8bmAKyn1NX9k4NSZ/PA/z1hujhYIsF5LRnHUP6Q72kLK0BZ6aqWzvEK3Ml7J8jgoXb+rk
v8bk4nH5NvrCdINyP0T6O87LgabPvAaRli0ViYxCCcU9mrt5BMGfgqi3dT50WzvsH0rMXNQ3KWZO
PKZ7zXaTi1vZ2Pzdo9Yw5zTCdhPzKa00oyCc02bOLap74/R3P2GIZo9G5/UBqlBI1DC3i8/Qzr8G
M3WXWgtuOh0oN8MSmluhqsZs4maPMyZYRKq+3jVm8jp14rlHZrnq7Key1ZSLEavoQvTMXg58m6jD
xDEiSKPXanrdBKLnxExF6fRyjVkZUUQFJtoaK83jUGd6WFz9HktmOvVeY5VfYd6fITVi8MDTAfTY
SNaNZeIprxMAFmJYWA0qBq3TqqVWQ+VUzV2L0X7PqOsy5uJYQivd5GF9dcASUf1P0a7VMdpEFheL
YmCG1vmRVLc/dbblLJK4cakESVGqxSwELT/6SnVWYzWVa3+CNxfq+mqqc7G3oacNZowJN9U3iaGc
Bzu/ul1Lt2gFh6TSfknw61e5LLeiKBwuA7XGn5t0zAwNTqOmYhRTFXLAty/I6o6zX0Wn37VyPBiM
Wpapor5GnXhl3k7BH7lrxxrIdWzA2wtH5hs2Amw2tBpI0eAwcWJwlvVgeY34hwLjKRsj3I+p6dmm
eo7cl6YEbZVm3SMqP3ff+peqNkzP8RsCy0skb0PhgNgu6McGaV/SCvP+GMhwUyE+WhtXhTXrbTRk
cKtdoW/0gphmLAA7o1FSzki243FYH9U0d8/MRyKkegxVxQ3U30Mx9clp0hl/avUYn5RB+R3S9lJi
qd+UqhGuR6n9klBHSFtAKIGf4Anp0TdMb/Wkn41wr/QFhC9RCaShcOAnIj/WMwxYJPUhrKv3oc2J
PVblPFq391pDGKTk3y8SO0ERKJvthFztIyzG/YM70TaErZpvM5t3w263hAasbIl7TgzNTBa8UDAB
/x7Gb6MdGZ2Bg4lHRe7jApR0nFs7ohiPli3PgMT7fWLbjHr9aJ+5AyzwACBmq1T5vovI7czy7BZH
DnZITnhG4hl8XmvNdvJnCtRri6FQCwodNGeyr+pga0W59uo0du7luOV3bBE/yO7lh4po3Pm1R+kH
uTf9ZA3lqa7SIBT4HteDgbRdH59HbdyYPSXzLGfsC1mvdCPy0IIT+6D/SGe8QfDKtmqXBNshyr9I
fNnECol4ZPIxOdXlUtOLduPoLf3knLbqjwGdbotTFvvwSZRMpnKCPa2aKmmOLuyL7N5mQX/uW3ID
mfOopHx6blUfAI4TJRmKB45cYz3Z8UMfb1R/OE7tV84GF+YN3yXT+UqLkEeXPzl9+gP05IKRAYIU
LT5jhU621Xz+E/SroL7JlSBd6WzHNrUvH3pFfxnKc+wUX3pcolbsv0tIQp40YmeNY1Z6Uy5PveVw
fKflrz8Ov7GRP9gCVqqoNSYKmI6RsLnE/qLKZnCCMYxAzCqcmxtXFJ5RAxuInckkuzQzn8qBaY2C
8qoNc7Bi0y71/ZhEZ+a7IppuM7vKzrHJJhH7zrB3HmKQXET4Mjzt3IogNEfus9TMloYpulmIuoMk
N3qkUCMlcSb9Vgv4fJqKoXJYJrEBaMwYHiKtc7xO4Lk3TUKKa9LKYe1vrMZGN+XgdWdLi9DXtS4m
W8XQv+Aec3/YVj6kTss6h8V1y4FV1w5IQItaZ2zOVbxXUI8vRl1nW/eNO7Fd6XRY7my5J0vOo90o
dyx/9o4YwmPc0IYBc9vYpNxPBeWDO1/LbdIHaOCtdc3QYwem69MJSu1SZmBCZ6UtgJ6tayvBXkPR
reB1XQTj9EImTOLVIvmwgEM8Cq1p4XZRXA++9doWZb1MfO1WFS2WUtdk5WbOeOwG2J/Im7PNC7IN
oeoh2aCs841B4orXvCxrjT3Zrv81lNo4isRnHtDm6z5AGFXZ6SoOXKjtqgOts6Gy1DWFsFxKkrWV
02in+VmJbIOhVnmg/l25jHnd8IVoGSJlNQSGBN7kkQ3c2sfF5jLkqNpxi2aFvfh0Y2Z0HSj0YnNc
/7/1hf3ZFvbfNvfi/Jndmz/cYf9wi/3dH/aPf/z/wzyGtWtO+vk/28WuddHf8++78i9peWfa/7/+
Z3v/Lz//+t//x7/gXPizhex//05/N43Zf7M1XTdcm8m+jURWJzHn76Yx8TfdYhbiOmgTSeTCB/Zn
yxh1pua6wtBJTMI+9u9JkvrfXExNTDFNS/9PxUg6/CZ/yuqZ/UEm7iB8aYwnTH6Qv+RvCUOgmQmQ
91S45L1QsVk0hSuhhOqB4cNTMy9k1cj5jaBtoUeDPhv00ZLEopcCV8WicbqZRq1wOMuH1IBkEovh
EZEUGP75JTLd6BZ+jwWEAWrA57EyF7YYnhNkDZE5vY2hppNJyzApIvdOGbHh2AfGfRJPC8vYJhk/
VdP+0WZZTw1Ci4WOu5f8Zo3hv8S9A/aSYRKAc4z1wyv/aes1CHHQ++0Ss0+8VudHmwJ57pJun7Hw
WIRl0CzjrPyMXBevVwP0ivW4Upf6Pgq+qwEqcYWo2ZX+jemTcmAlpi0Rt6CJVGEd96F1afVTCJNh
ESUcRU5iQkXPlXbT5d21E/O4rMLLZFWFs8+sGZgz5KdD2eT9UrcwGriU9os+JcSqUo0ja/I/PY7/
xO42P0p/+UJtVwgVhIJjmcjL/2L46i1U8iyXK0a9zp7vQ21ips+xAgbRjr1ijDiOtPgTZuopRY7a
x9GzH0CGnm1KgUJxHRvDhW7Ny9zkMS3Hz7A7zT5gA8uJPrINsxTlqE4o9JKJRZmGAbwX4vJ//1v8
R9eao1rEq8KYIB9Qd//yl7CdwClxs2H9soYP6fTrWpvO0uiudtLtTJKtS4lv/D//Z9q8UaatWwaB
OX95E/oJao2s3WqRYukbNQGNHVVFX+T7UbdvAiWIo/TYSP9xePyTb0ubYwT/PVNpfv0cJNekzM7v
uPgPeYz9lPdO79MYUfNksxSS+AJ29nRo16kEdSECHXip+kl02Idq2dxqxIyHI5uV/O9H/t9ttv/k
R9F5Pv76wziGLsiG5KkxDcwc86//ySsoqFQb4Tqzet0SHhzUa2l1AnQoE2bHTR7orQ/OqD1CMnYX
CYSGBezOX9+JHM8O2AQTz7EfbeZCKmSJ5TQYv/hzt4Yht7KyGMo0/XXEdN80SJQqoulbNtFmJJk8
1rN5qkWGB/Z41VbmkwQ4WHHArPxW7pX57lUm90V14RvEAk+ia1c/5LTfhU4NLBplWFBAgCICK9Z2
dOZKZnm1akH4mxx1mUE7Xfi5/d1Ikn9ETMuqatrGmYZr62bpsqDoLvzgSTH53/I/UJHZ+JVGn7KK
jx3Mcppz/5Y0xGDQHP1CMx6ypqCCYy8aY1gCW5KxvK5pL3Pn3kioQJOS7JOh/dE6skd9ygWcBRAi
kubdaDC2QIw+MRYj/gbz5KiPy0wg1MpacIaDsmv89DQAwfdqCSi4D/GhOzQhyoKPB/cqgmeiqQu3
J+NGd78KusExnZjWAkNATc30ieeV11Uh2GFiK0gb4tuMpdmZdKSutHxkRRAcbJ08i0qLH4eMg8zM
Ed2Tjfag2+Xpjw/MydqU3PV84yvxpXPGHyXrn4Meb1Ohim0FNL2r5j5YPekl4LcshMDD54HEj3QH
ol24LtC9V9mdrDwG/cyNWsMcFpE2zCgF723U+kejSV/sNDBWZqGkrEtNZ6UzlMX3AYKbLZOcJ+Il
qhbgBvnW9nFMyYGxOv7sd6MjwnQQd50EQE+49XsdoRMsy+yqkU/hMIsDWSbf3BDrT2h/WUFGdk/3
K3LxNpiFj4YVao9Zf1FyBgurAxqjVg7SNKS0iPGo4hi3lhVGESzMPov93L/3kzMyWDXepn6AAkCQ
3ZL/Qx/CZpNbkEbxOHoVfNw/fj7ND97N6kHTJN6Mim5XA5LEbwqbtWvQwxUT8yGH2QbjVFWUjWdV
2hvD+BMkcbRbQzV6qSQfHMdEYlLPTyFPmgp2KGSdhpMzfdMg6iOnQfzuPDZ63GLqaR8ywz5PKY6N
BIprs7KwGC0CS3+mifghJPgJCdc3tC7CE9msIGJgdVnlDPZGVFApJkfAW0ToYPMRAJIz+mQIQyx6
/ngr0hhFYOof8S/LObEW2UFIANG8HJ1tU1O6dJwRB48WrNtJuaL90rw+dHBE19QTY7CDk7xH4L52
Yaf4OddhGLUInYKOTbx04Xnlv8DI3jKTX5KzQyJ2sM0QRLWkczs1RfbW6uA+bBvVRcxmxfEPMmoQ
qmIYrRoe17F+AIZLQ2H5v0b/SFrH6LmPtuZiiIDEl2EvXTDXrIE48VfUBJI9vX8CLy+80TUcMtjG
IybgZ6xGjKZwfIsa6DQskVWiGtQI0Oga8unYAgy7tMNDOg5fMpnek/kntjKRLPFi77UMUr7gD5hm
KfuQsyOxdIEIOlgNwtinvjksi0q7NmwGETe2NywO6H1wD4VxBlZWr97/CPhD04l6ziLSg1HAyu1q
wkV7r6hJQ9BAtibyjfpJCYqXCMLImMpf0Ls3perexGS/kPB60Kp4OYEZDUOJbpIHiT5UFeYngNGz
lmrvTFHQwsYSjbQ421NveS6/O8v+6FaiOSb5pF5CuZLr1jH2g6tgHGDSiH3oEWTpc6Fl5a6et8hc
Bqu0ZF8fGeXkQfSgybznmj966NvuXcposp1hVeHUiDlmJ0c3564Hi+NtMvGlN9WxqjgB84TY0WCy
lo0RgyZUFFSgxJUnsSVWTmO9+aMfIYkmVdAUmMRwZ//x9EEzhVzVi89pGu4VnxmpjafISA+TYr0b
CiOA1P3Wywm3hiRrNu/zd2ElOM7D4bVzSf5Q/M9ODBc0DyHU3IkQKwl+FiPnifikL6N9cw3i7hQV
ymCBOH/Jek5zmns3TGzoC/w9M5QF6xnLkwA9Q+BwGjQ5RaJVkrlQNsyqsu6UZ+bvSHIt72Mxz9vt
dcutgOFTX8d1/QxSz6Kxm92befDWB9nKVJK3dgq/zdx9Y1CLMVM+twUE7b5jRJbHAUPDuXb3Jct3
yqVcR8YKn7f3ZHav+viOP/OTKe+jERjmKgTwHlQd8tKxP9c9Qypbw4yMY6jA6t26FPHHFG3pOpD2
exS37aLUIehitbvmluoephJZxUSyUmrUNzG7jk0XhKJOk47ELDmqbolki9VqWEZYXxIDkfNjPPNB
xQe+qGAn55LOjlDhlVMbrXvnYsgOeYNdYHLOXeryLDqpLlCBtD7JME6emTADESoeGk1JVgiSJsQO
xnrw1YL3J3khZMU8Nq3Knx/x4JiN/mjFxosR+82hx2Y4pWucJaZHNtihEmOEmZS5CrI2MkT8cTwZ
cVuwTkRpCxLzi+dyRnut3MwBOBymJOARJjrAzW8rGDoQwTA0n6C7rFyV4FG7y/oj7th4xdhkXGHi
vlgOqANB3FGuxtZWdAITTZtvGVUvEhLW1kNjorxUWAVgHj53wQ3vlL/WXQX8APUD359yKA1mY0Vx
UVPMFSWpP6mdSc9EZLDSAnQD3eMQQHfTh18lVg02jntfDUkVwz1Q9IgdRhTPbLHm6AneR3UuHBM1
vhnZhuEho9obrFh7r3OaeXrBjwJM/QFm8HoojfLQJuW61SG7YXgcxlTdoBaE7iDzCxAJsk9rfVjW
h4odKMbbZZ2miFf1npXK4D9asDcp07Q1tOh2abndB4+tDdM3vXdjcBZWEZ0HlaJm6PK1LigTSFOI
SnQWUatO2yH9wWS8JOxJPebG9BQGBL/QRaHg7Bm5t8OwjUYwiuw2mozH0h6Z1Dghin0/lk9a1xQr
0323JyaFNTIzLwQNsyVI7zVOQ+n1LqFutEZekdTcvfVHbWBmisiHWarNu4Y1yk/RLvRRk62nFNog
ewZPMojMVO3FzGzpxUSmHzh5Tp3qPOhSVZa64ZfbNM5OAZFjfq092y2jMwkiYoMD8BJrtokx3Prt
8tJZhTq3t6xxjI7aO2AyJAJN/BbhteE7QdQ5ltPecBR/LXxC6nIx7SuL3SIR7f2Rk/3aJN8UgwzT
0+wyJl+KGjubwaTZznL1QyUsKDboWofUC5mA5W5jrNUQU1JZTceT3+vLwa+cZWfjlhI5gAhzQKE2
IhMR8fTFpc12r/JXGmfw0ooCcz9o+Wos03GRUkpYzADJYUL9FFbDKmyNmzaC1khIrBoBIuIPyE0E
Le1OQjz08rK2GXzm6jlOnBN5DU+m21fsWoyzWXYVtACgrT2PMwIRHC/9OEdCWoRVjocgAOrK9m6h
MiDQUV3Q14/3OEo2emAOO0HAL5gG8mNttz4gLoUjxiovNpRiR2vwHGXiOuIiQG8IGiIv3DsggUXH
1GGtNlmwAR+r4+UKW/0joOyiUw8RhcVAb4IZ0A/PrBk1Z19iaEl6dqWkZrs0Q4G1DICDpFP5FBCE
lvlpgFGncY6EHvXQSWDT9+jaGU7vSXrvWI7Ez7niu48u+SJWrDY3mJASOl/rrpzsC32AWDSBYyCp
kNYeNTYrIPpaPzAWsYJHQao2X37MS0IJp5raDFQLqf8mHmGX42gBvLbEFjVy2fi3uI+mg1VRK5ms
1+ue3VKIfGoDwfIzD3LC5e2J3TFhcGljBMw25YQmPf+NoMJQVZnFoR0USOjOkRJ84jYwCFoQ/kNe
Wg9utVFZUX06wnkYqL31IgXOYT/EjYVLXGLiyVGHUyWyOZeIe/BIWPDsGgIEkHy0XtejwXfjJ8mn
PLsntXKXZv4x6/VXslfY8GUSHHnaGXQO9qvtjBu7K69OjbU40JONtJJmXYSIgm1VYd6Ddg1T185M
h8JrJXvDHNjE0sQBQ10x/4nY9iGKZ1zb1hzdhHGvWBKLRA0fZntfwbqj1+EP8Usx2zx8HKeUrOIw
2EsT46fwf6WFBBUp+Kbr+rMWQYg3w24jQvNn9H3m6FbxGUQ8xlrybgf2LLPB11CazpJMOiQ2BZ/s
NF2IBmCTXOdAR2rmXb2WX6S905BJkvrLtAjqXcn2mvS3Jz20nqw6ti+969DMDMtMLXBxI+zh9lbW
tULwJqno+UaQH+tpOs5zc0blay1OF6xF0Xn0w2MQqMukxHQfCU9DfYnXjAZj0J1XsHg8gkMit4V5
Z/dJ3JOq1xsjFOWjZbiknViwY/q2eIPpgAvOKF5kzL6wiBL7OFxjhuiruELPBCFuZVWlxMEEaBjm
zkPUG70n6uyXjHH6ElJpNGl8BSSkqKDiF2FVxOyOeV8GdUTcMB+xCt8XMk+gDwbLhY0a2oeRjAt3
sJ6I4LFWjPO/czP8MFucolTii2iqv+pY+500phIzsLMhE4gSROWJKDWdRa1P0omb4G02Z69Ej/5h
VPC3Z6E8giY5NIXz4HcubS5PfdMxOcEbt+jMRCBHt0Y8b/TxRodaYzRzrFMl9k4IPPLQp8oPjkYY
kwNyTRIFnnEes4POLdfT9eo7mKnZFm79NZjMD0JevipknhsrKPYO4hipXZyu/ulM67Eb+iPeV/7r
EcEqy1TmIySNLZzJWpF6XW5gfrOEyPR93hTIL7W9JIbCa1oz5y5fWQMlC7b6NXkf9r5AF4dhSbn8
4Qd2JBO4HrMCxdWLdDGhRjCK5//fS+bco4zAFM3SXuogoNpc5SyJlURRL33XbO1hvu4aa4NJbg3o
Z7zp4qbUyUMeU2BNW3ZRj6QwvhsVLobc9c+8UCst0wDXFcroOWIZqpJ4Ggy1vswPWVUwbbSvI1DP
pWse4tT/FPCSucDIWtRNJjiW5b/wF0YRTOZJGICvCAseuVn1orf4P2UcnBA8M7m1JpjTlxaP2syj
QPnZFtahHWlTtLE4CBUGYS3uTbhh4/2ZQDfgoCn8a8F8guQnro4qfZbJ8GkFfHf/xtyZLceNZVn2
V9LypZ9Aw8XF+FBplnTAne6cKZIS9QJzTpjnGR9R/9Hv/Qf5Y71ASpGkpFBHtKq7QlZWaSFS7g44
cHHuOXuv3UeZ4aFx3AbGtIdVdWpbCU+ykd6TCE/rdrgE3HzOkqOuCpbvQ87j3RQY160Z70KaclJB
cEGUK5AAa+Sz43vq1OpsmuQ5k3X90F8c+5ZVXUcQ0dKEwsvIc5Ua9YJmjQkV0Fb9nWKHCiu2f2VE
uHNjblG0fixyI/lDdmF9srvbzhiQ4Bcm/hndd0dQLoeyLG77zRQ02ESicd9jUSR7CzyVSolsLJ7c
qgg87IYBi+CUHgZo8GOUO0OL+1rEYkIoXW4spTjx9faIyBGSKArMAb0drulIw2etpunKii16THZx
+yIzVsFNsf/AT6bFQH0CnS952mOsd5tMOyMp5SzTRhAuDCO7cj4arKM6ZhcY70GwsjWThWSU22yN
ggHjuIRQj/Qv/CzN1s0ie3UqsDJzbS5kj3JrOCQoJY5/m7azi9DklCsgphqHrn/qD/N5mmbHc3hJ
gqp6HaI3ctLuPuBMzDpAq7hTn0cVcds4mzwOieXYkvr9JBraf3zvcgalHcwf2+ZBtaGFdCbOvzCP
Liz61lelvWbpqzb+XBV4B3aqg/yMDBjbNWB09NlEMkuiARnzmSirSH+cvFuxBJxmITrgzGk/UNzI
VTKltKaqjyhc90Cgp8O2QCYXJfopIBqWIdZlUhdQBoXmhhHPeYNkDBKHt/RDQOhGXkaYzmrqM27Q
Gm9RZzNn0Y3kaMZ0m+oYHWVKkdSkJGDAgsATqpynI9aOQoHsmalsHhE8eqgU6e1r4NxS9ZlCHQ+u
cwrWmdHy7DyODFtRCTE59+2NroHwhmpx6/dombg5BQClFhtdRbtHzFhasvG5KdrjIRhugtA+bQOu
Vhqn6g6qnS68QGfxUg0mqxbdTojdbojh6BAD0RpwCNp80rzQo3XrkNih2gL5nPMMot1yVTnys2Nb
HVdPeSGkFu6ADd7YSLvWA9pEF3rzY9Q4txX8+3WdR8dCVVkYg84V5nSdMuE1FbkexnYnw9DYCj0d
19mjOovqWK/RLakjWv6omxDj6KRQKGRzFBnfD7phPnExXnb2kjTXW4g+OE4aAHDBI1A3HXRpRtfo
sXAJIxcqhPWIW2GRJ5IZTCOWKphknUp3JwZJhwzt6ED3SDoXrrDWEQWRNsV2LDqCuzJrFYievGbf
APgRYc3206VSC7WGaHid7pEz0TIo1o3DjZF34GuqxaKRlee4NMA6JdA4SEXdZ7r5rNesPcRl+Egz
I4UdUyIQDJUv7Sv0e3NDysk8txosYtwndCgRRbdRc2T45V1ck6ExhfKMJcO1K/FZj4qLKRE02Iec
sbxB60spkDGjuHwwqvCiqukPaAzLX2T7eMC3+STP4BYtRmoWBSIlIbIN215rxyt16OOtkmY02QK3
nYrLtBNH9cBIcKxKIlrhd+MTyx5QZZ8BHbhrRPupCZXei+1SnhHgmHiyoUiHe7Qyh0UuT2liDzfq
oO51idck7KCyNUfMEzY5JCGUxZh3wwFQBW6x9aQo3pD2bF+QPGyr6gkt/FYlfMb20+sUpZQBtgWD
CNBFiwuO2OSLJPJTL+XCPNSdFKAjZvmVAmynl0QGMWJINopTY0aLCV7BcP/ANB95SFcRgBXQ5h1h
AaXDJ7OGXV9J3OBik9Pj3DlWt5XB8Bxjcj6pQ3nX6K2ysXvi2auin3kYINrUq6UQ9P3oqE+OrESi
/aXQc9vW3BKDpwF26wi/jrYNYRjwf3ETlDd4jt1Uj4EoR1dRMwP9K84T2uQeeRMkaGX658LqL4MO
a3loxk9OcFrhwNXoeOLYJ2eibiyOMoeDYUYRkGZUddYUX8UKSyyoiWI2Uiz41QlPmo8wP56rLr2z
Z643rWrvFU09SWKnWpEgRUNOxeePxb+l+R6rrlTmvQLWj54SQpIaLZ2OQ1ALszuB4HKVRk260SbU
DhlGcTsZnxpwGJtMQ/6S2I6bFiRUsKVEzZrb6JQ45jGuedm+zFxWS8g6sJw0oE5l8Ez+no2KOAbb
QQP2sFoIUBkoKEn2KMHq0KEYIGHzGa+K2LoQFut8F0eH6pDdJQtZqkwu4PGPfA3FJlnYU6JvjNVg
qTcA7MEUQexLF1LVPHfLXstTpXGEivY6AWmFA4eZWH2kgbpCDEe3YaFfwUH+aDUSHgO1pz7rhmvD
NyuTcdcv7CxkvfQ6F57WsJC1QhBb0Kq32cLcaoFvtQEUrgkclw6Wq7t3FkaXsdC6LLBduXaOQIiK
auF5cUmbdAysbcYR2j3ML27WfmGAaQojpELzPxgp6V0LJ0wu5tC2lAsoLkbOaR+WC1UMXfcmKRRr
BRIlCwlkHHWawPmSZcasE/hENwOqIQVuMmeAAaIvNgSQnPQohUKEkhYtCPREfrPxOzjYgM/Iyi2P
M5/YN0w+l+i2N9CmnZoxgwRVXQwfXlJW8xr6XvyB7M9mnbBBoQMIdx/smt22nywwbEMZns8hT41R
pOMKJdRj44T+ps7TU2FyV/czo0H8BjbNawBEutl+GlXnqJntI+g9n+oeQ5oIBoRWPO3xz3TEgg73
xPR+znWU0qpqnJVnadg9+I5OTNzCmouAzkVzNnlVf9FyJZcLlS5Z+HRxXD0TpXvTLOQ6PEM9BpNt
58O0W4ZdaPvg3I09z4q+DK8qf0LurMuS3pGw3aptP1t5eeEMCUnN3mCWQHcL5aMxUaCJ6FjFMIup
er6x7WFcO4Fu0zfmyanK5sQBZyd9IjSBTwJSXKh9g9qq7GxmLK2oFAD7GQD+ZkB/QaDRmqUkRNEP
f6IBsS3aE9k59WFQtmsdnxVIQzamtGIVjqScPeNzPI6A51RIIu3CG2QQ9UxQ4S6U3T4UNO0eRGWy
RExuuR8Qq4PWMLmQxS6ikD60QHJ6lnnM442LN3swhXpVDg6OTRJCjQWIKPHdLIBEy+9OFJjepK5I
JkL9DWqD26mDyA9B4xgI5hFrnflRZQRTIEIkmTpkyh7MON+USbsJMT+gA7HWmUEh3ffGJ7wqzpqM
wQeGcqi5/PQ4WYCPE+THtgIBGcCCjGFCgukbcQX12bHSKnc4B9J1VTf2LkH/AVGrAMQ14NpFYu6j
RW8ZeCBnVuua4YFisqiVYG5ypMCqVu7sotLWhmVepkGn7RJaz1xErE50htzMaeguJHN05jvgqSLl
cmRR1Ee+MOzHOQbc5AE73XXoh0cyBwRZCLwzJaOELsrQInb2sZ1HH62C/rItbSzBEX0jfenRaoNz
Ny+ozjA30ITh43IHRQg+fc/su7D8jSz8m14eNkLicG+wQ9D9QB3JvGiOyqUg0d1o0B8JFETGTwK5
7B2e6wGstfxBNwo6vXPAYaQVGH/bq/PJ2k29Ym+NqvqQBLV9rQfYaPqnIdj2tfIAGY/tE4keHIDu
BXlApyXSQraD4ydcZa7uSLYtJf3ayZnOKmHW68yheZLZCmNG/6nSk9gzEq7JDOS01uMPsCidEHav
stER1Oo6MGgMaEan12vbCsDqjuB16tmzFeaINd/Pqjb6bajmn1TUeaUkayBMsbNa5dKlK2EB+1Be
0E+TlCPmY0Y+J6POQ1vmBIToBm/iZM4OfxUWhtmN4sEh8mKI4cg5dyakaps6eZ5t001NBs9NGB2D
GsrH/l6x0RAExDniZAVdOASbkA3aosEo3UAZAzfGparYreJOABBMcDzh0uAGG3TiTxYfCYrELkA2
j8MUqJrBBhMImV96pUrLZ5SwM9pAT3ZNYHzsJFG2ESMYfe6EB9zmKiMhaScrRVmFHCcbS+S5IXZj
wrNNSh1E7+kxBRftRZWWW0Tf5rCgS5xmL7Sb7jYB0XCUE6+c1/TJ+pFCp5k1Z+nVMJHxi2ttgN8T
RUJnralcyy5H9ogGaM60voZot3Ogd3k6fGEAYbaniJRY99ar8Fy4odN4VuwgqDIFOcSJ82mYgn2c
0a9LE3Wl04Vdl6yVRQ1MFP7JypFyP8Rm49WaXb/InB2cmJgj0hNIzB/Hrj4VagWr1OpzN0NdlUkt
cxHYMiiF3kkUxjBecsHeGaa4l6U2fajnsw6Kw2YyMGXm/dJKsQjUidtst0z5m575XCNGNBS4I7Mg
/TAo8eDiECTyjBHNWCiPE5qYTYzkmiJ9yUFavOkl83imi67fY4Him/5c+0g+zPjT7FNuRJHh6UVy
UfG0WFmKCiSksz9Ujn6ZWVzvISqSu0k5YuZXexXXJ+yf8LLsLZqNuWW4I9fuhgf27FmZJMgjG6LP
7KQvuyj1SUsr91OsXamxww504EJL41OK0RsryB8hCFwJqz6Dw3asLxSaRFSdm2ewDBp/YmRVPDkp
XStGIy0TtQHvDNFORLqZh9SQ7GS1LFn1BHu5Tp97jDtjn6QBe6qcVReUIKs1/wLaKJG5XX9Fi/nS
UBl7WMdNK4lfHm4Vtu4r0pWP++Ee2/qxqmC/7p0FhI3xcrb9a9HzEHV6L2gnnMyHaLiepB/cW+OH
plL203LDG6p51UxnKdRiW3eu9XJsdgnLqMtW5jYPAo8pCXFSAfuqPpQnFf1oIm+JO8d3tq4c9icI
YnBfskVorKnZfKq1zkTsDRSIKFgeppdO29y7ejdiLoFZVmjFPYNoumDhnYUowBnFmCPT47JNfQV3
/1FiQrYpWntNIPTdhJTApVYP6oyVSG5wAnxiTOnTVWeEu1ivUACqLo8BprqpdmWGZIAhJsQdqKNK
qZS+ouOYXvOoy1xrxL1qdej7LW5YaszP+CwOFZVb0RjH+lyd9E1lqY+qOSme4O7cDqIn8Qy/n9mC
sC6N+F6HqcMsd7Y2XJJHnUVLQSb0OeJoXQgazEq1gL4GmhFRb97BVr1q+aorWotKqRHFiGDvRcGX
mlhtK4FdiaymmMzTqt6OQR7x4eEjUpHQ7zFrBBEsM+yda2HT9VoUMYsSwQmhkHaRD8am1ylUWAqW
r5h8BxrjDVmYdYG7X0GzSZ5I6gYOe2uRkIUqQXyZyKOIyp4/pbqyVeMSCTQLmYyMQy2TW3YQgFh4
hLWOxoQoCy4cioBDRt/mYVKWDwyuWek1F1AXg597H8lDj7cdVToLdNLcBxJZWhUOqJpQL0asS5Yj
rgedux9Q6ktwJCnZ6I6Gc+DVclXb4QclxOM44VFh9eXYTXvdlIuuZR5OY613GNRmg4sCCexYeMMy
zZiF1251+8rUtZPScDBKIvuyRz/FhBvSiU652CrlOTOkt3jxBgvbhTWxGlT4cOzw2ohRQel9cpMx
9KF9PD5fzvEmTbTbKs8va+gF84uwpZPXvtC3rf08K/Wtgj2ZEftkO3cO97+i1jCa2FaaNEa7EXZH
UrN2NfZ9YaqfMYC7czqDY01Her8X/tLSt7HTSZShL1I9WyQ3i/13MsOzssDPnubGnVXHN3Yy7CcF
Aj+FH7PIvl5jqrsNe+OyYuGjTiSRzIQqlGLtapU+WrqT9OugLw/sbXu93MRspVZZiiMN+XllFp/J
RWBtaNTnRQomTPrrNfr2wVB3qfTPnHYZdzCUNWeAsnGIeNSsTzUlf9LF9DQSiM6Q6Ax/8BlX57aL
TW+qzbWhBLE74gQBSmLdGMZ4FAoTtQqrkgjSz/EymOXYTYdYFUPoJU+Ej2mFJqtMA/xb0pwPK5zZ
NHMZ/YUoGYIULX8Jnq9AlEFqLV3Y6KKviVR8uXDlzMOoak1sdtm218E0tgPG+whEndr2WzMLQfbF
BJZm4R1c7pyw7+w5f5E4aFyhPTEDlfAvTJzZo40mpI7JhIIRt5nx/KUm7uQkDq4lcpMcJI6KorM1
AQFrYtsoyU0rl0AeNh7dopJDdofF5tyZuBjVFk8UwIF+vG0N8Db9EbqET4gPH8f+2sFxs6qBnBwm
9bDE5HbecqkYYw+Llb171NmfMI0wWoH5uTxU/HYtR/uqVfs7UgtHmKd6StYA3dOC2WYcdzvWBUik
CiZgta8ROurbHD3Keq6sCunjcJewTgAA03gqkiMxPBttdFd3pww0SDq1NS9j3pgsMx1E7TQPamft
JL3vBWl7k9Ody/wA4VPrzxAhmo1OppPXafQMcRvvCn9tMAhfscPsVl6U9RfMqx7GOqpcs+0+zG0c
rprS0lwDcMyLmpPR83j4c0Gu/p0gFw0s8ldy8Qw0+Y78RnlMhBgTbYkUA1+wb6k0i2r2wL3VftaK
cs9dHHnkjXZIpTs3EkgyOx6pRs1iW4sGLVxfldAU1c1Qm88V2DyRi8vaP5PzdJMWA3vvsrtZLvxI
ny6sUnp6NDwOy/VGkTMwCgUEV0vhlgoLOjtk5mro46ouP9OXW1uzsmvaFef6OJKVqG0jwUnpFWyU
din2iTpf/fx0fKfDtqWhClvFmKAJFuVvFMHaEEBwHypocLL+GAnlrNEoYnVuXmAtCF3zvTUATPj5
m2pLIss7UfTyrtI2paouITb2N99Bp1oU8AqF24vsMZ2IUjTMBysCTb1cH/HMzERh1G2TE790IPhc
hj7sfHs4V/mcg0lLckK0U3bE9/YsZCVKHE+hr5ozN8+gBExKtjGZu49xcRwngnycRZA1JRaKrnb3
88P50SVFpeOAQsKzoWPzeC+rzktO4ow+hbllfNZOPMoCoNyDjy6zUplUL2tL53tjTuEaa5A1klRc
AOTMXHRUt74ttxYazxehZFdQ/PplDGqfkI2A777F8zouZmB7YxBrPWaRJDhgVNiQnS8kmlU+m1dz
Hl5rPUqJvu7OBdkjmD6vAG4tzdoZvy+hXE4hPKqNFcF2i7Wv2mns92Ndfvj5yRDf31+6lJYFdA+J
PRmq35yMYNJ8PN0DUKmqkLukF15ooLsYEwo9Ji5PSrT0SwabVaSFq+gOxxA3JQZRytj/i4+iG6Zl
crcbQv32MuO0ty22FZAg2rSR/mmQ0rSbqRZFUe3M1trbxaIKKKfLZaQIbQKizyQv6sBYv3ySL2FY
X7T3GJzeuqK++c9/nEYP9GCK5/Zbl9Tbf/SP6yLj/376K7/7QsvHefhrZXUxv5E2va43X9wSCPYl
6Gsxjf3H31GzNu/Cuf79j17NVc6BgcvFVFVHNSWOit+8VfaBAcWQFDChQuTEdMX7wDN7ydySB6rA
eGHZ7DY1/jFL0Nc4LnEgsUFYlsEtC/7Fsv9MHNd3S5lj4bCyiOOyhS5NbVlg31gqQBM4mjHRLjXm
jvnspCOU5Ak7GtT9DT0AIrDCk3nOb6zu+s1Z+oGfQ7zPveJEOJbJe+uqY0qJ2YOgsrdv7TgziIiC
xvksW2OT1iFBXtYDxl9axgWbdiwbhZf5c0lLKzxPgQP8H24wLGzfLuQONh6y8Ax+xDNE/+Zmz+VY
EKrbd4cx+eIekolyZSZDQlrqcNUjUMy7q0inye23teIiw9TInEp0NpvKMR1yOndplm8GS6vXkXXT
p1a70W1ag2N1X7bwE+NUEpND8KYB9X41BFjoHfoCRthvsNl7UcD4B5U3YgjMnqhMFDoiNZKq0NSW
+Sou16h3uyzVPNCkWHDyeqK1mvWrtKWsZJ91RlPtoUEr0kbTWR8phTuYgOlZjEi0ddIzxpyAqahv
DbeCP7s21aEisjJ+KhcMcpwXhCPUaMTpGbs+k3/PGGEiNZFGPLacwC5j40VfkJOE0lT9oe0Tf1ky
rPVKvix+baMpxm2rSVhoPDHCLBrW+RAJ2EbWRjjVR6J+kSvNNpOWqSMG1gQ+GgbNPtJ9EBlsmlQz
YwY4powMovCZDFtmaFWKkhwALoTUhdBYlJusXrxfAG09ICzPScpHaRLnOHTqB/J5EIkFg3AthQY/
3v6PoV+e4RueP7UBqUsmm7ejATGP0TuAbtX0SnXY6cDjWDFmEp6PJ2Nlh9i641HgJAtGuCDzEB2f
h5mugiWPqUAh56wovNu1nfmgGJjwHc6jcm/KYEM4qXkSpjh51DFmetqSQMTN04MCHq70WfIKOCam
3Mk8K0HfBRMcdSFkAVQw8iQyJJ7bzjY/1nbwQQOBVQ04yvy6vYNbNNyNyUmCdZOTYqiXM5x99qjt
Yd6WJINofX+MkDUDNBpftCJA+WsELiDrZtugjtqFQ29szAHZRRk6V2ndEu1eIQqSPkYYmlDNeRCz
K9VaR/Hqma6aSvV7KKeGDzEX2BIbtVwreeUzwcIzPRrR5xGOGZNokutFpnuOE7JR9zN4cyFE7DZx
taZqt4Za79mfR8e4Yty2LIpjxbSuFFuE6KdbRhLa/NEGc3KEWOeurRSghzGYnGY+o4mFTSLT53WQ
qdUatekVqQ7DDjuX6il8tUVTho/yvsq1U0BL7Ye6VMQx80gGE/X00DtiD8xkVc4L4byrhotcgjxk
MnWS+A3WagzK6zKnHSFzTP1zRVgZRMhVF03GDv2kicfSTMX53FTGUU4X8zDM5LSAOOjIzUWwGuwi
OdcMNBjDC41ugvAaWQy/UDaEXj9H/aKA1lds3kNPqWl4mcM8bxSR4/qKEf61bXASI6itAtyBsE8W
9LzwvWE2FoE3vpVR/9SC56JhOR5hKCF3DlTSis390aAwgwnHRQeMpZNRjh9H8AhwfzK81R59fXya
9IjuGfcs7RYOt7CrO7w1SOoTU66bhkzSPIEDCbGN+R8NdJFQYZZ0PGHhzSRmWf1mgPMa1XJVdEvH
gUvKsdjCWChvM2vkr3XU5wV6Im7Xah0nVXI0OFW16lQu+EnPoKSVCGX0HEib7OKTNDN2ZIUMF10z
Y1ANrR1VY+XR+lChFmPbVya+alEjpy8eDTstWflDgTKiPSPY7iZREoaLBtPtrCyg9lYXpUHJrEVO
daRJNF5E8XmSqbpnVBHOstg4CohAgyaUkEWj7exUOU+0mRiMPt6Bquo7zT4d0hHqfidOY4Mq1Mi1
qxZd+E4RTPmjmoRgy6RvmVvTRqNW9QJDvTdDm7wxoSluo85r1q30CIDuFbyLCKoFoYPOACCzpVL1
Nd3ZBT27pBn3BKouMtqINrE9w/7Qhra91ZUM9mvcL9Km1qTiDoCHig07Rrn1l0zadLERR7ribxSc
sVcprAibSCtUmi0HTBdqXQSU1k1/pQ8oSC3RoNLLpk8ZsOkqYrLchXnite1zRR8vDaeJfiRfGhEH
hzHZ5GuATtkRwgCkQzzoSABx5oSpRcBjIEQTtar7pPN82SJ8sDKXAIbQtTOTr161mdApJ5HPHYYM
nG5mpu1bNT0eI7UEbqtg9mO0zSg1I9qdXCVLS9JtUjK7rtu2QoWF+KjunxtdsBQaaLoaM1xZPVwK
xchtF/EsoTppd1KGCUeKfjcT6HISqCjwMhlS1M7EetTsiUDG/xpoH5I+1NBtluohDJKzrurRKUgr
W6WMODCNowVJ0DA45MPxGIEKwuIXn7CbZw4EJWcZT/FIM2K84QtxsU4eyIzA0cv85bAk04Y2a/G5
neC0Y51i0G2mx0LBHWT7NZwDHdMjoN/QK+tiK+KRbm4bfEpzhhZ+pZhezHp42OHw4FIxVhrkDiYa
S7vK6M7jCBl8pWSwTyZAPGqSuI0NwKhFmAajNsTdAbUkHhR1nSnioteINklKlt1OQX1giNimoz8e
t0SpbK0wHPnOE6R0zVSdOFGwBssNlN+ucLQK9Ddh7o9eU/AbaoZuMxX81BQLw1dLTyLRv35HSYZ+
xW9mjGcmAoGC/Wloqv6KNB1ydZa/l3qIKb5TTnyFdoBu5mRZoSVYFTyoEIibT2PPatkI+9TXE8Tk
z1ocTkc4krjz7cRZESOMrCIKWpfeCTliiYzXjYp9z6IPWJGHuHLIQwEShZmyKGKyVknudG3mEgbL
1YpWmLGuknmd9wBOJCpGqmMXzzVjA6MkTLytyPRavmYYIG1YWWjee57YfXyc6MWHWNKe1BDJ1MvA
oekQJ4YM8ofWNtykCwk4p4+T08RYmXr6BD3nohNoCF/u4CZV7yA79yuKg9tatMB8B57i2pRmO6Bq
fTmRh3EOPPJQDMFM8hnD08jXqS20jd4PCH18I98ZaNCtOjeOjUXzHlfVLs/oXWNFXVJTzsJhYkJP
QMOOiSC6A1R1fk9h1PTWUy0TquDGPs17orNoTTEFtOx1MWRu1SQbIAaXjkzO9aWgGVmBSNAlUUWl
qCGN0FwlGGZYzY3XwUGph88GcLOVLMAWmzQpnIgCXK+cx6mYNkGbUquG0q1zWM0SBxZYJ5haEY3e
l/+a8i0DbIR/KHowR0RrpaVzobb6daC0sImbHv0IOUGxhQ7cJLUoK8RJguwHwR1SR1nSkKthrOYk
VDOCZhKTbKdRvcbMNJC6plHyzig7DafbBVaBT0bmt6k231uDU65FtdShUX9CIaKqGVZVLiDbCbpt
IZwnqecqiPYESVGe0Oh37H2XZjRfMEwo3HVQ0bEq9/6xY2rleROoNw2e943ay71Mq9rDfcEwM642
VvMo0oqLVNw6RqIBm6SipoklfMzaJj5Aw+p2RRKN61SC9PP18ppDDwK8JmmXaRui4aIVsDTohjPC
DCchv3zmfnWJM1q1k4LE0JcWXlYV7jnQerWpe+K5Y6+bG1LYETsguXIenI74HF0n2jMs8PRtEVhM
R9SNw02FSsftoUSSSgrqCmsoe6UE5R4z0jX1aryhjaxWDk9p2YDxSZgrN/IJRx6RB31ZragC4R/1
eClAQuK2Eu5dInSyP9SainxyTmojOCEh9Tas1CetCdeVNcS7fD83iw/cp/KhKiGrQ/aqG2Cy7cLw
OQzQ/iCuWreYF9EAWPcWbdhM1fY5WyS9QuoltiR1q8DPMtSqvvKxt40rUh4Y1nMAy/xClCGZf3Ov
I4iZhEenuR5S9g/cy2Q1ZF6DLJ7mJY4FNbgl64Wan6FQmoxI9ezphLuU7Hrw1BPU3Hb+lI1DTXoX
6jatTjQPXutnROdnFNDnduv3Lpgch4FbCLEMR6QgUVoNSnQlNT7FIMF17BSsdQgUQ0Y0iSZgmap4
4KOGirZEDW+H5lrrRy7Xzt9BeHrkNr5vTAxIvm3DN4u9fjw2iedzdTK4TkicOqxK7YHW4rHaLmQO
JHoIQFJCEytgJKYKMZRJ/YSKMptlfqZR+gWFwLR1WC8k2oKa8OWEhDFJ16nWIlurkONNNIL90MZD
a9xHODWaMIVjp8pVoyeXTaBfa/UxWx16/akCZ3f0KdA07u90Ir1EZvnoqip36M+3+N83F4BHSPbX
4D6Ewf9/v8NvkrBkUkqPGnsOny/MjjEksbu10Wz05YM9V1wUvbM8Ueejn7/1d41hdvYWCevgIBx9
YY28f+tWaXODKD2SBMQA5YogD9LzmNrlftqu4w4jUzKcOKY9v/aG/1Sr7FeaYG97YP8vwERfDuSH
sfavLb/gNfT+gsd2e01VzeB0uuye6unqqenS9g/90ksr8Xdf6Ev77HoqaZ/tHzFpuFHT1tFD+xZQ
tDRkNG2Zcpia0KQuLLo3v7FLlgN4+YgvH+1nr5juOYLukbfSrQNeZ8kYN/7+txRV7Ne/P1i6QPxA
/fKHThRv9OZU/d7J+Plxvp6wn//Ou0/+UHR5u5xooK7523OxtH7/yKF/8wJvDt08wL9v09rgJL45
dO1AN2zALg5kpdc//02H/ruXwWs3VWh/7AR88zJvToB1oFu2atvyy7dMr/XNeVDUA1uYqgR09dc8
ASqtyT9yBfz+CbAPLL5+Q3CMX7/pNydAO2CixcyDnvPrn9cT/v//HvjmAJ5e1p/t43/8fUEfIWlw
bEQUGsMqZjS/fkpM23YcYcA3Wv68vzeMAxNTOmfjy08dHm//LcvC756SL5OG/4p7gwa4RRThj86D
OGBxlK93x+vP/2rnwdAtpsDSsCiQLEC0XBu/emk4BwLCgMMM8N06oR4IhjWS58df60rg5tAcy5ZC
ME2ymK3Ib2dWf/ph6Rw4psNTlzHTy5/3N4d2YNF3ph6F//f65692ShjLU2/+6pqJtgC5mf7lHPBw
eLNmKtqBLSEjms6XNVP9yy2a3BmmZlAFLxRFoS7Dtl89J8bBcnVpDM1+++LfnBP1QON0Ob9dFfzO
X+3C4O4wpbA1je0Bw3VLt3/5nEierZqJcPLro+LddaIdCJSR5nK3/FWfrZwSZqBYUAWyFh6I9usK
x27kbRX/Z2pt48Bg7SAP42u98e6U6AdAEI2XivT1KnpdsP9C5caPSKt/eg2VB0uhwkb0/YbDPFCZ
fENa/Xpu/qpF5y8/RLj0cRlptvWlrGSBfLNY8JBVET/I39bPP3Ee/sCl8ttWFd9Z+viyk42emh/t
ZX/vF77u3b7/+Zd921KYsjl793vLvvb1rV+L1+W///GuhnvZWr754det5svbfPnnX47v+3d+915f
D+rrXx5FT/W+fghJ8l327V8+5atQBapQ2+7z6e3G8vUh+e+P8t1+/Lfn589e+cfQ4f/xz7mr370Z
XUTKqV99txUvUD8pt/v0b49Pfzspovrp64suX8e/i+JffiOUPdHD/gcvzn3xqy/+r/9Mn5THJxAp
e3DNX1/vzQH8F5ypi/3ULOco3f/eaVr21b96JGdFne3zx3fX1Q8r8l9/o65/Sjlt/6y6qN1H+bvT
9sNS51ff8mjftc2Pv6Yflty/+n6HRVcHRZB/uS7CJ4Uxavuv//n1W/qyEf6+Mfarb7zhMnz8G/KU
b97p+y33r77T+cMDX14evfvyfliT/eo7/ZPLpV7O5VX4r//F/7wg0d8d34/Knp+/64+W5d9ahd8v
1l9bgD/6Z+8fRMtvPKRP+/of/xsAAP//</cx:binary>
              </cx:geoCache>
            </cx:geography>
          </cx:layoutPr>
        </cx:series>
      </cx:plotAreaRegion>
    </cx:plotArea>
  </cx:chart>
  <cx:spPr>
    <a:ln>
      <a:noFill/>
    </a:ln>
  </cx:spPr>
</cx:chartSpace>
</file>

<file path=xl/charts/colors1.xml><?xml version="1.0" encoding="utf-8"?>
<cs:colorStyle xmlns:cs="http://schemas.microsoft.com/office/drawing/2012/chartStyle" xmlns:a="http://schemas.openxmlformats.org/drawingml/2006/main" meth="withinLinear" id="18">
  <a:schemeClr val="accent5"/>
</cs:colorStyle>
</file>

<file path=xl/charts/style1.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image" Target="../media/image20.png"/><Relationship Id="rId13" Type="http://schemas.openxmlformats.org/officeDocument/2006/relationships/image" Target="../media/image25.png"/><Relationship Id="rId3" Type="http://schemas.openxmlformats.org/officeDocument/2006/relationships/image" Target="../media/image15.png"/><Relationship Id="rId7" Type="http://schemas.openxmlformats.org/officeDocument/2006/relationships/image" Target="../media/image19.png"/><Relationship Id="rId12" Type="http://schemas.openxmlformats.org/officeDocument/2006/relationships/image" Target="../media/image24.png"/><Relationship Id="rId2" Type="http://schemas.openxmlformats.org/officeDocument/2006/relationships/image" Target="../media/image14.png"/><Relationship Id="rId1" Type="http://schemas.openxmlformats.org/officeDocument/2006/relationships/image" Target="../media/image4.png"/><Relationship Id="rId6" Type="http://schemas.openxmlformats.org/officeDocument/2006/relationships/image" Target="../media/image18.png"/><Relationship Id="rId11" Type="http://schemas.openxmlformats.org/officeDocument/2006/relationships/image" Target="../media/image23.png"/><Relationship Id="rId5" Type="http://schemas.openxmlformats.org/officeDocument/2006/relationships/image" Target="../media/image17.png"/><Relationship Id="rId10" Type="http://schemas.openxmlformats.org/officeDocument/2006/relationships/image" Target="../media/image22.png"/><Relationship Id="rId4" Type="http://schemas.openxmlformats.org/officeDocument/2006/relationships/image" Target="../media/image16.png"/><Relationship Id="rId9" Type="http://schemas.openxmlformats.org/officeDocument/2006/relationships/image" Target="../media/image21.png"/><Relationship Id="rId14" Type="http://schemas.openxmlformats.org/officeDocument/2006/relationships/image" Target="../media/image13.png"/></Relationships>
</file>

<file path=xl/drawings/_rels/drawing3.xml.rels><?xml version="1.0" encoding="UTF-8" standalone="yes"?>
<Relationships xmlns="http://schemas.openxmlformats.org/package/2006/relationships"><Relationship Id="rId8" Type="http://schemas.openxmlformats.org/officeDocument/2006/relationships/image" Target="../media/image30.png"/><Relationship Id="rId13" Type="http://schemas.openxmlformats.org/officeDocument/2006/relationships/image" Target="../media/image13.png"/><Relationship Id="rId3" Type="http://schemas.microsoft.com/office/2007/relationships/hdphoto" Target="../media/hdphoto1.wdp"/><Relationship Id="rId7" Type="http://schemas.microsoft.com/office/2007/relationships/hdphoto" Target="../media/hdphoto3.wdp"/><Relationship Id="rId12" Type="http://schemas.openxmlformats.org/officeDocument/2006/relationships/image" Target="../media/image32.png"/><Relationship Id="rId2" Type="http://schemas.openxmlformats.org/officeDocument/2006/relationships/image" Target="../media/image27.png"/><Relationship Id="rId1" Type="http://schemas.openxmlformats.org/officeDocument/2006/relationships/image" Target="../media/image26.png"/><Relationship Id="rId6" Type="http://schemas.openxmlformats.org/officeDocument/2006/relationships/image" Target="../media/image29.png"/><Relationship Id="rId11" Type="http://schemas.microsoft.com/office/2007/relationships/hdphoto" Target="../media/hdphoto5.wdp"/><Relationship Id="rId5" Type="http://schemas.microsoft.com/office/2007/relationships/hdphoto" Target="../media/hdphoto2.wdp"/><Relationship Id="rId10" Type="http://schemas.openxmlformats.org/officeDocument/2006/relationships/image" Target="../media/image31.png"/><Relationship Id="rId4" Type="http://schemas.openxmlformats.org/officeDocument/2006/relationships/image" Target="../media/image28.png"/><Relationship Id="rId9" Type="http://schemas.microsoft.com/office/2007/relationships/hdphoto" Target="../media/hdphoto4.wdp"/><Relationship Id="rId14" Type="http://schemas.microsoft.com/office/2014/relationships/chartEx" Target="../charts/chartEx1.xml"/></Relationships>
</file>

<file path=xl/drawings/_rels/drawing4.xml.rels><?xml version="1.0" encoding="UTF-8" standalone="yes"?>
<Relationships xmlns="http://schemas.openxmlformats.org/package/2006/relationships"><Relationship Id="rId8" Type="http://schemas.openxmlformats.org/officeDocument/2006/relationships/image" Target="../media/image39.png"/><Relationship Id="rId3" Type="http://schemas.openxmlformats.org/officeDocument/2006/relationships/image" Target="../media/image34.png"/><Relationship Id="rId7" Type="http://schemas.openxmlformats.org/officeDocument/2006/relationships/image" Target="../media/image38.png"/><Relationship Id="rId2" Type="http://schemas.openxmlformats.org/officeDocument/2006/relationships/image" Target="../media/image33.png"/><Relationship Id="rId1" Type="http://schemas.openxmlformats.org/officeDocument/2006/relationships/image" Target="../media/image4.png"/><Relationship Id="rId6" Type="http://schemas.openxmlformats.org/officeDocument/2006/relationships/image" Target="../media/image37.png"/><Relationship Id="rId5" Type="http://schemas.openxmlformats.org/officeDocument/2006/relationships/image" Target="../media/image36.png"/><Relationship Id="rId10" Type="http://schemas.openxmlformats.org/officeDocument/2006/relationships/image" Target="../media/image41.png"/><Relationship Id="rId4" Type="http://schemas.openxmlformats.org/officeDocument/2006/relationships/image" Target="../media/image35.png"/><Relationship Id="rId9" Type="http://schemas.openxmlformats.org/officeDocument/2006/relationships/image" Target="../media/image40.png"/></Relationships>
</file>

<file path=xl/drawings/_rels/drawing5.xml.rels><?xml version="1.0" encoding="UTF-8" standalone="yes"?>
<Relationships xmlns="http://schemas.openxmlformats.org/package/2006/relationships"><Relationship Id="rId3" Type="http://schemas.openxmlformats.org/officeDocument/2006/relationships/image" Target="../media/image39.png"/><Relationship Id="rId2" Type="http://schemas.openxmlformats.org/officeDocument/2006/relationships/image" Target="../media/image42.png"/><Relationship Id="rId1" Type="http://schemas.openxmlformats.org/officeDocument/2006/relationships/image" Target="../media/image4.png"/><Relationship Id="rId5" Type="http://schemas.openxmlformats.org/officeDocument/2006/relationships/image" Target="../media/image13.png"/><Relationship Id="rId4" Type="http://schemas.openxmlformats.org/officeDocument/2006/relationships/image" Target="../media/image12.png"/></Relationships>
</file>

<file path=xl/drawings/_rels/drawing6.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44.png"/><Relationship Id="rId7" Type="http://schemas.openxmlformats.org/officeDocument/2006/relationships/image" Target="../media/image48.png"/><Relationship Id="rId2" Type="http://schemas.openxmlformats.org/officeDocument/2006/relationships/image" Target="../media/image43.png"/><Relationship Id="rId1" Type="http://schemas.openxmlformats.org/officeDocument/2006/relationships/image" Target="../media/image4.png"/><Relationship Id="rId6" Type="http://schemas.openxmlformats.org/officeDocument/2006/relationships/image" Target="../media/image47.png"/><Relationship Id="rId5" Type="http://schemas.openxmlformats.org/officeDocument/2006/relationships/image" Target="../media/image46.png"/><Relationship Id="rId10" Type="http://schemas.openxmlformats.org/officeDocument/2006/relationships/image" Target="../media/image13.png"/><Relationship Id="rId4" Type="http://schemas.openxmlformats.org/officeDocument/2006/relationships/image" Target="../media/image45.png"/><Relationship Id="rId9" Type="http://schemas.openxmlformats.org/officeDocument/2006/relationships/image" Target="../media/image40.png"/></Relationships>
</file>

<file path=xl/drawings/_rels/drawing7.xml.rels><?xml version="1.0" encoding="UTF-8" standalone="yes"?>
<Relationships xmlns="http://schemas.openxmlformats.org/package/2006/relationships"><Relationship Id="rId8" Type="http://schemas.openxmlformats.org/officeDocument/2006/relationships/image" Target="../media/image39.png"/><Relationship Id="rId3" Type="http://schemas.openxmlformats.org/officeDocument/2006/relationships/image" Target="../media/image50.png"/><Relationship Id="rId7" Type="http://schemas.openxmlformats.org/officeDocument/2006/relationships/image" Target="../media/image54.png"/><Relationship Id="rId2" Type="http://schemas.openxmlformats.org/officeDocument/2006/relationships/image" Target="../media/image49.png"/><Relationship Id="rId1" Type="http://schemas.openxmlformats.org/officeDocument/2006/relationships/image" Target="../media/image4.png"/><Relationship Id="rId6" Type="http://schemas.openxmlformats.org/officeDocument/2006/relationships/image" Target="../media/image53.png"/><Relationship Id="rId5" Type="http://schemas.openxmlformats.org/officeDocument/2006/relationships/image" Target="../media/image52.png"/><Relationship Id="rId10" Type="http://schemas.openxmlformats.org/officeDocument/2006/relationships/image" Target="../media/image55.png"/><Relationship Id="rId4" Type="http://schemas.openxmlformats.org/officeDocument/2006/relationships/image" Target="../media/image51.png"/><Relationship Id="rId9" Type="http://schemas.openxmlformats.org/officeDocument/2006/relationships/image" Target="../media/image40.png"/></Relationships>
</file>

<file path=xl/drawings/_rels/drawing8.xml.rels><?xml version="1.0" encoding="UTF-8" standalone="yes"?>
<Relationships xmlns="http://schemas.openxmlformats.org/package/2006/relationships"><Relationship Id="rId3" Type="http://schemas.openxmlformats.org/officeDocument/2006/relationships/image" Target="../media/image57.png"/><Relationship Id="rId7" Type="http://schemas.openxmlformats.org/officeDocument/2006/relationships/image" Target="../media/image55.png"/><Relationship Id="rId2" Type="http://schemas.openxmlformats.org/officeDocument/2006/relationships/image" Target="../media/image56.png"/><Relationship Id="rId1" Type="http://schemas.openxmlformats.org/officeDocument/2006/relationships/image" Target="../media/image4.png"/><Relationship Id="rId6" Type="http://schemas.openxmlformats.org/officeDocument/2006/relationships/image" Target="../media/image40.png"/><Relationship Id="rId5" Type="http://schemas.openxmlformats.org/officeDocument/2006/relationships/image" Target="../media/image39.png"/><Relationship Id="rId4" Type="http://schemas.openxmlformats.org/officeDocument/2006/relationships/image" Target="../media/image58.png"/></Relationships>
</file>

<file path=xl/drawings/drawing1.xml><?xml version="1.0" encoding="utf-8"?>
<xdr:wsDr xmlns:xdr="http://schemas.openxmlformats.org/drawingml/2006/spreadsheetDrawing" xmlns:a="http://schemas.openxmlformats.org/drawingml/2006/main">
  <xdr:twoCellAnchor>
    <xdr:from>
      <xdr:col>1</xdr:col>
      <xdr:colOff>0</xdr:colOff>
      <xdr:row>11</xdr:row>
      <xdr:rowOff>0</xdr:rowOff>
    </xdr:from>
    <xdr:to>
      <xdr:col>1</xdr:col>
      <xdr:colOff>170020</xdr:colOff>
      <xdr:row>11</xdr:row>
      <xdr:rowOff>0</xdr:rowOff>
    </xdr:to>
    <xdr:pic>
      <xdr:nvPicPr>
        <xdr:cNvPr id="7" name="Image 6">
          <a:extLst>
            <a:ext uri="{FF2B5EF4-FFF2-40B4-BE49-F238E27FC236}">
              <a16:creationId xmlns:a16="http://schemas.microsoft.com/office/drawing/2014/main" id="{E117D886-F21B-4916-9BB8-C5CC2514BF7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0793" y="3167625"/>
          <a:ext cx="170020" cy="891996"/>
        </a:xfrm>
        <a:prstGeom prst="rect">
          <a:avLst/>
        </a:prstGeom>
      </xdr:spPr>
    </xdr:pic>
    <xdr:clientData/>
  </xdr:twoCellAnchor>
  <xdr:twoCellAnchor>
    <xdr:from>
      <xdr:col>1</xdr:col>
      <xdr:colOff>0</xdr:colOff>
      <xdr:row>11</xdr:row>
      <xdr:rowOff>0</xdr:rowOff>
    </xdr:from>
    <xdr:to>
      <xdr:col>1</xdr:col>
      <xdr:colOff>170020</xdr:colOff>
      <xdr:row>11</xdr:row>
      <xdr:rowOff>0</xdr:rowOff>
    </xdr:to>
    <xdr:pic>
      <xdr:nvPicPr>
        <xdr:cNvPr id="8" name="Image 7">
          <a:extLst>
            <a:ext uri="{FF2B5EF4-FFF2-40B4-BE49-F238E27FC236}">
              <a16:creationId xmlns:a16="http://schemas.microsoft.com/office/drawing/2014/main" id="{19A0A709-9AFE-40F3-9B3C-ACAE369F89B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8420" r="47145"/>
        <a:stretch/>
      </xdr:blipFill>
      <xdr:spPr>
        <a:xfrm>
          <a:off x="170793" y="4447860"/>
          <a:ext cx="170020" cy="726432"/>
        </a:xfrm>
        <a:prstGeom prst="rect">
          <a:avLst/>
        </a:prstGeom>
      </xdr:spPr>
    </xdr:pic>
    <xdr:clientData/>
  </xdr:twoCellAnchor>
  <xdr:twoCellAnchor>
    <xdr:from>
      <xdr:col>1</xdr:col>
      <xdr:colOff>0</xdr:colOff>
      <xdr:row>11</xdr:row>
      <xdr:rowOff>0</xdr:rowOff>
    </xdr:from>
    <xdr:to>
      <xdr:col>1</xdr:col>
      <xdr:colOff>170020</xdr:colOff>
      <xdr:row>11</xdr:row>
      <xdr:rowOff>0</xdr:rowOff>
    </xdr:to>
    <xdr:pic>
      <xdr:nvPicPr>
        <xdr:cNvPr id="9" name="Image 8">
          <a:extLst>
            <a:ext uri="{FF2B5EF4-FFF2-40B4-BE49-F238E27FC236}">
              <a16:creationId xmlns:a16="http://schemas.microsoft.com/office/drawing/2014/main" id="{2D9789AA-4ECE-4E45-8581-F7B2ED9B16B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8420" r="47145"/>
        <a:stretch/>
      </xdr:blipFill>
      <xdr:spPr>
        <a:xfrm>
          <a:off x="170793" y="5495500"/>
          <a:ext cx="170020" cy="705603"/>
        </a:xfrm>
        <a:prstGeom prst="rect">
          <a:avLst/>
        </a:prstGeom>
      </xdr:spPr>
    </xdr:pic>
    <xdr:clientData/>
  </xdr:twoCellAnchor>
  <xdr:twoCellAnchor>
    <xdr:from>
      <xdr:col>1</xdr:col>
      <xdr:colOff>7831</xdr:colOff>
      <xdr:row>11</xdr:row>
      <xdr:rowOff>169512</xdr:rowOff>
    </xdr:from>
    <xdr:to>
      <xdr:col>2</xdr:col>
      <xdr:colOff>26364</xdr:colOff>
      <xdr:row>50</xdr:row>
      <xdr:rowOff>0</xdr:rowOff>
    </xdr:to>
    <xdr:pic>
      <xdr:nvPicPr>
        <xdr:cNvPr id="4" name="Image 3">
          <a:extLst>
            <a:ext uri="{FF2B5EF4-FFF2-40B4-BE49-F238E27FC236}">
              <a16:creationId xmlns:a16="http://schemas.microsoft.com/office/drawing/2014/main" id="{6B44739D-A2C7-4AED-AA3B-0532C4F4D552}"/>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420" r="47145"/>
        <a:stretch/>
      </xdr:blipFill>
      <xdr:spPr>
        <a:xfrm>
          <a:off x="177344" y="2276313"/>
          <a:ext cx="188045" cy="6554491"/>
        </a:xfrm>
        <a:prstGeom prst="rect">
          <a:avLst/>
        </a:prstGeom>
      </xdr:spPr>
    </xdr:pic>
    <xdr:clientData/>
  </xdr:twoCellAnchor>
  <xdr:twoCellAnchor>
    <xdr:from>
      <xdr:col>0</xdr:col>
      <xdr:colOff>170447</xdr:colOff>
      <xdr:row>50</xdr:row>
      <xdr:rowOff>0</xdr:rowOff>
    </xdr:from>
    <xdr:to>
      <xdr:col>1</xdr:col>
      <xdr:colOff>170020</xdr:colOff>
      <xdr:row>50</xdr:row>
      <xdr:rowOff>0</xdr:rowOff>
    </xdr:to>
    <xdr:pic>
      <xdr:nvPicPr>
        <xdr:cNvPr id="15" name="Image 14">
          <a:extLst>
            <a:ext uri="{FF2B5EF4-FFF2-40B4-BE49-F238E27FC236}">
              <a16:creationId xmlns:a16="http://schemas.microsoft.com/office/drawing/2014/main" id="{B92EC06E-A0B0-46B3-A340-F8FDFC3C6B29}"/>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420" r="47145"/>
        <a:stretch/>
      </xdr:blipFill>
      <xdr:spPr>
        <a:xfrm>
          <a:off x="170447" y="15080182"/>
          <a:ext cx="170366" cy="3667646"/>
        </a:xfrm>
        <a:prstGeom prst="rect">
          <a:avLst/>
        </a:prstGeom>
      </xdr:spPr>
    </xdr:pic>
    <xdr:clientData/>
  </xdr:twoCellAnchor>
  <xdr:twoCellAnchor>
    <xdr:from>
      <xdr:col>0</xdr:col>
      <xdr:colOff>0</xdr:colOff>
      <xdr:row>52</xdr:row>
      <xdr:rowOff>63063</xdr:rowOff>
    </xdr:from>
    <xdr:to>
      <xdr:col>37</xdr:col>
      <xdr:colOff>248716</xdr:colOff>
      <xdr:row>58</xdr:row>
      <xdr:rowOff>76969</xdr:rowOff>
    </xdr:to>
    <xdr:grpSp>
      <xdr:nvGrpSpPr>
        <xdr:cNvPr id="34" name="Groupe 33">
          <a:extLst>
            <a:ext uri="{FF2B5EF4-FFF2-40B4-BE49-F238E27FC236}">
              <a16:creationId xmlns:a16="http://schemas.microsoft.com/office/drawing/2014/main" id="{19B832AD-0E57-295C-95A1-CB5D4CE4A9CD}"/>
            </a:ext>
          </a:extLst>
        </xdr:cNvPr>
        <xdr:cNvGrpSpPr/>
      </xdr:nvGrpSpPr>
      <xdr:grpSpPr>
        <a:xfrm>
          <a:off x="0" y="9721413"/>
          <a:ext cx="36678666" cy="1195006"/>
          <a:chOff x="0" y="18494375"/>
          <a:chExt cx="36872341" cy="1165225"/>
        </a:xfrm>
      </xdr:grpSpPr>
      <xdr:pic>
        <xdr:nvPicPr>
          <xdr:cNvPr id="27" name="Picture 11">
            <a:extLst>
              <a:ext uri="{FF2B5EF4-FFF2-40B4-BE49-F238E27FC236}">
                <a16:creationId xmlns:a16="http://schemas.microsoft.com/office/drawing/2014/main" id="{C31595A4-F5E3-BE12-8DD5-D8F4A358DC3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18497550"/>
            <a:ext cx="6544741" cy="1162050"/>
          </a:xfrm>
          <a:prstGeom prst="rect">
            <a:avLst/>
          </a:prstGeom>
        </xdr:spPr>
      </xdr:pic>
      <xdr:pic>
        <xdr:nvPicPr>
          <xdr:cNvPr id="28" name="Picture 11">
            <a:extLst>
              <a:ext uri="{FF2B5EF4-FFF2-40B4-BE49-F238E27FC236}">
                <a16:creationId xmlns:a16="http://schemas.microsoft.com/office/drawing/2014/main" id="{6BBC4E01-7695-4AD3-A500-F147DD872CEF}"/>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068060" y="18494375"/>
            <a:ext cx="6551090" cy="1162050"/>
          </a:xfrm>
          <a:prstGeom prst="rect">
            <a:avLst/>
          </a:prstGeom>
        </xdr:spPr>
      </xdr:pic>
      <xdr:pic>
        <xdr:nvPicPr>
          <xdr:cNvPr id="29" name="Picture 11">
            <a:extLst>
              <a:ext uri="{FF2B5EF4-FFF2-40B4-BE49-F238E27FC236}">
                <a16:creationId xmlns:a16="http://schemas.microsoft.com/office/drawing/2014/main" id="{EA6DF375-FDA6-472B-8833-2019E82BB07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2136119" y="18494375"/>
            <a:ext cx="6541565" cy="1165225"/>
          </a:xfrm>
          <a:prstGeom prst="rect">
            <a:avLst/>
          </a:prstGeom>
        </xdr:spPr>
      </xdr:pic>
      <xdr:pic>
        <xdr:nvPicPr>
          <xdr:cNvPr id="30" name="Picture 11">
            <a:extLst>
              <a:ext uri="{FF2B5EF4-FFF2-40B4-BE49-F238E27FC236}">
                <a16:creationId xmlns:a16="http://schemas.microsoft.com/office/drawing/2014/main" id="{541DFDB5-D1D3-4725-A566-90CD32914CA5}"/>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8194653" y="18494375"/>
            <a:ext cx="6551091" cy="1165225"/>
          </a:xfrm>
          <a:prstGeom prst="rect">
            <a:avLst/>
          </a:prstGeom>
        </xdr:spPr>
      </xdr:pic>
      <xdr:pic>
        <xdr:nvPicPr>
          <xdr:cNvPr id="32" name="Picture 11">
            <a:extLst>
              <a:ext uri="{FF2B5EF4-FFF2-40B4-BE49-F238E27FC236}">
                <a16:creationId xmlns:a16="http://schemas.microsoft.com/office/drawing/2014/main" id="{825A6675-4E89-4695-9150-4048DFEB7AB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4262713" y="18494375"/>
            <a:ext cx="6541566" cy="1152525"/>
          </a:xfrm>
          <a:prstGeom prst="rect">
            <a:avLst/>
          </a:prstGeom>
        </xdr:spPr>
      </xdr:pic>
      <xdr:pic>
        <xdr:nvPicPr>
          <xdr:cNvPr id="33" name="Picture 11">
            <a:extLst>
              <a:ext uri="{FF2B5EF4-FFF2-40B4-BE49-F238E27FC236}">
                <a16:creationId xmlns:a16="http://schemas.microsoft.com/office/drawing/2014/main" id="{39FC171E-E2A9-44B1-A467-02352FF45EB7}"/>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30327600" y="18497550"/>
            <a:ext cx="6544741" cy="1149350"/>
          </a:xfrm>
          <a:prstGeom prst="rect">
            <a:avLst/>
          </a:prstGeom>
        </xdr:spPr>
      </xdr:pic>
    </xdr:grpSp>
    <xdr:clientData/>
  </xdr:twoCellAnchor>
  <xdr:twoCellAnchor editAs="oneCell">
    <xdr:from>
      <xdr:col>2</xdr:col>
      <xdr:colOff>0</xdr:colOff>
      <xdr:row>1</xdr:row>
      <xdr:rowOff>0</xdr:rowOff>
    </xdr:from>
    <xdr:to>
      <xdr:col>4</xdr:col>
      <xdr:colOff>210609</xdr:colOff>
      <xdr:row>9</xdr:row>
      <xdr:rowOff>27230</xdr:rowOff>
    </xdr:to>
    <xdr:pic>
      <xdr:nvPicPr>
        <xdr:cNvPr id="14" name="Image 13">
          <a:extLst>
            <a:ext uri="{FF2B5EF4-FFF2-40B4-BE49-F238E27FC236}">
              <a16:creationId xmlns:a16="http://schemas.microsoft.com/office/drawing/2014/main" id="{9BFE8999-B817-43AB-AF7F-4902FAC8AEE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338667" y="179917"/>
          <a:ext cx="3046942" cy="1463388"/>
        </a:xfrm>
        <a:prstGeom prst="rect">
          <a:avLst/>
        </a:prstGeom>
      </xdr:spPr>
    </xdr:pic>
    <xdr:clientData/>
  </xdr:twoCellAnchor>
  <xdr:twoCellAnchor editAs="oneCell">
    <xdr:from>
      <xdr:col>4</xdr:col>
      <xdr:colOff>555629</xdr:colOff>
      <xdr:row>4</xdr:row>
      <xdr:rowOff>88054</xdr:rowOff>
    </xdr:from>
    <xdr:to>
      <xdr:col>5</xdr:col>
      <xdr:colOff>1020235</xdr:colOff>
      <xdr:row>7</xdr:row>
      <xdr:rowOff>162043</xdr:rowOff>
    </xdr:to>
    <xdr:pic>
      <xdr:nvPicPr>
        <xdr:cNvPr id="16" name="Image 15">
          <a:extLst>
            <a:ext uri="{FF2B5EF4-FFF2-40B4-BE49-F238E27FC236}">
              <a16:creationId xmlns:a16="http://schemas.microsoft.com/office/drawing/2014/main" id="{11A86E97-52C6-461D-BD02-336DCFD2C8CE}"/>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3730629" y="807721"/>
          <a:ext cx="3089273" cy="613739"/>
        </a:xfrm>
        <a:prstGeom prst="rect">
          <a:avLst/>
        </a:prstGeom>
      </xdr:spPr>
    </xdr:pic>
    <xdr:clientData/>
  </xdr:twoCellAnchor>
  <xdr:twoCellAnchor editAs="oneCell">
    <xdr:from>
      <xdr:col>5</xdr:col>
      <xdr:colOff>1196976</xdr:colOff>
      <xdr:row>3</xdr:row>
      <xdr:rowOff>144992</xdr:rowOff>
    </xdr:from>
    <xdr:to>
      <xdr:col>5</xdr:col>
      <xdr:colOff>2628307</xdr:colOff>
      <xdr:row>8</xdr:row>
      <xdr:rowOff>140757</xdr:rowOff>
    </xdr:to>
    <xdr:pic>
      <xdr:nvPicPr>
        <xdr:cNvPr id="17" name="Image 16">
          <a:extLst>
            <a:ext uri="{FF2B5EF4-FFF2-40B4-BE49-F238E27FC236}">
              <a16:creationId xmlns:a16="http://schemas.microsoft.com/office/drawing/2014/main" id="{A971A19E-F867-479F-B5BE-456A2DF4C31E}"/>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6996643" y="684742"/>
          <a:ext cx="1431331" cy="90169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84669</xdr:colOff>
      <xdr:row>121</xdr:row>
      <xdr:rowOff>42332</xdr:rowOff>
    </xdr:from>
    <xdr:to>
      <xdr:col>2</xdr:col>
      <xdr:colOff>42336</xdr:colOff>
      <xdr:row>121</xdr:row>
      <xdr:rowOff>275166</xdr:rowOff>
    </xdr:to>
    <xdr:sp macro="" textlink="">
      <xdr:nvSpPr>
        <xdr:cNvPr id="26" name="Flèche : droite 3">
          <a:extLst>
            <a:ext uri="{FF2B5EF4-FFF2-40B4-BE49-F238E27FC236}">
              <a16:creationId xmlns:a16="http://schemas.microsoft.com/office/drawing/2014/main" id="{F0BFE491-B231-D560-5BFD-7EF8F311D0C7}"/>
            </a:ext>
          </a:extLst>
        </xdr:cNvPr>
        <xdr:cNvSpPr/>
      </xdr:nvSpPr>
      <xdr:spPr>
        <a:xfrm rot="9560860">
          <a:off x="84669" y="20415249"/>
          <a:ext cx="27516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218</xdr:row>
      <xdr:rowOff>42332</xdr:rowOff>
    </xdr:from>
    <xdr:to>
      <xdr:col>2</xdr:col>
      <xdr:colOff>42336</xdr:colOff>
      <xdr:row>218</xdr:row>
      <xdr:rowOff>275166</xdr:rowOff>
    </xdr:to>
    <xdr:sp macro="" textlink="">
      <xdr:nvSpPr>
        <xdr:cNvPr id="41" name="Flèche : droite 40">
          <a:extLst>
            <a:ext uri="{FF2B5EF4-FFF2-40B4-BE49-F238E27FC236}">
              <a16:creationId xmlns:a16="http://schemas.microsoft.com/office/drawing/2014/main" id="{EF04DF09-B3D7-4575-A33A-C0CCBC6E8E28}"/>
            </a:ext>
          </a:extLst>
        </xdr:cNvPr>
        <xdr:cNvSpPr/>
      </xdr:nvSpPr>
      <xdr:spPr>
        <a:xfrm rot="9560860">
          <a:off x="84669" y="6170082"/>
          <a:ext cx="27516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544</xdr:row>
      <xdr:rowOff>42332</xdr:rowOff>
    </xdr:from>
    <xdr:to>
      <xdr:col>2</xdr:col>
      <xdr:colOff>42336</xdr:colOff>
      <xdr:row>544</xdr:row>
      <xdr:rowOff>275166</xdr:rowOff>
    </xdr:to>
    <xdr:sp macro="" textlink="">
      <xdr:nvSpPr>
        <xdr:cNvPr id="42" name="Flèche : droite 41">
          <a:extLst>
            <a:ext uri="{FF2B5EF4-FFF2-40B4-BE49-F238E27FC236}">
              <a16:creationId xmlns:a16="http://schemas.microsoft.com/office/drawing/2014/main" id="{FD14C71B-1C5D-4587-9F7B-FD1B33D1BE5A}"/>
            </a:ext>
          </a:extLst>
        </xdr:cNvPr>
        <xdr:cNvSpPr/>
      </xdr:nvSpPr>
      <xdr:spPr>
        <a:xfrm rot="9560860">
          <a:off x="84669" y="22868714"/>
          <a:ext cx="271432"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87844</xdr:colOff>
      <xdr:row>914</xdr:row>
      <xdr:rowOff>45507</xdr:rowOff>
    </xdr:from>
    <xdr:to>
      <xdr:col>2</xdr:col>
      <xdr:colOff>45511</xdr:colOff>
      <xdr:row>914</xdr:row>
      <xdr:rowOff>278341</xdr:rowOff>
    </xdr:to>
    <xdr:sp macro="" textlink="">
      <xdr:nvSpPr>
        <xdr:cNvPr id="43" name="Flèche : droite 42">
          <a:extLst>
            <a:ext uri="{FF2B5EF4-FFF2-40B4-BE49-F238E27FC236}">
              <a16:creationId xmlns:a16="http://schemas.microsoft.com/office/drawing/2014/main" id="{3B758B7B-9F76-4243-8032-2375654D13A6}"/>
            </a:ext>
          </a:extLst>
        </xdr:cNvPr>
        <xdr:cNvSpPr/>
      </xdr:nvSpPr>
      <xdr:spPr>
        <a:xfrm rot="9560860">
          <a:off x="87844" y="158946320"/>
          <a:ext cx="314855"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2721</xdr:colOff>
      <xdr:row>24</xdr:row>
      <xdr:rowOff>12448</xdr:rowOff>
    </xdr:from>
    <xdr:to>
      <xdr:col>2</xdr:col>
      <xdr:colOff>634</xdr:colOff>
      <xdr:row>45</xdr:row>
      <xdr:rowOff>3495</xdr:rowOff>
    </xdr:to>
    <xdr:pic>
      <xdr:nvPicPr>
        <xdr:cNvPr id="10" name="Image 9">
          <a:extLst>
            <a:ext uri="{FF2B5EF4-FFF2-40B4-BE49-F238E27FC236}">
              <a16:creationId xmlns:a16="http://schemas.microsoft.com/office/drawing/2014/main" id="{C7D27C12-E6F6-EE23-0A0E-ECE722F3F7F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0809" y="4965448"/>
          <a:ext cx="166001" cy="4406165"/>
        </a:xfrm>
        <a:prstGeom prst="rect">
          <a:avLst/>
        </a:prstGeom>
      </xdr:spPr>
    </xdr:pic>
    <xdr:clientData/>
  </xdr:twoCellAnchor>
  <xdr:twoCellAnchor>
    <xdr:from>
      <xdr:col>1</xdr:col>
      <xdr:colOff>21771</xdr:colOff>
      <xdr:row>48</xdr:row>
      <xdr:rowOff>25400</xdr:rowOff>
    </xdr:from>
    <xdr:to>
      <xdr:col>2</xdr:col>
      <xdr:colOff>24104</xdr:colOff>
      <xdr:row>109</xdr:row>
      <xdr:rowOff>293055</xdr:rowOff>
    </xdr:to>
    <xdr:pic>
      <xdr:nvPicPr>
        <xdr:cNvPr id="39" name="Image 10">
          <a:extLst>
            <a:ext uri="{FF2B5EF4-FFF2-40B4-BE49-F238E27FC236}">
              <a16:creationId xmlns:a16="http://schemas.microsoft.com/office/drawing/2014/main" id="{95103953-5AE9-4AA5-9DFF-61FA678A54C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86871" y="12426950"/>
          <a:ext cx="167433" cy="18479455"/>
        </a:xfrm>
        <a:prstGeom prst="rect">
          <a:avLst/>
        </a:prstGeom>
      </xdr:spPr>
    </xdr:pic>
    <xdr:clientData/>
  </xdr:twoCellAnchor>
  <xdr:twoCellAnchor>
    <xdr:from>
      <xdr:col>1</xdr:col>
      <xdr:colOff>2721</xdr:colOff>
      <xdr:row>119</xdr:row>
      <xdr:rowOff>10159</xdr:rowOff>
    </xdr:from>
    <xdr:to>
      <xdr:col>2</xdr:col>
      <xdr:colOff>1291</xdr:colOff>
      <xdr:row>119</xdr:row>
      <xdr:rowOff>636814</xdr:rowOff>
    </xdr:to>
    <xdr:pic>
      <xdr:nvPicPr>
        <xdr:cNvPr id="13" name="Image 12">
          <a:extLst>
            <a:ext uri="{FF2B5EF4-FFF2-40B4-BE49-F238E27FC236}">
              <a16:creationId xmlns:a16="http://schemas.microsoft.com/office/drawing/2014/main" id="{E969A8AA-9B32-4E20-857D-2778BE64C06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8420" r="47145"/>
        <a:stretch/>
      </xdr:blipFill>
      <xdr:spPr>
        <a:xfrm>
          <a:off x="176892" y="30865716"/>
          <a:ext cx="172742" cy="626655"/>
        </a:xfrm>
        <a:prstGeom prst="rect">
          <a:avLst/>
        </a:prstGeom>
      </xdr:spPr>
    </xdr:pic>
    <xdr:clientData/>
  </xdr:twoCellAnchor>
  <xdr:twoCellAnchor>
    <xdr:from>
      <xdr:col>0</xdr:col>
      <xdr:colOff>134605</xdr:colOff>
      <xdr:row>123</xdr:row>
      <xdr:rowOff>3166</xdr:rowOff>
    </xdr:from>
    <xdr:to>
      <xdr:col>1</xdr:col>
      <xdr:colOff>133175</xdr:colOff>
      <xdr:row>212</xdr:row>
      <xdr:rowOff>235742</xdr:rowOff>
    </xdr:to>
    <xdr:pic>
      <xdr:nvPicPr>
        <xdr:cNvPr id="28" name="Image 13">
          <a:extLst>
            <a:ext uri="{FF2B5EF4-FFF2-40B4-BE49-F238E27FC236}">
              <a16:creationId xmlns:a16="http://schemas.microsoft.com/office/drawing/2014/main" id="{611A671E-2AAE-4F33-9CAA-28D26A89574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34605" y="29933647"/>
          <a:ext cx="181743" cy="20528153"/>
        </a:xfrm>
        <a:prstGeom prst="rect">
          <a:avLst/>
        </a:prstGeom>
      </xdr:spPr>
    </xdr:pic>
    <xdr:clientData/>
  </xdr:twoCellAnchor>
  <xdr:twoCellAnchor>
    <xdr:from>
      <xdr:col>1</xdr:col>
      <xdr:colOff>2721</xdr:colOff>
      <xdr:row>216</xdr:row>
      <xdr:rowOff>1</xdr:rowOff>
    </xdr:from>
    <xdr:to>
      <xdr:col>1</xdr:col>
      <xdr:colOff>169566</xdr:colOff>
      <xdr:row>216</xdr:row>
      <xdr:rowOff>621904</xdr:rowOff>
    </xdr:to>
    <xdr:pic>
      <xdr:nvPicPr>
        <xdr:cNvPr id="5" name="Image 4">
          <a:extLst>
            <a:ext uri="{FF2B5EF4-FFF2-40B4-BE49-F238E27FC236}">
              <a16:creationId xmlns:a16="http://schemas.microsoft.com/office/drawing/2014/main" id="{C2F1FBB2-0F93-4575-9EE0-4F1110B8E792}"/>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8420" r="47145"/>
        <a:stretch/>
      </xdr:blipFill>
      <xdr:spPr>
        <a:xfrm>
          <a:off x="175362" y="47124939"/>
          <a:ext cx="166845" cy="621903"/>
        </a:xfrm>
        <a:prstGeom prst="rect">
          <a:avLst/>
        </a:prstGeom>
      </xdr:spPr>
    </xdr:pic>
    <xdr:clientData/>
  </xdr:twoCellAnchor>
  <xdr:twoCellAnchor>
    <xdr:from>
      <xdr:col>1</xdr:col>
      <xdr:colOff>0</xdr:colOff>
      <xdr:row>219</xdr:row>
      <xdr:rowOff>183440</xdr:rowOff>
    </xdr:from>
    <xdr:to>
      <xdr:col>1</xdr:col>
      <xdr:colOff>171210</xdr:colOff>
      <xdr:row>539</xdr:row>
      <xdr:rowOff>2822</xdr:rowOff>
    </xdr:to>
    <xdr:pic>
      <xdr:nvPicPr>
        <xdr:cNvPr id="6" name="Image 5">
          <a:extLst>
            <a:ext uri="{FF2B5EF4-FFF2-40B4-BE49-F238E27FC236}">
              <a16:creationId xmlns:a16="http://schemas.microsoft.com/office/drawing/2014/main" id="{24EEBFBB-9A04-444F-B9BF-422128DBE12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2156" y="70341062"/>
          <a:ext cx="171210" cy="36471582"/>
        </a:xfrm>
        <a:prstGeom prst="rect">
          <a:avLst/>
        </a:prstGeom>
      </xdr:spPr>
    </xdr:pic>
    <xdr:clientData/>
  </xdr:twoCellAnchor>
  <xdr:twoCellAnchor>
    <xdr:from>
      <xdr:col>1</xdr:col>
      <xdr:colOff>0</xdr:colOff>
      <xdr:row>542</xdr:row>
      <xdr:rowOff>0</xdr:rowOff>
    </xdr:from>
    <xdr:to>
      <xdr:col>1</xdr:col>
      <xdr:colOff>163670</xdr:colOff>
      <xdr:row>543</xdr:row>
      <xdr:rowOff>0</xdr:rowOff>
    </xdr:to>
    <xdr:pic>
      <xdr:nvPicPr>
        <xdr:cNvPr id="7" name="Image 6">
          <a:extLst>
            <a:ext uri="{FF2B5EF4-FFF2-40B4-BE49-F238E27FC236}">
              <a16:creationId xmlns:a16="http://schemas.microsoft.com/office/drawing/2014/main" id="{89E3ECEB-2455-4D44-8F10-F9DFB7E357BC}"/>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420" r="47145"/>
        <a:stretch/>
      </xdr:blipFill>
      <xdr:spPr>
        <a:xfrm>
          <a:off x="170793" y="77218190"/>
          <a:ext cx="163670" cy="637189"/>
        </a:xfrm>
        <a:prstGeom prst="rect">
          <a:avLst/>
        </a:prstGeom>
      </xdr:spPr>
    </xdr:pic>
    <xdr:clientData/>
  </xdr:twoCellAnchor>
  <xdr:twoCellAnchor>
    <xdr:from>
      <xdr:col>1</xdr:col>
      <xdr:colOff>0</xdr:colOff>
      <xdr:row>546</xdr:row>
      <xdr:rowOff>0</xdr:rowOff>
    </xdr:from>
    <xdr:to>
      <xdr:col>2</xdr:col>
      <xdr:colOff>417</xdr:colOff>
      <xdr:row>909</xdr:row>
      <xdr:rowOff>13138</xdr:rowOff>
    </xdr:to>
    <xdr:pic>
      <xdr:nvPicPr>
        <xdr:cNvPr id="8" name="Image 7">
          <a:extLst>
            <a:ext uri="{FF2B5EF4-FFF2-40B4-BE49-F238E27FC236}">
              <a16:creationId xmlns:a16="http://schemas.microsoft.com/office/drawing/2014/main" id="{DB43A5CB-E292-4431-BA80-595CE581AA0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0793" y="78525414"/>
          <a:ext cx="171210" cy="38205103"/>
        </a:xfrm>
        <a:prstGeom prst="rect">
          <a:avLst/>
        </a:prstGeom>
      </xdr:spPr>
    </xdr:pic>
    <xdr:clientData/>
  </xdr:twoCellAnchor>
  <xdr:twoCellAnchor>
    <xdr:from>
      <xdr:col>1</xdr:col>
      <xdr:colOff>0</xdr:colOff>
      <xdr:row>911</xdr:row>
      <xdr:rowOff>183930</xdr:rowOff>
    </xdr:from>
    <xdr:to>
      <xdr:col>1</xdr:col>
      <xdr:colOff>163670</xdr:colOff>
      <xdr:row>912</xdr:row>
      <xdr:rowOff>755430</xdr:rowOff>
    </xdr:to>
    <xdr:pic>
      <xdr:nvPicPr>
        <xdr:cNvPr id="9" name="Image 8">
          <a:extLst>
            <a:ext uri="{FF2B5EF4-FFF2-40B4-BE49-F238E27FC236}">
              <a16:creationId xmlns:a16="http://schemas.microsoft.com/office/drawing/2014/main" id="{623D04F4-B82A-4A7A-AB6C-CA62B03E05A3}"/>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48420" r="47145"/>
        <a:stretch/>
      </xdr:blipFill>
      <xdr:spPr>
        <a:xfrm>
          <a:off x="170793" y="110483430"/>
          <a:ext cx="163670" cy="755431"/>
        </a:xfrm>
        <a:prstGeom prst="rect">
          <a:avLst/>
        </a:prstGeom>
      </xdr:spPr>
    </xdr:pic>
    <xdr:clientData/>
  </xdr:twoCellAnchor>
  <xdr:twoCellAnchor>
    <xdr:from>
      <xdr:col>0</xdr:col>
      <xdr:colOff>87844</xdr:colOff>
      <xdr:row>1271</xdr:row>
      <xdr:rowOff>45507</xdr:rowOff>
    </xdr:from>
    <xdr:to>
      <xdr:col>2</xdr:col>
      <xdr:colOff>45511</xdr:colOff>
      <xdr:row>1271</xdr:row>
      <xdr:rowOff>278341</xdr:rowOff>
    </xdr:to>
    <xdr:sp macro="" textlink="">
      <xdr:nvSpPr>
        <xdr:cNvPr id="21" name="Flèche : droite 20">
          <a:extLst>
            <a:ext uri="{FF2B5EF4-FFF2-40B4-BE49-F238E27FC236}">
              <a16:creationId xmlns:a16="http://schemas.microsoft.com/office/drawing/2014/main" id="{FFBFB34B-E8AA-43D9-A9A2-F656E6D76F45}"/>
            </a:ext>
          </a:extLst>
        </xdr:cNvPr>
        <xdr:cNvSpPr/>
      </xdr:nvSpPr>
      <xdr:spPr>
        <a:xfrm rot="9560860">
          <a:off x="87844" y="34597445"/>
          <a:ext cx="291042"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0</xdr:colOff>
      <xdr:row>1269</xdr:row>
      <xdr:rowOff>0</xdr:rowOff>
    </xdr:from>
    <xdr:to>
      <xdr:col>1</xdr:col>
      <xdr:colOff>163670</xdr:colOff>
      <xdr:row>1270</xdr:row>
      <xdr:rowOff>0</xdr:rowOff>
    </xdr:to>
    <xdr:pic>
      <xdr:nvPicPr>
        <xdr:cNvPr id="22" name="Image 21">
          <a:extLst>
            <a:ext uri="{FF2B5EF4-FFF2-40B4-BE49-F238E27FC236}">
              <a16:creationId xmlns:a16="http://schemas.microsoft.com/office/drawing/2014/main" id="{5425E5DC-6A20-4E53-9C12-F74DB9C3F773}"/>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420" r="47145"/>
        <a:stretch/>
      </xdr:blipFill>
      <xdr:spPr>
        <a:xfrm>
          <a:off x="171450" y="128435100"/>
          <a:ext cx="160495" cy="638175"/>
        </a:xfrm>
        <a:prstGeom prst="rect">
          <a:avLst/>
        </a:prstGeom>
      </xdr:spPr>
    </xdr:pic>
    <xdr:clientData/>
  </xdr:twoCellAnchor>
  <xdr:twoCellAnchor>
    <xdr:from>
      <xdr:col>1</xdr:col>
      <xdr:colOff>2721</xdr:colOff>
      <xdr:row>115</xdr:row>
      <xdr:rowOff>10159</xdr:rowOff>
    </xdr:from>
    <xdr:to>
      <xdr:col>2</xdr:col>
      <xdr:colOff>1291</xdr:colOff>
      <xdr:row>116</xdr:row>
      <xdr:rowOff>16328</xdr:rowOff>
    </xdr:to>
    <xdr:pic>
      <xdr:nvPicPr>
        <xdr:cNvPr id="2" name="Image 1">
          <a:extLst>
            <a:ext uri="{FF2B5EF4-FFF2-40B4-BE49-F238E27FC236}">
              <a16:creationId xmlns:a16="http://schemas.microsoft.com/office/drawing/2014/main" id="{95E7AEEC-3BE3-4412-BD24-1C67475356C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8420" r="47145"/>
        <a:stretch/>
      </xdr:blipFill>
      <xdr:spPr>
        <a:xfrm>
          <a:off x="176892" y="29107673"/>
          <a:ext cx="172742" cy="642984"/>
        </a:xfrm>
        <a:prstGeom prst="rect">
          <a:avLst/>
        </a:prstGeom>
      </xdr:spPr>
    </xdr:pic>
    <xdr:clientData/>
  </xdr:twoCellAnchor>
  <xdr:twoCellAnchor>
    <xdr:from>
      <xdr:col>0</xdr:col>
      <xdr:colOff>0</xdr:colOff>
      <xdr:row>1427</xdr:row>
      <xdr:rowOff>0</xdr:rowOff>
    </xdr:from>
    <xdr:to>
      <xdr:col>23</xdr:col>
      <xdr:colOff>104783</xdr:colOff>
      <xdr:row>1433</xdr:row>
      <xdr:rowOff>141736</xdr:rowOff>
    </xdr:to>
    <xdr:grpSp>
      <xdr:nvGrpSpPr>
        <xdr:cNvPr id="18" name="Groupe 17">
          <a:extLst>
            <a:ext uri="{FF2B5EF4-FFF2-40B4-BE49-F238E27FC236}">
              <a16:creationId xmlns:a16="http://schemas.microsoft.com/office/drawing/2014/main" id="{DCDCF390-591F-4D43-95D7-C4951E68893B}"/>
            </a:ext>
          </a:extLst>
        </xdr:cNvPr>
        <xdr:cNvGrpSpPr/>
      </xdr:nvGrpSpPr>
      <xdr:grpSpPr>
        <a:xfrm>
          <a:off x="0" y="42348150"/>
          <a:ext cx="21215350" cy="1125986"/>
          <a:chOff x="0" y="18494375"/>
          <a:chExt cx="36872341" cy="1165225"/>
        </a:xfrm>
      </xdr:grpSpPr>
      <xdr:pic>
        <xdr:nvPicPr>
          <xdr:cNvPr id="19" name="Picture 11">
            <a:extLst>
              <a:ext uri="{FF2B5EF4-FFF2-40B4-BE49-F238E27FC236}">
                <a16:creationId xmlns:a16="http://schemas.microsoft.com/office/drawing/2014/main" id="{6A641923-28A5-72E0-A4C7-7FFC250837C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18497550"/>
            <a:ext cx="6544741" cy="1162050"/>
          </a:xfrm>
          <a:prstGeom prst="rect">
            <a:avLst/>
          </a:prstGeom>
        </xdr:spPr>
      </xdr:pic>
      <xdr:pic>
        <xdr:nvPicPr>
          <xdr:cNvPr id="20" name="Picture 11">
            <a:extLst>
              <a:ext uri="{FF2B5EF4-FFF2-40B4-BE49-F238E27FC236}">
                <a16:creationId xmlns:a16="http://schemas.microsoft.com/office/drawing/2014/main" id="{047344FD-62A3-56CC-3EEE-776CFED5E55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068060" y="18494375"/>
            <a:ext cx="6551090" cy="1162050"/>
          </a:xfrm>
          <a:prstGeom prst="rect">
            <a:avLst/>
          </a:prstGeom>
        </xdr:spPr>
      </xdr:pic>
      <xdr:pic>
        <xdr:nvPicPr>
          <xdr:cNvPr id="24" name="Picture 11">
            <a:extLst>
              <a:ext uri="{FF2B5EF4-FFF2-40B4-BE49-F238E27FC236}">
                <a16:creationId xmlns:a16="http://schemas.microsoft.com/office/drawing/2014/main" id="{CB1FF0B5-EBE7-5BF7-59DE-645E5AB92003}"/>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2136119" y="18494375"/>
            <a:ext cx="6541565" cy="1165225"/>
          </a:xfrm>
          <a:prstGeom prst="rect">
            <a:avLst/>
          </a:prstGeom>
        </xdr:spPr>
      </xdr:pic>
      <xdr:pic>
        <xdr:nvPicPr>
          <xdr:cNvPr id="25" name="Picture 11">
            <a:extLst>
              <a:ext uri="{FF2B5EF4-FFF2-40B4-BE49-F238E27FC236}">
                <a16:creationId xmlns:a16="http://schemas.microsoft.com/office/drawing/2014/main" id="{ADE8D1D9-EC9E-3304-3A06-F785C223964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8194653" y="18494375"/>
            <a:ext cx="6551091" cy="1165225"/>
          </a:xfrm>
          <a:prstGeom prst="rect">
            <a:avLst/>
          </a:prstGeom>
        </xdr:spPr>
      </xdr:pic>
      <xdr:pic>
        <xdr:nvPicPr>
          <xdr:cNvPr id="33" name="Picture 11">
            <a:extLst>
              <a:ext uri="{FF2B5EF4-FFF2-40B4-BE49-F238E27FC236}">
                <a16:creationId xmlns:a16="http://schemas.microsoft.com/office/drawing/2014/main" id="{A56A1F1E-08A3-7018-FC98-E6DC808636D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4262713" y="18494375"/>
            <a:ext cx="6541566" cy="1152525"/>
          </a:xfrm>
          <a:prstGeom prst="rect">
            <a:avLst/>
          </a:prstGeom>
        </xdr:spPr>
      </xdr:pic>
      <xdr:pic>
        <xdr:nvPicPr>
          <xdr:cNvPr id="34" name="Picture 11">
            <a:extLst>
              <a:ext uri="{FF2B5EF4-FFF2-40B4-BE49-F238E27FC236}">
                <a16:creationId xmlns:a16="http://schemas.microsoft.com/office/drawing/2014/main" id="{C77FFC60-F530-5BFC-FE76-ECED8D48B1D3}"/>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30327600" y="18497550"/>
            <a:ext cx="6544741" cy="1149350"/>
          </a:xfrm>
          <a:prstGeom prst="rect">
            <a:avLst/>
          </a:prstGeom>
        </xdr:spPr>
      </xdr:pic>
    </xdr:grpSp>
    <xdr:clientData/>
  </xdr:twoCellAnchor>
  <xdr:twoCellAnchor>
    <xdr:from>
      <xdr:col>0</xdr:col>
      <xdr:colOff>84669</xdr:colOff>
      <xdr:row>218</xdr:row>
      <xdr:rowOff>42332</xdr:rowOff>
    </xdr:from>
    <xdr:to>
      <xdr:col>2</xdr:col>
      <xdr:colOff>42336</xdr:colOff>
      <xdr:row>218</xdr:row>
      <xdr:rowOff>275166</xdr:rowOff>
    </xdr:to>
    <xdr:sp macro="" textlink="">
      <xdr:nvSpPr>
        <xdr:cNvPr id="4" name="Flèche : droite 3">
          <a:extLst>
            <a:ext uri="{FF2B5EF4-FFF2-40B4-BE49-F238E27FC236}">
              <a16:creationId xmlns:a16="http://schemas.microsoft.com/office/drawing/2014/main" id="{BB5A0D40-35F6-4339-AB3E-8443F77C1D99}"/>
            </a:ext>
          </a:extLst>
        </xdr:cNvPr>
        <xdr:cNvSpPr/>
      </xdr:nvSpPr>
      <xdr:spPr>
        <a:xfrm rot="9560860">
          <a:off x="87844" y="22715007"/>
          <a:ext cx="325529"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544</xdr:row>
      <xdr:rowOff>42332</xdr:rowOff>
    </xdr:from>
    <xdr:to>
      <xdr:col>2</xdr:col>
      <xdr:colOff>42336</xdr:colOff>
      <xdr:row>544</xdr:row>
      <xdr:rowOff>275166</xdr:rowOff>
    </xdr:to>
    <xdr:sp macro="" textlink="">
      <xdr:nvSpPr>
        <xdr:cNvPr id="11" name="Flèche : droite 10">
          <a:extLst>
            <a:ext uri="{FF2B5EF4-FFF2-40B4-BE49-F238E27FC236}">
              <a16:creationId xmlns:a16="http://schemas.microsoft.com/office/drawing/2014/main" id="{DA765E0C-BAF5-476A-91BA-534FE85168ED}"/>
            </a:ext>
          </a:extLst>
        </xdr:cNvPr>
        <xdr:cNvSpPr/>
      </xdr:nvSpPr>
      <xdr:spPr>
        <a:xfrm rot="9560860">
          <a:off x="87844" y="45910024"/>
          <a:ext cx="325529"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544</xdr:row>
      <xdr:rowOff>42332</xdr:rowOff>
    </xdr:from>
    <xdr:to>
      <xdr:col>2</xdr:col>
      <xdr:colOff>42336</xdr:colOff>
      <xdr:row>544</xdr:row>
      <xdr:rowOff>275166</xdr:rowOff>
    </xdr:to>
    <xdr:sp macro="" textlink="">
      <xdr:nvSpPr>
        <xdr:cNvPr id="12" name="Flèche : droite 11">
          <a:extLst>
            <a:ext uri="{FF2B5EF4-FFF2-40B4-BE49-F238E27FC236}">
              <a16:creationId xmlns:a16="http://schemas.microsoft.com/office/drawing/2014/main" id="{A033526E-C76A-40B5-8A26-7AE9DFDD4774}"/>
            </a:ext>
          </a:extLst>
        </xdr:cNvPr>
        <xdr:cNvSpPr/>
      </xdr:nvSpPr>
      <xdr:spPr>
        <a:xfrm rot="9560860">
          <a:off x="87844" y="45910024"/>
          <a:ext cx="325529" cy="232834"/>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914</xdr:row>
      <xdr:rowOff>42332</xdr:rowOff>
    </xdr:from>
    <xdr:to>
      <xdr:col>2</xdr:col>
      <xdr:colOff>42336</xdr:colOff>
      <xdr:row>914</xdr:row>
      <xdr:rowOff>275166</xdr:rowOff>
    </xdr:to>
    <xdr:sp macro="" textlink="">
      <xdr:nvSpPr>
        <xdr:cNvPr id="14" name="Flèche : droite 13">
          <a:extLst>
            <a:ext uri="{FF2B5EF4-FFF2-40B4-BE49-F238E27FC236}">
              <a16:creationId xmlns:a16="http://schemas.microsoft.com/office/drawing/2014/main" id="{06CB676D-26AD-4842-9D13-E5D6517CB117}"/>
            </a:ext>
          </a:extLst>
        </xdr:cNvPr>
        <xdr:cNvSpPr/>
      </xdr:nvSpPr>
      <xdr:spPr>
        <a:xfrm rot="9560860">
          <a:off x="87844" y="83221748"/>
          <a:ext cx="325529"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914</xdr:row>
      <xdr:rowOff>42332</xdr:rowOff>
    </xdr:from>
    <xdr:to>
      <xdr:col>2</xdr:col>
      <xdr:colOff>42336</xdr:colOff>
      <xdr:row>914</xdr:row>
      <xdr:rowOff>275166</xdr:rowOff>
    </xdr:to>
    <xdr:sp macro="" textlink="">
      <xdr:nvSpPr>
        <xdr:cNvPr id="15" name="Flèche : droite 14">
          <a:extLst>
            <a:ext uri="{FF2B5EF4-FFF2-40B4-BE49-F238E27FC236}">
              <a16:creationId xmlns:a16="http://schemas.microsoft.com/office/drawing/2014/main" id="{AE96F56C-1922-4819-8725-47C49BEEE06A}"/>
            </a:ext>
          </a:extLst>
        </xdr:cNvPr>
        <xdr:cNvSpPr/>
      </xdr:nvSpPr>
      <xdr:spPr>
        <a:xfrm rot="9560860">
          <a:off x="87844" y="83221748"/>
          <a:ext cx="325529"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914</xdr:row>
      <xdr:rowOff>42332</xdr:rowOff>
    </xdr:from>
    <xdr:to>
      <xdr:col>2</xdr:col>
      <xdr:colOff>42336</xdr:colOff>
      <xdr:row>914</xdr:row>
      <xdr:rowOff>275166</xdr:rowOff>
    </xdr:to>
    <xdr:sp macro="" textlink="">
      <xdr:nvSpPr>
        <xdr:cNvPr id="16" name="Flèche : droite 15">
          <a:extLst>
            <a:ext uri="{FF2B5EF4-FFF2-40B4-BE49-F238E27FC236}">
              <a16:creationId xmlns:a16="http://schemas.microsoft.com/office/drawing/2014/main" id="{CD1A7A6B-ABD0-4AEB-998C-DEEA24313E76}"/>
            </a:ext>
          </a:extLst>
        </xdr:cNvPr>
        <xdr:cNvSpPr/>
      </xdr:nvSpPr>
      <xdr:spPr>
        <a:xfrm rot="9560860">
          <a:off x="87844" y="83221748"/>
          <a:ext cx="325529" cy="232834"/>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87844</xdr:colOff>
      <xdr:row>1271</xdr:row>
      <xdr:rowOff>45507</xdr:rowOff>
    </xdr:from>
    <xdr:to>
      <xdr:col>2</xdr:col>
      <xdr:colOff>45511</xdr:colOff>
      <xdr:row>1271</xdr:row>
      <xdr:rowOff>278341</xdr:rowOff>
    </xdr:to>
    <xdr:sp macro="" textlink="">
      <xdr:nvSpPr>
        <xdr:cNvPr id="23" name="Flèche : droite 22">
          <a:extLst>
            <a:ext uri="{FF2B5EF4-FFF2-40B4-BE49-F238E27FC236}">
              <a16:creationId xmlns:a16="http://schemas.microsoft.com/office/drawing/2014/main" id="{3A471127-D386-46EE-97A9-ABB3D508D0B2}"/>
            </a:ext>
          </a:extLst>
        </xdr:cNvPr>
        <xdr:cNvSpPr/>
      </xdr:nvSpPr>
      <xdr:spPr>
        <a:xfrm rot="9560860">
          <a:off x="84669" y="126593234"/>
          <a:ext cx="331879" cy="22648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1271</xdr:row>
      <xdr:rowOff>42332</xdr:rowOff>
    </xdr:from>
    <xdr:to>
      <xdr:col>2</xdr:col>
      <xdr:colOff>42336</xdr:colOff>
      <xdr:row>1271</xdr:row>
      <xdr:rowOff>275166</xdr:rowOff>
    </xdr:to>
    <xdr:sp macro="" textlink="">
      <xdr:nvSpPr>
        <xdr:cNvPr id="27" name="Flèche : droite 26">
          <a:extLst>
            <a:ext uri="{FF2B5EF4-FFF2-40B4-BE49-F238E27FC236}">
              <a16:creationId xmlns:a16="http://schemas.microsoft.com/office/drawing/2014/main" id="{B19861B3-3EC9-44FE-B796-C41C9D41ECD9}"/>
            </a:ext>
          </a:extLst>
        </xdr:cNvPr>
        <xdr:cNvSpPr/>
      </xdr:nvSpPr>
      <xdr:spPr>
        <a:xfrm rot="9560860">
          <a:off x="87844" y="126590059"/>
          <a:ext cx="325529"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1271</xdr:row>
      <xdr:rowOff>42332</xdr:rowOff>
    </xdr:from>
    <xdr:to>
      <xdr:col>2</xdr:col>
      <xdr:colOff>42336</xdr:colOff>
      <xdr:row>1271</xdr:row>
      <xdr:rowOff>275166</xdr:rowOff>
    </xdr:to>
    <xdr:sp macro="" textlink="">
      <xdr:nvSpPr>
        <xdr:cNvPr id="29" name="Flèche : droite 28">
          <a:extLst>
            <a:ext uri="{FF2B5EF4-FFF2-40B4-BE49-F238E27FC236}">
              <a16:creationId xmlns:a16="http://schemas.microsoft.com/office/drawing/2014/main" id="{F8C7CB5B-3210-47FD-8FD9-F4B46FCEB694}"/>
            </a:ext>
          </a:extLst>
        </xdr:cNvPr>
        <xdr:cNvSpPr/>
      </xdr:nvSpPr>
      <xdr:spPr>
        <a:xfrm rot="9560860">
          <a:off x="87844" y="126590059"/>
          <a:ext cx="325529"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1271</xdr:row>
      <xdr:rowOff>42332</xdr:rowOff>
    </xdr:from>
    <xdr:to>
      <xdr:col>2</xdr:col>
      <xdr:colOff>42336</xdr:colOff>
      <xdr:row>1271</xdr:row>
      <xdr:rowOff>275166</xdr:rowOff>
    </xdr:to>
    <xdr:sp macro="" textlink="">
      <xdr:nvSpPr>
        <xdr:cNvPr id="30" name="Flèche : droite 29">
          <a:extLst>
            <a:ext uri="{FF2B5EF4-FFF2-40B4-BE49-F238E27FC236}">
              <a16:creationId xmlns:a16="http://schemas.microsoft.com/office/drawing/2014/main" id="{9F82303A-88E0-4E2B-B3D4-4E6F3A95FE04}"/>
            </a:ext>
          </a:extLst>
        </xdr:cNvPr>
        <xdr:cNvSpPr/>
      </xdr:nvSpPr>
      <xdr:spPr>
        <a:xfrm rot="9560860">
          <a:off x="87844" y="126590059"/>
          <a:ext cx="325529" cy="232834"/>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0</xdr:colOff>
      <xdr:row>916</xdr:row>
      <xdr:rowOff>0</xdr:rowOff>
    </xdr:from>
    <xdr:to>
      <xdr:col>2</xdr:col>
      <xdr:colOff>417</xdr:colOff>
      <xdr:row>1266</xdr:row>
      <xdr:rowOff>0</xdr:rowOff>
    </xdr:to>
    <xdr:pic>
      <xdr:nvPicPr>
        <xdr:cNvPr id="31" name="Image 30">
          <a:extLst>
            <a:ext uri="{FF2B5EF4-FFF2-40B4-BE49-F238E27FC236}">
              <a16:creationId xmlns:a16="http://schemas.microsoft.com/office/drawing/2014/main" id="{24762803-563C-457D-B27C-888CE5870EB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83931" y="247328121"/>
          <a:ext cx="184348" cy="41942845"/>
        </a:xfrm>
        <a:prstGeom prst="rect">
          <a:avLst/>
        </a:prstGeom>
      </xdr:spPr>
    </xdr:pic>
    <xdr:clientData/>
  </xdr:twoCellAnchor>
  <xdr:twoCellAnchor>
    <xdr:from>
      <xdr:col>1</xdr:col>
      <xdr:colOff>0</xdr:colOff>
      <xdr:row>1273</xdr:row>
      <xdr:rowOff>0</xdr:rowOff>
    </xdr:from>
    <xdr:to>
      <xdr:col>2</xdr:col>
      <xdr:colOff>417</xdr:colOff>
      <xdr:row>1426</xdr:row>
      <xdr:rowOff>14654</xdr:rowOff>
    </xdr:to>
    <xdr:pic>
      <xdr:nvPicPr>
        <xdr:cNvPr id="17" name="Image 31">
          <a:extLst>
            <a:ext uri="{FF2B5EF4-FFF2-40B4-BE49-F238E27FC236}">
              <a16:creationId xmlns:a16="http://schemas.microsoft.com/office/drawing/2014/main" id="{AA9D224B-2DA3-44C9-8D21-B5A33F24B26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83173" y="291618865"/>
          <a:ext cx="183590" cy="25036097"/>
        </a:xfrm>
        <a:prstGeom prst="rect">
          <a:avLst/>
        </a:prstGeom>
      </xdr:spPr>
    </xdr:pic>
    <xdr:clientData/>
  </xdr:twoCellAnchor>
  <xdr:twoCellAnchor editAs="oneCell">
    <xdr:from>
      <xdr:col>2</xdr:col>
      <xdr:colOff>63500</xdr:colOff>
      <xdr:row>1</xdr:row>
      <xdr:rowOff>0</xdr:rowOff>
    </xdr:from>
    <xdr:to>
      <xdr:col>3</xdr:col>
      <xdr:colOff>2944728</xdr:colOff>
      <xdr:row>8</xdr:row>
      <xdr:rowOff>134869</xdr:rowOff>
    </xdr:to>
    <xdr:pic>
      <xdr:nvPicPr>
        <xdr:cNvPr id="36" name="Image 35">
          <a:extLst>
            <a:ext uri="{FF2B5EF4-FFF2-40B4-BE49-F238E27FC236}">
              <a16:creationId xmlns:a16="http://schemas.microsoft.com/office/drawing/2014/main" id="{80B3955C-5575-F861-B8FF-92D8B45C75EE}"/>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9100" y="177800"/>
          <a:ext cx="3048000" cy="1450688"/>
        </a:xfrm>
        <a:prstGeom prst="rect">
          <a:avLst/>
        </a:prstGeom>
      </xdr:spPr>
    </xdr:pic>
    <xdr:clientData/>
  </xdr:twoCellAnchor>
  <xdr:twoCellAnchor editAs="oneCell">
    <xdr:from>
      <xdr:col>3</xdr:col>
      <xdr:colOff>3278720</xdr:colOff>
      <xdr:row>4</xdr:row>
      <xdr:rowOff>70063</xdr:rowOff>
    </xdr:from>
    <xdr:to>
      <xdr:col>4</xdr:col>
      <xdr:colOff>2134660</xdr:colOff>
      <xdr:row>7</xdr:row>
      <xdr:rowOff>105796</xdr:rowOff>
    </xdr:to>
    <xdr:pic>
      <xdr:nvPicPr>
        <xdr:cNvPr id="38" name="Image 37">
          <a:extLst>
            <a:ext uri="{FF2B5EF4-FFF2-40B4-BE49-F238E27FC236}">
              <a16:creationId xmlns:a16="http://schemas.microsoft.com/office/drawing/2014/main" id="{D07A7829-AB47-271A-9F6E-4B551953E97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3818470" y="810896"/>
          <a:ext cx="3089273" cy="607389"/>
        </a:xfrm>
        <a:prstGeom prst="rect">
          <a:avLst/>
        </a:prstGeom>
      </xdr:spPr>
    </xdr:pic>
    <xdr:clientData/>
  </xdr:twoCellAnchor>
  <xdr:twoCellAnchor editAs="oneCell">
    <xdr:from>
      <xdr:col>4</xdr:col>
      <xdr:colOff>2314576</xdr:colOff>
      <xdr:row>3</xdr:row>
      <xdr:rowOff>127000</xdr:rowOff>
    </xdr:from>
    <xdr:to>
      <xdr:col>5</xdr:col>
      <xdr:colOff>335361</xdr:colOff>
      <xdr:row>8</xdr:row>
      <xdr:rowOff>86553</xdr:rowOff>
    </xdr:to>
    <xdr:pic>
      <xdr:nvPicPr>
        <xdr:cNvPr id="44" name="Image 43">
          <a:extLst>
            <a:ext uri="{FF2B5EF4-FFF2-40B4-BE49-F238E27FC236}">
              <a16:creationId xmlns:a16="http://schemas.microsoft.com/office/drawing/2014/main" id="{D2F04776-0DC1-B4FB-80EC-E5A8F7F8D0E8}"/>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7087659" y="687917"/>
          <a:ext cx="1431331" cy="895348"/>
        </a:xfrm>
        <a:prstGeom prst="rect">
          <a:avLst/>
        </a:prstGeom>
      </xdr:spPr>
    </xdr:pic>
    <xdr:clientData/>
  </xdr:twoCellAnchor>
  <xdr:twoCellAnchor>
    <xdr:from>
      <xdr:col>0</xdr:col>
      <xdr:colOff>2721</xdr:colOff>
      <xdr:row>24</xdr:row>
      <xdr:rowOff>12448</xdr:rowOff>
    </xdr:from>
    <xdr:to>
      <xdr:col>0</xdr:col>
      <xdr:colOff>634</xdr:colOff>
      <xdr:row>45</xdr:row>
      <xdr:rowOff>3495</xdr:rowOff>
    </xdr:to>
    <xdr:pic>
      <xdr:nvPicPr>
        <xdr:cNvPr id="3" name="Image 2">
          <a:extLst>
            <a:ext uri="{FF2B5EF4-FFF2-40B4-BE49-F238E27FC236}">
              <a16:creationId xmlns:a16="http://schemas.microsoft.com/office/drawing/2014/main" id="{42005BF6-FF5A-4987-8472-A54F1371332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4171" y="4400298"/>
          <a:ext cx="169363" cy="7255447"/>
        </a:xfrm>
        <a:prstGeom prst="rect">
          <a:avLst/>
        </a:prstGeom>
      </xdr:spPr>
    </xdr:pic>
    <xdr:clientData/>
  </xdr:twoCellAnchor>
  <xdr:twoCellAnchor>
    <xdr:from>
      <xdr:col>19</xdr:col>
      <xdr:colOff>2721</xdr:colOff>
      <xdr:row>24</xdr:row>
      <xdr:rowOff>12448</xdr:rowOff>
    </xdr:from>
    <xdr:to>
      <xdr:col>19</xdr:col>
      <xdr:colOff>634</xdr:colOff>
      <xdr:row>45</xdr:row>
      <xdr:rowOff>3495</xdr:rowOff>
    </xdr:to>
    <xdr:pic>
      <xdr:nvPicPr>
        <xdr:cNvPr id="32" name="Image 31">
          <a:extLst>
            <a:ext uri="{FF2B5EF4-FFF2-40B4-BE49-F238E27FC236}">
              <a16:creationId xmlns:a16="http://schemas.microsoft.com/office/drawing/2014/main" id="{57F98FA9-749D-4F18-9250-471887A34FC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2721" y="4369100"/>
          <a:ext cx="0" cy="72631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145145</xdr:colOff>
      <xdr:row>6</xdr:row>
      <xdr:rowOff>98902</xdr:rowOff>
    </xdr:from>
    <xdr:to>
      <xdr:col>7</xdr:col>
      <xdr:colOff>8158</xdr:colOff>
      <xdr:row>11</xdr:row>
      <xdr:rowOff>841</xdr:rowOff>
    </xdr:to>
    <xdr:pic>
      <xdr:nvPicPr>
        <xdr:cNvPr id="3" name="Image 2">
          <a:extLst>
            <a:ext uri="{FF2B5EF4-FFF2-40B4-BE49-F238E27FC236}">
              <a16:creationId xmlns:a16="http://schemas.microsoft.com/office/drawing/2014/main" id="{1FD85C8D-88D8-4874-96EA-EF8B33FC56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0163" y="1029631"/>
          <a:ext cx="1773463" cy="809535"/>
        </a:xfrm>
        <a:prstGeom prst="rect">
          <a:avLst/>
        </a:prstGeom>
      </xdr:spPr>
    </xdr:pic>
    <xdr:clientData/>
  </xdr:twoCellAnchor>
  <xdr:twoCellAnchor editAs="oneCell">
    <xdr:from>
      <xdr:col>17</xdr:col>
      <xdr:colOff>3260714</xdr:colOff>
      <xdr:row>29</xdr:row>
      <xdr:rowOff>22635</xdr:rowOff>
    </xdr:from>
    <xdr:to>
      <xdr:col>17</xdr:col>
      <xdr:colOff>3837344</xdr:colOff>
      <xdr:row>32</xdr:row>
      <xdr:rowOff>39414</xdr:rowOff>
    </xdr:to>
    <xdr:pic>
      <xdr:nvPicPr>
        <xdr:cNvPr id="4" name="Image 26">
          <a:extLst>
            <a:ext uri="{FF2B5EF4-FFF2-40B4-BE49-F238E27FC236}">
              <a16:creationId xmlns:a16="http://schemas.microsoft.com/office/drawing/2014/main" id="{88B4C125-9DCD-4B67-A8DB-578AC8E34E0B}"/>
            </a:ext>
          </a:extLst>
        </xdr:cNvPr>
        <xdr:cNvPicPr>
          <a:picLocks noChangeAspect="1"/>
        </xdr:cNvPicPr>
      </xdr:nvPicPr>
      <xdr:blipFill>
        <a:blip xmlns:r="http://schemas.openxmlformats.org/officeDocument/2006/relationships" r:embed="rId2">
          <a:duotone>
            <a:schemeClr val="accent5">
              <a:shade val="45000"/>
              <a:satMod val="135000"/>
            </a:schemeClr>
            <a:prstClr val="white"/>
          </a:duotone>
          <a:extLst>
            <a:ext uri="{BEBA8EAE-BF5A-486C-A8C5-ECC9F3942E4B}">
              <a14:imgProps xmlns:a14="http://schemas.microsoft.com/office/drawing/2010/main">
                <a14:imgLayer r:embed="rId3">
                  <a14:imgEffect>
                    <a14:saturation sat="0"/>
                  </a14:imgEffect>
                </a14:imgLayer>
              </a14:imgProps>
            </a:ext>
          </a:extLst>
        </a:blip>
        <a:stretch>
          <a:fillRect/>
        </a:stretch>
      </xdr:blipFill>
      <xdr:spPr>
        <a:xfrm>
          <a:off x="11735243" y="5544414"/>
          <a:ext cx="580706" cy="562425"/>
        </a:xfrm>
        <a:prstGeom prst="rect">
          <a:avLst/>
        </a:prstGeom>
      </xdr:spPr>
    </xdr:pic>
    <xdr:clientData/>
  </xdr:twoCellAnchor>
  <xdr:twoCellAnchor editAs="oneCell">
    <xdr:from>
      <xdr:col>17</xdr:col>
      <xdr:colOff>3342422</xdr:colOff>
      <xdr:row>33</xdr:row>
      <xdr:rowOff>196995</xdr:rowOff>
    </xdr:from>
    <xdr:to>
      <xdr:col>17</xdr:col>
      <xdr:colOff>3740629</xdr:colOff>
      <xdr:row>36</xdr:row>
      <xdr:rowOff>68338</xdr:rowOff>
    </xdr:to>
    <xdr:pic>
      <xdr:nvPicPr>
        <xdr:cNvPr id="5" name="Image 27">
          <a:extLst>
            <a:ext uri="{FF2B5EF4-FFF2-40B4-BE49-F238E27FC236}">
              <a16:creationId xmlns:a16="http://schemas.microsoft.com/office/drawing/2014/main" id="{33CA2E0B-BC02-4DDB-A72A-00C1D4FE7FEB}"/>
            </a:ext>
          </a:extLst>
        </xdr:cNvPr>
        <xdr:cNvPicPr>
          <a:picLocks noChangeAspect="1"/>
        </xdr:cNvPicPr>
      </xdr:nvPicPr>
      <xdr:blipFill>
        <a:blip xmlns:r="http://schemas.openxmlformats.org/officeDocument/2006/relationships" r:embed="rId4">
          <a:duotone>
            <a:schemeClr val="accent5">
              <a:shade val="45000"/>
              <a:satMod val="135000"/>
            </a:schemeClr>
            <a:prstClr val="white"/>
          </a:duotone>
          <a:extLst>
            <a:ext uri="{BEBA8EAE-BF5A-486C-A8C5-ECC9F3942E4B}">
              <a14:imgProps xmlns:a14="http://schemas.microsoft.com/office/drawing/2010/main">
                <a14:imgLayer r:embed="rId5">
                  <a14:imgEffect>
                    <a14:saturation sat="0"/>
                  </a14:imgEffect>
                </a14:imgLayer>
              </a14:imgProps>
            </a:ext>
          </a:extLst>
        </a:blip>
        <a:stretch>
          <a:fillRect/>
        </a:stretch>
      </xdr:blipFill>
      <xdr:spPr>
        <a:xfrm>
          <a:off x="11821033" y="6411377"/>
          <a:ext cx="396853" cy="427868"/>
        </a:xfrm>
        <a:prstGeom prst="rect">
          <a:avLst/>
        </a:prstGeom>
      </xdr:spPr>
    </xdr:pic>
    <xdr:clientData/>
  </xdr:twoCellAnchor>
  <xdr:twoCellAnchor editAs="oneCell">
    <xdr:from>
      <xdr:col>17</xdr:col>
      <xdr:colOff>4167462</xdr:colOff>
      <xdr:row>34</xdr:row>
      <xdr:rowOff>38369</xdr:rowOff>
    </xdr:from>
    <xdr:to>
      <xdr:col>17</xdr:col>
      <xdr:colOff>4535533</xdr:colOff>
      <xdr:row>36</xdr:row>
      <xdr:rowOff>131806</xdr:rowOff>
    </xdr:to>
    <xdr:pic>
      <xdr:nvPicPr>
        <xdr:cNvPr id="6" name="Image 28">
          <a:extLst>
            <a:ext uri="{FF2B5EF4-FFF2-40B4-BE49-F238E27FC236}">
              <a16:creationId xmlns:a16="http://schemas.microsoft.com/office/drawing/2014/main" id="{AF882A0B-067F-40E2-B492-FED84F18E7E0}"/>
            </a:ext>
          </a:extLst>
        </xdr:cNvPr>
        <xdr:cNvPicPr>
          <a:picLocks noChangeAspect="1"/>
        </xdr:cNvPicPr>
      </xdr:nvPicPr>
      <xdr:blipFill>
        <a:blip xmlns:r="http://schemas.openxmlformats.org/officeDocument/2006/relationships" r:embed="rId6">
          <a:duotone>
            <a:schemeClr val="accent5">
              <a:shade val="45000"/>
              <a:satMod val="135000"/>
            </a:schemeClr>
            <a:prstClr val="white"/>
          </a:duotone>
          <a:extLst>
            <a:ext uri="{BEBA8EAE-BF5A-486C-A8C5-ECC9F3942E4B}">
              <a14:imgProps xmlns:a14="http://schemas.microsoft.com/office/drawing/2010/main">
                <a14:imgLayer r:embed="rId7">
                  <a14:imgEffect>
                    <a14:saturation sat="0"/>
                  </a14:imgEffect>
                </a14:imgLayer>
              </a14:imgProps>
            </a:ext>
          </a:extLst>
        </a:blip>
        <a:stretch>
          <a:fillRect/>
        </a:stretch>
      </xdr:blipFill>
      <xdr:spPr>
        <a:xfrm>
          <a:off x="12647433" y="6448694"/>
          <a:ext cx="362629" cy="458108"/>
        </a:xfrm>
        <a:prstGeom prst="rect">
          <a:avLst/>
        </a:prstGeom>
      </xdr:spPr>
    </xdr:pic>
    <xdr:clientData/>
  </xdr:twoCellAnchor>
  <xdr:twoCellAnchor editAs="oneCell">
    <xdr:from>
      <xdr:col>17</xdr:col>
      <xdr:colOff>4122582</xdr:colOff>
      <xdr:row>28</xdr:row>
      <xdr:rowOff>144626</xdr:rowOff>
    </xdr:from>
    <xdr:to>
      <xdr:col>17</xdr:col>
      <xdr:colOff>4601856</xdr:colOff>
      <xdr:row>32</xdr:row>
      <xdr:rowOff>49368</xdr:rowOff>
    </xdr:to>
    <xdr:pic>
      <xdr:nvPicPr>
        <xdr:cNvPr id="7" name="Image 29">
          <a:extLst>
            <a:ext uri="{FF2B5EF4-FFF2-40B4-BE49-F238E27FC236}">
              <a16:creationId xmlns:a16="http://schemas.microsoft.com/office/drawing/2014/main" id="{2A6AE2C3-4BC3-4C04-A8E1-5DAC0D5F3A3C}"/>
            </a:ext>
          </a:extLst>
        </xdr:cNvPr>
        <xdr:cNvPicPr>
          <a:picLocks noChangeAspect="1"/>
        </xdr:cNvPicPr>
      </xdr:nvPicPr>
      <xdr:blipFill>
        <a:blip xmlns:r="http://schemas.openxmlformats.org/officeDocument/2006/relationships" r:embed="rId8">
          <a:duotone>
            <a:schemeClr val="accent5">
              <a:shade val="45000"/>
              <a:satMod val="135000"/>
            </a:schemeClr>
            <a:prstClr val="white"/>
          </a:duotone>
          <a:extLst>
            <a:ext uri="{BEBA8EAE-BF5A-486C-A8C5-ECC9F3942E4B}">
              <a14:imgProps xmlns:a14="http://schemas.microsoft.com/office/drawing/2010/main">
                <a14:imgLayer r:embed="rId9">
                  <a14:imgEffect>
                    <a14:colorTemperature colorTemp="5900"/>
                  </a14:imgEffect>
                  <a14:imgEffect>
                    <a14:saturation sat="0"/>
                  </a14:imgEffect>
                </a14:imgLayer>
              </a14:imgProps>
            </a:ext>
          </a:extLst>
        </a:blip>
        <a:stretch>
          <a:fillRect/>
        </a:stretch>
      </xdr:blipFill>
      <xdr:spPr>
        <a:xfrm>
          <a:off x="12603914" y="5484069"/>
          <a:ext cx="475185" cy="628649"/>
        </a:xfrm>
        <a:prstGeom prst="rect">
          <a:avLst/>
        </a:prstGeom>
      </xdr:spPr>
    </xdr:pic>
    <xdr:clientData/>
  </xdr:twoCellAnchor>
  <xdr:twoCellAnchor editAs="oneCell">
    <xdr:from>
      <xdr:col>17</xdr:col>
      <xdr:colOff>3573753</xdr:colOff>
      <xdr:row>38</xdr:row>
      <xdr:rowOff>88672</xdr:rowOff>
    </xdr:from>
    <xdr:to>
      <xdr:col>17</xdr:col>
      <xdr:colOff>4183763</xdr:colOff>
      <xdr:row>40</xdr:row>
      <xdr:rowOff>94432</xdr:rowOff>
    </xdr:to>
    <xdr:pic>
      <xdr:nvPicPr>
        <xdr:cNvPr id="8" name="Image 30">
          <a:extLst>
            <a:ext uri="{FF2B5EF4-FFF2-40B4-BE49-F238E27FC236}">
              <a16:creationId xmlns:a16="http://schemas.microsoft.com/office/drawing/2014/main" id="{2E6DB279-9A24-45E5-8A6B-19669F31F40C}"/>
            </a:ext>
          </a:extLst>
        </xdr:cNvPr>
        <xdr:cNvPicPr>
          <a:picLocks noChangeAspect="1"/>
        </xdr:cNvPicPr>
      </xdr:nvPicPr>
      <xdr:blipFill>
        <a:blip xmlns:r="http://schemas.openxmlformats.org/officeDocument/2006/relationships" r:embed="rId10">
          <a:duotone>
            <a:schemeClr val="accent5">
              <a:shade val="45000"/>
              <a:satMod val="135000"/>
            </a:schemeClr>
            <a:prstClr val="white"/>
          </a:duotone>
          <a:extLst>
            <a:ext uri="{BEBA8EAE-BF5A-486C-A8C5-ECC9F3942E4B}">
              <a14:imgProps xmlns:a14="http://schemas.microsoft.com/office/drawing/2010/main">
                <a14:imgLayer r:embed="rId11">
                  <a14:imgEffect>
                    <a14:saturation sat="0"/>
                  </a14:imgEffect>
                </a14:imgLayer>
              </a14:imgProps>
            </a:ext>
          </a:extLst>
        </a:blip>
        <a:stretch>
          <a:fillRect/>
        </a:stretch>
      </xdr:blipFill>
      <xdr:spPr>
        <a:xfrm>
          <a:off x="12046921" y="7316786"/>
          <a:ext cx="611364" cy="371792"/>
        </a:xfrm>
        <a:prstGeom prst="rect">
          <a:avLst/>
        </a:prstGeom>
      </xdr:spPr>
    </xdr:pic>
    <xdr:clientData/>
  </xdr:twoCellAnchor>
  <xdr:twoCellAnchor editAs="oneCell">
    <xdr:from>
      <xdr:col>6</xdr:col>
      <xdr:colOff>708765</xdr:colOff>
      <xdr:row>7</xdr:row>
      <xdr:rowOff>153872</xdr:rowOff>
    </xdr:from>
    <xdr:to>
      <xdr:col>11</xdr:col>
      <xdr:colOff>639360</xdr:colOff>
      <xdr:row>11</xdr:row>
      <xdr:rowOff>42</xdr:rowOff>
    </xdr:to>
    <xdr:pic>
      <xdr:nvPicPr>
        <xdr:cNvPr id="9" name="Image 8">
          <a:extLst>
            <a:ext uri="{FF2B5EF4-FFF2-40B4-BE49-F238E27FC236}">
              <a16:creationId xmlns:a16="http://schemas.microsoft.com/office/drawing/2014/main" id="{50D13069-4F47-465F-9ED5-5969D0B86341}"/>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2277669" y="1268297"/>
          <a:ext cx="3219434" cy="570070"/>
        </a:xfrm>
        <a:prstGeom prst="rect">
          <a:avLst/>
        </a:prstGeom>
      </xdr:spPr>
    </xdr:pic>
    <xdr:clientData/>
  </xdr:twoCellAnchor>
  <xdr:twoCellAnchor editAs="oneCell">
    <xdr:from>
      <xdr:col>11</xdr:col>
      <xdr:colOff>426098</xdr:colOff>
      <xdr:row>7</xdr:row>
      <xdr:rowOff>18928</xdr:rowOff>
    </xdr:from>
    <xdr:to>
      <xdr:col>14</xdr:col>
      <xdr:colOff>10581</xdr:colOff>
      <xdr:row>11</xdr:row>
      <xdr:rowOff>73821</xdr:rowOff>
    </xdr:to>
    <xdr:pic>
      <xdr:nvPicPr>
        <xdr:cNvPr id="10" name="Image 25">
          <a:extLst>
            <a:ext uri="{FF2B5EF4-FFF2-40B4-BE49-F238E27FC236}">
              <a16:creationId xmlns:a16="http://schemas.microsoft.com/office/drawing/2014/main" id="{A24B63D8-C2A1-4C83-901D-245772361237}"/>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5426723" y="1133353"/>
          <a:ext cx="1327558" cy="778793"/>
        </a:xfrm>
        <a:prstGeom prst="rect">
          <a:avLst/>
        </a:prstGeom>
      </xdr:spPr>
    </xdr:pic>
    <xdr:clientData/>
  </xdr:twoCellAnchor>
  <xdr:twoCellAnchor>
    <xdr:from>
      <xdr:col>13</xdr:col>
      <xdr:colOff>505504</xdr:colOff>
      <xdr:row>27</xdr:row>
      <xdr:rowOff>26535</xdr:rowOff>
    </xdr:from>
    <xdr:to>
      <xdr:col>17</xdr:col>
      <xdr:colOff>2283279</xdr:colOff>
      <xdr:row>41</xdr:row>
      <xdr:rowOff>87086</xdr:rowOff>
    </xdr:to>
    <mc:AlternateContent xmlns:mc="http://schemas.openxmlformats.org/markup-compatibility/2006">
      <mc:Choice xmlns:cx4="http://schemas.microsoft.com/office/drawing/2016/5/10/chartex" Requires="cx4">
        <xdr:graphicFrame macro="">
          <xdr:nvGraphicFramePr>
            <xdr:cNvPr id="11" name="Graphique 10">
              <a:extLst>
                <a:ext uri="{FF2B5EF4-FFF2-40B4-BE49-F238E27FC236}">
                  <a16:creationId xmlns:a16="http://schemas.microsoft.com/office/drawing/2014/main" id="{765624E1-ED5A-F09D-B8A0-00D402ABE91E}"/>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4"/>
            </a:graphicData>
          </a:graphic>
        </xdr:graphicFrame>
      </mc:Choice>
      <mc:Fallback>
        <xdr:sp macro="" textlink="">
          <xdr:nvSpPr>
            <xdr:cNvPr id="0" name=""/>
            <xdr:cNvSpPr>
              <a:spLocks noTextEdit="1"/>
            </xdr:cNvSpPr>
          </xdr:nvSpPr>
          <xdr:spPr>
            <a:xfrm>
              <a:off x="6563404" y="5214485"/>
              <a:ext cx="4101875" cy="2670401"/>
            </a:xfrm>
            <a:prstGeom prst="rect">
              <a:avLst/>
            </a:prstGeom>
            <a:solidFill>
              <a:prstClr val="white"/>
            </a:solidFill>
            <a:ln w="1">
              <a:solidFill>
                <a:prstClr val="green"/>
              </a:solidFill>
            </a:ln>
          </xdr:spPr>
          <xdr:txBody>
            <a:bodyPr vertOverflow="clip" horzOverflow="clip"/>
            <a:lstStyle/>
            <a:p>
              <a:r>
                <a:rPr lang="fr-FR" sz="1100"/>
                <a:t>Ce graphique n’est pas disponible dans votre version d’Excel.
La modification de cette forme ou l’enregistrement de ce classeur dans un autre format de fichier endommagera le graphique de façon irréparable.</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xdr:from>
      <xdr:col>1</xdr:col>
      <xdr:colOff>2256</xdr:colOff>
      <xdr:row>10</xdr:row>
      <xdr:rowOff>16328</xdr:rowOff>
    </xdr:from>
    <xdr:to>
      <xdr:col>1</xdr:col>
      <xdr:colOff>170020</xdr:colOff>
      <xdr:row>25</xdr:row>
      <xdr:rowOff>0</xdr:rowOff>
    </xdr:to>
    <xdr:pic>
      <xdr:nvPicPr>
        <xdr:cNvPr id="2" name="Image 1">
          <a:extLst>
            <a:ext uri="{FF2B5EF4-FFF2-40B4-BE49-F238E27FC236}">
              <a16:creationId xmlns:a16="http://schemas.microsoft.com/office/drawing/2014/main" id="{D607856F-333E-4000-89BF-CD551618773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2703" y="1851144"/>
          <a:ext cx="167764" cy="4480473"/>
        </a:xfrm>
        <a:prstGeom prst="rect">
          <a:avLst/>
        </a:prstGeom>
      </xdr:spPr>
    </xdr:pic>
    <xdr:clientData/>
  </xdr:twoCellAnchor>
  <xdr:twoCellAnchor>
    <xdr:from>
      <xdr:col>0</xdr:col>
      <xdr:colOff>0</xdr:colOff>
      <xdr:row>26</xdr:row>
      <xdr:rowOff>0</xdr:rowOff>
    </xdr:from>
    <xdr:to>
      <xdr:col>33</xdr:col>
      <xdr:colOff>712266</xdr:colOff>
      <xdr:row>32</xdr:row>
      <xdr:rowOff>141736</xdr:rowOff>
    </xdr:to>
    <xdr:grpSp>
      <xdr:nvGrpSpPr>
        <xdr:cNvPr id="3" name="Groupe 2">
          <a:extLst>
            <a:ext uri="{FF2B5EF4-FFF2-40B4-BE49-F238E27FC236}">
              <a16:creationId xmlns:a16="http://schemas.microsoft.com/office/drawing/2014/main" id="{C4580F87-CD74-42B3-897E-DFD149208F3B}"/>
            </a:ext>
          </a:extLst>
        </xdr:cNvPr>
        <xdr:cNvGrpSpPr/>
      </xdr:nvGrpSpPr>
      <xdr:grpSpPr>
        <a:xfrm>
          <a:off x="0" y="4991100"/>
          <a:ext cx="35230866" cy="1246636"/>
          <a:chOff x="0" y="18494375"/>
          <a:chExt cx="36872341" cy="1165225"/>
        </a:xfrm>
      </xdr:grpSpPr>
      <xdr:pic>
        <xdr:nvPicPr>
          <xdr:cNvPr id="4" name="Picture 11">
            <a:extLst>
              <a:ext uri="{FF2B5EF4-FFF2-40B4-BE49-F238E27FC236}">
                <a16:creationId xmlns:a16="http://schemas.microsoft.com/office/drawing/2014/main" id="{E6CE8A0B-1DAC-C3A0-7F66-D813FAE5F07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8497550"/>
            <a:ext cx="6544741" cy="1162050"/>
          </a:xfrm>
          <a:prstGeom prst="rect">
            <a:avLst/>
          </a:prstGeom>
        </xdr:spPr>
      </xdr:pic>
      <xdr:pic>
        <xdr:nvPicPr>
          <xdr:cNvPr id="7" name="Picture 11">
            <a:extLst>
              <a:ext uri="{FF2B5EF4-FFF2-40B4-BE49-F238E27FC236}">
                <a16:creationId xmlns:a16="http://schemas.microsoft.com/office/drawing/2014/main" id="{9E735369-F824-BE58-4713-66F5969728A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68060" y="18494375"/>
            <a:ext cx="6551090" cy="1162050"/>
          </a:xfrm>
          <a:prstGeom prst="rect">
            <a:avLst/>
          </a:prstGeom>
        </xdr:spPr>
      </xdr:pic>
      <xdr:pic>
        <xdr:nvPicPr>
          <xdr:cNvPr id="8" name="Picture 11">
            <a:extLst>
              <a:ext uri="{FF2B5EF4-FFF2-40B4-BE49-F238E27FC236}">
                <a16:creationId xmlns:a16="http://schemas.microsoft.com/office/drawing/2014/main" id="{729C554B-E79D-EB66-C65D-6DAF20B13BE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136119" y="18494375"/>
            <a:ext cx="6541565" cy="1165225"/>
          </a:xfrm>
          <a:prstGeom prst="rect">
            <a:avLst/>
          </a:prstGeom>
        </xdr:spPr>
      </xdr:pic>
      <xdr:pic>
        <xdr:nvPicPr>
          <xdr:cNvPr id="9" name="Picture 11">
            <a:extLst>
              <a:ext uri="{FF2B5EF4-FFF2-40B4-BE49-F238E27FC236}">
                <a16:creationId xmlns:a16="http://schemas.microsoft.com/office/drawing/2014/main" id="{F9C6131C-689E-7337-2A04-52BDBDB3325A}"/>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8194653" y="18494375"/>
            <a:ext cx="6551091" cy="1165225"/>
          </a:xfrm>
          <a:prstGeom prst="rect">
            <a:avLst/>
          </a:prstGeom>
        </xdr:spPr>
      </xdr:pic>
      <xdr:pic>
        <xdr:nvPicPr>
          <xdr:cNvPr id="10" name="Picture 11">
            <a:extLst>
              <a:ext uri="{FF2B5EF4-FFF2-40B4-BE49-F238E27FC236}">
                <a16:creationId xmlns:a16="http://schemas.microsoft.com/office/drawing/2014/main" id="{D1FD9969-0A9B-B2F8-1951-1799E8BE2D6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262713" y="18494375"/>
            <a:ext cx="6541566" cy="1152525"/>
          </a:xfrm>
          <a:prstGeom prst="rect">
            <a:avLst/>
          </a:prstGeom>
        </xdr:spPr>
      </xdr:pic>
      <xdr:pic>
        <xdr:nvPicPr>
          <xdr:cNvPr id="11" name="Picture 11">
            <a:extLst>
              <a:ext uri="{FF2B5EF4-FFF2-40B4-BE49-F238E27FC236}">
                <a16:creationId xmlns:a16="http://schemas.microsoft.com/office/drawing/2014/main" id="{05C90671-FC60-D11F-4283-CDE20FB41AA8}"/>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0327600" y="18497550"/>
            <a:ext cx="6544741" cy="1149350"/>
          </a:xfrm>
          <a:prstGeom prst="rect">
            <a:avLst/>
          </a:prstGeom>
        </xdr:spPr>
      </xdr:pic>
    </xdr:grpSp>
    <xdr:clientData/>
  </xdr:twoCellAnchor>
  <xdr:twoCellAnchor editAs="oneCell">
    <xdr:from>
      <xdr:col>2</xdr:col>
      <xdr:colOff>0</xdr:colOff>
      <xdr:row>1</xdr:row>
      <xdr:rowOff>0</xdr:rowOff>
    </xdr:from>
    <xdr:to>
      <xdr:col>4</xdr:col>
      <xdr:colOff>164042</xdr:colOff>
      <xdr:row>8</xdr:row>
      <xdr:rowOff>125655</xdr:rowOff>
    </xdr:to>
    <xdr:pic>
      <xdr:nvPicPr>
        <xdr:cNvPr id="12" name="Image 11">
          <a:extLst>
            <a:ext uri="{FF2B5EF4-FFF2-40B4-BE49-F238E27FC236}">
              <a16:creationId xmlns:a16="http://schemas.microsoft.com/office/drawing/2014/main" id="{59CD4DAB-9E9F-4070-B2E1-2904D0A50941}"/>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38667" y="179917"/>
          <a:ext cx="3046942" cy="1463388"/>
        </a:xfrm>
        <a:prstGeom prst="rect">
          <a:avLst/>
        </a:prstGeom>
      </xdr:spPr>
    </xdr:pic>
    <xdr:clientData/>
  </xdr:twoCellAnchor>
  <xdr:twoCellAnchor editAs="oneCell">
    <xdr:from>
      <xdr:col>4</xdr:col>
      <xdr:colOff>502712</xdr:colOff>
      <xdr:row>4</xdr:row>
      <xdr:rowOff>88054</xdr:rowOff>
    </xdr:from>
    <xdr:to>
      <xdr:col>5</xdr:col>
      <xdr:colOff>2543177</xdr:colOff>
      <xdr:row>7</xdr:row>
      <xdr:rowOff>74202</xdr:rowOff>
    </xdr:to>
    <xdr:pic>
      <xdr:nvPicPr>
        <xdr:cNvPr id="13" name="Image 12">
          <a:extLst>
            <a:ext uri="{FF2B5EF4-FFF2-40B4-BE49-F238E27FC236}">
              <a16:creationId xmlns:a16="http://schemas.microsoft.com/office/drawing/2014/main" id="{B29F7580-A1B4-4DC8-9611-4C33547AC29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730629" y="807721"/>
          <a:ext cx="3089273" cy="613739"/>
        </a:xfrm>
        <a:prstGeom prst="rect">
          <a:avLst/>
        </a:prstGeom>
      </xdr:spPr>
    </xdr:pic>
    <xdr:clientData/>
  </xdr:twoCellAnchor>
  <xdr:twoCellAnchor editAs="oneCell">
    <xdr:from>
      <xdr:col>5</xdr:col>
      <xdr:colOff>2710393</xdr:colOff>
      <xdr:row>3</xdr:row>
      <xdr:rowOff>144992</xdr:rowOff>
    </xdr:from>
    <xdr:to>
      <xdr:col>5</xdr:col>
      <xdr:colOff>4144899</xdr:colOff>
      <xdr:row>8</xdr:row>
      <xdr:rowOff>59265</xdr:rowOff>
    </xdr:to>
    <xdr:pic>
      <xdr:nvPicPr>
        <xdr:cNvPr id="14" name="Image 13">
          <a:extLst>
            <a:ext uri="{FF2B5EF4-FFF2-40B4-BE49-F238E27FC236}">
              <a16:creationId xmlns:a16="http://schemas.microsoft.com/office/drawing/2014/main" id="{6D5B21EF-0E7A-49B0-8513-37E8B0D5DB9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996643" y="684742"/>
          <a:ext cx="1431331" cy="90169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2256</xdr:colOff>
      <xdr:row>10</xdr:row>
      <xdr:rowOff>16330</xdr:rowOff>
    </xdr:from>
    <xdr:to>
      <xdr:col>2</xdr:col>
      <xdr:colOff>1890</xdr:colOff>
      <xdr:row>125</xdr:row>
      <xdr:rowOff>5443</xdr:rowOff>
    </xdr:to>
    <xdr:pic>
      <xdr:nvPicPr>
        <xdr:cNvPr id="4" name="Image 3">
          <a:extLst>
            <a:ext uri="{FF2B5EF4-FFF2-40B4-BE49-F238E27FC236}">
              <a16:creationId xmlns:a16="http://schemas.microsoft.com/office/drawing/2014/main" id="{877BCB82-E44D-42DD-A85E-4B14C567A92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6427" y="1758044"/>
          <a:ext cx="173806" cy="48691799"/>
        </a:xfrm>
        <a:prstGeom prst="rect">
          <a:avLst/>
        </a:prstGeom>
      </xdr:spPr>
    </xdr:pic>
    <xdr:clientData/>
  </xdr:twoCellAnchor>
  <xdr:twoCellAnchor>
    <xdr:from>
      <xdr:col>0</xdr:col>
      <xdr:colOff>0</xdr:colOff>
      <xdr:row>127</xdr:row>
      <xdr:rowOff>94189</xdr:rowOff>
    </xdr:from>
    <xdr:to>
      <xdr:col>31</xdr:col>
      <xdr:colOff>467958</xdr:colOff>
      <xdr:row>132</xdr:row>
      <xdr:rowOff>117655</xdr:rowOff>
    </xdr:to>
    <xdr:grpSp>
      <xdr:nvGrpSpPr>
        <xdr:cNvPr id="3" name="Groupe 2">
          <a:extLst>
            <a:ext uri="{FF2B5EF4-FFF2-40B4-BE49-F238E27FC236}">
              <a16:creationId xmlns:a16="http://schemas.microsoft.com/office/drawing/2014/main" id="{24DB05DA-5873-42DE-AF0A-2EDBE5D45F1C}"/>
            </a:ext>
          </a:extLst>
        </xdr:cNvPr>
        <xdr:cNvGrpSpPr/>
      </xdr:nvGrpSpPr>
      <xdr:grpSpPr>
        <a:xfrm>
          <a:off x="0" y="50538589"/>
          <a:ext cx="34351558" cy="944216"/>
          <a:chOff x="0" y="18494375"/>
          <a:chExt cx="36872341" cy="1165225"/>
        </a:xfrm>
      </xdr:grpSpPr>
      <xdr:pic>
        <xdr:nvPicPr>
          <xdr:cNvPr id="5" name="Picture 11">
            <a:extLst>
              <a:ext uri="{FF2B5EF4-FFF2-40B4-BE49-F238E27FC236}">
                <a16:creationId xmlns:a16="http://schemas.microsoft.com/office/drawing/2014/main" id="{72156910-A565-5BEB-235C-1090DCB8D11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8497550"/>
            <a:ext cx="6544741" cy="1162050"/>
          </a:xfrm>
          <a:prstGeom prst="rect">
            <a:avLst/>
          </a:prstGeom>
        </xdr:spPr>
      </xdr:pic>
      <xdr:pic>
        <xdr:nvPicPr>
          <xdr:cNvPr id="7" name="Picture 11">
            <a:extLst>
              <a:ext uri="{FF2B5EF4-FFF2-40B4-BE49-F238E27FC236}">
                <a16:creationId xmlns:a16="http://schemas.microsoft.com/office/drawing/2014/main" id="{512030A1-5346-7560-FE60-4B43F4FAACC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68060" y="18494375"/>
            <a:ext cx="6551090" cy="1162050"/>
          </a:xfrm>
          <a:prstGeom prst="rect">
            <a:avLst/>
          </a:prstGeom>
        </xdr:spPr>
      </xdr:pic>
      <xdr:pic>
        <xdr:nvPicPr>
          <xdr:cNvPr id="8" name="Picture 11">
            <a:extLst>
              <a:ext uri="{FF2B5EF4-FFF2-40B4-BE49-F238E27FC236}">
                <a16:creationId xmlns:a16="http://schemas.microsoft.com/office/drawing/2014/main" id="{4734F653-EE84-E391-CE5A-9D3D55D630B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136119" y="18494375"/>
            <a:ext cx="6541565" cy="1165225"/>
          </a:xfrm>
          <a:prstGeom prst="rect">
            <a:avLst/>
          </a:prstGeom>
        </xdr:spPr>
      </xdr:pic>
      <xdr:pic>
        <xdr:nvPicPr>
          <xdr:cNvPr id="9" name="Picture 11">
            <a:extLst>
              <a:ext uri="{FF2B5EF4-FFF2-40B4-BE49-F238E27FC236}">
                <a16:creationId xmlns:a16="http://schemas.microsoft.com/office/drawing/2014/main" id="{1E000205-0284-CFC4-4F2C-8869E5465C9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194653" y="18494375"/>
            <a:ext cx="6551091" cy="1165225"/>
          </a:xfrm>
          <a:prstGeom prst="rect">
            <a:avLst/>
          </a:prstGeom>
        </xdr:spPr>
      </xdr:pic>
      <xdr:pic>
        <xdr:nvPicPr>
          <xdr:cNvPr id="10" name="Picture 11">
            <a:extLst>
              <a:ext uri="{FF2B5EF4-FFF2-40B4-BE49-F238E27FC236}">
                <a16:creationId xmlns:a16="http://schemas.microsoft.com/office/drawing/2014/main" id="{17231D52-C389-15D8-AD9B-3A2434F1CD0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262713" y="18494375"/>
            <a:ext cx="6541566" cy="1152525"/>
          </a:xfrm>
          <a:prstGeom prst="rect">
            <a:avLst/>
          </a:prstGeom>
        </xdr:spPr>
      </xdr:pic>
      <xdr:pic>
        <xdr:nvPicPr>
          <xdr:cNvPr id="11" name="Picture 11">
            <a:extLst>
              <a:ext uri="{FF2B5EF4-FFF2-40B4-BE49-F238E27FC236}">
                <a16:creationId xmlns:a16="http://schemas.microsoft.com/office/drawing/2014/main" id="{A148B274-19F2-19A3-4574-C2031285D24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327600" y="18497550"/>
            <a:ext cx="6544741" cy="1149350"/>
          </a:xfrm>
          <a:prstGeom prst="rect">
            <a:avLst/>
          </a:prstGeom>
        </xdr:spPr>
      </xdr:pic>
    </xdr:grpSp>
    <xdr:clientData/>
  </xdr:twoCellAnchor>
  <xdr:twoCellAnchor editAs="oneCell">
    <xdr:from>
      <xdr:col>2</xdr:col>
      <xdr:colOff>0</xdr:colOff>
      <xdr:row>1</xdr:row>
      <xdr:rowOff>0</xdr:rowOff>
    </xdr:from>
    <xdr:to>
      <xdr:col>4</xdr:col>
      <xdr:colOff>467784</xdr:colOff>
      <xdr:row>9</xdr:row>
      <xdr:rowOff>27230</xdr:rowOff>
    </xdr:to>
    <xdr:pic>
      <xdr:nvPicPr>
        <xdr:cNvPr id="2" name="Image 1">
          <a:extLst>
            <a:ext uri="{FF2B5EF4-FFF2-40B4-BE49-F238E27FC236}">
              <a16:creationId xmlns:a16="http://schemas.microsoft.com/office/drawing/2014/main" id="{410842BB-5391-4760-B879-1B198CD8216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38667" y="179917"/>
          <a:ext cx="3046942" cy="1463388"/>
        </a:xfrm>
        <a:prstGeom prst="rect">
          <a:avLst/>
        </a:prstGeom>
      </xdr:spPr>
    </xdr:pic>
    <xdr:clientData/>
  </xdr:twoCellAnchor>
  <xdr:twoCellAnchor editAs="oneCell">
    <xdr:from>
      <xdr:col>4</xdr:col>
      <xdr:colOff>809629</xdr:colOff>
      <xdr:row>4</xdr:row>
      <xdr:rowOff>88054</xdr:rowOff>
    </xdr:from>
    <xdr:to>
      <xdr:col>6</xdr:col>
      <xdr:colOff>749302</xdr:colOff>
      <xdr:row>7</xdr:row>
      <xdr:rowOff>162043</xdr:rowOff>
    </xdr:to>
    <xdr:pic>
      <xdr:nvPicPr>
        <xdr:cNvPr id="6" name="Image 5">
          <a:extLst>
            <a:ext uri="{FF2B5EF4-FFF2-40B4-BE49-F238E27FC236}">
              <a16:creationId xmlns:a16="http://schemas.microsoft.com/office/drawing/2014/main" id="{D8E31403-F15A-47C6-8F44-8B1CD78D7A5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730629" y="807721"/>
          <a:ext cx="3089273" cy="613739"/>
        </a:xfrm>
        <a:prstGeom prst="rect">
          <a:avLst/>
        </a:prstGeom>
      </xdr:spPr>
    </xdr:pic>
    <xdr:clientData/>
  </xdr:twoCellAnchor>
  <xdr:twoCellAnchor editAs="oneCell">
    <xdr:from>
      <xdr:col>6</xdr:col>
      <xdr:colOff>932393</xdr:colOff>
      <xdr:row>3</xdr:row>
      <xdr:rowOff>144992</xdr:rowOff>
    </xdr:from>
    <xdr:to>
      <xdr:col>7</xdr:col>
      <xdr:colOff>444966</xdr:colOff>
      <xdr:row>8</xdr:row>
      <xdr:rowOff>140757</xdr:rowOff>
    </xdr:to>
    <xdr:pic>
      <xdr:nvPicPr>
        <xdr:cNvPr id="14" name="Image 13">
          <a:extLst>
            <a:ext uri="{FF2B5EF4-FFF2-40B4-BE49-F238E27FC236}">
              <a16:creationId xmlns:a16="http://schemas.microsoft.com/office/drawing/2014/main" id="{30B5600B-D8A1-4475-92D3-16A2FAFF9EE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996643" y="684742"/>
          <a:ext cx="1431331" cy="90169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10</xdr:row>
      <xdr:rowOff>0</xdr:rowOff>
    </xdr:from>
    <xdr:to>
      <xdr:col>1</xdr:col>
      <xdr:colOff>164589</xdr:colOff>
      <xdr:row>110</xdr:row>
      <xdr:rowOff>170794</xdr:rowOff>
    </xdr:to>
    <xdr:pic>
      <xdr:nvPicPr>
        <xdr:cNvPr id="4" name="Image 3">
          <a:extLst>
            <a:ext uri="{FF2B5EF4-FFF2-40B4-BE49-F238E27FC236}">
              <a16:creationId xmlns:a16="http://schemas.microsoft.com/office/drawing/2014/main" id="{BA6303B6-1835-4859-9F02-EBE37D94ABF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0793" y="1865586"/>
          <a:ext cx="164589" cy="8119242"/>
        </a:xfrm>
        <a:prstGeom prst="rect">
          <a:avLst/>
        </a:prstGeom>
      </xdr:spPr>
    </xdr:pic>
    <xdr:clientData/>
  </xdr:twoCellAnchor>
  <xdr:twoCellAnchor>
    <xdr:from>
      <xdr:col>0</xdr:col>
      <xdr:colOff>0</xdr:colOff>
      <xdr:row>111</xdr:row>
      <xdr:rowOff>85725</xdr:rowOff>
    </xdr:from>
    <xdr:to>
      <xdr:col>21</xdr:col>
      <xdr:colOff>447153</xdr:colOff>
      <xdr:row>119</xdr:row>
      <xdr:rowOff>11113</xdr:rowOff>
    </xdr:to>
    <xdr:grpSp>
      <xdr:nvGrpSpPr>
        <xdr:cNvPr id="12" name="Groupe 11">
          <a:extLst>
            <a:ext uri="{FF2B5EF4-FFF2-40B4-BE49-F238E27FC236}">
              <a16:creationId xmlns:a16="http://schemas.microsoft.com/office/drawing/2014/main" id="{4E0DFE25-8BBD-4742-BEA6-9388801CBD05}"/>
            </a:ext>
          </a:extLst>
        </xdr:cNvPr>
        <xdr:cNvGrpSpPr/>
      </xdr:nvGrpSpPr>
      <xdr:grpSpPr>
        <a:xfrm>
          <a:off x="0" y="19002375"/>
          <a:ext cx="26171003" cy="1398588"/>
          <a:chOff x="0" y="18494375"/>
          <a:chExt cx="36872341" cy="1165225"/>
        </a:xfrm>
      </xdr:grpSpPr>
      <xdr:pic>
        <xdr:nvPicPr>
          <xdr:cNvPr id="13" name="Picture 11">
            <a:extLst>
              <a:ext uri="{FF2B5EF4-FFF2-40B4-BE49-F238E27FC236}">
                <a16:creationId xmlns:a16="http://schemas.microsoft.com/office/drawing/2014/main" id="{1BC0FCEA-391E-BD55-7C52-DC8B2C76BAE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8497550"/>
            <a:ext cx="6544741" cy="1162050"/>
          </a:xfrm>
          <a:prstGeom prst="rect">
            <a:avLst/>
          </a:prstGeom>
        </xdr:spPr>
      </xdr:pic>
      <xdr:pic>
        <xdr:nvPicPr>
          <xdr:cNvPr id="14" name="Picture 11">
            <a:extLst>
              <a:ext uri="{FF2B5EF4-FFF2-40B4-BE49-F238E27FC236}">
                <a16:creationId xmlns:a16="http://schemas.microsoft.com/office/drawing/2014/main" id="{C873091B-DEB7-D6AF-6586-7CA7AFB3391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68060" y="18494375"/>
            <a:ext cx="6551090" cy="1162050"/>
          </a:xfrm>
          <a:prstGeom prst="rect">
            <a:avLst/>
          </a:prstGeom>
        </xdr:spPr>
      </xdr:pic>
      <xdr:pic>
        <xdr:nvPicPr>
          <xdr:cNvPr id="15" name="Picture 11">
            <a:extLst>
              <a:ext uri="{FF2B5EF4-FFF2-40B4-BE49-F238E27FC236}">
                <a16:creationId xmlns:a16="http://schemas.microsoft.com/office/drawing/2014/main" id="{3C0DBB0E-995B-2CE8-0DD7-995D86336A8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136119" y="18494375"/>
            <a:ext cx="6541565" cy="1165225"/>
          </a:xfrm>
          <a:prstGeom prst="rect">
            <a:avLst/>
          </a:prstGeom>
        </xdr:spPr>
      </xdr:pic>
      <xdr:pic>
        <xdr:nvPicPr>
          <xdr:cNvPr id="16" name="Picture 11">
            <a:extLst>
              <a:ext uri="{FF2B5EF4-FFF2-40B4-BE49-F238E27FC236}">
                <a16:creationId xmlns:a16="http://schemas.microsoft.com/office/drawing/2014/main" id="{15F81C27-40AC-4030-B710-7F441A332F2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8194653" y="18494375"/>
            <a:ext cx="6551091" cy="1165225"/>
          </a:xfrm>
          <a:prstGeom prst="rect">
            <a:avLst/>
          </a:prstGeom>
        </xdr:spPr>
      </xdr:pic>
      <xdr:pic>
        <xdr:nvPicPr>
          <xdr:cNvPr id="17" name="Picture 11">
            <a:extLst>
              <a:ext uri="{FF2B5EF4-FFF2-40B4-BE49-F238E27FC236}">
                <a16:creationId xmlns:a16="http://schemas.microsoft.com/office/drawing/2014/main" id="{09FF8A54-99DF-BDD0-FFA6-DB8651E0C61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262713" y="18494375"/>
            <a:ext cx="6541566" cy="1152525"/>
          </a:xfrm>
          <a:prstGeom prst="rect">
            <a:avLst/>
          </a:prstGeom>
        </xdr:spPr>
      </xdr:pic>
      <xdr:pic>
        <xdr:nvPicPr>
          <xdr:cNvPr id="18" name="Picture 11">
            <a:extLst>
              <a:ext uri="{FF2B5EF4-FFF2-40B4-BE49-F238E27FC236}">
                <a16:creationId xmlns:a16="http://schemas.microsoft.com/office/drawing/2014/main" id="{9C6DACAE-B912-FFD0-3EEC-13FDC4AF3CD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0327600" y="18497550"/>
            <a:ext cx="6544741" cy="1149350"/>
          </a:xfrm>
          <a:prstGeom prst="rect">
            <a:avLst/>
          </a:prstGeom>
        </xdr:spPr>
      </xdr:pic>
    </xdr:grpSp>
    <xdr:clientData/>
  </xdr:twoCellAnchor>
  <xdr:twoCellAnchor editAs="oneCell">
    <xdr:from>
      <xdr:col>2</xdr:col>
      <xdr:colOff>0</xdr:colOff>
      <xdr:row>1</xdr:row>
      <xdr:rowOff>0</xdr:rowOff>
    </xdr:from>
    <xdr:to>
      <xdr:col>4</xdr:col>
      <xdr:colOff>1237192</xdr:colOff>
      <xdr:row>9</xdr:row>
      <xdr:rowOff>30405</xdr:rowOff>
    </xdr:to>
    <xdr:pic>
      <xdr:nvPicPr>
        <xdr:cNvPr id="2" name="Image 1">
          <a:extLst>
            <a:ext uri="{FF2B5EF4-FFF2-40B4-BE49-F238E27FC236}">
              <a16:creationId xmlns:a16="http://schemas.microsoft.com/office/drawing/2014/main" id="{EC02EAD0-2A79-42E8-A73E-C5BBDD80DCA2}"/>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38667" y="179917"/>
          <a:ext cx="3046942" cy="1463388"/>
        </a:xfrm>
        <a:prstGeom prst="rect">
          <a:avLst/>
        </a:prstGeom>
      </xdr:spPr>
    </xdr:pic>
    <xdr:clientData/>
  </xdr:twoCellAnchor>
  <xdr:twoCellAnchor editAs="oneCell">
    <xdr:from>
      <xdr:col>5</xdr:col>
      <xdr:colOff>153462</xdr:colOff>
      <xdr:row>4</xdr:row>
      <xdr:rowOff>88054</xdr:rowOff>
    </xdr:from>
    <xdr:to>
      <xdr:col>6</xdr:col>
      <xdr:colOff>1820335</xdr:colOff>
      <xdr:row>7</xdr:row>
      <xdr:rowOff>158868</xdr:rowOff>
    </xdr:to>
    <xdr:pic>
      <xdr:nvPicPr>
        <xdr:cNvPr id="5" name="Image 4">
          <a:extLst>
            <a:ext uri="{FF2B5EF4-FFF2-40B4-BE49-F238E27FC236}">
              <a16:creationId xmlns:a16="http://schemas.microsoft.com/office/drawing/2014/main" id="{CF135831-EC8D-4E8B-99C7-E0B7E284EEA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730629" y="807721"/>
          <a:ext cx="3089273" cy="613739"/>
        </a:xfrm>
        <a:prstGeom prst="rect">
          <a:avLst/>
        </a:prstGeom>
      </xdr:spPr>
    </xdr:pic>
    <xdr:clientData/>
  </xdr:twoCellAnchor>
  <xdr:twoCellAnchor editAs="oneCell">
    <xdr:from>
      <xdr:col>6</xdr:col>
      <xdr:colOff>1990726</xdr:colOff>
      <xdr:row>3</xdr:row>
      <xdr:rowOff>144992</xdr:rowOff>
    </xdr:from>
    <xdr:to>
      <xdr:col>7</xdr:col>
      <xdr:colOff>618532</xdr:colOff>
      <xdr:row>8</xdr:row>
      <xdr:rowOff>143932</xdr:rowOff>
    </xdr:to>
    <xdr:pic>
      <xdr:nvPicPr>
        <xdr:cNvPr id="7" name="Image 6">
          <a:extLst>
            <a:ext uri="{FF2B5EF4-FFF2-40B4-BE49-F238E27FC236}">
              <a16:creationId xmlns:a16="http://schemas.microsoft.com/office/drawing/2014/main" id="{5E4737EE-6ED2-4F53-A05D-0EFD78B7F2CB}"/>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996643" y="684742"/>
          <a:ext cx="1431331" cy="90169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172554</xdr:colOff>
      <xdr:row>9</xdr:row>
      <xdr:rowOff>120787</xdr:rowOff>
    </xdr:from>
    <xdr:to>
      <xdr:col>1</xdr:col>
      <xdr:colOff>161414</xdr:colOff>
      <xdr:row>174</xdr:row>
      <xdr:rowOff>169102</xdr:rowOff>
    </xdr:to>
    <xdr:pic>
      <xdr:nvPicPr>
        <xdr:cNvPr id="4" name="Image 3">
          <a:extLst>
            <a:ext uri="{FF2B5EF4-FFF2-40B4-BE49-F238E27FC236}">
              <a16:creationId xmlns:a16="http://schemas.microsoft.com/office/drawing/2014/main" id="{1DB3C7EB-BC24-4640-B197-91639797898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2554" y="1849782"/>
          <a:ext cx="161414" cy="11740597"/>
        </a:xfrm>
        <a:prstGeom prst="rect">
          <a:avLst/>
        </a:prstGeom>
      </xdr:spPr>
    </xdr:pic>
    <xdr:clientData/>
  </xdr:twoCellAnchor>
  <xdr:twoCellAnchor>
    <xdr:from>
      <xdr:col>0</xdr:col>
      <xdr:colOff>0</xdr:colOff>
      <xdr:row>175</xdr:row>
      <xdr:rowOff>88154</xdr:rowOff>
    </xdr:from>
    <xdr:to>
      <xdr:col>20</xdr:col>
      <xdr:colOff>478343</xdr:colOff>
      <xdr:row>183</xdr:row>
      <xdr:rowOff>33339</xdr:rowOff>
    </xdr:to>
    <xdr:grpSp>
      <xdr:nvGrpSpPr>
        <xdr:cNvPr id="2" name="Groupe 1">
          <a:extLst>
            <a:ext uri="{FF2B5EF4-FFF2-40B4-BE49-F238E27FC236}">
              <a16:creationId xmlns:a16="http://schemas.microsoft.com/office/drawing/2014/main" id="{E638DE87-DAB4-4F72-9990-23CD813ABE9D}"/>
            </a:ext>
          </a:extLst>
        </xdr:cNvPr>
        <xdr:cNvGrpSpPr/>
      </xdr:nvGrpSpPr>
      <xdr:grpSpPr>
        <a:xfrm>
          <a:off x="0" y="35483054"/>
          <a:ext cx="21528593" cy="1418385"/>
          <a:chOff x="0" y="18494375"/>
          <a:chExt cx="36872341" cy="1165225"/>
        </a:xfrm>
      </xdr:grpSpPr>
      <xdr:pic>
        <xdr:nvPicPr>
          <xdr:cNvPr id="3" name="Picture 11">
            <a:extLst>
              <a:ext uri="{FF2B5EF4-FFF2-40B4-BE49-F238E27FC236}">
                <a16:creationId xmlns:a16="http://schemas.microsoft.com/office/drawing/2014/main" id="{529C7FC5-F04B-265B-1F74-6D1F953E5E4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8497550"/>
            <a:ext cx="6544741" cy="1162050"/>
          </a:xfrm>
          <a:prstGeom prst="rect">
            <a:avLst/>
          </a:prstGeom>
        </xdr:spPr>
      </xdr:pic>
      <xdr:pic>
        <xdr:nvPicPr>
          <xdr:cNvPr id="5" name="Picture 11">
            <a:extLst>
              <a:ext uri="{FF2B5EF4-FFF2-40B4-BE49-F238E27FC236}">
                <a16:creationId xmlns:a16="http://schemas.microsoft.com/office/drawing/2014/main" id="{2999AE14-8C1A-8DC7-CC99-9759040A727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68060" y="18494375"/>
            <a:ext cx="6551090" cy="1162050"/>
          </a:xfrm>
          <a:prstGeom prst="rect">
            <a:avLst/>
          </a:prstGeom>
        </xdr:spPr>
      </xdr:pic>
      <xdr:pic>
        <xdr:nvPicPr>
          <xdr:cNvPr id="8" name="Picture 11">
            <a:extLst>
              <a:ext uri="{FF2B5EF4-FFF2-40B4-BE49-F238E27FC236}">
                <a16:creationId xmlns:a16="http://schemas.microsoft.com/office/drawing/2014/main" id="{26EC5DEA-3398-561D-17F7-4450C24B671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136119" y="18494375"/>
            <a:ext cx="6541565" cy="1165225"/>
          </a:xfrm>
          <a:prstGeom prst="rect">
            <a:avLst/>
          </a:prstGeom>
        </xdr:spPr>
      </xdr:pic>
      <xdr:pic>
        <xdr:nvPicPr>
          <xdr:cNvPr id="9" name="Picture 11">
            <a:extLst>
              <a:ext uri="{FF2B5EF4-FFF2-40B4-BE49-F238E27FC236}">
                <a16:creationId xmlns:a16="http://schemas.microsoft.com/office/drawing/2014/main" id="{2842EAE5-50DE-0792-C3AA-E800932E013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8194653" y="18494375"/>
            <a:ext cx="6551091" cy="1165225"/>
          </a:xfrm>
          <a:prstGeom prst="rect">
            <a:avLst/>
          </a:prstGeom>
        </xdr:spPr>
      </xdr:pic>
      <xdr:pic>
        <xdr:nvPicPr>
          <xdr:cNvPr id="10" name="Picture 11">
            <a:extLst>
              <a:ext uri="{FF2B5EF4-FFF2-40B4-BE49-F238E27FC236}">
                <a16:creationId xmlns:a16="http://schemas.microsoft.com/office/drawing/2014/main" id="{3A18EB28-5E6F-9395-516C-013F2579C92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262713" y="18494375"/>
            <a:ext cx="6541566" cy="1152525"/>
          </a:xfrm>
          <a:prstGeom prst="rect">
            <a:avLst/>
          </a:prstGeom>
        </xdr:spPr>
      </xdr:pic>
      <xdr:pic>
        <xdr:nvPicPr>
          <xdr:cNvPr id="11" name="Picture 11">
            <a:extLst>
              <a:ext uri="{FF2B5EF4-FFF2-40B4-BE49-F238E27FC236}">
                <a16:creationId xmlns:a16="http://schemas.microsoft.com/office/drawing/2014/main" id="{25B36CDD-B46A-1A5A-5735-0B5B9040231C}"/>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0327600" y="18497550"/>
            <a:ext cx="6544741" cy="1149350"/>
          </a:xfrm>
          <a:prstGeom prst="rect">
            <a:avLst/>
          </a:prstGeom>
        </xdr:spPr>
      </xdr:pic>
    </xdr:grpSp>
    <xdr:clientData/>
  </xdr:twoCellAnchor>
  <xdr:twoCellAnchor editAs="oneCell">
    <xdr:from>
      <xdr:col>2</xdr:col>
      <xdr:colOff>0</xdr:colOff>
      <xdr:row>1</xdr:row>
      <xdr:rowOff>0</xdr:rowOff>
    </xdr:from>
    <xdr:to>
      <xdr:col>4</xdr:col>
      <xdr:colOff>1325034</xdr:colOff>
      <xdr:row>9</xdr:row>
      <xdr:rowOff>27230</xdr:rowOff>
    </xdr:to>
    <xdr:pic>
      <xdr:nvPicPr>
        <xdr:cNvPr id="6" name="Image 5">
          <a:extLst>
            <a:ext uri="{FF2B5EF4-FFF2-40B4-BE49-F238E27FC236}">
              <a16:creationId xmlns:a16="http://schemas.microsoft.com/office/drawing/2014/main" id="{273D449A-CE51-4707-ABA0-8BF849FD1D8D}"/>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38667" y="179917"/>
          <a:ext cx="3046942" cy="1463388"/>
        </a:xfrm>
        <a:prstGeom prst="rect">
          <a:avLst/>
        </a:prstGeom>
      </xdr:spPr>
    </xdr:pic>
    <xdr:clientData/>
  </xdr:twoCellAnchor>
  <xdr:twoCellAnchor editAs="oneCell">
    <xdr:from>
      <xdr:col>5</xdr:col>
      <xdr:colOff>238129</xdr:colOff>
      <xdr:row>4</xdr:row>
      <xdr:rowOff>88054</xdr:rowOff>
    </xdr:from>
    <xdr:to>
      <xdr:col>6</xdr:col>
      <xdr:colOff>1739902</xdr:colOff>
      <xdr:row>7</xdr:row>
      <xdr:rowOff>162043</xdr:rowOff>
    </xdr:to>
    <xdr:pic>
      <xdr:nvPicPr>
        <xdr:cNvPr id="7" name="Image 6">
          <a:extLst>
            <a:ext uri="{FF2B5EF4-FFF2-40B4-BE49-F238E27FC236}">
              <a16:creationId xmlns:a16="http://schemas.microsoft.com/office/drawing/2014/main" id="{1AFF8F03-93A1-4192-BB89-686EA58CF1E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730629" y="807721"/>
          <a:ext cx="3089273" cy="613739"/>
        </a:xfrm>
        <a:prstGeom prst="rect">
          <a:avLst/>
        </a:prstGeom>
      </xdr:spPr>
    </xdr:pic>
    <xdr:clientData/>
  </xdr:twoCellAnchor>
  <xdr:twoCellAnchor editAs="oneCell">
    <xdr:from>
      <xdr:col>6</xdr:col>
      <xdr:colOff>1916643</xdr:colOff>
      <xdr:row>3</xdr:row>
      <xdr:rowOff>144992</xdr:rowOff>
    </xdr:from>
    <xdr:to>
      <xdr:col>7</xdr:col>
      <xdr:colOff>522224</xdr:colOff>
      <xdr:row>8</xdr:row>
      <xdr:rowOff>140757</xdr:rowOff>
    </xdr:to>
    <xdr:pic>
      <xdr:nvPicPr>
        <xdr:cNvPr id="14" name="Image 13">
          <a:extLst>
            <a:ext uri="{FF2B5EF4-FFF2-40B4-BE49-F238E27FC236}">
              <a16:creationId xmlns:a16="http://schemas.microsoft.com/office/drawing/2014/main" id="{65E5CB7C-AF3D-4A36-9163-5FFCF91553EA}"/>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996643" y="684742"/>
          <a:ext cx="1431331" cy="9016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9</xdr:row>
      <xdr:rowOff>121633</xdr:rowOff>
    </xdr:from>
    <xdr:to>
      <xdr:col>1</xdr:col>
      <xdr:colOff>164488</xdr:colOff>
      <xdr:row>822</xdr:row>
      <xdr:rowOff>161049</xdr:rowOff>
    </xdr:to>
    <xdr:pic>
      <xdr:nvPicPr>
        <xdr:cNvPr id="3" name="Image 2">
          <a:extLst>
            <a:ext uri="{FF2B5EF4-FFF2-40B4-BE49-F238E27FC236}">
              <a16:creationId xmlns:a16="http://schemas.microsoft.com/office/drawing/2014/main" id="{BDC8C55D-44A9-4AB2-8C0D-8BD23933B51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1450" y="1836133"/>
          <a:ext cx="164488" cy="63971216"/>
        </a:xfrm>
        <a:prstGeom prst="rect">
          <a:avLst/>
        </a:prstGeom>
      </xdr:spPr>
    </xdr:pic>
    <xdr:clientData/>
  </xdr:twoCellAnchor>
  <xdr:twoCellAnchor>
    <xdr:from>
      <xdr:col>0</xdr:col>
      <xdr:colOff>0</xdr:colOff>
      <xdr:row>823</xdr:row>
      <xdr:rowOff>76200</xdr:rowOff>
    </xdr:from>
    <xdr:to>
      <xdr:col>20</xdr:col>
      <xdr:colOff>279292</xdr:colOff>
      <xdr:row>829</xdr:row>
      <xdr:rowOff>132320</xdr:rowOff>
    </xdr:to>
    <xdr:grpSp>
      <xdr:nvGrpSpPr>
        <xdr:cNvPr id="4" name="Groupe 3">
          <a:extLst>
            <a:ext uri="{FF2B5EF4-FFF2-40B4-BE49-F238E27FC236}">
              <a16:creationId xmlns:a16="http://schemas.microsoft.com/office/drawing/2014/main" id="{0568C101-53C5-4174-978A-AE3A97EF876F}"/>
            </a:ext>
          </a:extLst>
        </xdr:cNvPr>
        <xdr:cNvGrpSpPr/>
      </xdr:nvGrpSpPr>
      <xdr:grpSpPr>
        <a:xfrm>
          <a:off x="0" y="49104550"/>
          <a:ext cx="22675742" cy="1161020"/>
          <a:chOff x="0" y="18494375"/>
          <a:chExt cx="36872341" cy="1165225"/>
        </a:xfrm>
      </xdr:grpSpPr>
      <xdr:pic>
        <xdr:nvPicPr>
          <xdr:cNvPr id="5" name="Picture 11">
            <a:extLst>
              <a:ext uri="{FF2B5EF4-FFF2-40B4-BE49-F238E27FC236}">
                <a16:creationId xmlns:a16="http://schemas.microsoft.com/office/drawing/2014/main" id="{FC335C37-DDAC-6DD0-DE60-C2D8C8336BC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8497550"/>
            <a:ext cx="6544741" cy="1162050"/>
          </a:xfrm>
          <a:prstGeom prst="rect">
            <a:avLst/>
          </a:prstGeom>
        </xdr:spPr>
      </xdr:pic>
      <xdr:pic>
        <xdr:nvPicPr>
          <xdr:cNvPr id="6" name="Picture 11">
            <a:extLst>
              <a:ext uri="{FF2B5EF4-FFF2-40B4-BE49-F238E27FC236}">
                <a16:creationId xmlns:a16="http://schemas.microsoft.com/office/drawing/2014/main" id="{1714A13E-133A-3C63-BA8E-89DABA263DE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68060" y="18494375"/>
            <a:ext cx="6551090" cy="1162050"/>
          </a:xfrm>
          <a:prstGeom prst="rect">
            <a:avLst/>
          </a:prstGeom>
        </xdr:spPr>
      </xdr:pic>
      <xdr:pic>
        <xdr:nvPicPr>
          <xdr:cNvPr id="7" name="Picture 11">
            <a:extLst>
              <a:ext uri="{FF2B5EF4-FFF2-40B4-BE49-F238E27FC236}">
                <a16:creationId xmlns:a16="http://schemas.microsoft.com/office/drawing/2014/main" id="{8FCE5848-79CC-3A8A-76E4-F3027A9E0AC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136119" y="18494375"/>
            <a:ext cx="6541565" cy="1165225"/>
          </a:xfrm>
          <a:prstGeom prst="rect">
            <a:avLst/>
          </a:prstGeom>
        </xdr:spPr>
      </xdr:pic>
      <xdr:pic>
        <xdr:nvPicPr>
          <xdr:cNvPr id="8" name="Picture 11">
            <a:extLst>
              <a:ext uri="{FF2B5EF4-FFF2-40B4-BE49-F238E27FC236}">
                <a16:creationId xmlns:a16="http://schemas.microsoft.com/office/drawing/2014/main" id="{2E00FBA7-4556-6FAE-4B7E-D712ECC6343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194653" y="18494375"/>
            <a:ext cx="6551091" cy="1165225"/>
          </a:xfrm>
          <a:prstGeom prst="rect">
            <a:avLst/>
          </a:prstGeom>
        </xdr:spPr>
      </xdr:pic>
      <xdr:pic>
        <xdr:nvPicPr>
          <xdr:cNvPr id="9" name="Picture 11">
            <a:extLst>
              <a:ext uri="{FF2B5EF4-FFF2-40B4-BE49-F238E27FC236}">
                <a16:creationId xmlns:a16="http://schemas.microsoft.com/office/drawing/2014/main" id="{EF241296-C0F8-C38A-47F0-1A8C0BFB464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262713" y="18494375"/>
            <a:ext cx="6541566" cy="1152525"/>
          </a:xfrm>
          <a:prstGeom prst="rect">
            <a:avLst/>
          </a:prstGeom>
        </xdr:spPr>
      </xdr:pic>
      <xdr:pic>
        <xdr:nvPicPr>
          <xdr:cNvPr id="10" name="Picture 11">
            <a:extLst>
              <a:ext uri="{FF2B5EF4-FFF2-40B4-BE49-F238E27FC236}">
                <a16:creationId xmlns:a16="http://schemas.microsoft.com/office/drawing/2014/main" id="{CEA8BEE3-960C-450C-EDE9-8DF462B44BD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0327600" y="18497550"/>
            <a:ext cx="6544741" cy="1149350"/>
          </a:xfrm>
          <a:prstGeom prst="rect">
            <a:avLst/>
          </a:prstGeom>
        </xdr:spPr>
      </xdr:pic>
    </xdr:grpSp>
    <xdr:clientData/>
  </xdr:twoCellAnchor>
  <xdr:twoCellAnchor editAs="oneCell">
    <xdr:from>
      <xdr:col>2</xdr:col>
      <xdr:colOff>0</xdr:colOff>
      <xdr:row>1</xdr:row>
      <xdr:rowOff>0</xdr:rowOff>
    </xdr:from>
    <xdr:to>
      <xdr:col>4</xdr:col>
      <xdr:colOff>1172634</xdr:colOff>
      <xdr:row>9</xdr:row>
      <xdr:rowOff>27230</xdr:rowOff>
    </xdr:to>
    <xdr:pic>
      <xdr:nvPicPr>
        <xdr:cNvPr id="16" name="Image 15">
          <a:extLst>
            <a:ext uri="{FF2B5EF4-FFF2-40B4-BE49-F238E27FC236}">
              <a16:creationId xmlns:a16="http://schemas.microsoft.com/office/drawing/2014/main" id="{881DA49E-D750-450A-99EC-F2BAF263982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30200" y="184150"/>
          <a:ext cx="3036359" cy="1497255"/>
        </a:xfrm>
        <a:prstGeom prst="rect">
          <a:avLst/>
        </a:prstGeom>
      </xdr:spPr>
    </xdr:pic>
    <xdr:clientData/>
  </xdr:twoCellAnchor>
  <xdr:twoCellAnchor editAs="oneCell">
    <xdr:from>
      <xdr:col>4</xdr:col>
      <xdr:colOff>1508129</xdr:colOff>
      <xdr:row>4</xdr:row>
      <xdr:rowOff>88054</xdr:rowOff>
    </xdr:from>
    <xdr:to>
      <xdr:col>6</xdr:col>
      <xdr:colOff>1254127</xdr:colOff>
      <xdr:row>7</xdr:row>
      <xdr:rowOff>162043</xdr:rowOff>
    </xdr:to>
    <xdr:pic>
      <xdr:nvPicPr>
        <xdr:cNvPr id="17" name="Image 16">
          <a:extLst>
            <a:ext uri="{FF2B5EF4-FFF2-40B4-BE49-F238E27FC236}">
              <a16:creationId xmlns:a16="http://schemas.microsoft.com/office/drawing/2014/main" id="{41CFB9B8-63D1-4CCC-AD33-3A338376888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705229" y="824654"/>
          <a:ext cx="3092448" cy="623264"/>
        </a:xfrm>
        <a:prstGeom prst="rect">
          <a:avLst/>
        </a:prstGeom>
      </xdr:spPr>
    </xdr:pic>
    <xdr:clientData/>
  </xdr:twoCellAnchor>
  <xdr:twoCellAnchor editAs="oneCell">
    <xdr:from>
      <xdr:col>6</xdr:col>
      <xdr:colOff>1434043</xdr:colOff>
      <xdr:row>3</xdr:row>
      <xdr:rowOff>144992</xdr:rowOff>
    </xdr:from>
    <xdr:to>
      <xdr:col>7</xdr:col>
      <xdr:colOff>465074</xdr:colOff>
      <xdr:row>8</xdr:row>
      <xdr:rowOff>140757</xdr:rowOff>
    </xdr:to>
    <xdr:pic>
      <xdr:nvPicPr>
        <xdr:cNvPr id="18" name="Image 17">
          <a:extLst>
            <a:ext uri="{FF2B5EF4-FFF2-40B4-BE49-F238E27FC236}">
              <a16:creationId xmlns:a16="http://schemas.microsoft.com/office/drawing/2014/main" id="{7E893968-5A5A-4C23-92D7-294C2E0211D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977593" y="697442"/>
          <a:ext cx="1434506" cy="91969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HATEL Elise" id="{ECDBB3DC-8D29-46C7-B2BD-76BDF85439AE}" userId="S::elise.chatel@citeo.com::11ca66de-2afc-485e-bf7e-afb816fdfd21" providerId="AD"/>
  <person displayName="RIOCHET Louis" id="{05CD9141-2E25-4DA9-AC30-35ED59B43477}" userId="S::louis.riochet@citeo.com::221fb54b-3f79-40ca-9efc-5745423c309d"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EA7E9D7-18A6-427E-BA50-79886D7452A6}" name="TableDepense" displayName="TableDepense" ref="O3:Z1098" totalsRowShown="0">
  <autoFilter ref="O3:Z1098" xr:uid="{0EA7E9D7-18A6-427E-BA50-79886D7452A6}"/>
  <tableColumns count="12">
    <tableColumn id="1" xr3:uid="{13C72D76-FCE6-47F8-9668-2D28148600DB}" name="ID dépenses"/>
    <tableColumn id="2" xr3:uid="{25B7FBAB-410D-4540-8D6E-13422FE9DC45}" name="Type projet">
      <calculatedColumnFormula>_xlfn.XLOOKUP(O4,'1.Fiche candidature (à remplir)'!AB:AB,'1.Fiche candidature (à remplir)'!D:D)</calculatedColumnFormula>
    </tableColumn>
    <tableColumn id="3" xr3:uid="{C4D43D6A-2C7D-472D-862D-F8FAEF97955F}" name="Types dépenses">
      <calculatedColumnFormula>_xlfn.XLOOKUP(O4,'1.Fiche candidature (à remplir)'!AB:AB,'1.Fiche candidature (à remplir)'!AC:AC)</calculatedColumnFormula>
    </tableColumn>
    <tableColumn id="4" xr3:uid="{44BD92AD-E83C-4CB1-B65F-B2638368B1AF}" name="Description dépenses">
      <calculatedColumnFormula>_xlfn.XLOOKUP(O4,'1.Fiche candidature (à remplir)'!AB:AB,'1.Fiche candidature (à remplir)'!E:E)</calculatedColumnFormula>
    </tableColumn>
    <tableColumn id="5" xr3:uid="{D6AAE9C5-2F8E-46CB-AE7E-D9F64F6F7A06}" name="Quantité">
      <calculatedColumnFormula>_xlfn.XLOOKUP(O4,'1.Fiche candidature (à remplir)'!AB:AB,'1.Fiche candidature (à remplir)'!F:F)</calculatedColumnFormula>
    </tableColumn>
    <tableColumn id="6" xr3:uid="{96C92990-9055-407C-9EED-D46D4514E469}" name="Cout unitaire">
      <calculatedColumnFormula>_xlfn.XLOOKUP(O4,'1.Fiche candidature (à remplir)'!AB:AB,'1.Fiche candidature (à remplir)'!G:G)</calculatedColumnFormula>
    </tableColumn>
    <tableColumn id="7" xr3:uid="{0E1D1527-26CF-4012-B5A2-A124F153D131}" name="Montant">
      <calculatedColumnFormula>_xlfn.XLOOKUP(O4,'1.Fiche candidature (à remplir)'!AB:AB,'1.Fiche candidature (à remplir)'!H:H)</calculatedColumnFormula>
    </tableColumn>
    <tableColumn id="8" xr3:uid="{563A1ED3-03BB-4039-9AED-6F50BF173A7E}" name="Nom fichier justificatif">
      <calculatedColumnFormula>_xlfn.XLOOKUP(O4,'1.Fiche candidature (à remplir)'!AB:AB,'1.Fiche candidature (à remplir)'!I:I)</calculatedColumnFormula>
    </tableColumn>
    <tableColumn id="9" xr3:uid="{C4AA7E07-A9C1-4AAA-9F5C-5C2F77FB9B5E}" name="Dépenses éligibles validées par Citeo">
      <calculatedColumnFormula>_xlfn.XLOOKUP(O4,'1.Fiche candidature (à remplir)'!AB:AB,'1.Fiche candidature (à remplir)'!L:L)</calculatedColumnFormula>
    </tableColumn>
    <tableColumn id="10" xr3:uid="{4A42914A-8DA7-4E20-9D61-1AA4CC741162}" name="Montant _x000a_revu par Citeo">
      <calculatedColumnFormula>_xlfn.XLOOKUP(O4,'1.Fiche candidature (à remplir)'!AB:AB,'1.Fiche candidature (à remplir)'!M:M)</calculatedColumnFormula>
    </tableColumn>
    <tableColumn id="11" xr3:uid="{E43F5BF0-9B13-4A50-87D2-68519E20678A}" name="Montant _x000a_validé par Citeo">
      <calculatedColumnFormula>_xlfn.XLOOKUP(O4,'1.Fiche candidature (à remplir)'!AB:AB,'1.Fiche candidature (à remplir)'!N:N)</calculatedColumnFormula>
    </tableColumn>
    <tableColumn id="12" xr3:uid="{8CDD9EFD-C990-4B47-A939-B1DCB5AC5237}" name="Commentaire">
      <calculatedColumnFormula>_xlfn.XLOOKUP(O4,'1.Fiche candidature (à remplir)'!AB:AB,'1.Fiche candidature (à remplir)'!P:P)</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7D0E9FA-341B-40E1-ABC9-D2ECA43D094D}" name="TablesQandA" displayName="TablesQandA" ref="A3:H112" totalsRowShown="0">
  <autoFilter ref="A3:H112" xr:uid="{97D0E9FA-341B-40E1-ABC9-D2ECA43D094D}"/>
  <tableColumns count="8">
    <tableColumn id="1" xr3:uid="{B40F83A3-6A40-4F31-A8CB-0FA6DA9A3FAB}" name="ID sous question"/>
    <tableColumn id="8" xr3:uid="{0D2DDBE8-E83B-488A-A9F4-9D6FFEF757E4}" name="num question générale" dataDxfId="173">
      <calculatedColumnFormula>IF(ISBLANK(_xlfn.XLOOKUP(A4,'1.Fiche candidature (à remplir)'!T:T,'1.Fiche candidature (à remplir)'!U:U)),"",_xlfn.XLOOKUP(A4,'1.Fiche candidature (à remplir)'!T:T,'1.Fiche candidature (à remplir)'!U:U))</calculatedColumnFormula>
    </tableColumn>
    <tableColumn id="2" xr3:uid="{CF22594F-9CA3-4E33-A572-327EF1611523}" name="Partie">
      <calculatedColumnFormula>_xlfn.XLOOKUP(A4,'1.Fiche candidature (à remplir)'!T:T,'1.Fiche candidature (à remplir)'!V:V)</calculatedColumnFormula>
    </tableColumn>
    <tableColumn id="3" xr3:uid="{F126003B-D23E-4D5B-BDDB-D05DD5A88A7F}" name="Question principale">
      <calculatedColumnFormula>IF(_xlfn.XLOOKUP(A4,'1.Fiche candidature (à remplir)'!T:T,'1.Fiche candidature (à remplir)'!W:W)="D",_xlfn.XLOOKUP(A4,'1.Fiche candidature (à remplir)'!T:T,'1.Fiche candidature (à remplir)'!D:D),"")</calculatedColumnFormula>
    </tableColumn>
    <tableColumn id="4" xr3:uid="{139FC0E9-D246-4600-B296-386B2E78C8BB}" name="Question secondaire">
      <calculatedColumnFormula>IF(_xlfn.XLOOKUP(A4,'1.Fiche candidature (à remplir)'!T:T,'1.Fiche candidature (à remplir)'!X:X)="F",_xlfn.XLOOKUP(A4,'1.Fiche candidature (à remplir)'!T:T,'1.Fiche candidature (à remplir)'!F:F),"")</calculatedColumnFormula>
    </tableColumn>
    <tableColumn id="5" xr3:uid="{7AD63AB6-5100-4446-B16D-D8D185B90AC5}" name="Réponse 1">
      <calculatedColumnFormula>IF(_xlfn.XLOOKUP(A4,'1.Fiche candidature (à remplir)'!T:T,'1.Fiche candidature (à remplir)'!Y:Y)="F",_xlfn.XLOOKUP(A4,'1.Fiche candidature (à remplir)'!T:T,'1.Fiche candidature (à remplir)'!F:F),IF(_xlfn.XLOOKUP(A4,'1.Fiche candidature (à remplir)'!T:T,'1.Fiche candidature (à remplir)'!Y:Y)="H",_xlfn.XLOOKUP(A4,'1.Fiche candidature (à remplir)'!T:T,'1.Fiche candidature (à remplir)'!H:H),""))</calculatedColumnFormula>
    </tableColumn>
    <tableColumn id="6" xr3:uid="{A1549E42-06EF-4FE2-8F19-95CBE8896F1B}" name="Réponse 2" dataDxfId="172">
      <calculatedColumnFormula>IF(_xlfn.XLOOKUP(A4,'1.Fiche candidature (à remplir)'!T:T,'1.Fiche candidature (à remplir)'!Z:Z)="I",_xlfn.XLOOKUP(A4,'1.Fiche candidature (à remplir)'!T:T,'1.Fiche candidature (à remplir)'!I:I),IF(_xlfn.XLOOKUP(A4,'1.Fiche candidature (à remplir)'!T:T,'1.Fiche candidature (à remplir)'!Z:Z)="H",_xlfn.XLOOKUP(A4,'1.Fiche candidature (à remplir)'!T:T,'1.Fiche candidature (à remplir)'!H:H),""))</calculatedColumnFormula>
    </tableColumn>
    <tableColumn id="7" xr3:uid="{14A70B01-475F-48A7-8330-CFD5DF78FD69}" name="Réponse 3">
      <calculatedColumnFormula>IF(_xlfn.XLOOKUP(A4,'1.Fiche candidature (à remplir)'!T:T,'1.Fiche candidature (à remplir)'!AA:AA)="J",_xlfn.XLOOKUP(A4,'1.Fiche candidature (à remplir)'!T:T,'1.Fiche candidature (à remplir)'!J:J),"")</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23BD39A-698B-4C9C-AA8B-022787826E8F}" name="Groupement" displayName="Groupement" ref="AC3:AI1281" totalsRowShown="0">
  <autoFilter ref="AC3:AI1281" xr:uid="{B23BD39A-698B-4C9C-AA8B-022787826E8F}"/>
  <tableColumns count="7">
    <tableColumn id="1" xr3:uid="{3DB47B75-6FB9-46E2-B480-BA3AFE52D4CF}" name="Nom de l'entreprise membre" dataDxfId="28">
      <calculatedColumnFormula>b.Groupement!D30</calculatedColumnFormula>
    </tableColumn>
    <tableColumn id="2" xr3:uid="{41731870-C378-401D-9249-64C7A5C0DFDA}" name="N° client Citeo ou Adelphe" dataDxfId="27">
      <calculatedColumnFormula>b.Groupement!E30</calculatedColumnFormula>
    </tableColumn>
    <tableColumn id="3" xr3:uid="{1AE6E739-DEFF-4BF2-A877-9AA2C88455FF}" name="N°SIRET (ou SIRENE pour les fédérations)" dataDxfId="26">
      <calculatedColumnFormula>b.Groupement!F30</calculatedColumnFormula>
    </tableColumn>
    <tableColumn id="4" xr3:uid="{356FA675-B61E-4699-985B-8FF1E6FC3E41}" name="Part de l'enveloppe 5%_x000a_pour les projets hors campagnes_x000a_(en €HT)" dataDxfId="25">
      <calculatedColumnFormula>b.Groupement!G30</calculatedColumnFormula>
    </tableColumn>
    <tableColumn id="5" xr3:uid="{FF6155E9-E048-4125-B703-630FCD648E50}" name="Part de l'enveloppe 0,5% _x000a_pour les campagnes de communication_x000a_(en €HT)" dataDxfId="24">
      <calculatedColumnFormula>b.Groupement!H30</calculatedColumnFormula>
    </tableColumn>
    <tableColumn id="6" xr3:uid="{DD39F8AF-B70A-417C-AE64-6BF34A39CBD7}" name="Description du rôle de l'entreprise dans le cadre du projet" dataDxfId="23">
      <calculatedColumnFormula>b.Groupement!I30</calculatedColumnFormula>
    </tableColumn>
    <tableColumn id="7" xr3:uid="{52EA8363-8355-496A-9BF5-BEF2E28FCC3A}" name="Secteur(s) d’activité rattaché(s) au projet relatif(s) au membre" dataDxfId="22">
      <calculatedColumnFormula>b.Groupement!J30</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C81E9F9-E681-452F-A45D-E55D2F66A570}" name="EqProjet" displayName="EqProjet" ref="AK3:AS1282" totalsRowShown="0">
  <autoFilter ref="AK3:AS1282" xr:uid="{BC81E9F9-E681-452F-A45D-E55D2F66A570}"/>
  <tableColumns count="9">
    <tableColumn id="1" xr3:uid="{7A5569FD-786B-4570-8D42-0A8FCE75D566}" name="Nom de l'entreprise membre_x000a_(colonne à remplir uniquement dans le cas d'un groupement de metteurs en marché)" dataDxfId="21">
      <calculatedColumnFormula>'a.Equipe projet'!D26</calculatedColumnFormula>
    </tableColumn>
    <tableColumn id="2" xr3:uid="{D8162CDE-2683-4167-A602-933ABBC0B699}" name="NOM et Prénom du collaborateur" dataDxfId="20">
      <calculatedColumnFormula>'a.Equipe projet'!E26</calculatedColumnFormula>
    </tableColumn>
    <tableColumn id="3" xr3:uid="{C1D8112E-9EE0-4791-944D-F5731E970340}" name="Intitulé du poste" dataDxfId="19">
      <calculatedColumnFormula>'a.Equipe projet'!F26</calculatedColumnFormula>
    </tableColumn>
    <tableColumn id="4" xr3:uid="{A0DE33B2-CF0D-46E7-9979-A899D58769CD}" name="Fonction_x000a_(menu déroulant)" dataDxfId="18">
      <calculatedColumnFormula>'a.Equipe projet'!G26</calculatedColumnFormula>
    </tableColumn>
    <tableColumn id="5" xr3:uid="{6ED7F44E-CF62-4021-84EC-C0731C2E58E5}" name="Taux horaire brut plafonné_x000a_(en €/heure)" dataDxfId="17">
      <calculatedColumnFormula>'a.Equipe projet'!H26</calculatedColumnFormula>
    </tableColumn>
    <tableColumn id="6" xr3:uid="{A852F448-752F-40A3-B2EC-6F956551B268}" name="Partie du projet impliquant le collaborateur_x000a_(Exemple : Type de projet 1 ; Type de projet 2...)" dataDxfId="16">
      <calculatedColumnFormula>'a.Equipe projet'!I26</calculatedColumnFormula>
    </tableColumn>
    <tableColumn id="7" xr3:uid="{E3220454-835A-4335-8EA6-76A30582C091}" name="Description du rôle du collaborateur et des missions effectuées dans le cadre du projet" dataDxfId="15">
      <calculatedColumnFormula>'a.Equipe projet'!J26</calculatedColumnFormula>
    </tableColumn>
    <tableColumn id="8" xr3:uid="{3AEC3045-43CF-498C-8764-F18E39898EEE}" name="Temps prévisionnel passé sur le projet _x000a_(en heure)" dataDxfId="14">
      <calculatedColumnFormula>'a.Equipe projet'!K26</calculatedColumnFormula>
    </tableColumn>
    <tableColumn id="9" xr3:uid="{F7FE565F-F20F-4B84-9728-47E918E33F6E}" name="Montant_x000a_(en €HT)" dataDxfId="13">
      <calculatedColumnFormula>'a.Equipe projet'!L26</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EDA8B44-D27C-478D-846F-6BE178631370}" name="Presta" displayName="Presta" ref="AU3:AY1282" totalsRowShown="0">
  <autoFilter ref="AU3:AY1282" xr:uid="{EEDA8B44-D27C-478D-846F-6BE178631370}"/>
  <tableColumns count="5">
    <tableColumn id="1" xr3:uid="{EF336967-42F0-401F-9A62-308EEF33393B}" name="Nom de l'entité" dataDxfId="12">
      <calculatedColumnFormula>'c.Prestataires'!D25</calculatedColumnFormula>
    </tableColumn>
    <tableColumn id="2" xr3:uid="{A43DAD68-AD51-490E-816D-60613EA4245D}" name="N°SIRET (ou SIRENE pour les fédérations)" dataDxfId="11">
      <calculatedColumnFormula>'c.Prestataires'!E25</calculatedColumnFormula>
    </tableColumn>
    <tableColumn id="3" xr3:uid="{BBC33CB9-A7F3-4D89-BE6C-2A69C4045EE1}" name="Type de prestataire_x000a_(menu déroulant)" dataDxfId="10">
      <calculatedColumnFormula>'c.Prestataires'!F25</calculatedColumnFormula>
    </tableColumn>
    <tableColumn id="4" xr3:uid="{80E9E0CA-F5E2-41B1-B978-3FE2D562725B}" name="Partie du projet impliquant le prestataire" dataDxfId="9">
      <calculatedColumnFormula>'c.Prestataires'!G25</calculatedColumnFormula>
    </tableColumn>
    <tableColumn id="5" xr3:uid="{D598FD3B-258E-40AE-AC54-529D5EBAE0A6}" name="Description du rôle du prestataire et des missions effectuées dans le cadre du projet" dataDxfId="8">
      <calculatedColumnFormula>'c.Prestataires'!H25</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9C12E31-BF04-4CA8-A036-A42A6F0A32E8}" name="PtDeVenteEtRecup" displayName="PtDeVenteEtRecup" ref="BA3:BH1282" totalsRowShown="0">
  <autoFilter ref="BA3:BH1282" xr:uid="{39C12E31-BF04-4CA8-A036-A42A6F0A32E8}"/>
  <tableColumns count="8">
    <tableColumn id="1" xr3:uid="{BD20DB76-E80A-4C6E-8B8D-969B54146A5B}" name="Nom du point de vente" dataDxfId="7">
      <calculatedColumnFormula>'d.Points de vente&amp;récupération'!D27</calculatedColumnFormula>
    </tableColumn>
    <tableColumn id="2" xr3:uid="{823EDA15-47C9-4250-A3D2-9D35FD884FAE}" name="Région d’implantation" dataDxfId="6">
      <calculatedColumnFormula>'d.Points de vente&amp;récupération'!E27</calculatedColumnFormula>
    </tableColumn>
    <tableColumn id="3" xr3:uid="{A5F79038-C12E-456D-9A4D-146CA9401963}" name="Type de réemploi_x000a_(menu déroulant)" dataDxfId="5">
      <calculatedColumnFormula>'d.Points de vente&amp;récupération'!F27</calculatedColumnFormula>
    </tableColumn>
    <tableColumn id="4" xr3:uid="{3C77C683-1011-416C-ACF1-999F2B6B5221}" name="Profil du point de vente et/ou récupération_x000a_(menu déroulant)" dataDxfId="4">
      <calculatedColumnFormula>'d.Points de vente&amp;récupération'!G27</calculatedColumnFormula>
    </tableColumn>
    <tableColumn id="5" xr3:uid="{0F12A70A-5A0A-4BC9-BE7D-B96D1E65D2A3}" name="Type de point de vente_x000a_(menu déroulant)" dataDxfId="3">
      <calculatedColumnFormula>'d.Points de vente&amp;récupération'!H27</calculatedColumnFormula>
    </tableColumn>
    <tableColumn id="6" xr3:uid="{E5095809-60D3-4B5E-B3B0-E5E56DBB322D}" name="Type de dispositif de récupération_x000a_(menu déroulant)" dataDxfId="2">
      <calculatedColumnFormula>'d.Points de vente&amp;récupération'!I27</calculatedColumnFormula>
    </tableColumn>
    <tableColumn id="7" xr3:uid="{67EA80D9-699F-4CEC-9634-FCA5451CC1DC}" name="Type de dispositif de distribution en vrac_x000a_(menu déroulant)" dataDxfId="1">
      <calculatedColumnFormula>'d.Points de vente&amp;récupération'!J27</calculatedColumnFormula>
    </tableColumn>
    <tableColumn id="8" xr3:uid="{D7DC5AD5-4F8C-48F1-8AFE-73BD688BA1A0}" name="Nom du fournisseur et du modèle du dispositif" dataDxfId="0">
      <calculatedColumnFormula>'d.Points de vente&amp;récupération'!K27</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D3" dT="2026-04-13T13:07:46.36" personId="{05CD9141-2E25-4DA9-AC30-35ED59B43477}" id="{4E8A8EB5-1E5B-41F7-914E-C0278ABA91A4}" done="1">
    <text>On détail ici tous les canaux de distribution</text>
  </threadedComment>
  <threadedComment ref="AG3" dT="2026-04-13T13:08:05.12" personId="{05CD9141-2E25-4DA9-AC30-35ED59B43477}" id="{1348704B-5A27-47F0-97E6-2BDAD3151D05}" done="1">
    <text>Màj terme ESM pour correspondre au CdC 2026</text>
  </threadedComment>
  <threadedComment ref="AH3" dT="2026-04-13T13:08:38.74" personId="{05CD9141-2E25-4DA9-AC30-35ED59B43477}" id="{F130AD70-D82D-4B4C-A57C-0E48D1681841}" done="1">
    <text>Màj «dispositif» au lieu de «meuble» pour correspondre au CdC 2026</text>
  </threadedComment>
  <threadedComment ref="N6" dT="2026-06-09T08:51:00.58" personId="{ECDBB3DC-8D29-46C7-B2BD-76BDF85439AE}" id="{4DC9A172-148D-4CEC-8FAE-22F2576A769B}" done="1">
    <text>Anciennement «Bouteilles en verre du catalogue Reseau vrac &amp; reemploi
(en transition vers R-Cœur)»</text>
  </threadedComment>
  <threadedComment ref="N7" dT="2026-06-09T08:51:25.75" personId="{ECDBB3DC-8D29-46C7-B2BD-76BDF85439AE}" id="{B4291064-F486-49F5-8733-5B1625627A7F}" done="1">
    <text>Anciennement «Pots en verre des catalogues verrier
(en transition vers standards R-Cœur)»</text>
  </threadedComment>
  <threadedComment ref="W7" dT="2026-04-01T13:08:37.24" personId="{05CD9141-2E25-4DA9-AC30-35ED59B43477}" id="{932576F5-621F-48F0-ACB3-D1B0D994E21F}" done="1">
    <text>On retire «podcast», copy audio n’a plus qu’une seule valeur dans ce menu à adapter pour les dépenses</text>
  </threadedComment>
  <threadedComment ref="W7" dT="2026-04-13T13:23:58.61" personId="{05CD9141-2E25-4DA9-AC30-35ED59B43477}" id="{6B777692-CDB5-4EDA-A915-55E95C386645}" parentId="{932576F5-621F-48F0-ACB3-D1B0D994E21F}">
    <text>Faire les grisages des lignes de dépenses en fonction des nouveaux sous-type de campagne</text>
  </threadedComment>
  <threadedComment ref="AA7" dT="2026-04-01T13:25:49.84" personId="{05CD9141-2E25-4DA9-AC30-35ED59B43477}" id="{19422D60-3639-41A8-8C18-E412986C1AEF}" done="1">
    <text>Nous avons supprimé le plafond de 60k€ en même temps que les podcasts</text>
  </threadedComment>
  <threadedComment ref="N8" dT="2026-06-09T09:23:54.97" personId="{ECDBB3DC-8D29-46C7-B2BD-76BDF85439AE}" id="{63E4B405-8638-4D7B-BA96-85DBB2C38457}" done="1">
    <text>Anciennement «Emballages iconiques
(design déposé par une marque)»</text>
  </threadedComment>
  <threadedComment ref="Y22" dT="2026-04-13T13:51:24.15" personId="{05CD9141-2E25-4DA9-AC30-35ED59B43477}" id="{C17726FC-3823-48A8-A1DC-5A4A5B2D31F9}" done="1">
    <text>Nouvelle dépense éligible</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10.bin"/><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5A21E-7E00-470D-9A15-FD65BCECE0E2}">
  <sheetPr codeName="Feuil9"/>
  <dimension ref="A1:AO48"/>
  <sheetViews>
    <sheetView showGridLines="0" zoomScaleNormal="100" workbookViewId="0">
      <selection activeCell="AF57" sqref="AF57"/>
    </sheetView>
  </sheetViews>
  <sheetFormatPr baseColWidth="10" defaultColWidth="11.453125" defaultRowHeight="14.5"/>
  <cols>
    <col min="1" max="1" width="38" style="56" customWidth="1"/>
    <col min="2" max="2" width="30.26953125" style="56" customWidth="1"/>
    <col min="3" max="3" width="13.453125" style="56" bestFit="1" customWidth="1"/>
    <col min="4" max="4" width="33.7265625" style="56" customWidth="1"/>
    <col min="5" max="5" width="40.453125" style="56" customWidth="1"/>
    <col min="6" max="6" width="46.7265625" style="56" customWidth="1"/>
    <col min="7" max="7" width="49" style="56" customWidth="1"/>
    <col min="8" max="8" width="49.54296875" style="56" customWidth="1"/>
    <col min="9" max="9" width="22.453125" style="56" bestFit="1" customWidth="1"/>
    <col min="10" max="10" width="18.26953125" style="56" bestFit="1" customWidth="1"/>
    <col min="11" max="11" width="25.81640625" style="56" bestFit="1" customWidth="1"/>
    <col min="12" max="12" width="50.81640625" style="56" bestFit="1" customWidth="1"/>
    <col min="13" max="15" width="34.453125" style="56" customWidth="1"/>
    <col min="16" max="16" width="39.54296875" style="56" bestFit="1" customWidth="1"/>
    <col min="17" max="17" width="48.1796875" style="56" bestFit="1" customWidth="1"/>
    <col min="18" max="18" width="57.54296875" style="56" bestFit="1" customWidth="1"/>
    <col min="19" max="19" width="11.54296875" style="56" bestFit="1" customWidth="1"/>
    <col min="20" max="21" width="65.453125" style="56" customWidth="1"/>
    <col min="22" max="22" width="65.453125" style="69" customWidth="1"/>
    <col min="23" max="23" width="51.81640625" style="71" bestFit="1" customWidth="1"/>
    <col min="24" max="24" width="51.81640625" style="56" customWidth="1"/>
    <col min="25" max="25" width="57.1796875" style="69" customWidth="1"/>
    <col min="26" max="26" width="34.26953125" style="56" customWidth="1"/>
    <col min="27" max="27" width="20.7265625" style="56" customWidth="1"/>
    <col min="28" max="28" width="11.453125" style="56"/>
    <col min="29" max="30" width="38.26953125" style="56" customWidth="1"/>
    <col min="31" max="31" width="35.81640625" style="56" bestFit="1" customWidth="1"/>
    <col min="32" max="32" width="29.81640625" style="56" bestFit="1" customWidth="1"/>
    <col min="33" max="33" width="30.26953125" style="56" customWidth="1"/>
    <col min="34" max="34" width="27.54296875" style="56" customWidth="1"/>
    <col min="35" max="35" width="41" style="56" bestFit="1" customWidth="1"/>
    <col min="36" max="36" width="48.54296875" style="56" bestFit="1" customWidth="1"/>
    <col min="37" max="37" width="12" style="56" bestFit="1" customWidth="1"/>
    <col min="38" max="39" width="11.453125" style="56"/>
    <col min="40" max="40" width="17.81640625" style="56" customWidth="1"/>
    <col min="41" max="41" width="15.26953125" style="384" customWidth="1"/>
  </cols>
  <sheetData>
    <row r="1" spans="1:41">
      <c r="A1" s="266" t="s">
        <v>0</v>
      </c>
      <c r="B1" s="267" t="s">
        <v>1</v>
      </c>
    </row>
    <row r="2" spans="1:41" ht="15" thickBot="1">
      <c r="I2"/>
      <c r="J2"/>
      <c r="N2" s="393"/>
      <c r="O2" s="393"/>
      <c r="AA2" s="71"/>
      <c r="AB2" s="69"/>
      <c r="AC2" s="69"/>
      <c r="AD2" s="69"/>
      <c r="AE2" s="69"/>
      <c r="AF2" s="69"/>
      <c r="AG2" s="69"/>
      <c r="AH2" s="69"/>
      <c r="AO2" s="391"/>
    </row>
    <row r="3" spans="1:41" ht="39.65" customHeight="1" thickBot="1">
      <c r="A3" s="57" t="s">
        <v>2</v>
      </c>
      <c r="B3" s="57" t="s">
        <v>3</v>
      </c>
      <c r="C3" s="57" t="s">
        <v>4</v>
      </c>
      <c r="D3" s="57" t="s">
        <v>5</v>
      </c>
      <c r="E3" s="57" t="s">
        <v>6</v>
      </c>
      <c r="F3" s="57" t="s">
        <v>7</v>
      </c>
      <c r="G3" s="57" t="s">
        <v>8</v>
      </c>
      <c r="H3" s="57" t="s">
        <v>9</v>
      </c>
      <c r="I3" s="54" t="s">
        <v>10</v>
      </c>
      <c r="J3" s="54" t="s">
        <v>11</v>
      </c>
      <c r="K3" s="57" t="s">
        <v>12</v>
      </c>
      <c r="L3" s="269" t="s">
        <v>13</v>
      </c>
      <c r="M3" s="273" t="s">
        <v>14</v>
      </c>
      <c r="N3" s="247" t="s">
        <v>15</v>
      </c>
      <c r="O3" s="247" t="s">
        <v>16</v>
      </c>
      <c r="P3" s="57" t="s">
        <v>17</v>
      </c>
      <c r="Q3" s="57" t="s">
        <v>18</v>
      </c>
      <c r="R3" s="57" t="s">
        <v>19</v>
      </c>
      <c r="S3" s="57" t="s">
        <v>20</v>
      </c>
      <c r="T3" s="57" t="s">
        <v>21</v>
      </c>
      <c r="U3" s="247" t="s">
        <v>22</v>
      </c>
      <c r="V3" s="70" t="s">
        <v>23</v>
      </c>
      <c r="W3" s="72" t="s">
        <v>24</v>
      </c>
      <c r="X3" s="57" t="s">
        <v>25</v>
      </c>
      <c r="Y3" s="70" t="s">
        <v>26</v>
      </c>
      <c r="Z3" s="57" t="s">
        <v>27</v>
      </c>
      <c r="AA3" s="542" t="s">
        <v>28</v>
      </c>
      <c r="AB3" s="543"/>
      <c r="AC3" s="70" t="s">
        <v>29</v>
      </c>
      <c r="AD3" s="261" t="s">
        <v>30</v>
      </c>
      <c r="AE3" s="70" t="s">
        <v>31</v>
      </c>
      <c r="AF3" s="70" t="s">
        <v>32</v>
      </c>
      <c r="AG3" s="70" t="s">
        <v>33</v>
      </c>
      <c r="AH3" s="70" t="s">
        <v>34</v>
      </c>
      <c r="AI3" s="57" t="s">
        <v>35</v>
      </c>
      <c r="AJ3" s="57" t="s">
        <v>36</v>
      </c>
      <c r="AK3" s="57" t="s">
        <v>37</v>
      </c>
      <c r="AL3" s="57" t="s">
        <v>38</v>
      </c>
      <c r="AM3" s="57" t="s">
        <v>39</v>
      </c>
      <c r="AN3" s="57" t="s">
        <v>40</v>
      </c>
      <c r="AO3" s="385" t="s">
        <v>41</v>
      </c>
    </row>
    <row r="4" spans="1:41" ht="15" customHeight="1" thickTop="1">
      <c r="A4" s="56" t="s">
        <v>42</v>
      </c>
      <c r="B4" s="56" t="s">
        <v>42</v>
      </c>
      <c r="C4" s="58" t="s">
        <v>42</v>
      </c>
      <c r="D4" s="56" t="s">
        <v>42</v>
      </c>
      <c r="E4" s="56" t="s">
        <v>42</v>
      </c>
      <c r="F4" s="56" t="s">
        <v>42</v>
      </c>
      <c r="G4" s="56" t="s">
        <v>42</v>
      </c>
      <c r="H4" s="56" t="s">
        <v>42</v>
      </c>
      <c r="I4" s="56" t="s">
        <v>42</v>
      </c>
      <c r="J4" s="56" t="s">
        <v>42</v>
      </c>
      <c r="K4" s="71" t="s">
        <v>42</v>
      </c>
      <c r="L4" s="271" t="s">
        <v>42</v>
      </c>
      <c r="M4" s="274" t="s">
        <v>42</v>
      </c>
      <c r="N4" s="252" t="s">
        <v>42</v>
      </c>
      <c r="O4" s="252" t="s">
        <v>42</v>
      </c>
      <c r="P4" s="56" t="s">
        <v>42</v>
      </c>
      <c r="Q4" s="56" t="s">
        <v>43</v>
      </c>
      <c r="R4" s="56" t="s">
        <v>42</v>
      </c>
      <c r="S4" s="56" t="s">
        <v>42</v>
      </c>
      <c r="T4" s="56" t="s">
        <v>44</v>
      </c>
      <c r="U4" s="56" t="s">
        <v>45</v>
      </c>
      <c r="V4" s="56" t="s">
        <v>45</v>
      </c>
      <c r="W4" s="71" t="s">
        <v>42</v>
      </c>
      <c r="X4" s="56" t="s">
        <v>46</v>
      </c>
      <c r="Y4" t="s">
        <v>47</v>
      </c>
      <c r="Z4" s="56" t="s">
        <v>48</v>
      </c>
      <c r="AA4" s="56" t="s">
        <v>49</v>
      </c>
      <c r="AB4" s="74">
        <v>50000</v>
      </c>
      <c r="AC4" s="56" t="s">
        <v>42</v>
      </c>
      <c r="AD4" s="249" t="s">
        <v>42</v>
      </c>
      <c r="AE4" s="56" t="s">
        <v>42</v>
      </c>
      <c r="AF4" s="56" t="s">
        <v>42</v>
      </c>
      <c r="AG4" s="56" t="s">
        <v>42</v>
      </c>
      <c r="AH4" s="56" t="s">
        <v>42</v>
      </c>
      <c r="AI4" s="71" t="s">
        <v>42</v>
      </c>
      <c r="AJ4" s="234" t="s">
        <v>42</v>
      </c>
      <c r="AK4" s="235">
        <v>0</v>
      </c>
      <c r="AL4" s="235">
        <f>AK4*1.5/218</f>
        <v>0</v>
      </c>
      <c r="AM4" s="236">
        <f>AL4/8</f>
        <v>0</v>
      </c>
      <c r="AN4" s="69" t="s">
        <v>42</v>
      </c>
      <c r="AO4" s="386" t="s">
        <v>42</v>
      </c>
    </row>
    <row r="5" spans="1:41" ht="43.5">
      <c r="A5" s="56" t="s">
        <v>50</v>
      </c>
      <c r="B5" s="56" t="s">
        <v>51</v>
      </c>
      <c r="C5" s="58">
        <v>1</v>
      </c>
      <c r="D5" s="63" t="s">
        <v>52</v>
      </c>
      <c r="E5" s="60" t="s">
        <v>53</v>
      </c>
      <c r="F5" s="60" t="s">
        <v>54</v>
      </c>
      <c r="G5" s="60" t="s">
        <v>55</v>
      </c>
      <c r="H5" s="161" t="s">
        <v>56</v>
      </c>
      <c r="I5" s="56" t="s">
        <v>57</v>
      </c>
      <c r="J5" s="56" t="s">
        <v>58</v>
      </c>
      <c r="K5" s="73" t="s">
        <v>59</v>
      </c>
      <c r="L5" s="272" t="s">
        <v>60</v>
      </c>
      <c r="M5" s="275" t="s">
        <v>61</v>
      </c>
      <c r="N5" s="255" t="s">
        <v>62</v>
      </c>
      <c r="O5" s="275" t="s">
        <v>63</v>
      </c>
      <c r="P5" s="56" t="s">
        <v>64</v>
      </c>
      <c r="Q5" s="68" t="s">
        <v>47</v>
      </c>
      <c r="R5" s="56" t="s">
        <v>65</v>
      </c>
      <c r="S5" s="249" t="s">
        <v>66</v>
      </c>
      <c r="T5" s="56" t="s">
        <v>67</v>
      </c>
      <c r="U5" s="56" t="s">
        <v>68</v>
      </c>
      <c r="V5" s="56" t="s">
        <v>68</v>
      </c>
      <c r="W5" s="71" t="s">
        <v>69</v>
      </c>
      <c r="X5" s="56" t="s">
        <v>70</v>
      </c>
      <c r="Y5" t="s">
        <v>71</v>
      </c>
      <c r="Z5" s="56" t="s">
        <v>72</v>
      </c>
      <c r="AA5" s="56" t="s">
        <v>73</v>
      </c>
      <c r="AB5" s="74">
        <v>30000</v>
      </c>
      <c r="AC5" s="64" t="s">
        <v>74</v>
      </c>
      <c r="AD5" s="262" t="s">
        <v>75</v>
      </c>
      <c r="AE5" s="210" t="s">
        <v>76</v>
      </c>
      <c r="AF5" s="56" t="s">
        <v>77</v>
      </c>
      <c r="AG5" s="56" t="s">
        <v>78</v>
      </c>
      <c r="AH5" s="56" t="s">
        <v>79</v>
      </c>
      <c r="AI5" s="71" t="s">
        <v>80</v>
      </c>
      <c r="AJ5" s="237" t="s">
        <v>81</v>
      </c>
      <c r="AK5" s="67">
        <v>120000</v>
      </c>
      <c r="AL5" s="67">
        <f>AK5*1.5/218</f>
        <v>825.6880733944954</v>
      </c>
      <c r="AM5" s="238">
        <f>AL5/8</f>
        <v>103.21100917431193</v>
      </c>
      <c r="AN5" s="268" t="s">
        <v>82</v>
      </c>
      <c r="AO5" s="386" t="s">
        <v>5</v>
      </c>
    </row>
    <row r="6" spans="1:41" ht="29.5" customHeight="1">
      <c r="A6" s="56" t="s">
        <v>83</v>
      </c>
      <c r="B6" s="56" t="s">
        <v>84</v>
      </c>
      <c r="C6" s="58">
        <v>2</v>
      </c>
      <c r="D6" s="63" t="s">
        <v>85</v>
      </c>
      <c r="E6" s="60" t="s">
        <v>86</v>
      </c>
      <c r="F6" s="60" t="s">
        <v>87</v>
      </c>
      <c r="G6" s="60" t="s">
        <v>88</v>
      </c>
      <c r="H6" s="209" t="s">
        <v>89</v>
      </c>
      <c r="I6" s="56" t="s">
        <v>90</v>
      </c>
      <c r="J6" s="56" t="s">
        <v>91</v>
      </c>
      <c r="K6" s="73" t="s">
        <v>60</v>
      </c>
      <c r="L6" s="272" t="s">
        <v>92</v>
      </c>
      <c r="M6" s="275" t="s">
        <v>93</v>
      </c>
      <c r="N6" s="387" t="s">
        <v>94</v>
      </c>
      <c r="O6" s="275" t="s">
        <v>95</v>
      </c>
      <c r="P6" s="56" t="s">
        <v>96</v>
      </c>
      <c r="Q6" s="68" t="s">
        <v>71</v>
      </c>
      <c r="R6" s="56" t="s">
        <v>97</v>
      </c>
      <c r="S6" s="249" t="s">
        <v>98</v>
      </c>
      <c r="T6" s="56" t="s">
        <v>99</v>
      </c>
      <c r="U6" s="56" t="s">
        <v>100</v>
      </c>
      <c r="V6" s="56" t="s">
        <v>100</v>
      </c>
      <c r="W6" s="248" t="s">
        <v>101</v>
      </c>
      <c r="X6" s="56" t="s">
        <v>102</v>
      </c>
      <c r="Y6" t="s">
        <v>44</v>
      </c>
      <c r="Z6" s="56" t="s">
        <v>103</v>
      </c>
      <c r="AA6" s="249" t="s">
        <v>104</v>
      </c>
      <c r="AB6" s="74">
        <v>250000</v>
      </c>
      <c r="AC6" s="64" t="s">
        <v>105</v>
      </c>
      <c r="AD6" s="262" t="s">
        <v>106</v>
      </c>
      <c r="AE6" s="210" t="s">
        <v>107</v>
      </c>
      <c r="AF6" s="56" t="s">
        <v>108</v>
      </c>
      <c r="AG6" s="251" t="s">
        <v>109</v>
      </c>
      <c r="AH6" s="212" t="s">
        <v>110</v>
      </c>
      <c r="AI6" s="71" t="s">
        <v>111</v>
      </c>
      <c r="AJ6" s="237" t="s">
        <v>112</v>
      </c>
      <c r="AK6" s="67">
        <v>80000</v>
      </c>
      <c r="AL6" s="67">
        <f t="shared" ref="AL6:AL8" si="0">AK6*1.5/218</f>
        <v>550.45871559633031</v>
      </c>
      <c r="AM6" s="238">
        <f t="shared" ref="AM6:AM8" si="1">AL6/8</f>
        <v>68.807339449541288</v>
      </c>
      <c r="AN6" s="252" t="s">
        <v>113</v>
      </c>
      <c r="AO6" s="386" t="s">
        <v>52</v>
      </c>
    </row>
    <row r="7" spans="1:41" ht="29">
      <c r="A7" s="56" t="s">
        <v>114</v>
      </c>
      <c r="C7" s="58">
        <v>3</v>
      </c>
      <c r="D7" s="63" t="s">
        <v>115</v>
      </c>
      <c r="E7" s="60" t="s">
        <v>116</v>
      </c>
      <c r="F7" s="65" t="s">
        <v>117</v>
      </c>
      <c r="G7" s="60" t="s">
        <v>118</v>
      </c>
      <c r="H7" s="210" t="s">
        <v>119</v>
      </c>
      <c r="I7" s="56" t="s">
        <v>120</v>
      </c>
      <c r="J7" s="56" t="s">
        <v>121</v>
      </c>
      <c r="K7" s="73" t="s">
        <v>92</v>
      </c>
      <c r="L7" s="272" t="s">
        <v>122</v>
      </c>
      <c r="M7" s="275" t="s">
        <v>123</v>
      </c>
      <c r="N7" s="387" t="s">
        <v>124</v>
      </c>
      <c r="O7" s="275" t="s">
        <v>125</v>
      </c>
      <c r="P7" s="56" t="s">
        <v>126</v>
      </c>
      <c r="Q7" s="56" t="s">
        <v>127</v>
      </c>
      <c r="R7" s="56" t="s">
        <v>128</v>
      </c>
      <c r="S7" s="249" t="s">
        <v>129</v>
      </c>
      <c r="T7" s="56" t="s">
        <v>130</v>
      </c>
      <c r="U7" s="56" t="s">
        <v>131</v>
      </c>
      <c r="V7" s="56" t="s">
        <v>131</v>
      </c>
      <c r="W7" s="248" t="s">
        <v>132</v>
      </c>
      <c r="X7" s="56" t="s">
        <v>133</v>
      </c>
      <c r="Y7" t="s">
        <v>67</v>
      </c>
      <c r="Z7" s="56" t="s">
        <v>134</v>
      </c>
      <c r="AA7" s="249" t="s">
        <v>135</v>
      </c>
      <c r="AB7" s="250">
        <v>15000</v>
      </c>
      <c r="AC7" s="56" t="s">
        <v>136</v>
      </c>
      <c r="AD7" s="249" t="s">
        <v>137</v>
      </c>
      <c r="AE7" s="210" t="s">
        <v>138</v>
      </c>
      <c r="AF7" s="56" t="s">
        <v>139</v>
      </c>
      <c r="AG7" s="212" t="s">
        <v>140</v>
      </c>
      <c r="AH7" s="212" t="s">
        <v>141</v>
      </c>
      <c r="AI7" s="233" t="s">
        <v>142</v>
      </c>
      <c r="AJ7" s="237" t="s">
        <v>143</v>
      </c>
      <c r="AK7" s="67">
        <v>40000</v>
      </c>
      <c r="AL7" s="67">
        <f t="shared" si="0"/>
        <v>275.22935779816515</v>
      </c>
      <c r="AM7" s="238">
        <f t="shared" si="1"/>
        <v>34.403669724770644</v>
      </c>
      <c r="AN7" s="252" t="s">
        <v>144</v>
      </c>
      <c r="AO7" s="386" t="s">
        <v>85</v>
      </c>
    </row>
    <row r="8" spans="1:41" ht="29.5" thickBot="1">
      <c r="A8" s="56" t="s">
        <v>145</v>
      </c>
      <c r="C8" s="58"/>
      <c r="E8" s="60" t="s">
        <v>146</v>
      </c>
      <c r="F8" s="60" t="s">
        <v>147</v>
      </c>
      <c r="G8" s="60" t="s">
        <v>148</v>
      </c>
      <c r="H8" s="161" t="s">
        <v>149</v>
      </c>
      <c r="I8" s="56" t="s">
        <v>150</v>
      </c>
      <c r="J8" s="56" t="s">
        <v>151</v>
      </c>
      <c r="K8" s="73" t="s">
        <v>122</v>
      </c>
      <c r="L8" s="272" t="s">
        <v>152</v>
      </c>
      <c r="M8" s="275" t="s">
        <v>153</v>
      </c>
      <c r="N8" s="387" t="s">
        <v>154</v>
      </c>
      <c r="O8" s="275" t="s">
        <v>155</v>
      </c>
      <c r="S8" s="249" t="s">
        <v>156</v>
      </c>
      <c r="T8" s="56" t="s">
        <v>157</v>
      </c>
      <c r="U8" s="56" t="s">
        <v>158</v>
      </c>
      <c r="V8" s="56" t="s">
        <v>158</v>
      </c>
      <c r="W8" s="248" t="s">
        <v>159</v>
      </c>
      <c r="X8" s="56" t="s">
        <v>160</v>
      </c>
      <c r="Y8" t="s">
        <v>99</v>
      </c>
      <c r="Z8" s="56" t="s">
        <v>161</v>
      </c>
      <c r="AA8" s="249" t="s">
        <v>159</v>
      </c>
      <c r="AB8" s="74">
        <v>30000</v>
      </c>
      <c r="AC8" s="64" t="s">
        <v>162</v>
      </c>
      <c r="AD8" s="262" t="s">
        <v>163</v>
      </c>
      <c r="AE8" s="210" t="s">
        <v>164</v>
      </c>
      <c r="AG8" s="212" t="s">
        <v>165</v>
      </c>
      <c r="AH8" s="251" t="s">
        <v>166</v>
      </c>
      <c r="AI8" s="71"/>
      <c r="AJ8" s="239" t="s">
        <v>167</v>
      </c>
      <c r="AK8" s="240">
        <v>32000</v>
      </c>
      <c r="AL8" s="240">
        <f t="shared" si="0"/>
        <v>220.18348623853211</v>
      </c>
      <c r="AM8" s="241">
        <f t="shared" si="1"/>
        <v>27.522935779816514</v>
      </c>
      <c r="AN8" s="252" t="s">
        <v>168</v>
      </c>
      <c r="AO8" s="386" t="s">
        <v>115</v>
      </c>
    </row>
    <row r="9" spans="1:41" ht="29.5" thickTop="1">
      <c r="C9" s="58"/>
      <c r="E9" s="60" t="s">
        <v>169</v>
      </c>
      <c r="F9" s="65" t="s">
        <v>170</v>
      </c>
      <c r="G9" s="60" t="s">
        <v>171</v>
      </c>
      <c r="H9" s="60" t="s">
        <v>172</v>
      </c>
      <c r="I9" s="56" t="s">
        <v>173</v>
      </c>
      <c r="J9" s="56" t="s">
        <v>174</v>
      </c>
      <c r="K9" s="73" t="s">
        <v>152</v>
      </c>
      <c r="L9" s="272" t="s">
        <v>175</v>
      </c>
      <c r="M9" s="275" t="s">
        <v>176</v>
      </c>
      <c r="N9" s="249" t="s">
        <v>177</v>
      </c>
      <c r="O9" s="275" t="s">
        <v>178</v>
      </c>
      <c r="Q9"/>
      <c r="S9" s="249" t="s">
        <v>179</v>
      </c>
      <c r="T9" s="56" t="s">
        <v>45</v>
      </c>
      <c r="U9" s="56" t="s">
        <v>180</v>
      </c>
      <c r="V9" s="56" t="s">
        <v>180</v>
      </c>
      <c r="W9" s="73" t="s">
        <v>181</v>
      </c>
      <c r="X9" s="56" t="s">
        <v>182</v>
      </c>
      <c r="Y9" t="s">
        <v>130</v>
      </c>
      <c r="AA9" s="56" t="s">
        <v>183</v>
      </c>
      <c r="AB9" s="74">
        <v>50000</v>
      </c>
      <c r="AC9" s="64" t="s">
        <v>184</v>
      </c>
      <c r="AD9" s="263" t="s">
        <v>185</v>
      </c>
      <c r="AE9" s="210" t="s">
        <v>186</v>
      </c>
      <c r="AG9" s="56" t="s">
        <v>187</v>
      </c>
      <c r="AH9" s="56" t="s">
        <v>188</v>
      </c>
      <c r="AJ9" s="60"/>
      <c r="AK9" s="61"/>
      <c r="AL9" s="59"/>
      <c r="AM9" s="62"/>
      <c r="AN9" s="252" t="s">
        <v>189</v>
      </c>
      <c r="AO9" s="386" t="s">
        <v>53</v>
      </c>
    </row>
    <row r="10" spans="1:41" ht="29">
      <c r="E10" s="65" t="s">
        <v>190</v>
      </c>
      <c r="F10" s="60" t="s">
        <v>191</v>
      </c>
      <c r="G10" s="60" t="s">
        <v>192</v>
      </c>
      <c r="H10" s="60"/>
      <c r="I10" s="56" t="s">
        <v>193</v>
      </c>
      <c r="J10" s="56" t="s">
        <v>194</v>
      </c>
      <c r="K10" s="73" t="s">
        <v>175</v>
      </c>
      <c r="L10" s="272" t="s">
        <v>195</v>
      </c>
      <c r="M10" s="275" t="s">
        <v>196</v>
      </c>
      <c r="N10" s="276"/>
      <c r="O10" s="275" t="s">
        <v>197</v>
      </c>
      <c r="Q10"/>
      <c r="S10" s="249" t="s">
        <v>198</v>
      </c>
      <c r="T10" s="56" t="s">
        <v>68</v>
      </c>
      <c r="U10" s="56" t="s">
        <v>199</v>
      </c>
      <c r="V10" s="56" t="s">
        <v>199</v>
      </c>
      <c r="W10" s="73"/>
      <c r="X10" s="56" t="s">
        <v>200</v>
      </c>
      <c r="Y10" t="s">
        <v>157</v>
      </c>
      <c r="AB10" s="71"/>
      <c r="AC10" s="64" t="s">
        <v>201</v>
      </c>
      <c r="AD10" s="249" t="s">
        <v>202</v>
      </c>
      <c r="AE10" s="210" t="s">
        <v>203</v>
      </c>
      <c r="AG10" s="56" t="s">
        <v>204</v>
      </c>
      <c r="AN10" s="252" t="s">
        <v>205</v>
      </c>
      <c r="AO10" s="386" t="s">
        <v>86</v>
      </c>
    </row>
    <row r="11" spans="1:41" ht="15" customHeight="1">
      <c r="F11" s="60" t="s">
        <v>206</v>
      </c>
      <c r="G11" s="60" t="s">
        <v>207</v>
      </c>
      <c r="H11" s="60"/>
      <c r="I11" s="56" t="s">
        <v>202</v>
      </c>
      <c r="J11" s="56" t="s">
        <v>208</v>
      </c>
      <c r="K11" s="73" t="s">
        <v>195</v>
      </c>
      <c r="L11" s="272" t="s">
        <v>209</v>
      </c>
      <c r="M11" s="275" t="s">
        <v>210</v>
      </c>
      <c r="N11" s="276"/>
      <c r="O11" s="275" t="s">
        <v>211</v>
      </c>
      <c r="Q11"/>
      <c r="S11" s="249" t="s">
        <v>212</v>
      </c>
      <c r="T11" s="56" t="s">
        <v>131</v>
      </c>
      <c r="U11" s="56" t="s">
        <v>213</v>
      </c>
      <c r="V11" t="s">
        <v>214</v>
      </c>
      <c r="X11" s="56" t="s">
        <v>127</v>
      </c>
      <c r="Y11" t="s">
        <v>45</v>
      </c>
      <c r="AB11" s="71"/>
      <c r="AC11" s="64" t="s">
        <v>215</v>
      </c>
      <c r="AD11" s="249" t="s">
        <v>216</v>
      </c>
      <c r="AE11" s="210" t="s">
        <v>217</v>
      </c>
      <c r="AG11" s="56" t="s">
        <v>188</v>
      </c>
      <c r="AN11" s="252" t="s">
        <v>218</v>
      </c>
      <c r="AO11" s="386" t="s">
        <v>116</v>
      </c>
    </row>
    <row r="12" spans="1:41" ht="15" customHeight="1">
      <c r="F12" s="60" t="s">
        <v>219</v>
      </c>
      <c r="G12" s="60" t="s">
        <v>220</v>
      </c>
      <c r="H12" s="60"/>
      <c r="I12" s="56" t="s">
        <v>216</v>
      </c>
      <c r="J12" s="56" t="s">
        <v>221</v>
      </c>
      <c r="K12" s="73" t="s">
        <v>209</v>
      </c>
      <c r="L12" s="270" t="s">
        <v>222</v>
      </c>
      <c r="N12" s="71"/>
      <c r="O12" s="249" t="s">
        <v>223</v>
      </c>
      <c r="Q12"/>
      <c r="S12" s="249" t="s">
        <v>224</v>
      </c>
      <c r="T12" s="56" t="s">
        <v>225</v>
      </c>
      <c r="U12" s="56" t="s">
        <v>226</v>
      </c>
      <c r="V12" s="56" t="s">
        <v>226</v>
      </c>
      <c r="X12" s="63"/>
      <c r="Y12" t="s">
        <v>68</v>
      </c>
      <c r="AC12" s="64" t="s">
        <v>227</v>
      </c>
      <c r="AD12" s="64"/>
      <c r="AE12" s="209" t="s">
        <v>228</v>
      </c>
      <c r="AO12" s="386" t="s">
        <v>146</v>
      </c>
    </row>
    <row r="13" spans="1:41">
      <c r="F13" s="65" t="s">
        <v>229</v>
      </c>
      <c r="G13" s="60" t="s">
        <v>230</v>
      </c>
      <c r="H13" s="60"/>
      <c r="J13" s="56" t="s">
        <v>202</v>
      </c>
      <c r="K13" s="73" t="s">
        <v>222</v>
      </c>
      <c r="L13" s="270" t="s">
        <v>231</v>
      </c>
      <c r="N13" s="71"/>
      <c r="O13" s="392" t="s">
        <v>177</v>
      </c>
      <c r="S13" s="249" t="s">
        <v>232</v>
      </c>
      <c r="T13" s="56" t="s">
        <v>233</v>
      </c>
      <c r="U13" s="56" t="s">
        <v>234</v>
      </c>
      <c r="V13" s="56" t="s">
        <v>234</v>
      </c>
      <c r="X13" s="63"/>
      <c r="Y13" t="s">
        <v>131</v>
      </c>
      <c r="AC13" s="64" t="s">
        <v>235</v>
      </c>
      <c r="AD13" s="64"/>
      <c r="AE13" s="209" t="s">
        <v>236</v>
      </c>
      <c r="AO13" s="386" t="s">
        <v>169</v>
      </c>
    </row>
    <row r="14" spans="1:41">
      <c r="F14" s="65" t="s">
        <v>237</v>
      </c>
      <c r="G14" s="60" t="s">
        <v>238</v>
      </c>
      <c r="H14" s="60"/>
      <c r="J14" s="56" t="s">
        <v>216</v>
      </c>
      <c r="K14" s="73" t="s">
        <v>231</v>
      </c>
      <c r="L14" s="270" t="s">
        <v>239</v>
      </c>
      <c r="T14" s="56" t="s">
        <v>234</v>
      </c>
      <c r="U14" s="56" t="s">
        <v>240</v>
      </c>
      <c r="V14" s="56" t="s">
        <v>241</v>
      </c>
      <c r="Y14" t="s">
        <v>225</v>
      </c>
      <c r="AC14" s="64" t="s">
        <v>242</v>
      </c>
      <c r="AD14" s="64"/>
      <c r="AE14" s="210" t="s">
        <v>243</v>
      </c>
      <c r="AO14" s="386" t="s">
        <v>190</v>
      </c>
    </row>
    <row r="15" spans="1:41" ht="27.5">
      <c r="A15" s="56" t="s">
        <v>244</v>
      </c>
      <c r="F15" s="65" t="s">
        <v>245</v>
      </c>
      <c r="G15" s="60" t="s">
        <v>246</v>
      </c>
      <c r="H15" s="60"/>
      <c r="K15" s="73" t="s">
        <v>239</v>
      </c>
      <c r="L15" s="270" t="s">
        <v>247</v>
      </c>
      <c r="T15" s="56" t="s">
        <v>240</v>
      </c>
      <c r="U15" s="56" t="s">
        <v>248</v>
      </c>
      <c r="V15" s="56" t="s">
        <v>249</v>
      </c>
      <c r="Y15" t="s">
        <v>233</v>
      </c>
      <c r="AC15" s="64" t="s">
        <v>250</v>
      </c>
      <c r="AD15" s="64"/>
      <c r="AE15" s="209" t="s">
        <v>251</v>
      </c>
      <c r="AO15" s="386" t="s">
        <v>54</v>
      </c>
    </row>
    <row r="16" spans="1:41" ht="27.5">
      <c r="F16" s="60" t="s">
        <v>252</v>
      </c>
      <c r="G16" s="60" t="s">
        <v>253</v>
      </c>
      <c r="H16" s="60"/>
      <c r="K16" s="73" t="s">
        <v>247</v>
      </c>
      <c r="L16" s="270" t="s">
        <v>254</v>
      </c>
      <c r="T16" s="56" t="s">
        <v>248</v>
      </c>
      <c r="U16" s="56" t="s">
        <v>249</v>
      </c>
      <c r="V16" s="56" t="s">
        <v>255</v>
      </c>
      <c r="Y16" t="s">
        <v>234</v>
      </c>
      <c r="AC16" s="56" t="s">
        <v>256</v>
      </c>
      <c r="AE16" s="209" t="s">
        <v>89</v>
      </c>
      <c r="AO16" s="386" t="s">
        <v>87</v>
      </c>
    </row>
    <row r="17" spans="1:41">
      <c r="G17" s="60" t="s">
        <v>257</v>
      </c>
      <c r="H17" s="60"/>
      <c r="K17" s="73" t="s">
        <v>254</v>
      </c>
      <c r="L17" s="270" t="s">
        <v>258</v>
      </c>
      <c r="T17" s="68" t="s">
        <v>259</v>
      </c>
      <c r="U17" s="56" t="s">
        <v>255</v>
      </c>
      <c r="V17" s="56" t="s">
        <v>260</v>
      </c>
      <c r="Y17" t="s">
        <v>240</v>
      </c>
      <c r="AC17" s="64" t="s">
        <v>261</v>
      </c>
      <c r="AD17" s="64"/>
      <c r="AE17" s="210" t="s">
        <v>119</v>
      </c>
      <c r="AO17" s="386" t="s">
        <v>117</v>
      </c>
    </row>
    <row r="18" spans="1:41">
      <c r="G18" s="60" t="s">
        <v>262</v>
      </c>
      <c r="K18" s="73" t="s">
        <v>258</v>
      </c>
      <c r="L18" s="270" t="s">
        <v>263</v>
      </c>
      <c r="T18" s="68" t="s">
        <v>264</v>
      </c>
      <c r="U18" s="56" t="s">
        <v>260</v>
      </c>
      <c r="V18" s="56" t="s">
        <v>265</v>
      </c>
      <c r="Y18" s="56" t="s">
        <v>241</v>
      </c>
      <c r="AC18" s="64" t="s">
        <v>266</v>
      </c>
      <c r="AD18" s="64"/>
      <c r="AO18" s="386" t="s">
        <v>147</v>
      </c>
    </row>
    <row r="19" spans="1:41">
      <c r="G19" s="60" t="s">
        <v>267</v>
      </c>
      <c r="K19" s="55" t="s">
        <v>263</v>
      </c>
      <c r="L19" s="60"/>
      <c r="M19" s="60"/>
      <c r="N19" s="60"/>
      <c r="O19" s="60"/>
      <c r="T19" s="249" t="s">
        <v>268</v>
      </c>
      <c r="U19" s="56" t="s">
        <v>265</v>
      </c>
      <c r="V19" s="56" t="s">
        <v>269</v>
      </c>
      <c r="Y19" t="s">
        <v>248</v>
      </c>
      <c r="AC19" s="64" t="s">
        <v>270</v>
      </c>
      <c r="AD19" s="64"/>
      <c r="AO19" s="386" t="s">
        <v>170</v>
      </c>
    </row>
    <row r="20" spans="1:41" ht="14.5" customHeight="1">
      <c r="G20" s="60" t="s">
        <v>271</v>
      </c>
      <c r="K20" s="60"/>
      <c r="T20" s="68" t="s">
        <v>272</v>
      </c>
      <c r="U20" s="56" t="s">
        <v>269</v>
      </c>
      <c r="V20" s="56" t="s">
        <v>273</v>
      </c>
      <c r="Y20" t="s">
        <v>259</v>
      </c>
      <c r="AC20" s="56" t="s">
        <v>274</v>
      </c>
      <c r="AE20" s="208"/>
      <c r="AO20" s="386" t="s">
        <v>191</v>
      </c>
    </row>
    <row r="21" spans="1:41">
      <c r="T21" s="56" t="s">
        <v>43</v>
      </c>
      <c r="U21" s="56" t="s">
        <v>273</v>
      </c>
      <c r="V21" s="56" t="s">
        <v>275</v>
      </c>
      <c r="Y21" t="s">
        <v>264</v>
      </c>
      <c r="AC21" s="64" t="s">
        <v>276</v>
      </c>
      <c r="AD21" s="64"/>
      <c r="AE21" s="208"/>
      <c r="AO21" s="386" t="s">
        <v>206</v>
      </c>
    </row>
    <row r="22" spans="1:41">
      <c r="T22" s="56" t="s">
        <v>127</v>
      </c>
      <c r="U22" s="56" t="s">
        <v>275</v>
      </c>
      <c r="V22" s="56" t="s">
        <v>277</v>
      </c>
      <c r="Y22" s="254" t="s">
        <v>268</v>
      </c>
      <c r="AC22" s="64" t="s">
        <v>278</v>
      </c>
      <c r="AD22" s="64"/>
      <c r="AE22" s="208"/>
      <c r="AO22" s="386" t="s">
        <v>219</v>
      </c>
    </row>
    <row r="23" spans="1:41">
      <c r="U23" s="56" t="s">
        <v>277</v>
      </c>
      <c r="V23" s="56" t="s">
        <v>279</v>
      </c>
      <c r="Y23" t="s">
        <v>100</v>
      </c>
      <c r="AC23" s="64" t="s">
        <v>280</v>
      </c>
      <c r="AD23" s="64"/>
      <c r="AE23" s="208"/>
      <c r="AO23" s="386" t="s">
        <v>229</v>
      </c>
    </row>
    <row r="24" spans="1:41">
      <c r="U24" s="56" t="s">
        <v>279</v>
      </c>
      <c r="V24" s="56" t="s">
        <v>272</v>
      </c>
      <c r="Y24" t="s">
        <v>158</v>
      </c>
      <c r="AC24" s="64" t="s">
        <v>281</v>
      </c>
      <c r="AD24" s="64"/>
      <c r="AE24" s="208"/>
      <c r="AO24" s="386" t="s">
        <v>237</v>
      </c>
    </row>
    <row r="25" spans="1:41">
      <c r="U25" s="68" t="s">
        <v>47</v>
      </c>
      <c r="V25" s="56" t="s">
        <v>127</v>
      </c>
      <c r="Y25" t="s">
        <v>180</v>
      </c>
      <c r="AC25" s="64" t="s">
        <v>282</v>
      </c>
      <c r="AD25" s="64"/>
      <c r="AE25" s="208"/>
      <c r="AO25" s="386" t="s">
        <v>245</v>
      </c>
    </row>
    <row r="26" spans="1:41">
      <c r="U26" s="56" t="s">
        <v>43</v>
      </c>
      <c r="Y26" t="s">
        <v>199</v>
      </c>
      <c r="AC26" s="64" t="s">
        <v>283</v>
      </c>
      <c r="AD26" s="64"/>
      <c r="AE26" s="208"/>
      <c r="AO26" s="386" t="s">
        <v>252</v>
      </c>
    </row>
    <row r="27" spans="1:41">
      <c r="U27" s="56" t="s">
        <v>127</v>
      </c>
      <c r="Y27" t="s">
        <v>213</v>
      </c>
      <c r="AC27" s="64" t="s">
        <v>284</v>
      </c>
      <c r="AD27" s="64"/>
      <c r="AE27" s="209"/>
      <c r="AO27" s="386" t="s">
        <v>55</v>
      </c>
    </row>
    <row r="28" spans="1:41">
      <c r="Y28" t="s">
        <v>214</v>
      </c>
      <c r="AC28" s="64" t="s">
        <v>285</v>
      </c>
      <c r="AD28" s="64"/>
      <c r="AE28" s="209"/>
      <c r="AO28" s="386" t="s">
        <v>88</v>
      </c>
    </row>
    <row r="29" spans="1:41">
      <c r="Y29" t="s">
        <v>226</v>
      </c>
      <c r="AC29" s="64" t="s">
        <v>216</v>
      </c>
      <c r="AD29" s="64"/>
      <c r="AE29" s="208"/>
      <c r="AO29" s="386" t="s">
        <v>118</v>
      </c>
    </row>
    <row r="30" spans="1:41">
      <c r="Y30" t="s">
        <v>249</v>
      </c>
      <c r="AE30" s="209"/>
      <c r="AO30" s="386" t="s">
        <v>148</v>
      </c>
    </row>
    <row r="31" spans="1:41" ht="14.5" customHeight="1">
      <c r="Y31" t="s">
        <v>255</v>
      </c>
      <c r="AE31" s="209"/>
      <c r="AO31" s="386" t="s">
        <v>171</v>
      </c>
    </row>
    <row r="32" spans="1:41">
      <c r="A32" s="66"/>
      <c r="Y32" t="s">
        <v>260</v>
      </c>
      <c r="AC32" s="71"/>
      <c r="AD32" s="71"/>
      <c r="AE32" s="208"/>
      <c r="AO32" s="386" t="s">
        <v>192</v>
      </c>
    </row>
    <row r="33" spans="25:41">
      <c r="Y33" t="s">
        <v>265</v>
      </c>
      <c r="AC33" s="71"/>
      <c r="AD33" s="71"/>
      <c r="AK33" s="59"/>
      <c r="AO33" s="386" t="s">
        <v>207</v>
      </c>
    </row>
    <row r="34" spans="25:41">
      <c r="Y34" t="s">
        <v>269</v>
      </c>
      <c r="AC34" s="71"/>
      <c r="AD34" s="71"/>
      <c r="AK34" s="59"/>
      <c r="AO34" s="386" t="s">
        <v>220</v>
      </c>
    </row>
    <row r="35" spans="25:41">
      <c r="Y35" t="s">
        <v>273</v>
      </c>
      <c r="AC35" s="71"/>
      <c r="AD35" s="71"/>
      <c r="AK35" s="59"/>
      <c r="AO35" s="386" t="s">
        <v>230</v>
      </c>
    </row>
    <row r="36" spans="25:41">
      <c r="Y36" t="s">
        <v>275</v>
      </c>
      <c r="AC36" s="71"/>
      <c r="AD36" s="71"/>
      <c r="AK36" s="59"/>
      <c r="AO36" s="386" t="s">
        <v>238</v>
      </c>
    </row>
    <row r="37" spans="25:41">
      <c r="Y37" t="s">
        <v>277</v>
      </c>
      <c r="AC37" s="71"/>
      <c r="AD37" s="71"/>
      <c r="AK37" s="59"/>
      <c r="AO37" s="386" t="s">
        <v>246</v>
      </c>
    </row>
    <row r="38" spans="25:41">
      <c r="Y38" t="s">
        <v>279</v>
      </c>
      <c r="AC38" s="71"/>
      <c r="AD38" s="71"/>
      <c r="AK38" s="59"/>
      <c r="AO38" s="386" t="s">
        <v>253</v>
      </c>
    </row>
    <row r="39" spans="25:41">
      <c r="Y39" t="s">
        <v>272</v>
      </c>
      <c r="AC39" s="71"/>
      <c r="AD39" s="71"/>
      <c r="AK39" s="59"/>
      <c r="AO39" s="386" t="s">
        <v>257</v>
      </c>
    </row>
    <row r="40" spans="25:41">
      <c r="Y40" t="s">
        <v>46</v>
      </c>
      <c r="AC40" s="71"/>
      <c r="AD40" s="71"/>
      <c r="AK40" s="59"/>
      <c r="AO40" s="386" t="s">
        <v>262</v>
      </c>
    </row>
    <row r="41" spans="25:41">
      <c r="Y41" t="s">
        <v>70</v>
      </c>
      <c r="AC41" s="71"/>
      <c r="AD41" s="71"/>
      <c r="AK41" s="59"/>
      <c r="AO41" s="386" t="s">
        <v>267</v>
      </c>
    </row>
    <row r="42" spans="25:41">
      <c r="Y42" t="s">
        <v>102</v>
      </c>
      <c r="AC42" s="71"/>
      <c r="AD42" s="71"/>
      <c r="AK42" s="59"/>
      <c r="AO42" s="386" t="s">
        <v>271</v>
      </c>
    </row>
    <row r="43" spans="25:41">
      <c r="Y43" t="s">
        <v>133</v>
      </c>
      <c r="AC43" s="71"/>
      <c r="AD43" s="71"/>
      <c r="AK43" s="59"/>
      <c r="AO43" s="386" t="s">
        <v>56</v>
      </c>
    </row>
    <row r="44" spans="25:41">
      <c r="Y44" t="s">
        <v>160</v>
      </c>
      <c r="AC44" s="71"/>
      <c r="AD44" s="71"/>
      <c r="AK44" s="59"/>
      <c r="AO44" s="386" t="s">
        <v>286</v>
      </c>
    </row>
    <row r="45" spans="25:41">
      <c r="Y45" t="s">
        <v>182</v>
      </c>
      <c r="AK45" s="59"/>
      <c r="AO45" s="386" t="s">
        <v>119</v>
      </c>
    </row>
    <row r="46" spans="25:41">
      <c r="Y46" t="s">
        <v>200</v>
      </c>
      <c r="AO46" s="386" t="s">
        <v>149</v>
      </c>
    </row>
    <row r="47" spans="25:41">
      <c r="Y47" t="s">
        <v>43</v>
      </c>
      <c r="AO47" s="386" t="s">
        <v>172</v>
      </c>
    </row>
    <row r="48" spans="25:41">
      <c r="Y48" t="s">
        <v>127</v>
      </c>
      <c r="AO48"/>
    </row>
  </sheetData>
  <sheetProtection algorithmName="SHA-512" hashValue="LojoxYMzlWzmwQzq6/4M10wuwnFoqZRT3H+r/7nB5MX4jZLSWs7/01JjpoFkTK5W2wbRmhPb7YBXMV1qdeIrFA==" saltValue="St0ZhM+RKW46VIGtOMQEgg==" spinCount="100000" sheet="1" objects="1" scenarios="1"/>
  <mergeCells count="1">
    <mergeCell ref="AA3:AB3"/>
  </mergeCells>
  <dataValidations disablePrompts="1" count="1">
    <dataValidation type="list" allowBlank="1" showInputMessage="1" showErrorMessage="1" sqref="AM10" xr:uid="{846A76C5-3F28-4838-BE36-9C7C0689A9B9}">
      <formula1>$AM$5:$AM$8</formula1>
    </dataValidation>
  </dataValidations>
  <pageMargins left="0.7" right="0.7" top="0.75" bottom="0.75" header="0.3" footer="0.3"/>
  <pageSetup paperSize="9"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6BC03-90D8-41C1-84FC-0997666F6347}">
  <sheetPr codeName="Feuil1">
    <tabColor theme="0" tint="-0.499984740745262"/>
    <pageSetUpPr fitToPage="1"/>
  </sheetPr>
  <dimension ref="A7:R66"/>
  <sheetViews>
    <sheetView showGridLines="0" zoomScaleNormal="100" zoomScaleSheetLayoutView="100" workbookViewId="0">
      <selection activeCell="F35" sqref="F35"/>
    </sheetView>
  </sheetViews>
  <sheetFormatPr baseColWidth="10" defaultColWidth="10.81640625" defaultRowHeight="14.5"/>
  <cols>
    <col min="1" max="3" width="2.453125" style="9" customWidth="1"/>
    <col min="4" max="4" width="38.1796875" style="9" customWidth="1"/>
    <col min="5" max="5" width="37.453125" style="9" customWidth="1"/>
    <col min="6" max="6" width="103.1796875" style="9" customWidth="1"/>
    <col min="7" max="7" width="10.81640625" style="9" customWidth="1"/>
    <col min="8" max="16384" width="10.81640625" style="9"/>
  </cols>
  <sheetData>
    <row r="7" spans="1:18">
      <c r="H7" s="52"/>
    </row>
    <row r="8" spans="1:18" s="1" customFormat="1" ht="14.5" customHeight="1">
      <c r="A8" s="280"/>
      <c r="E8" s="11"/>
      <c r="G8" s="11"/>
      <c r="H8" s="11"/>
      <c r="I8" s="11"/>
      <c r="J8" s="11"/>
      <c r="K8" s="11"/>
      <c r="L8" s="11"/>
      <c r="M8" s="11"/>
      <c r="N8" s="11"/>
      <c r="O8" s="11"/>
      <c r="P8" s="11"/>
      <c r="Q8" s="11"/>
      <c r="R8" s="11"/>
    </row>
    <row r="9" spans="1:18" s="1" customFormat="1" ht="14.5" customHeight="1">
      <c r="A9" s="280"/>
      <c r="D9" s="12"/>
      <c r="E9" s="13"/>
      <c r="F9" s="14"/>
      <c r="G9" s="13"/>
      <c r="H9" s="13"/>
      <c r="I9" s="13"/>
      <c r="J9" s="13"/>
      <c r="K9" s="13"/>
      <c r="L9" s="13"/>
      <c r="M9" s="13"/>
      <c r="N9" s="13"/>
      <c r="O9" s="13"/>
      <c r="P9" s="13"/>
      <c r="Q9" s="13"/>
      <c r="R9" s="13"/>
    </row>
    <row r="10" spans="1:18" s="1" customFormat="1" ht="9.75" customHeight="1">
      <c r="A10" s="280"/>
      <c r="D10" s="12"/>
      <c r="E10" s="13"/>
      <c r="F10" s="14"/>
      <c r="G10" s="13"/>
      <c r="H10" s="13"/>
      <c r="I10" s="13"/>
      <c r="J10" s="13"/>
      <c r="K10" s="13"/>
      <c r="L10" s="13"/>
      <c r="M10" s="13"/>
      <c r="N10" s="13"/>
      <c r="O10" s="13"/>
      <c r="P10" s="13"/>
      <c r="Q10" s="13"/>
      <c r="R10" s="13"/>
    </row>
    <row r="11" spans="1:18" s="1" customFormat="1" ht="31">
      <c r="A11" s="280"/>
      <c r="D11" s="10" t="s">
        <v>287</v>
      </c>
      <c r="E11" s="14"/>
      <c r="F11" s="14"/>
      <c r="G11" s="13"/>
      <c r="H11" s="13"/>
      <c r="I11" s="13"/>
      <c r="J11" s="13"/>
      <c r="K11" s="13"/>
      <c r="L11" s="13"/>
      <c r="M11" s="13"/>
      <c r="N11" s="13"/>
      <c r="O11" s="13"/>
      <c r="P11" s="13"/>
      <c r="Q11" s="13"/>
      <c r="R11" s="13"/>
    </row>
    <row r="13" spans="1:18" ht="15.5">
      <c r="D13" s="175" t="s">
        <v>288</v>
      </c>
    </row>
    <row r="14" spans="1:18">
      <c r="D14" s="16" t="s">
        <v>289</v>
      </c>
    </row>
    <row r="15" spans="1:18">
      <c r="D15" s="16" t="s">
        <v>290</v>
      </c>
    </row>
    <row r="16" spans="1:18">
      <c r="D16" s="16" t="s">
        <v>291</v>
      </c>
    </row>
    <row r="17" spans="1:18">
      <c r="D17" s="16" t="s">
        <v>292</v>
      </c>
    </row>
    <row r="18" spans="1:18">
      <c r="D18" s="16" t="s">
        <v>293</v>
      </c>
    </row>
    <row r="19" spans="1:18" s="1" customFormat="1" ht="5.15" customHeight="1">
      <c r="A19" s="280"/>
      <c r="D19" s="12"/>
      <c r="E19" s="13"/>
      <c r="F19" s="14"/>
      <c r="G19" s="13"/>
      <c r="H19" s="13"/>
      <c r="I19" s="13"/>
      <c r="J19" s="13"/>
      <c r="K19" s="13"/>
      <c r="L19" s="13"/>
      <c r="M19" s="13"/>
      <c r="N19" s="13"/>
      <c r="O19" s="13"/>
      <c r="P19" s="13"/>
      <c r="Q19" s="13"/>
      <c r="R19" s="13"/>
    </row>
    <row r="20" spans="1:18" s="79" customFormat="1" ht="14.25" customHeight="1">
      <c r="A20" s="95"/>
      <c r="C20" s="76"/>
      <c r="D20" s="21" t="s">
        <v>294</v>
      </c>
      <c r="E20" s="21"/>
      <c r="F20" s="21"/>
      <c r="G20" s="222"/>
      <c r="H20" s="27"/>
      <c r="I20" s="27"/>
      <c r="J20" s="27"/>
      <c r="K20" s="27"/>
      <c r="L20" s="27"/>
      <c r="M20" s="27"/>
      <c r="N20" s="27"/>
      <c r="O20" s="27"/>
      <c r="P20" s="27"/>
    </row>
    <row r="21" spans="1:18" s="79" customFormat="1" ht="14.25" customHeight="1">
      <c r="A21" s="95"/>
      <c r="C21" s="76"/>
      <c r="D21" s="21" t="s">
        <v>295</v>
      </c>
      <c r="E21" s="21"/>
      <c r="F21" s="21"/>
      <c r="G21" s="222"/>
      <c r="H21" s="27"/>
      <c r="I21" s="27"/>
      <c r="J21" s="27"/>
      <c r="K21" s="27"/>
      <c r="L21" s="27"/>
      <c r="M21" s="27"/>
      <c r="N21" s="27"/>
      <c r="O21" s="27"/>
      <c r="P21" s="27"/>
    </row>
    <row r="23" spans="1:18" ht="15.5">
      <c r="D23" s="176" t="s">
        <v>296</v>
      </c>
    </row>
    <row r="24" spans="1:18">
      <c r="D24" s="20" t="s">
        <v>297</v>
      </c>
    </row>
    <row r="25" spans="1:18">
      <c r="D25" s="20" t="s">
        <v>298</v>
      </c>
    </row>
    <row r="26" spans="1:18">
      <c r="D26" s="20" t="s">
        <v>299</v>
      </c>
    </row>
    <row r="27" spans="1:18">
      <c r="D27" s="25" t="s">
        <v>300</v>
      </c>
    </row>
    <row r="28" spans="1:18">
      <c r="D28" s="25"/>
    </row>
    <row r="29" spans="1:18" ht="15.5">
      <c r="D29" s="176" t="s">
        <v>301</v>
      </c>
    </row>
    <row r="30" spans="1:18">
      <c r="D30" s="15" t="s">
        <v>302</v>
      </c>
    </row>
    <row r="31" spans="1:18">
      <c r="D31" s="15" t="s">
        <v>303</v>
      </c>
    </row>
    <row r="32" spans="1:18">
      <c r="D32" s="20" t="s">
        <v>304</v>
      </c>
    </row>
    <row r="33" spans="4:7">
      <c r="D33" s="20" t="s">
        <v>305</v>
      </c>
    </row>
    <row r="34" spans="4:7">
      <c r="D34" s="20" t="s">
        <v>306</v>
      </c>
    </row>
    <row r="36" spans="4:7" ht="15.5">
      <c r="D36" s="175" t="s">
        <v>307</v>
      </c>
    </row>
    <row r="37" spans="4:7">
      <c r="D37" s="16" t="s">
        <v>308</v>
      </c>
    </row>
    <row r="38" spans="4:7">
      <c r="D38" s="16" t="s">
        <v>309</v>
      </c>
    </row>
    <row r="39" spans="4:7">
      <c r="D39" s="16" t="s">
        <v>310</v>
      </c>
      <c r="G39"/>
    </row>
    <row r="40" spans="4:7">
      <c r="D40" s="20" t="s">
        <v>311</v>
      </c>
    </row>
    <row r="41" spans="4:7">
      <c r="D41" s="42" t="s">
        <v>312</v>
      </c>
    </row>
    <row r="42" spans="4:7">
      <c r="D42" s="16" t="s">
        <v>313</v>
      </c>
    </row>
    <row r="43" spans="4:7">
      <c r="D43" s="16" t="s">
        <v>314</v>
      </c>
    </row>
    <row r="44" spans="4:7">
      <c r="D44" s="20" t="s">
        <v>315</v>
      </c>
    </row>
    <row r="45" spans="4:7" ht="14.5" customHeight="1">
      <c r="D45" s="20" t="s">
        <v>316</v>
      </c>
    </row>
    <row r="46" spans="4:7" ht="14.5" customHeight="1">
      <c r="D46" s="20" t="s">
        <v>317</v>
      </c>
    </row>
    <row r="47" spans="4:7">
      <c r="D47" s="20"/>
    </row>
    <row r="48" spans="4:7" ht="15.5">
      <c r="D48" s="175" t="s">
        <v>318</v>
      </c>
      <c r="E48" s="18"/>
    </row>
    <row r="49" spans="1:5">
      <c r="D49" s="20" t="s">
        <v>319</v>
      </c>
    </row>
    <row r="50" spans="1:5">
      <c r="D50" s="20" t="s">
        <v>320</v>
      </c>
    </row>
    <row r="51" spans="1:5">
      <c r="E51" s="18"/>
    </row>
    <row r="52" spans="1:5" s="22" customFormat="1" ht="15" customHeight="1">
      <c r="A52" s="281"/>
      <c r="D52" s="21" t="s">
        <v>321</v>
      </c>
      <c r="E52" s="21"/>
    </row>
    <row r="53" spans="1:5">
      <c r="D53" s="18"/>
    </row>
    <row r="54" spans="1:5">
      <c r="D54" s="18"/>
    </row>
    <row r="56" spans="1:5" ht="16.5">
      <c r="E56" s="6"/>
    </row>
    <row r="57" spans="1:5" ht="16.5">
      <c r="E57" s="6"/>
    </row>
    <row r="58" spans="1:5" ht="16.5">
      <c r="E58" s="6"/>
    </row>
    <row r="59" spans="1:5" ht="16.5">
      <c r="E59" s="6"/>
    </row>
    <row r="60" spans="1:5" ht="16.5">
      <c r="E60" s="6"/>
    </row>
    <row r="66" spans="4:4" ht="16.5">
      <c r="D66" s="6"/>
    </row>
  </sheetData>
  <sheetProtection algorithmName="SHA-512" hashValue="P1CgGuN4knAgGkGnEul8+LdF2TJ4RuU8mUJcP7oKREvDaxNMzfxwS9ipXPwao0bpqiDAdHvMtQaKGcSBkA8DPw==" saltValue="2VYV39C2KNocgitI3ulR7A==" spinCount="100000" sheet="1" selectLockedCells="1" selectUnlockedCells="1"/>
  <printOptions horizontalCentered="1" verticalCentered="1"/>
  <pageMargins left="0.70866141732283472" right="0.70866141732283472" top="0.74803149606299213" bottom="0.74803149606299213" header="0.31496062992125984" footer="0.31496062992125984"/>
  <pageSetup paperSize="9" scale="46" orientation="landscape" r:id="rId1"/>
  <rowBreaks count="1" manualBreakCount="1">
    <brk id="34"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A49A5-E9EC-4779-A345-4D6DCE716298}">
  <sheetPr codeName="Feuil7">
    <tabColor rgb="FF00B0F0"/>
    <pageSetUpPr fitToPage="1"/>
  </sheetPr>
  <dimension ref="A1:BC1429"/>
  <sheetViews>
    <sheetView showGridLines="0" tabSelected="1" zoomScaleNormal="100" zoomScaleSheetLayoutView="47" workbookViewId="0">
      <selection activeCell="H25" sqref="H25"/>
    </sheetView>
  </sheetViews>
  <sheetFormatPr baseColWidth="10" defaultColWidth="10.81640625" defaultRowHeight="15.5" outlineLevelRow="3" outlineLevelCol="1"/>
  <cols>
    <col min="1" max="1" width="2.453125" style="383" customWidth="1"/>
    <col min="2" max="2" width="2.453125" customWidth="1"/>
    <col min="3" max="3" width="2.453125" style="453" customWidth="1"/>
    <col min="4" max="4" width="60.54296875" customWidth="1"/>
    <col min="5" max="5" width="48.81640625" customWidth="1"/>
    <col min="6" max="11" width="23.1796875" customWidth="1"/>
    <col min="12" max="12" width="19.54296875" hidden="1" customWidth="1" outlineLevel="1"/>
    <col min="13" max="13" width="22.81640625" hidden="1" customWidth="1" outlineLevel="1"/>
    <col min="14" max="14" width="21.81640625" hidden="1" customWidth="1" outlineLevel="1"/>
    <col min="15" max="15" width="17.81640625" hidden="1" customWidth="1" outlineLevel="1"/>
    <col min="16" max="16" width="100.54296875" hidden="1" customWidth="1" outlineLevel="1"/>
    <col min="17" max="17" width="24.54296875" customWidth="1" collapsed="1"/>
    <col min="18" max="18" width="10.81640625" customWidth="1"/>
    <col min="19" max="19" width="12.54296875" customWidth="1"/>
    <col min="20" max="21" width="14.453125" style="404" hidden="1" customWidth="1" outlineLevel="1"/>
    <col min="22" max="22" width="15.453125" style="404" hidden="1" customWidth="1" outlineLevel="1"/>
    <col min="23" max="23" width="9.1796875" style="404" hidden="1" customWidth="1" outlineLevel="1"/>
    <col min="24" max="24" width="19.26953125" style="404" hidden="1" customWidth="1" outlineLevel="1"/>
    <col min="25" max="25" width="15.453125" style="404" hidden="1" customWidth="1" outlineLevel="1"/>
    <col min="26" max="27" width="10.81640625" style="405" hidden="1" customWidth="1" outlineLevel="1"/>
    <col min="28" max="29" width="10.81640625" style="445" hidden="1" customWidth="1" outlineLevel="1"/>
    <col min="30" max="30" width="10.81640625" style="445" collapsed="1"/>
    <col min="31" max="38" width="10.81640625" style="445"/>
  </cols>
  <sheetData>
    <row r="1" spans="1:38">
      <c r="E1" t="s">
        <v>244</v>
      </c>
      <c r="G1" s="26"/>
      <c r="T1" s="452" t="s">
        <v>322</v>
      </c>
    </row>
    <row r="3" spans="1:38">
      <c r="G3" s="75"/>
    </row>
    <row r="8" spans="1:38" s="76" customFormat="1" ht="14.5" customHeight="1">
      <c r="A8" s="84"/>
      <c r="C8" s="454"/>
      <c r="E8" s="2"/>
      <c r="G8" s="2"/>
      <c r="H8" s="2"/>
      <c r="I8" s="2"/>
      <c r="J8" s="2"/>
      <c r="K8" s="2"/>
      <c r="L8" s="2"/>
      <c r="M8" s="2"/>
      <c r="N8" s="2"/>
      <c r="O8" s="2"/>
      <c r="P8" s="2"/>
      <c r="T8" s="413"/>
      <c r="U8" s="406"/>
      <c r="V8" s="406"/>
      <c r="W8" s="413"/>
      <c r="X8" s="406"/>
      <c r="Y8" s="413"/>
      <c r="Z8" s="407"/>
      <c r="AA8" s="407"/>
      <c r="AB8" s="446"/>
      <c r="AC8" s="446"/>
      <c r="AD8" s="446"/>
      <c r="AE8" s="446"/>
      <c r="AF8" s="446"/>
      <c r="AG8" s="446"/>
      <c r="AH8" s="446"/>
      <c r="AI8" s="446"/>
      <c r="AJ8" s="446"/>
      <c r="AK8" s="446"/>
      <c r="AL8" s="446"/>
    </row>
    <row r="9" spans="1:38" s="76" customFormat="1" ht="14.5" customHeight="1">
      <c r="A9" s="84"/>
      <c r="C9" s="454"/>
      <c r="D9" s="5"/>
      <c r="E9" s="3"/>
      <c r="F9" s="4"/>
      <c r="G9" s="3"/>
      <c r="H9" s="3"/>
      <c r="I9" s="3"/>
      <c r="J9" s="3"/>
      <c r="K9" s="3"/>
      <c r="L9" s="3"/>
      <c r="M9" s="3"/>
      <c r="N9" s="3"/>
      <c r="O9" s="3"/>
      <c r="P9" s="3"/>
      <c r="T9" s="413"/>
      <c r="U9" s="406"/>
      <c r="V9" s="406"/>
      <c r="W9" s="413"/>
      <c r="X9" s="406"/>
      <c r="Y9" s="413"/>
      <c r="Z9" s="407"/>
      <c r="AA9" s="407"/>
      <c r="AB9" s="446"/>
      <c r="AC9" s="446"/>
      <c r="AD9" s="446"/>
      <c r="AE9" s="446"/>
      <c r="AF9" s="446"/>
      <c r="AG9" s="446"/>
      <c r="AH9" s="446"/>
      <c r="AI9" s="446"/>
      <c r="AJ9" s="446"/>
      <c r="AK9" s="446"/>
      <c r="AL9" s="446"/>
    </row>
    <row r="10" spans="1:38" s="76" customFormat="1" ht="9.75" customHeight="1">
      <c r="A10" s="84"/>
      <c r="C10" s="454"/>
      <c r="D10" s="5"/>
      <c r="E10" s="3"/>
      <c r="F10" s="4"/>
      <c r="G10" s="3"/>
      <c r="H10" s="3"/>
      <c r="I10" s="3"/>
      <c r="J10" s="3"/>
      <c r="K10" s="3"/>
      <c r="L10" s="3"/>
      <c r="M10" s="3"/>
      <c r="N10" s="3"/>
      <c r="O10" s="3"/>
      <c r="P10" s="3"/>
      <c r="T10" s="413"/>
      <c r="U10" s="406"/>
      <c r="V10" s="406"/>
      <c r="W10" s="413"/>
      <c r="X10" s="406"/>
      <c r="Y10" s="413"/>
      <c r="Z10" s="407"/>
      <c r="AA10" s="407"/>
      <c r="AB10" s="446"/>
      <c r="AC10" s="446"/>
      <c r="AD10" s="446"/>
      <c r="AE10" s="446"/>
      <c r="AF10" s="446"/>
      <c r="AG10" s="446"/>
      <c r="AH10" s="446"/>
      <c r="AI10" s="446"/>
      <c r="AJ10" s="446"/>
      <c r="AK10" s="446"/>
      <c r="AL10" s="446"/>
    </row>
    <row r="11" spans="1:38" s="76" customFormat="1" ht="31">
      <c r="A11" s="84"/>
      <c r="C11" s="454"/>
      <c r="D11" s="8" t="s">
        <v>323</v>
      </c>
      <c r="E11" s="3"/>
      <c r="F11" s="4"/>
      <c r="G11" s="3"/>
      <c r="H11" s="3"/>
      <c r="I11" s="3"/>
      <c r="J11" s="3"/>
      <c r="K11" s="3"/>
      <c r="L11" s="3"/>
      <c r="M11" s="3"/>
      <c r="N11" s="3"/>
      <c r="O11" s="3"/>
      <c r="P11" s="3"/>
      <c r="T11" s="413"/>
      <c r="U11" s="406"/>
      <c r="V11" s="406"/>
      <c r="W11" s="413"/>
      <c r="X11" s="406"/>
      <c r="Y11" s="413"/>
      <c r="Z11" s="407"/>
      <c r="AA11" s="407"/>
      <c r="AB11" s="446"/>
      <c r="AC11" s="446"/>
      <c r="AD11" s="446"/>
      <c r="AE11" s="446"/>
      <c r="AF11" s="446"/>
      <c r="AG11" s="446"/>
      <c r="AH11" s="446"/>
      <c r="AI11" s="446"/>
      <c r="AJ11" s="446"/>
      <c r="AK11" s="446"/>
      <c r="AL11" s="446"/>
    </row>
    <row r="12" spans="1:38" s="76" customFormat="1" ht="14.5" customHeight="1">
      <c r="A12" s="84"/>
      <c r="C12" s="454"/>
      <c r="E12" s="3"/>
      <c r="F12" s="4"/>
      <c r="G12" s="3"/>
      <c r="H12" s="3"/>
      <c r="I12" s="3"/>
      <c r="J12" s="3"/>
      <c r="K12" s="3"/>
      <c r="L12" s="3"/>
      <c r="M12" s="3"/>
      <c r="N12" s="3"/>
      <c r="O12" s="3"/>
      <c r="P12" s="3"/>
      <c r="T12" s="413"/>
      <c r="U12" s="406"/>
      <c r="V12" s="406"/>
      <c r="W12" s="413"/>
      <c r="X12" s="406"/>
      <c r="Y12" s="413"/>
      <c r="Z12" s="407"/>
      <c r="AA12" s="407"/>
      <c r="AB12" s="446"/>
      <c r="AC12" s="446"/>
      <c r="AD12" s="446"/>
      <c r="AE12" s="446"/>
      <c r="AF12" s="446"/>
      <c r="AG12" s="446"/>
      <c r="AH12" s="446"/>
      <c r="AI12" s="446"/>
      <c r="AJ12" s="446"/>
      <c r="AK12" s="446"/>
      <c r="AL12" s="446"/>
    </row>
    <row r="13" spans="1:38" s="76" customFormat="1" ht="14.25" customHeight="1">
      <c r="A13" s="426"/>
      <c r="C13" s="454"/>
      <c r="D13" s="77" t="s">
        <v>324</v>
      </c>
      <c r="E13" s="3"/>
      <c r="F13" s="4"/>
      <c r="G13" s="3"/>
      <c r="H13" s="3"/>
      <c r="I13" s="3"/>
      <c r="J13" s="3" t="s">
        <v>244</v>
      </c>
      <c r="K13" s="3"/>
      <c r="L13" s="3"/>
      <c r="M13" s="3"/>
      <c r="N13" s="3"/>
      <c r="O13" s="3"/>
      <c r="P13" s="3"/>
      <c r="T13" s="413"/>
      <c r="U13" s="406"/>
      <c r="V13" s="406"/>
      <c r="W13" s="413"/>
      <c r="X13" s="406"/>
      <c r="Y13" s="413"/>
      <c r="Z13" s="407"/>
      <c r="AA13" s="407"/>
      <c r="AB13" s="446"/>
      <c r="AC13" s="446"/>
      <c r="AD13" s="446"/>
      <c r="AE13" s="446"/>
      <c r="AF13" s="446"/>
      <c r="AG13" s="446"/>
      <c r="AH13" s="446"/>
      <c r="AI13" s="446"/>
      <c r="AJ13" s="446"/>
      <c r="AK13" s="446"/>
      <c r="AL13" s="446"/>
    </row>
    <row r="14" spans="1:38" s="76" customFormat="1" ht="7.5" customHeight="1">
      <c r="A14" s="84"/>
      <c r="C14" s="454"/>
      <c r="D14" s="5"/>
      <c r="E14" s="3"/>
      <c r="F14" s="4"/>
      <c r="G14" s="3"/>
      <c r="H14" s="3"/>
      <c r="I14" s="3"/>
      <c r="J14" s="3"/>
      <c r="K14" s="3"/>
      <c r="L14" s="3"/>
      <c r="M14" s="3"/>
      <c r="N14" s="3"/>
      <c r="O14" s="3"/>
      <c r="P14" s="3"/>
      <c r="T14" s="413"/>
      <c r="U14" s="406"/>
      <c r="V14" s="406"/>
      <c r="W14" s="413"/>
      <c r="X14" s="406"/>
      <c r="Y14" s="413"/>
      <c r="Z14" s="407"/>
      <c r="AA14" s="407"/>
      <c r="AB14" s="446"/>
      <c r="AC14" s="446"/>
      <c r="AD14" s="446"/>
      <c r="AE14" s="446"/>
      <c r="AF14" s="446"/>
      <c r="AG14" s="446"/>
      <c r="AH14" s="446"/>
      <c r="AI14" s="446"/>
      <c r="AJ14" s="446"/>
      <c r="AK14" s="446"/>
      <c r="AL14" s="446"/>
    </row>
    <row r="15" spans="1:38" s="76" customFormat="1" ht="14.25" customHeight="1">
      <c r="A15" s="426"/>
      <c r="C15" s="454"/>
      <c r="D15" s="78" t="s">
        <v>325</v>
      </c>
      <c r="E15" s="3"/>
      <c r="F15" s="4"/>
      <c r="G15" s="3"/>
      <c r="H15" s="3"/>
      <c r="I15" s="3"/>
      <c r="J15" s="3"/>
      <c r="K15" s="3"/>
      <c r="L15" s="3"/>
      <c r="M15" s="3"/>
      <c r="N15" s="3"/>
      <c r="O15" s="3"/>
      <c r="P15" s="3"/>
      <c r="T15" s="413"/>
      <c r="U15" s="406"/>
      <c r="V15" s="406"/>
      <c r="W15" s="413"/>
      <c r="X15" s="406"/>
      <c r="Y15" s="413"/>
      <c r="Z15" s="407"/>
      <c r="AA15" s="407"/>
      <c r="AB15" s="446"/>
      <c r="AC15" s="446"/>
      <c r="AD15" s="446"/>
      <c r="AE15" s="446"/>
      <c r="AF15" s="446"/>
      <c r="AG15" s="446"/>
      <c r="AH15" s="446"/>
      <c r="AI15" s="446"/>
      <c r="AJ15" s="446"/>
      <c r="AK15" s="446"/>
      <c r="AL15" s="446"/>
    </row>
    <row r="16" spans="1:38" s="76" customFormat="1" ht="7.5" customHeight="1">
      <c r="A16" s="84"/>
      <c r="C16" s="454"/>
      <c r="D16" s="3"/>
      <c r="E16" s="3"/>
      <c r="F16" s="4"/>
      <c r="G16" s="3"/>
      <c r="I16" s="3"/>
      <c r="J16" s="3"/>
      <c r="K16" s="3"/>
      <c r="L16" s="3"/>
      <c r="M16" s="3"/>
      <c r="N16" s="3"/>
      <c r="O16" s="3"/>
      <c r="P16" s="3"/>
      <c r="T16" s="413"/>
      <c r="U16" s="406"/>
      <c r="V16" s="406"/>
      <c r="W16" s="413"/>
      <c r="X16" s="406"/>
      <c r="Y16" s="413"/>
      <c r="Z16" s="407"/>
      <c r="AA16" s="407"/>
      <c r="AB16" s="446"/>
      <c r="AC16" s="446"/>
      <c r="AD16" s="446"/>
      <c r="AE16" s="446"/>
      <c r="AF16" s="446"/>
      <c r="AG16" s="446"/>
      <c r="AH16" s="446"/>
      <c r="AI16" s="446"/>
      <c r="AJ16" s="446"/>
      <c r="AK16" s="446"/>
      <c r="AL16" s="446"/>
    </row>
    <row r="17" spans="1:38" s="76" customFormat="1" ht="14.25" customHeight="1">
      <c r="A17" s="426"/>
      <c r="C17" s="454"/>
      <c r="D17" s="78" t="s">
        <v>326</v>
      </c>
      <c r="E17" s="3"/>
      <c r="F17" s="4"/>
      <c r="G17" s="3"/>
      <c r="H17" s="3"/>
      <c r="I17" s="3"/>
      <c r="J17" s="3"/>
      <c r="K17" s="3"/>
      <c r="L17" s="3"/>
      <c r="M17" s="3"/>
      <c r="N17" s="3"/>
      <c r="O17" s="3"/>
      <c r="P17" s="3"/>
      <c r="T17" s="413"/>
      <c r="U17" s="406"/>
      <c r="V17" s="406"/>
      <c r="W17" s="413"/>
      <c r="X17" s="406"/>
      <c r="Y17" s="413"/>
      <c r="Z17" s="407"/>
      <c r="AA17" s="407"/>
      <c r="AB17" s="446"/>
      <c r="AC17" s="446"/>
      <c r="AD17" s="446"/>
      <c r="AE17" s="446"/>
      <c r="AF17" s="446"/>
      <c r="AG17" s="446"/>
      <c r="AH17" s="446"/>
      <c r="AI17" s="446"/>
      <c r="AJ17" s="446"/>
      <c r="AK17" s="446"/>
      <c r="AL17" s="446"/>
    </row>
    <row r="18" spans="1:38" s="76" customFormat="1" ht="7.5" customHeight="1">
      <c r="A18" s="426"/>
      <c r="C18" s="454"/>
      <c r="D18" s="78"/>
      <c r="E18" s="3"/>
      <c r="F18" s="4"/>
      <c r="G18" s="3"/>
      <c r="H18" s="3"/>
      <c r="I18" s="3"/>
      <c r="J18" s="3"/>
      <c r="K18" s="3"/>
      <c r="L18" s="3"/>
      <c r="M18" s="3"/>
      <c r="N18" s="3"/>
      <c r="O18" s="3"/>
      <c r="P18" s="3"/>
      <c r="T18" s="413"/>
      <c r="U18" s="406"/>
      <c r="V18" s="406"/>
      <c r="W18" s="413"/>
      <c r="X18" s="406"/>
      <c r="Y18" s="413"/>
      <c r="Z18" s="407"/>
      <c r="AA18" s="407"/>
      <c r="AB18" s="446"/>
      <c r="AC18" s="446"/>
      <c r="AD18" s="446"/>
      <c r="AE18" s="446"/>
      <c r="AF18" s="446"/>
      <c r="AG18" s="446"/>
      <c r="AH18" s="446"/>
      <c r="AI18" s="446"/>
      <c r="AJ18" s="446"/>
      <c r="AK18" s="446"/>
      <c r="AL18" s="446"/>
    </row>
    <row r="19" spans="1:38" s="79" customFormat="1" ht="14.25" customHeight="1">
      <c r="A19" s="426"/>
      <c r="C19" s="454"/>
      <c r="D19" s="21" t="s">
        <v>294</v>
      </c>
      <c r="E19" s="21"/>
      <c r="F19" s="21"/>
      <c r="G19" s="21"/>
      <c r="H19" s="27"/>
      <c r="I19" s="27"/>
      <c r="J19" s="27"/>
      <c r="K19" s="27"/>
      <c r="L19" s="27"/>
      <c r="M19" s="27"/>
      <c r="N19" s="27"/>
      <c r="O19" s="27"/>
      <c r="P19" s="27"/>
      <c r="T19" s="413"/>
      <c r="U19" s="406"/>
      <c r="V19" s="406"/>
      <c r="W19" s="413"/>
      <c r="X19" s="406"/>
      <c r="Y19" s="413"/>
      <c r="Z19" s="407"/>
      <c r="AA19" s="407"/>
      <c r="AB19" s="446"/>
      <c r="AC19" s="446"/>
      <c r="AD19" s="446"/>
      <c r="AE19" s="446"/>
      <c r="AF19" s="446"/>
      <c r="AG19" s="446"/>
      <c r="AH19" s="446"/>
      <c r="AI19" s="446"/>
      <c r="AJ19" s="446"/>
      <c r="AK19" s="446"/>
      <c r="AL19" s="446"/>
    </row>
    <row r="20" spans="1:38" s="79" customFormat="1" ht="14.25" customHeight="1">
      <c r="A20" s="426"/>
      <c r="C20" s="454"/>
      <c r="D20" s="21" t="s">
        <v>295</v>
      </c>
      <c r="E20" s="21"/>
      <c r="F20" s="21"/>
      <c r="G20" s="21"/>
      <c r="H20" s="27"/>
      <c r="I20" s="27"/>
      <c r="J20" s="27"/>
      <c r="K20" s="27"/>
      <c r="L20" s="27"/>
      <c r="M20" s="27"/>
      <c r="N20" s="27"/>
      <c r="O20" s="27"/>
      <c r="P20" s="27"/>
      <c r="T20" s="413"/>
      <c r="U20" s="406"/>
      <c r="V20" s="406"/>
      <c r="W20" s="413"/>
      <c r="X20" s="406"/>
      <c r="Y20" s="413"/>
      <c r="Z20" s="407"/>
      <c r="AA20" s="407"/>
      <c r="AB20" s="446"/>
      <c r="AC20" s="446"/>
      <c r="AD20" s="446"/>
      <c r="AE20" s="446"/>
      <c r="AF20" s="446"/>
      <c r="AG20" s="446"/>
      <c r="AH20" s="446"/>
      <c r="AI20" s="446"/>
      <c r="AJ20" s="446"/>
      <c r="AK20" s="446"/>
      <c r="AL20" s="446"/>
    </row>
    <row r="21" spans="1:38" s="76" customFormat="1" ht="7.5" customHeight="1">
      <c r="A21" s="84"/>
      <c r="C21" s="454"/>
      <c r="D21" s="3"/>
      <c r="E21" s="3"/>
      <c r="F21" s="4"/>
      <c r="G21" s="3"/>
      <c r="I21" s="3"/>
      <c r="J21" s="3"/>
      <c r="K21" s="3"/>
      <c r="L21" s="3"/>
      <c r="M21" s="3"/>
      <c r="N21" s="3"/>
      <c r="O21" s="3"/>
      <c r="P21" s="3"/>
      <c r="T21" s="413"/>
      <c r="U21" s="406"/>
      <c r="V21" s="406"/>
      <c r="W21" s="413"/>
      <c r="X21" s="406"/>
      <c r="Y21" s="413"/>
      <c r="Z21" s="407"/>
      <c r="AA21" s="407"/>
      <c r="AB21" s="446"/>
      <c r="AC21" s="446"/>
      <c r="AD21" s="446"/>
      <c r="AE21" s="446"/>
      <c r="AF21" s="446"/>
      <c r="AG21" s="446"/>
      <c r="AH21" s="446"/>
      <c r="AI21" s="446"/>
      <c r="AJ21" s="446"/>
      <c r="AK21" s="446"/>
      <c r="AL21" s="446"/>
    </row>
    <row r="22" spans="1:38" s="80" customFormat="1" ht="30" customHeight="1">
      <c r="C22" s="455"/>
      <c r="D22" s="81" t="s">
        <v>327</v>
      </c>
      <c r="E22" s="81"/>
      <c r="T22" s="408"/>
      <c r="U22" s="408"/>
      <c r="V22" s="408"/>
      <c r="W22" s="408"/>
      <c r="X22" s="408"/>
      <c r="Y22" s="408"/>
      <c r="Z22" s="409"/>
      <c r="AA22" s="409"/>
      <c r="AB22" s="447"/>
      <c r="AC22" s="447"/>
      <c r="AD22" s="447"/>
      <c r="AE22" s="447"/>
      <c r="AF22" s="447"/>
      <c r="AG22" s="447"/>
      <c r="AH22" s="447"/>
      <c r="AI22" s="447"/>
      <c r="AJ22" s="447"/>
      <c r="AK22" s="447"/>
      <c r="AL22" s="447"/>
    </row>
    <row r="23" spans="1:38" s="76" customFormat="1" ht="14.5" customHeight="1">
      <c r="A23" s="84"/>
      <c r="C23" s="454"/>
      <c r="D23" s="3"/>
      <c r="E23" s="3"/>
      <c r="F23" s="4"/>
      <c r="K23" s="3"/>
      <c r="L23" s="3"/>
      <c r="M23" s="3"/>
      <c r="N23" s="3"/>
      <c r="O23" s="3"/>
      <c r="P23" s="3"/>
      <c r="T23" s="413" t="s">
        <v>328</v>
      </c>
      <c r="U23" s="406" t="s">
        <v>329</v>
      </c>
      <c r="V23" s="406" t="s">
        <v>330</v>
      </c>
      <c r="W23" s="413" t="s">
        <v>331</v>
      </c>
      <c r="X23" s="406" t="s">
        <v>332</v>
      </c>
      <c r="Y23" s="413" t="s">
        <v>333</v>
      </c>
      <c r="Z23" s="406" t="s">
        <v>334</v>
      </c>
      <c r="AA23" s="406" t="s">
        <v>335</v>
      </c>
      <c r="AB23" s="446" t="s">
        <v>336</v>
      </c>
      <c r="AC23" s="446" t="s">
        <v>337</v>
      </c>
      <c r="AD23" s="446"/>
      <c r="AE23" s="446"/>
      <c r="AF23" s="446"/>
      <c r="AG23" s="446"/>
      <c r="AH23" s="446"/>
      <c r="AI23" s="446"/>
      <c r="AJ23" s="446"/>
      <c r="AK23" s="446"/>
      <c r="AL23" s="446"/>
    </row>
    <row r="24" spans="1:38" s="76" customFormat="1" ht="14.5" customHeight="1" outlineLevel="1">
      <c r="A24" s="423"/>
      <c r="C24" s="454"/>
      <c r="H24" s="82" t="s">
        <v>338</v>
      </c>
      <c r="I24" s="82" t="s">
        <v>339</v>
      </c>
      <c r="T24" s="413"/>
      <c r="U24" s="406"/>
      <c r="V24" s="406"/>
      <c r="W24" s="413"/>
      <c r="X24" s="406"/>
      <c r="Y24" s="413"/>
      <c r="Z24" s="407"/>
      <c r="AA24" s="407"/>
      <c r="AB24" s="446"/>
      <c r="AC24" s="446"/>
      <c r="AD24" s="446"/>
      <c r="AE24" s="446"/>
      <c r="AF24" s="446"/>
      <c r="AG24" s="446"/>
      <c r="AH24" s="446"/>
      <c r="AI24" s="446"/>
      <c r="AJ24" s="446"/>
      <c r="AK24" s="446"/>
      <c r="AL24" s="446"/>
    </row>
    <row r="25" spans="1:38" s="76" customFormat="1" ht="15" customHeight="1" outlineLevel="1">
      <c r="A25" s="424"/>
      <c r="B25" s="83"/>
      <c r="C25" s="456"/>
      <c r="D25" s="485" t="s">
        <v>340</v>
      </c>
      <c r="E25" s="485"/>
      <c r="F25" s="508" t="s">
        <v>341</v>
      </c>
      <c r="G25" s="521"/>
      <c r="H25" s="220" t="s">
        <v>342</v>
      </c>
      <c r="I25" s="220" t="s">
        <v>342</v>
      </c>
      <c r="T25" s="413">
        <v>1</v>
      </c>
      <c r="U25" s="410">
        <v>1</v>
      </c>
      <c r="V25" s="406" t="s">
        <v>343</v>
      </c>
      <c r="W25" s="413" t="s">
        <v>344</v>
      </c>
      <c r="X25" s="406" t="s">
        <v>345</v>
      </c>
      <c r="Y25" s="413" t="s">
        <v>346</v>
      </c>
      <c r="Z25" s="407" t="s">
        <v>347</v>
      </c>
      <c r="AA25" s="407"/>
      <c r="AB25" s="446"/>
      <c r="AC25" s="446"/>
      <c r="AD25" s="446"/>
      <c r="AE25" s="446"/>
      <c r="AF25" s="446"/>
      <c r="AG25" s="446"/>
      <c r="AH25" s="446"/>
      <c r="AI25" s="446"/>
      <c r="AJ25" s="446"/>
      <c r="AK25" s="446"/>
      <c r="AL25" s="446"/>
    </row>
    <row r="26" spans="1:38" s="76" customFormat="1" ht="15" customHeight="1" outlineLevel="1">
      <c r="A26" s="424"/>
      <c r="B26" s="83"/>
      <c r="C26" s="456"/>
      <c r="D26" s="485"/>
      <c r="E26" s="485"/>
      <c r="F26" s="508" t="s">
        <v>348</v>
      </c>
      <c r="G26" s="521"/>
      <c r="H26" s="220" t="s">
        <v>342</v>
      </c>
      <c r="I26" s="220" t="s">
        <v>342</v>
      </c>
      <c r="T26" s="413">
        <v>2</v>
      </c>
      <c r="U26" s="410">
        <v>1</v>
      </c>
      <c r="V26" s="406" t="s">
        <v>343</v>
      </c>
      <c r="W26" s="413" t="s">
        <v>344</v>
      </c>
      <c r="X26" s="406" t="s">
        <v>345</v>
      </c>
      <c r="Y26" s="413" t="s">
        <v>346</v>
      </c>
      <c r="Z26" s="407" t="s">
        <v>347</v>
      </c>
      <c r="AA26" s="407"/>
      <c r="AB26" s="446"/>
      <c r="AC26" s="446"/>
      <c r="AD26" s="446"/>
      <c r="AE26" s="446"/>
      <c r="AF26" s="446"/>
      <c r="AG26" s="446"/>
      <c r="AH26" s="446"/>
      <c r="AI26" s="446"/>
      <c r="AJ26" s="446"/>
      <c r="AK26" s="446"/>
      <c r="AL26" s="446"/>
    </row>
    <row r="27" spans="1:38" s="76" customFormat="1" ht="15" customHeight="1" outlineLevel="1">
      <c r="A27" s="424"/>
      <c r="B27" s="83"/>
      <c r="C27" s="456"/>
      <c r="D27" s="485"/>
      <c r="E27" s="485"/>
      <c r="F27" s="508" t="s">
        <v>349</v>
      </c>
      <c r="G27" s="521"/>
      <c r="H27" s="220" t="s">
        <v>342</v>
      </c>
      <c r="I27" s="220" t="s">
        <v>342</v>
      </c>
      <c r="T27" s="413">
        <v>3</v>
      </c>
      <c r="U27" s="410">
        <v>1</v>
      </c>
      <c r="V27" s="406" t="s">
        <v>343</v>
      </c>
      <c r="W27" s="413" t="s">
        <v>344</v>
      </c>
      <c r="X27" s="406" t="s">
        <v>345</v>
      </c>
      <c r="Y27" s="413" t="s">
        <v>346</v>
      </c>
      <c r="Z27" s="407" t="s">
        <v>347</v>
      </c>
      <c r="AA27" s="407"/>
      <c r="AB27" s="446"/>
      <c r="AC27" s="446"/>
      <c r="AD27" s="446"/>
      <c r="AE27" s="446"/>
      <c r="AF27" s="446"/>
      <c r="AG27" s="446"/>
      <c r="AH27" s="446"/>
      <c r="AI27" s="446"/>
      <c r="AJ27" s="446"/>
      <c r="AK27" s="446"/>
      <c r="AL27" s="446"/>
    </row>
    <row r="28" spans="1:38" s="76" customFormat="1" ht="15" customHeight="1" outlineLevel="1">
      <c r="A28" s="424"/>
      <c r="B28" s="83"/>
      <c r="C28" s="456"/>
      <c r="D28" s="485"/>
      <c r="E28" s="485"/>
      <c r="F28" s="508" t="s">
        <v>350</v>
      </c>
      <c r="G28" s="521"/>
      <c r="H28" s="220" t="s">
        <v>342</v>
      </c>
      <c r="I28" s="220" t="s">
        <v>342</v>
      </c>
      <c r="T28" s="413">
        <v>4</v>
      </c>
      <c r="U28" s="410">
        <v>1</v>
      </c>
      <c r="V28" s="406" t="s">
        <v>343</v>
      </c>
      <c r="W28" s="413" t="s">
        <v>344</v>
      </c>
      <c r="X28" s="406" t="s">
        <v>345</v>
      </c>
      <c r="Y28" s="413" t="s">
        <v>346</v>
      </c>
      <c r="Z28" s="407" t="s">
        <v>347</v>
      </c>
      <c r="AA28" s="407"/>
      <c r="AB28" s="446"/>
      <c r="AC28" s="446"/>
      <c r="AD28" s="446"/>
      <c r="AE28" s="446"/>
      <c r="AF28" s="446"/>
      <c r="AG28" s="446"/>
      <c r="AH28" s="446"/>
      <c r="AI28" s="446"/>
      <c r="AJ28" s="446"/>
      <c r="AK28" s="446"/>
      <c r="AL28" s="446"/>
    </row>
    <row r="29" spans="1:38" s="76" customFormat="1" ht="15" customHeight="1" outlineLevel="1">
      <c r="A29" s="424"/>
      <c r="B29" s="83"/>
      <c r="C29" s="456"/>
      <c r="D29" s="485"/>
      <c r="E29" s="485"/>
      <c r="F29" s="508" t="s">
        <v>351</v>
      </c>
      <c r="G29" s="521"/>
      <c r="H29" s="242" t="s">
        <v>342</v>
      </c>
      <c r="I29" s="242" t="s">
        <v>342</v>
      </c>
      <c r="T29" s="413">
        <v>5</v>
      </c>
      <c r="U29" s="410">
        <v>1</v>
      </c>
      <c r="V29" s="406" t="s">
        <v>343</v>
      </c>
      <c r="W29" s="413" t="s">
        <v>344</v>
      </c>
      <c r="X29" s="406" t="s">
        <v>345</v>
      </c>
      <c r="Y29" s="413" t="s">
        <v>346</v>
      </c>
      <c r="Z29" s="407" t="s">
        <v>347</v>
      </c>
      <c r="AA29" s="407"/>
      <c r="AB29" s="446"/>
      <c r="AC29" s="446"/>
      <c r="AD29" s="446"/>
      <c r="AE29" s="446"/>
      <c r="AF29" s="446"/>
      <c r="AG29" s="446"/>
      <c r="AH29" s="446"/>
      <c r="AI29" s="446"/>
      <c r="AJ29" s="446"/>
      <c r="AK29" s="446"/>
      <c r="AL29" s="446"/>
    </row>
    <row r="30" spans="1:38" s="76" customFormat="1" ht="14.5" customHeight="1" outlineLevel="1">
      <c r="A30" s="423"/>
      <c r="C30" s="454"/>
      <c r="L30" s="84"/>
      <c r="M30" s="84"/>
      <c r="N30" s="84"/>
      <c r="O30" s="84"/>
      <c r="P30" s="84"/>
      <c r="Q30" s="84"/>
      <c r="R30" s="84"/>
      <c r="S30" s="84"/>
      <c r="T30" s="413"/>
      <c r="U30" s="406"/>
      <c r="V30" s="406" t="s">
        <v>343</v>
      </c>
      <c r="W30" s="413"/>
      <c r="X30" s="406"/>
      <c r="Y30" s="413"/>
      <c r="Z30" s="407"/>
      <c r="AA30" s="407"/>
      <c r="AB30" s="446"/>
      <c r="AC30" s="446"/>
      <c r="AD30" s="446"/>
      <c r="AE30" s="446"/>
      <c r="AF30" s="446"/>
      <c r="AG30" s="446"/>
      <c r="AH30" s="446"/>
      <c r="AI30" s="446"/>
      <c r="AJ30" s="446"/>
      <c r="AK30" s="446"/>
      <c r="AL30" s="446"/>
    </row>
    <row r="31" spans="1:38" s="76" customFormat="1" ht="17.25" customHeight="1" outlineLevel="1">
      <c r="A31" s="423"/>
      <c r="C31" s="454"/>
      <c r="D31" s="485" t="s">
        <v>352</v>
      </c>
      <c r="E31" s="485"/>
      <c r="F31" s="505" t="s">
        <v>349</v>
      </c>
      <c r="G31" s="526"/>
      <c r="H31" s="504" t="s">
        <v>342</v>
      </c>
      <c r="I31" s="504"/>
      <c r="L31" s="84"/>
      <c r="M31" s="84"/>
      <c r="N31" s="84"/>
      <c r="O31" s="84"/>
      <c r="P31" s="84"/>
      <c r="Q31" s="84"/>
      <c r="R31" s="84"/>
      <c r="S31" s="84"/>
      <c r="T31" s="413">
        <v>6</v>
      </c>
      <c r="U31" s="406">
        <v>6</v>
      </c>
      <c r="V31" s="406" t="s">
        <v>343</v>
      </c>
      <c r="W31" s="413" t="s">
        <v>344</v>
      </c>
      <c r="X31" s="406" t="s">
        <v>345</v>
      </c>
      <c r="Y31" s="413" t="s">
        <v>346</v>
      </c>
      <c r="Z31" s="407"/>
      <c r="AA31" s="407"/>
      <c r="AB31" s="446"/>
      <c r="AC31" s="446"/>
      <c r="AD31" s="446"/>
      <c r="AE31" s="446"/>
      <c r="AF31" s="446"/>
      <c r="AG31" s="446"/>
      <c r="AH31" s="446"/>
      <c r="AI31" s="446"/>
      <c r="AJ31" s="446"/>
      <c r="AK31" s="446"/>
      <c r="AL31" s="446"/>
    </row>
    <row r="32" spans="1:38" s="76" customFormat="1" ht="35.15" customHeight="1" outlineLevel="1">
      <c r="A32" s="423"/>
      <c r="C32" s="454"/>
      <c r="D32" s="485"/>
      <c r="E32" s="485"/>
      <c r="F32" s="505" t="s">
        <v>353</v>
      </c>
      <c r="G32" s="526"/>
      <c r="H32" s="503" t="s">
        <v>42</v>
      </c>
      <c r="I32" s="504"/>
      <c r="J32" s="85"/>
      <c r="L32" s="84"/>
      <c r="M32" s="84"/>
      <c r="N32" s="84"/>
      <c r="O32" s="84"/>
      <c r="P32" s="84"/>
      <c r="Q32" s="84"/>
      <c r="R32" s="84"/>
      <c r="S32" s="84"/>
      <c r="T32" s="413">
        <v>7</v>
      </c>
      <c r="U32" s="406">
        <v>6</v>
      </c>
      <c r="V32" s="406" t="s">
        <v>343</v>
      </c>
      <c r="W32" s="413" t="s">
        <v>344</v>
      </c>
      <c r="X32" s="406" t="s">
        <v>345</v>
      </c>
      <c r="Y32" s="413" t="s">
        <v>346</v>
      </c>
      <c r="Z32" s="407"/>
      <c r="AA32" s="407"/>
      <c r="AB32" s="446"/>
      <c r="AC32" s="446"/>
      <c r="AD32" s="446"/>
      <c r="AE32" s="446"/>
      <c r="AF32" s="446"/>
      <c r="AG32" s="446"/>
      <c r="AH32" s="446"/>
      <c r="AI32" s="446"/>
      <c r="AJ32" s="446"/>
      <c r="AK32" s="446"/>
      <c r="AL32" s="446"/>
    </row>
    <row r="33" spans="1:38" s="76" customFormat="1" ht="17.25" customHeight="1" outlineLevel="1">
      <c r="A33" s="462"/>
      <c r="C33" s="454"/>
      <c r="D33" s="485"/>
      <c r="E33" s="485"/>
      <c r="F33" s="508" t="s">
        <v>354</v>
      </c>
      <c r="G33" s="521"/>
      <c r="H33" s="528" t="s">
        <v>342</v>
      </c>
      <c r="I33" s="528"/>
      <c r="J33" s="85"/>
      <c r="L33" s="84"/>
      <c r="M33" s="84"/>
      <c r="N33" s="84"/>
      <c r="O33" s="84"/>
      <c r="P33" s="84"/>
      <c r="Q33" s="84"/>
      <c r="R33" s="84"/>
      <c r="S33" s="84"/>
      <c r="T33" s="413">
        <v>8</v>
      </c>
      <c r="U33" s="406">
        <v>6</v>
      </c>
      <c r="V33" s="406" t="s">
        <v>343</v>
      </c>
      <c r="W33" s="413" t="s">
        <v>344</v>
      </c>
      <c r="X33" s="406" t="s">
        <v>345</v>
      </c>
      <c r="Y33" s="413" t="s">
        <v>346</v>
      </c>
      <c r="Z33" s="407"/>
      <c r="AA33" s="407"/>
      <c r="AB33" s="446"/>
      <c r="AC33" s="446"/>
      <c r="AD33" s="446"/>
      <c r="AE33" s="446"/>
      <c r="AF33" s="446"/>
      <c r="AG33" s="446"/>
      <c r="AH33" s="446"/>
      <c r="AI33" s="446"/>
      <c r="AJ33" s="446"/>
      <c r="AK33" s="446"/>
      <c r="AL33" s="446"/>
    </row>
    <row r="34" spans="1:38" s="76" customFormat="1" ht="17.25" customHeight="1" outlineLevel="1">
      <c r="A34" s="463"/>
      <c r="C34" s="454"/>
      <c r="D34" s="485"/>
      <c r="E34" s="485"/>
      <c r="F34" s="534" t="s">
        <v>355</v>
      </c>
      <c r="G34" s="535"/>
      <c r="H34" s="532" t="s">
        <v>342</v>
      </c>
      <c r="I34" s="533"/>
      <c r="J34" s="85"/>
      <c r="L34" s="84"/>
      <c r="M34" s="84"/>
      <c r="N34" s="84"/>
      <c r="O34" s="84"/>
      <c r="P34" s="84"/>
      <c r="Q34" s="84"/>
      <c r="R34" s="84"/>
      <c r="S34" s="84"/>
      <c r="T34" s="413">
        <v>9</v>
      </c>
      <c r="U34" s="406">
        <v>6</v>
      </c>
      <c r="V34" s="406" t="s">
        <v>343</v>
      </c>
      <c r="W34" s="413" t="s">
        <v>344</v>
      </c>
      <c r="X34" s="406" t="s">
        <v>345</v>
      </c>
      <c r="Y34" s="413" t="s">
        <v>346</v>
      </c>
      <c r="Z34" s="407"/>
      <c r="AA34" s="407"/>
      <c r="AB34" s="446"/>
      <c r="AC34" s="446"/>
      <c r="AD34" s="446"/>
      <c r="AE34" s="446"/>
      <c r="AF34" s="446"/>
      <c r="AG34" s="446"/>
      <c r="AH34" s="446"/>
      <c r="AI34" s="446"/>
      <c r="AJ34" s="446"/>
      <c r="AK34" s="446"/>
      <c r="AL34" s="446"/>
    </row>
    <row r="35" spans="1:38" s="76" customFormat="1" ht="17.25" customHeight="1" outlineLevel="1">
      <c r="A35" s="423"/>
      <c r="C35" s="454"/>
      <c r="D35" s="485"/>
      <c r="E35" s="485"/>
      <c r="F35" s="508" t="s">
        <v>356</v>
      </c>
      <c r="G35" s="521"/>
      <c r="H35" s="502" t="s">
        <v>342</v>
      </c>
      <c r="I35" s="502"/>
      <c r="J35" s="85"/>
      <c r="L35" s="84"/>
      <c r="M35" s="84"/>
      <c r="N35" s="84"/>
      <c r="O35" s="84"/>
      <c r="P35" s="84"/>
      <c r="Q35" s="84"/>
      <c r="R35" s="84"/>
      <c r="S35" s="84"/>
      <c r="T35" s="413">
        <v>10</v>
      </c>
      <c r="U35" s="406">
        <v>6</v>
      </c>
      <c r="V35" s="406" t="s">
        <v>343</v>
      </c>
      <c r="W35" s="413" t="s">
        <v>344</v>
      </c>
      <c r="X35" s="406" t="s">
        <v>345</v>
      </c>
      <c r="Y35" s="413" t="s">
        <v>346</v>
      </c>
      <c r="Z35" s="407"/>
      <c r="AA35" s="407"/>
      <c r="AB35" s="446"/>
      <c r="AC35" s="446"/>
      <c r="AD35" s="446"/>
      <c r="AE35" s="446"/>
      <c r="AF35" s="446"/>
      <c r="AG35" s="446"/>
      <c r="AH35" s="446"/>
      <c r="AI35" s="446"/>
      <c r="AJ35" s="446"/>
      <c r="AK35" s="446"/>
      <c r="AL35" s="446"/>
    </row>
    <row r="36" spans="1:38" s="76" customFormat="1" ht="17.25" customHeight="1" outlineLevel="1">
      <c r="A36" s="423"/>
      <c r="C36" s="454"/>
      <c r="D36" s="485"/>
      <c r="E36" s="485"/>
      <c r="F36" s="277" t="s">
        <v>357</v>
      </c>
      <c r="G36" s="278"/>
      <c r="H36" s="523" t="s">
        <v>342</v>
      </c>
      <c r="I36" s="523"/>
      <c r="J36" s="85"/>
      <c r="L36" s="84"/>
      <c r="M36" s="84"/>
      <c r="N36" s="84"/>
      <c r="O36" s="84"/>
      <c r="P36" s="84"/>
      <c r="Q36" s="84"/>
      <c r="R36" s="84"/>
      <c r="S36" s="84"/>
      <c r="T36" s="413">
        <v>11</v>
      </c>
      <c r="U36" s="406">
        <v>6</v>
      </c>
      <c r="V36" s="406" t="s">
        <v>343</v>
      </c>
      <c r="W36" s="413" t="s">
        <v>344</v>
      </c>
      <c r="X36" s="406" t="s">
        <v>345</v>
      </c>
      <c r="Y36" s="413" t="s">
        <v>346</v>
      </c>
      <c r="Z36" s="407"/>
      <c r="AA36" s="407"/>
      <c r="AB36" s="446"/>
      <c r="AC36" s="446"/>
      <c r="AD36" s="446"/>
      <c r="AE36" s="446"/>
      <c r="AF36" s="446"/>
      <c r="AG36" s="446"/>
      <c r="AH36" s="446"/>
      <c r="AI36" s="446"/>
      <c r="AJ36" s="446"/>
      <c r="AK36" s="446"/>
      <c r="AL36" s="446"/>
    </row>
    <row r="37" spans="1:38" s="76" customFormat="1" ht="35.15" customHeight="1" outlineLevel="1">
      <c r="A37" s="423"/>
      <c r="C37" s="454"/>
      <c r="D37" s="485"/>
      <c r="E37" s="485"/>
      <c r="F37" s="508" t="s">
        <v>358</v>
      </c>
      <c r="G37" s="521"/>
      <c r="H37" s="502" t="s">
        <v>342</v>
      </c>
      <c r="I37" s="502"/>
      <c r="J37" s="85"/>
      <c r="L37" s="84"/>
      <c r="M37" s="84"/>
      <c r="N37" s="84"/>
      <c r="O37" s="84"/>
      <c r="P37" s="84"/>
      <c r="Q37" s="84"/>
      <c r="R37" s="84"/>
      <c r="S37" s="84"/>
      <c r="T37" s="413">
        <v>12</v>
      </c>
      <c r="U37" s="406">
        <v>6</v>
      </c>
      <c r="V37" s="406" t="s">
        <v>343</v>
      </c>
      <c r="W37" s="413" t="s">
        <v>344</v>
      </c>
      <c r="X37" s="406" t="s">
        <v>345</v>
      </c>
      <c r="Y37" s="413" t="s">
        <v>346</v>
      </c>
      <c r="Z37" s="407"/>
      <c r="AA37" s="407"/>
      <c r="AB37" s="446"/>
      <c r="AC37" s="446"/>
      <c r="AD37" s="446"/>
      <c r="AE37" s="446"/>
      <c r="AF37" s="446"/>
      <c r="AG37" s="446"/>
      <c r="AH37" s="446"/>
      <c r="AI37" s="446"/>
      <c r="AJ37" s="446"/>
      <c r="AK37" s="446"/>
      <c r="AL37" s="446"/>
    </row>
    <row r="38" spans="1:38" s="76" customFormat="1" ht="14.5" customHeight="1" outlineLevel="1">
      <c r="A38" s="423"/>
      <c r="C38" s="454"/>
      <c r="D38" s="86"/>
      <c r="L38" s="84"/>
      <c r="M38" s="84"/>
      <c r="N38" s="84"/>
      <c r="O38" s="84"/>
      <c r="P38" s="84"/>
      <c r="Q38" s="84"/>
      <c r="R38" s="84"/>
      <c r="S38" s="84"/>
      <c r="T38" s="413"/>
      <c r="U38" s="406"/>
      <c r="V38" s="406" t="s">
        <v>343</v>
      </c>
      <c r="W38" s="413"/>
      <c r="X38" s="406"/>
      <c r="Y38" s="413"/>
      <c r="Z38" s="407"/>
      <c r="AA38" s="407"/>
      <c r="AB38" s="446"/>
      <c r="AC38" s="446"/>
      <c r="AD38" s="446"/>
      <c r="AE38" s="446"/>
      <c r="AF38" s="446"/>
      <c r="AG38" s="446"/>
      <c r="AH38" s="446"/>
      <c r="AI38" s="446"/>
      <c r="AJ38" s="446"/>
      <c r="AK38" s="446"/>
      <c r="AL38" s="446"/>
    </row>
    <row r="39" spans="1:38" s="76" customFormat="1" ht="83.15" customHeight="1" outlineLevel="1">
      <c r="A39" s="423"/>
      <c r="C39" s="454"/>
      <c r="D39" s="485" t="s">
        <v>359</v>
      </c>
      <c r="E39" s="485"/>
      <c r="F39" s="501" t="s">
        <v>342</v>
      </c>
      <c r="G39" s="501"/>
      <c r="H39" s="501"/>
      <c r="I39" s="502"/>
      <c r="L39" s="84"/>
      <c r="M39" s="84"/>
      <c r="N39" s="84"/>
      <c r="O39" s="84"/>
      <c r="P39" s="84"/>
      <c r="Q39" s="84"/>
      <c r="R39" s="84"/>
      <c r="S39" s="84"/>
      <c r="T39" s="413">
        <v>13</v>
      </c>
      <c r="U39" s="406"/>
      <c r="V39" s="406" t="s">
        <v>343</v>
      </c>
      <c r="W39" s="413" t="s">
        <v>344</v>
      </c>
      <c r="X39" s="406"/>
      <c r="Y39" s="413" t="s">
        <v>345</v>
      </c>
      <c r="Z39" s="407"/>
      <c r="AA39" s="407"/>
      <c r="AB39" s="446"/>
      <c r="AC39" s="446"/>
      <c r="AD39" s="446"/>
      <c r="AE39" s="446"/>
      <c r="AF39" s="446"/>
      <c r="AG39" s="446"/>
      <c r="AH39" s="446"/>
      <c r="AI39" s="446"/>
      <c r="AJ39" s="446"/>
      <c r="AK39" s="446"/>
      <c r="AL39" s="446"/>
    </row>
    <row r="40" spans="1:38" s="76" customFormat="1" ht="14.5" customHeight="1" outlineLevel="1">
      <c r="A40" s="423"/>
      <c r="C40" s="454"/>
      <c r="D40" s="86"/>
      <c r="L40" s="84"/>
      <c r="M40" s="84"/>
      <c r="N40" s="84"/>
      <c r="O40" s="84"/>
      <c r="P40" s="84"/>
      <c r="Q40" s="84"/>
      <c r="R40" s="84"/>
      <c r="S40" s="84"/>
      <c r="T40" s="413"/>
      <c r="U40" s="406"/>
      <c r="V40" s="406" t="s">
        <v>343</v>
      </c>
      <c r="W40" s="413"/>
      <c r="X40" s="406"/>
      <c r="Y40" s="413"/>
      <c r="Z40" s="407"/>
      <c r="AA40" s="407"/>
      <c r="AB40" s="446"/>
      <c r="AC40" s="446"/>
      <c r="AD40" s="446"/>
      <c r="AE40" s="446"/>
      <c r="AF40" s="446"/>
      <c r="AG40" s="446"/>
      <c r="AH40" s="446"/>
      <c r="AI40" s="446"/>
      <c r="AJ40" s="446"/>
      <c r="AK40" s="446"/>
      <c r="AL40" s="446"/>
    </row>
    <row r="41" spans="1:38" s="87" customFormat="1" ht="59.5" customHeight="1" outlineLevel="1">
      <c r="A41" s="425"/>
      <c r="C41" s="454"/>
      <c r="D41" s="485" t="s">
        <v>360</v>
      </c>
      <c r="E41" s="485"/>
      <c r="F41" s="501" t="s">
        <v>42</v>
      </c>
      <c r="G41" s="501"/>
      <c r="H41" s="501"/>
      <c r="I41" s="501"/>
      <c r="J41" s="83"/>
      <c r="K41" s="83"/>
      <c r="L41" s="88"/>
      <c r="M41" s="88"/>
      <c r="N41" s="88"/>
      <c r="O41" s="88"/>
      <c r="P41" s="88"/>
      <c r="Q41" s="89"/>
      <c r="R41" s="89"/>
      <c r="S41" s="89"/>
      <c r="T41" s="413">
        <v>14</v>
      </c>
      <c r="U41" s="406"/>
      <c r="V41" s="406" t="s">
        <v>343</v>
      </c>
      <c r="W41" s="413" t="s">
        <v>344</v>
      </c>
      <c r="X41" s="406"/>
      <c r="Y41" s="413" t="s">
        <v>345</v>
      </c>
      <c r="Z41" s="411"/>
      <c r="AA41" s="411"/>
      <c r="AB41" s="446"/>
      <c r="AC41" s="446"/>
      <c r="AD41" s="446"/>
      <c r="AE41" s="446"/>
      <c r="AF41" s="446"/>
      <c r="AG41" s="446"/>
      <c r="AH41" s="446"/>
      <c r="AI41" s="446"/>
      <c r="AJ41" s="446"/>
      <c r="AK41" s="446"/>
      <c r="AL41" s="446"/>
    </row>
    <row r="42" spans="1:38" s="87" customFormat="1" ht="14.25" customHeight="1" outlineLevel="1">
      <c r="A42" s="425"/>
      <c r="C42" s="454"/>
      <c r="E42" s="90"/>
      <c r="F42" s="91"/>
      <c r="G42" s="91"/>
      <c r="H42" s="91"/>
      <c r="I42" s="91"/>
      <c r="J42" s="76"/>
      <c r="K42" s="76"/>
      <c r="L42" s="84"/>
      <c r="M42" s="84"/>
      <c r="N42" s="84"/>
      <c r="O42" s="84"/>
      <c r="P42" s="84"/>
      <c r="Q42" s="89"/>
      <c r="R42" s="89"/>
      <c r="S42" s="89"/>
      <c r="T42" s="413"/>
      <c r="U42" s="406"/>
      <c r="V42" s="406" t="s">
        <v>343</v>
      </c>
      <c r="W42" s="413"/>
      <c r="X42" s="406"/>
      <c r="Y42" s="413"/>
      <c r="Z42" s="411"/>
      <c r="AA42" s="411"/>
      <c r="AB42" s="446"/>
      <c r="AC42" s="446"/>
      <c r="AD42" s="446"/>
      <c r="AE42" s="446"/>
      <c r="AF42" s="446"/>
      <c r="AG42" s="446"/>
      <c r="AH42" s="446"/>
      <c r="AI42" s="446"/>
      <c r="AJ42" s="446"/>
      <c r="AK42" s="446"/>
      <c r="AL42" s="446"/>
    </row>
    <row r="43" spans="1:38" s="76" customFormat="1" ht="50.15" customHeight="1" outlineLevel="1">
      <c r="A43" s="423"/>
      <c r="C43" s="454"/>
      <c r="D43" s="482" t="s">
        <v>361</v>
      </c>
      <c r="E43" s="482"/>
      <c r="F43" s="527" t="s">
        <v>342</v>
      </c>
      <c r="G43" s="527"/>
      <c r="H43" s="527"/>
      <c r="I43" s="527"/>
      <c r="J43" s="537" t="str">
        <f>IF(AND(F43&lt;1000,F45&lt;10000),"Pour candidater, vous devez avoir déclaré un montant de contribution au titre de l'année 2025 supérieur ou égal à 1 000€ HT ou vous devez avoir mis sur le marché français au moins 10 000 UVC réemployables ou réemployées en 2025. Pensez à vous regrouper","")</f>
        <v/>
      </c>
      <c r="K43" s="537"/>
      <c r="L43" s="537"/>
      <c r="M43" s="84"/>
      <c r="N43" s="84"/>
      <c r="O43" s="84"/>
      <c r="P43" s="84"/>
      <c r="Q43" s="84"/>
      <c r="R43" s="84"/>
      <c r="S43" s="264"/>
      <c r="T43" s="413">
        <v>15</v>
      </c>
      <c r="U43" s="406"/>
      <c r="V43" s="406" t="s">
        <v>343</v>
      </c>
      <c r="W43" s="413" t="s">
        <v>344</v>
      </c>
      <c r="X43" s="406"/>
      <c r="Y43" s="413" t="s">
        <v>345</v>
      </c>
      <c r="Z43" s="407"/>
      <c r="AA43" s="407"/>
      <c r="AB43" s="446"/>
      <c r="AC43" s="446"/>
      <c r="AD43" s="446"/>
      <c r="AE43" s="446"/>
      <c r="AF43" s="446"/>
      <c r="AG43" s="446"/>
      <c r="AH43" s="446"/>
      <c r="AI43" s="446"/>
      <c r="AJ43" s="446"/>
      <c r="AK43" s="446"/>
      <c r="AL43" s="446"/>
    </row>
    <row r="44" spans="1:38" s="76" customFormat="1" ht="14.5" customHeight="1" outlineLevel="1">
      <c r="A44" s="423"/>
      <c r="C44" s="454"/>
      <c r="D44" s="86"/>
      <c r="J44" s="537"/>
      <c r="K44" s="537"/>
      <c r="L44" s="537"/>
      <c r="M44" s="84"/>
      <c r="N44" s="84"/>
      <c r="O44" s="84"/>
      <c r="P44" s="84"/>
      <c r="Q44" s="84"/>
      <c r="R44" s="84"/>
      <c r="S44" s="84"/>
      <c r="T44" s="413"/>
      <c r="U44" s="406"/>
      <c r="V44" s="406" t="s">
        <v>343</v>
      </c>
      <c r="W44" s="413"/>
      <c r="X44" s="406"/>
      <c r="Y44" s="413"/>
      <c r="Z44" s="407"/>
      <c r="AA44" s="407"/>
      <c r="AB44" s="446"/>
      <c r="AC44" s="446"/>
      <c r="AD44" s="446"/>
      <c r="AE44" s="446"/>
      <c r="AF44" s="446"/>
      <c r="AG44" s="446"/>
      <c r="AH44" s="446"/>
      <c r="AI44" s="446"/>
      <c r="AJ44" s="446"/>
      <c r="AK44" s="446"/>
      <c r="AL44" s="446"/>
    </row>
    <row r="45" spans="1:38" s="76" customFormat="1" ht="77.5" customHeight="1" outlineLevel="1">
      <c r="A45" s="423"/>
      <c r="C45" s="454"/>
      <c r="D45" s="482" t="s">
        <v>362</v>
      </c>
      <c r="E45" s="482"/>
      <c r="F45" s="539" t="s">
        <v>342</v>
      </c>
      <c r="G45" s="539"/>
      <c r="H45" s="539"/>
      <c r="I45" s="540"/>
      <c r="J45" s="537"/>
      <c r="K45" s="537"/>
      <c r="L45" s="537"/>
      <c r="M45" s="84"/>
      <c r="N45" s="84"/>
      <c r="O45" s="84"/>
      <c r="P45" s="84"/>
      <c r="Q45" s="84"/>
      <c r="R45" s="84"/>
      <c r="S45" s="84"/>
      <c r="T45" s="413">
        <v>16</v>
      </c>
      <c r="U45" s="406"/>
      <c r="V45" s="406" t="s">
        <v>343</v>
      </c>
      <c r="W45" s="413" t="s">
        <v>344</v>
      </c>
      <c r="X45" s="406"/>
      <c r="Y45" s="413" t="s">
        <v>345</v>
      </c>
      <c r="Z45" s="407"/>
      <c r="AA45" s="407"/>
      <c r="AB45" s="446"/>
      <c r="AC45" s="446"/>
      <c r="AD45" s="446"/>
      <c r="AE45" s="446"/>
      <c r="AF45" s="446"/>
      <c r="AG45" s="446"/>
      <c r="AH45" s="446"/>
      <c r="AI45" s="446"/>
      <c r="AJ45" s="446"/>
      <c r="AK45" s="446"/>
      <c r="AL45" s="446"/>
    </row>
    <row r="46" spans="1:38" s="87" customFormat="1" ht="14.5" customHeight="1" outlineLevel="1">
      <c r="A46" s="89"/>
      <c r="C46" s="454"/>
      <c r="D46" s="92"/>
      <c r="E46" s="90"/>
      <c r="F46" s="91"/>
      <c r="G46" s="91"/>
      <c r="H46" s="91"/>
      <c r="I46" s="91"/>
      <c r="J46" s="76"/>
      <c r="K46" s="76"/>
      <c r="L46" s="76"/>
      <c r="M46" s="76"/>
      <c r="N46" s="76"/>
      <c r="O46" s="76"/>
      <c r="P46" s="76"/>
      <c r="T46" s="413"/>
      <c r="U46" s="406"/>
      <c r="V46" s="406" t="s">
        <v>343</v>
      </c>
      <c r="W46" s="413"/>
      <c r="X46" s="406"/>
      <c r="Y46" s="413"/>
      <c r="Z46" s="411"/>
      <c r="AA46" s="411"/>
      <c r="AB46" s="446"/>
      <c r="AC46" s="446"/>
      <c r="AD46" s="446"/>
      <c r="AE46" s="446"/>
      <c r="AF46" s="446"/>
      <c r="AG46" s="446"/>
      <c r="AH46" s="446"/>
      <c r="AI46" s="446"/>
      <c r="AJ46" s="446"/>
      <c r="AK46" s="446"/>
      <c r="AL46" s="446"/>
    </row>
    <row r="47" spans="1:38" s="93" customFormat="1" ht="30" customHeight="1">
      <c r="C47" s="455"/>
      <c r="D47" s="541" t="s">
        <v>363</v>
      </c>
      <c r="E47" s="541"/>
      <c r="T47" s="408"/>
      <c r="U47" s="408"/>
      <c r="V47" s="408"/>
      <c r="W47" s="408"/>
      <c r="X47" s="408"/>
      <c r="Y47" s="408"/>
      <c r="Z47" s="412"/>
      <c r="AA47" s="412"/>
      <c r="AB47" s="447"/>
      <c r="AC47" s="447"/>
      <c r="AD47" s="447"/>
      <c r="AE47" s="447"/>
      <c r="AF47" s="447"/>
      <c r="AG47" s="447"/>
      <c r="AH47" s="447"/>
      <c r="AI47" s="447"/>
      <c r="AJ47" s="447"/>
      <c r="AK47" s="447"/>
      <c r="AL47" s="447"/>
    </row>
    <row r="48" spans="1:38" s="87" customFormat="1" ht="14.5" customHeight="1">
      <c r="A48" s="89"/>
      <c r="C48" s="454"/>
      <c r="E48" s="94"/>
      <c r="T48" s="413"/>
      <c r="U48" s="406"/>
      <c r="V48" s="406"/>
      <c r="W48" s="413"/>
      <c r="X48" s="406"/>
      <c r="Y48" s="413"/>
      <c r="Z48" s="411"/>
      <c r="AA48" s="411"/>
      <c r="AB48" s="446"/>
      <c r="AC48" s="446"/>
      <c r="AD48" s="446"/>
      <c r="AE48" s="446"/>
      <c r="AF48" s="446"/>
      <c r="AG48" s="446"/>
      <c r="AH48" s="446"/>
      <c r="AI48" s="446"/>
      <c r="AJ48" s="446"/>
      <c r="AK48" s="446"/>
      <c r="AL48" s="446"/>
    </row>
    <row r="49" spans="1:38" s="76" customFormat="1" ht="47.5" customHeight="1" outlineLevel="1">
      <c r="A49" s="426"/>
      <c r="B49" s="83"/>
      <c r="C49" s="454"/>
      <c r="D49" s="482" t="s">
        <v>364</v>
      </c>
      <c r="E49" s="482"/>
      <c r="F49" s="504" t="s">
        <v>342</v>
      </c>
      <c r="G49" s="504"/>
      <c r="H49" s="504"/>
      <c r="I49" s="504"/>
      <c r="T49" s="413">
        <v>17</v>
      </c>
      <c r="U49" s="406"/>
      <c r="V49" s="406" t="s">
        <v>365</v>
      </c>
      <c r="W49" s="413" t="s">
        <v>344</v>
      </c>
      <c r="X49" s="406"/>
      <c r="Y49" s="413" t="s">
        <v>345</v>
      </c>
      <c r="Z49" s="407"/>
      <c r="AA49" s="407"/>
      <c r="AB49" s="446"/>
      <c r="AC49" s="446"/>
      <c r="AD49" s="446"/>
      <c r="AE49" s="446"/>
      <c r="AF49" s="446"/>
      <c r="AG49" s="446"/>
      <c r="AH49" s="446"/>
      <c r="AI49" s="446"/>
      <c r="AJ49" s="446"/>
      <c r="AK49" s="446"/>
      <c r="AL49" s="446"/>
    </row>
    <row r="50" spans="1:38" s="87" customFormat="1" ht="14.5" customHeight="1" outlineLevel="1">
      <c r="A50" s="89"/>
      <c r="B50" s="96"/>
      <c r="C50" s="454"/>
      <c r="E50" s="94"/>
      <c r="T50" s="413"/>
      <c r="U50" s="406"/>
      <c r="V50" s="406" t="s">
        <v>365</v>
      </c>
      <c r="W50" s="413"/>
      <c r="X50" s="406"/>
      <c r="Y50" s="413"/>
      <c r="Z50" s="411"/>
      <c r="AA50" s="411"/>
      <c r="AB50" s="446"/>
      <c r="AC50" s="446"/>
      <c r="AD50" s="446"/>
      <c r="AE50" s="446"/>
      <c r="AF50" s="446"/>
      <c r="AG50" s="446"/>
      <c r="AH50" s="446"/>
      <c r="AI50" s="446"/>
      <c r="AJ50" s="446"/>
      <c r="AK50" s="446"/>
      <c r="AL50" s="446"/>
    </row>
    <row r="51" spans="1:38" s="76" customFormat="1" ht="94" customHeight="1" outlineLevel="1">
      <c r="A51" s="427"/>
      <c r="B51" s="83"/>
      <c r="C51" s="454"/>
      <c r="D51" s="485" t="s">
        <v>366</v>
      </c>
      <c r="E51" s="485"/>
      <c r="F51" s="504" t="s">
        <v>342</v>
      </c>
      <c r="G51" s="504"/>
      <c r="H51" s="504"/>
      <c r="I51" s="504"/>
      <c r="T51" s="413">
        <v>18</v>
      </c>
      <c r="U51" s="406"/>
      <c r="V51" s="406" t="s">
        <v>365</v>
      </c>
      <c r="W51" s="413" t="s">
        <v>344</v>
      </c>
      <c r="X51" s="406"/>
      <c r="Y51" s="413" t="s">
        <v>345</v>
      </c>
      <c r="Z51" s="407"/>
      <c r="AA51" s="407"/>
      <c r="AB51" s="446"/>
      <c r="AC51" s="446"/>
      <c r="AD51" s="446"/>
      <c r="AE51" s="446"/>
      <c r="AF51" s="446"/>
      <c r="AG51" s="446"/>
      <c r="AH51" s="446"/>
      <c r="AI51" s="446"/>
      <c r="AJ51" s="446"/>
      <c r="AK51" s="446"/>
      <c r="AL51" s="446"/>
    </row>
    <row r="52" spans="1:38" s="87" customFormat="1" ht="14.5" customHeight="1" outlineLevel="1">
      <c r="A52" s="89"/>
      <c r="B52" s="96"/>
      <c r="C52" s="454"/>
      <c r="E52" s="94"/>
      <c r="T52" s="413"/>
      <c r="U52" s="406"/>
      <c r="V52" s="406" t="s">
        <v>365</v>
      </c>
      <c r="W52" s="413"/>
      <c r="X52" s="406"/>
      <c r="Y52" s="413"/>
      <c r="Z52" s="411"/>
      <c r="AA52" s="411"/>
      <c r="AB52" s="446"/>
      <c r="AC52" s="446"/>
      <c r="AD52" s="446"/>
      <c r="AE52" s="446"/>
      <c r="AF52" s="446"/>
      <c r="AG52" s="446"/>
      <c r="AH52" s="446"/>
      <c r="AI52" s="446"/>
      <c r="AJ52" s="446"/>
      <c r="AK52" s="446"/>
      <c r="AL52" s="446"/>
    </row>
    <row r="53" spans="1:38" s="76" customFormat="1" ht="31.5" customHeight="1" outlineLevel="1">
      <c r="A53" s="383"/>
      <c r="C53" s="454"/>
      <c r="D53" s="485" t="s">
        <v>367</v>
      </c>
      <c r="E53" s="485"/>
      <c r="F53" s="524" t="s">
        <v>342</v>
      </c>
      <c r="G53" s="524"/>
      <c r="H53" s="524"/>
      <c r="I53" s="525"/>
      <c r="T53" s="413">
        <v>19</v>
      </c>
      <c r="U53" s="406"/>
      <c r="V53" s="406" t="s">
        <v>365</v>
      </c>
      <c r="W53" s="413" t="s">
        <v>344</v>
      </c>
      <c r="X53" s="406"/>
      <c r="Y53" s="413" t="s">
        <v>345</v>
      </c>
      <c r="Z53" s="407"/>
      <c r="AA53" s="407"/>
      <c r="AB53" s="446"/>
      <c r="AC53" s="446"/>
      <c r="AD53" s="446"/>
      <c r="AE53" s="446"/>
      <c r="AF53" s="446"/>
      <c r="AG53" s="446"/>
      <c r="AH53" s="446"/>
      <c r="AI53" s="446"/>
      <c r="AJ53" s="446"/>
      <c r="AK53" s="446"/>
      <c r="AL53" s="446"/>
    </row>
    <row r="54" spans="1:38" s="95" customFormat="1" ht="15" customHeight="1" outlineLevel="1">
      <c r="A54" s="426"/>
      <c r="C54" s="457"/>
      <c r="D54" s="97"/>
      <c r="E54" s="97"/>
      <c r="F54" s="98"/>
      <c r="G54" s="34"/>
      <c r="H54" s="99"/>
      <c r="I54" s="99"/>
      <c r="T54" s="413"/>
      <c r="U54" s="413"/>
      <c r="V54" s="406" t="s">
        <v>365</v>
      </c>
      <c r="W54" s="413"/>
      <c r="X54" s="413"/>
      <c r="Y54" s="413"/>
      <c r="Z54" s="414"/>
      <c r="AA54" s="414"/>
      <c r="AB54" s="448"/>
      <c r="AC54" s="448"/>
      <c r="AD54" s="448"/>
      <c r="AE54" s="448"/>
      <c r="AF54" s="448"/>
      <c r="AG54" s="448"/>
      <c r="AH54" s="448"/>
      <c r="AI54" s="448"/>
      <c r="AJ54" s="448"/>
      <c r="AK54" s="448"/>
      <c r="AL54" s="448"/>
    </row>
    <row r="55" spans="1:38" s="76" customFormat="1" ht="48" customHeight="1" outlineLevel="1">
      <c r="A55" s="383"/>
      <c r="C55" s="454"/>
      <c r="D55" s="485" t="s">
        <v>368</v>
      </c>
      <c r="E55" s="485"/>
      <c r="F55" s="524" t="s">
        <v>342</v>
      </c>
      <c r="G55" s="524"/>
      <c r="H55" s="524"/>
      <c r="I55" s="525"/>
      <c r="T55" s="413">
        <v>20</v>
      </c>
      <c r="U55" s="406"/>
      <c r="V55" s="406" t="s">
        <v>365</v>
      </c>
      <c r="W55" s="413" t="s">
        <v>344</v>
      </c>
      <c r="X55" s="406"/>
      <c r="Y55" s="413" t="s">
        <v>345</v>
      </c>
      <c r="Z55" s="407"/>
      <c r="AA55" s="407"/>
      <c r="AB55" s="446"/>
      <c r="AC55" s="446"/>
      <c r="AD55" s="446"/>
      <c r="AE55" s="446"/>
      <c r="AF55" s="446"/>
      <c r="AG55" s="446"/>
      <c r="AH55" s="446"/>
      <c r="AI55" s="446"/>
      <c r="AJ55" s="446"/>
      <c r="AK55" s="446"/>
      <c r="AL55" s="446"/>
    </row>
    <row r="56" spans="1:38" s="87" customFormat="1" ht="14.5" customHeight="1" outlineLevel="1">
      <c r="A56" s="89"/>
      <c r="B56" s="96"/>
      <c r="C56" s="454"/>
      <c r="E56" s="94"/>
      <c r="T56" s="413"/>
      <c r="U56" s="406"/>
      <c r="V56" s="406" t="s">
        <v>365</v>
      </c>
      <c r="W56" s="413"/>
      <c r="X56" s="406"/>
      <c r="Y56" s="413"/>
      <c r="Z56" s="411"/>
      <c r="AA56" s="411"/>
      <c r="AB56" s="446"/>
      <c r="AC56" s="446"/>
      <c r="AD56" s="446"/>
      <c r="AE56" s="446"/>
      <c r="AF56" s="446"/>
      <c r="AG56" s="446"/>
      <c r="AH56" s="446"/>
      <c r="AI56" s="446"/>
      <c r="AJ56" s="446"/>
      <c r="AK56" s="446"/>
      <c r="AL56" s="446"/>
    </row>
    <row r="57" spans="1:38" s="76" customFormat="1" ht="30" customHeight="1" outlineLevel="1">
      <c r="A57" s="428"/>
      <c r="B57" s="83"/>
      <c r="C57" s="454"/>
      <c r="D57" s="538" t="s">
        <v>369</v>
      </c>
      <c r="E57" s="538"/>
      <c r="F57" s="529" t="s">
        <v>370</v>
      </c>
      <c r="G57" s="529"/>
      <c r="H57" s="503" t="s">
        <v>42</v>
      </c>
      <c r="I57" s="504"/>
      <c r="T57" s="413">
        <v>21</v>
      </c>
      <c r="U57" s="406">
        <v>21</v>
      </c>
      <c r="V57" s="406" t="s">
        <v>365</v>
      </c>
      <c r="W57" s="413" t="s">
        <v>344</v>
      </c>
      <c r="X57" s="406" t="s">
        <v>345</v>
      </c>
      <c r="Y57" s="413" t="s">
        <v>346</v>
      </c>
      <c r="Z57" s="407"/>
      <c r="AA57" s="407"/>
      <c r="AB57" s="446"/>
      <c r="AC57" s="446"/>
      <c r="AD57" s="446"/>
      <c r="AE57" s="446"/>
      <c r="AF57" s="446"/>
      <c r="AG57" s="446"/>
      <c r="AH57" s="446"/>
      <c r="AI57" s="446"/>
      <c r="AJ57" s="446"/>
      <c r="AK57" s="446"/>
      <c r="AL57" s="446"/>
    </row>
    <row r="58" spans="1:38" s="76" customFormat="1" ht="30" customHeight="1" outlineLevel="1">
      <c r="A58" s="429"/>
      <c r="B58" s="83"/>
      <c r="C58" s="454"/>
      <c r="D58" s="538"/>
      <c r="E58" s="538"/>
      <c r="F58" s="536" t="s">
        <v>371</v>
      </c>
      <c r="G58" s="536"/>
      <c r="H58" s="503" t="s">
        <v>42</v>
      </c>
      <c r="I58" s="504"/>
      <c r="T58" s="413">
        <v>22</v>
      </c>
      <c r="U58" s="406">
        <v>21</v>
      </c>
      <c r="V58" s="406" t="s">
        <v>365</v>
      </c>
      <c r="W58" s="413" t="s">
        <v>344</v>
      </c>
      <c r="X58" s="406" t="s">
        <v>345</v>
      </c>
      <c r="Y58" s="413" t="s">
        <v>346</v>
      </c>
      <c r="Z58" s="407"/>
      <c r="AA58" s="407"/>
      <c r="AB58" s="446"/>
      <c r="AC58" s="446"/>
      <c r="AD58" s="446"/>
      <c r="AE58" s="446"/>
      <c r="AF58" s="446"/>
      <c r="AG58" s="446"/>
      <c r="AH58" s="446"/>
      <c r="AI58" s="446"/>
      <c r="AJ58" s="446"/>
      <c r="AK58" s="446"/>
      <c r="AL58" s="446"/>
    </row>
    <row r="59" spans="1:38" s="76" customFormat="1" ht="30" customHeight="1" outlineLevel="1">
      <c r="A59" s="429"/>
      <c r="B59" s="83"/>
      <c r="C59" s="454"/>
      <c r="D59" s="538"/>
      <c r="E59" s="538"/>
      <c r="F59" s="536" t="s">
        <v>372</v>
      </c>
      <c r="G59" s="536"/>
      <c r="H59" s="503" t="s">
        <v>42</v>
      </c>
      <c r="I59" s="504"/>
      <c r="T59" s="413">
        <v>23</v>
      </c>
      <c r="U59" s="406">
        <v>21</v>
      </c>
      <c r="V59" s="406" t="s">
        <v>365</v>
      </c>
      <c r="W59" s="413" t="s">
        <v>344</v>
      </c>
      <c r="X59" s="406" t="s">
        <v>345</v>
      </c>
      <c r="Y59" s="413" t="s">
        <v>346</v>
      </c>
      <c r="Z59" s="407"/>
      <c r="AA59" s="407"/>
      <c r="AB59" s="446"/>
      <c r="AC59" s="446"/>
      <c r="AD59" s="446"/>
      <c r="AE59" s="446"/>
      <c r="AF59" s="446"/>
      <c r="AG59" s="446"/>
      <c r="AH59" s="446"/>
      <c r="AI59" s="446"/>
      <c r="AJ59" s="446"/>
      <c r="AK59" s="446"/>
      <c r="AL59" s="446"/>
    </row>
    <row r="60" spans="1:38" s="76" customFormat="1" ht="14.5" customHeight="1" outlineLevel="1">
      <c r="A60" s="84"/>
      <c r="B60" s="83"/>
      <c r="C60" s="454"/>
      <c r="D60" s="90"/>
      <c r="E60" s="90"/>
      <c r="F60" s="100"/>
      <c r="G60" s="100"/>
      <c r="H60" s="100"/>
      <c r="I60" s="100"/>
      <c r="T60" s="413"/>
      <c r="U60" s="406"/>
      <c r="V60" s="406" t="s">
        <v>365</v>
      </c>
      <c r="W60" s="413"/>
      <c r="X60" s="406"/>
      <c r="Y60" s="413"/>
      <c r="Z60" s="407"/>
      <c r="AA60" s="407"/>
      <c r="AB60" s="446"/>
      <c r="AC60" s="446"/>
      <c r="AD60" s="446"/>
      <c r="AE60" s="446"/>
      <c r="AF60" s="446"/>
      <c r="AG60" s="446"/>
      <c r="AH60" s="446"/>
      <c r="AI60" s="446"/>
      <c r="AJ60" s="446"/>
      <c r="AK60" s="446"/>
      <c r="AL60" s="446"/>
    </row>
    <row r="61" spans="1:38" s="76" customFormat="1" ht="44.15" customHeight="1" outlineLevel="1">
      <c r="A61" s="426"/>
      <c r="B61" s="83"/>
      <c r="C61" s="454"/>
      <c r="D61" s="522" t="s">
        <v>373</v>
      </c>
      <c r="E61" s="522"/>
      <c r="F61" s="503" t="s">
        <v>42</v>
      </c>
      <c r="G61" s="503"/>
      <c r="H61" s="503"/>
      <c r="I61" s="504"/>
      <c r="T61" s="413">
        <v>24</v>
      </c>
      <c r="U61" s="406"/>
      <c r="V61" s="406" t="s">
        <v>365</v>
      </c>
      <c r="W61" s="413" t="s">
        <v>344</v>
      </c>
      <c r="X61" s="406"/>
      <c r="Y61" s="413" t="s">
        <v>345</v>
      </c>
      <c r="Z61" s="407"/>
      <c r="AA61" s="407"/>
      <c r="AB61" s="446"/>
      <c r="AC61" s="446"/>
      <c r="AD61" s="446"/>
      <c r="AE61" s="446"/>
      <c r="AF61" s="446"/>
      <c r="AG61" s="446"/>
      <c r="AH61" s="446"/>
      <c r="AI61" s="446"/>
      <c r="AJ61" s="446"/>
      <c r="AK61" s="446"/>
      <c r="AL61" s="446"/>
    </row>
    <row r="62" spans="1:38" s="76" customFormat="1" ht="14.5" customHeight="1" outlineLevel="1">
      <c r="A62" s="84"/>
      <c r="B62" s="83"/>
      <c r="C62" s="454"/>
      <c r="D62" s="90"/>
      <c r="E62" s="90"/>
      <c r="F62" s="100"/>
      <c r="G62" s="100"/>
      <c r="H62" s="100"/>
      <c r="I62" s="100"/>
      <c r="T62" s="413"/>
      <c r="U62" s="406"/>
      <c r="V62" s="406" t="s">
        <v>365</v>
      </c>
      <c r="W62" s="413"/>
      <c r="X62" s="406"/>
      <c r="Y62" s="413"/>
      <c r="Z62" s="407"/>
      <c r="AA62" s="407"/>
      <c r="AB62" s="446"/>
      <c r="AC62" s="446"/>
      <c r="AD62" s="446"/>
      <c r="AE62" s="446"/>
      <c r="AF62" s="446"/>
      <c r="AG62" s="446"/>
      <c r="AH62" s="446"/>
      <c r="AI62" s="446"/>
      <c r="AJ62" s="446"/>
      <c r="AK62" s="446"/>
      <c r="AL62" s="446"/>
    </row>
    <row r="63" spans="1:38" s="76" customFormat="1" ht="31.5" customHeight="1" outlineLevel="1">
      <c r="A63" s="430"/>
      <c r="B63" s="87"/>
      <c r="C63" s="458"/>
      <c r="D63" s="485" t="s">
        <v>374</v>
      </c>
      <c r="E63" s="485"/>
      <c r="F63" s="501" t="s">
        <v>42</v>
      </c>
      <c r="G63" s="501"/>
      <c r="H63" s="501"/>
      <c r="I63" s="502"/>
      <c r="J63" s="101" t="str">
        <f>IF(F63="non","Le projet n'est pas éligible","")</f>
        <v/>
      </c>
      <c r="T63" s="413">
        <v>25</v>
      </c>
      <c r="U63" s="406"/>
      <c r="V63" s="406" t="s">
        <v>365</v>
      </c>
      <c r="W63" s="413" t="s">
        <v>344</v>
      </c>
      <c r="X63" s="406"/>
      <c r="Y63" s="413" t="s">
        <v>345</v>
      </c>
      <c r="Z63" s="407"/>
      <c r="AA63" s="407"/>
      <c r="AB63" s="446"/>
      <c r="AC63" s="446"/>
      <c r="AD63" s="446"/>
      <c r="AE63" s="446"/>
      <c r="AF63" s="446"/>
      <c r="AG63" s="446"/>
      <c r="AH63" s="446"/>
      <c r="AI63" s="446"/>
      <c r="AJ63" s="446"/>
      <c r="AK63" s="446"/>
      <c r="AL63" s="446"/>
    </row>
    <row r="64" spans="1:38" s="76" customFormat="1" ht="14.5" customHeight="1" outlineLevel="1">
      <c r="A64" s="426"/>
      <c r="B64" s="83"/>
      <c r="C64" s="454"/>
      <c r="D64" s="90"/>
      <c r="E64" s="90"/>
      <c r="F64" s="100"/>
      <c r="G64" s="100"/>
      <c r="H64" s="100"/>
      <c r="I64" s="100"/>
      <c r="T64" s="413"/>
      <c r="U64" s="406"/>
      <c r="V64" s="406" t="s">
        <v>365</v>
      </c>
      <c r="W64" s="413"/>
      <c r="X64" s="406"/>
      <c r="Y64" s="413"/>
      <c r="Z64" s="407"/>
      <c r="AA64" s="407"/>
      <c r="AB64" s="446"/>
      <c r="AC64" s="446"/>
      <c r="AD64" s="446"/>
      <c r="AE64" s="446"/>
      <c r="AF64" s="446"/>
      <c r="AG64" s="446"/>
      <c r="AH64" s="446"/>
      <c r="AI64" s="446"/>
      <c r="AJ64" s="446"/>
      <c r="AK64" s="446"/>
      <c r="AL64" s="446"/>
    </row>
    <row r="65" spans="1:38" s="76" customFormat="1" ht="15" customHeight="1" outlineLevel="1">
      <c r="A65" s="426"/>
      <c r="B65" s="83"/>
      <c r="C65" s="454"/>
      <c r="D65" s="485" t="s">
        <v>375</v>
      </c>
      <c r="E65" s="485"/>
      <c r="F65" s="508" t="s">
        <v>376</v>
      </c>
      <c r="G65" s="508"/>
      <c r="H65" s="502" t="s">
        <v>42</v>
      </c>
      <c r="I65" s="502"/>
      <c r="T65" s="413">
        <v>26</v>
      </c>
      <c r="U65" s="406">
        <v>26</v>
      </c>
      <c r="V65" s="406" t="s">
        <v>365</v>
      </c>
      <c r="W65" s="413" t="s">
        <v>344</v>
      </c>
      <c r="X65" s="406" t="s">
        <v>345</v>
      </c>
      <c r="Y65" s="413" t="s">
        <v>346</v>
      </c>
      <c r="Z65" s="407"/>
      <c r="AA65" s="407"/>
      <c r="AB65" s="446"/>
      <c r="AC65" s="446"/>
      <c r="AD65" s="446"/>
      <c r="AE65" s="446"/>
      <c r="AF65" s="446"/>
      <c r="AG65" s="446"/>
      <c r="AH65" s="446"/>
      <c r="AI65" s="446"/>
      <c r="AJ65" s="446"/>
      <c r="AK65" s="446"/>
      <c r="AL65" s="446"/>
    </row>
    <row r="66" spans="1:38" s="76" customFormat="1" ht="15" customHeight="1" outlineLevel="1">
      <c r="A66" s="426"/>
      <c r="B66" s="83"/>
      <c r="C66" s="454"/>
      <c r="D66" s="485"/>
      <c r="E66" s="485"/>
      <c r="F66" s="508" t="s">
        <v>377</v>
      </c>
      <c r="G66" s="508"/>
      <c r="H66" s="502" t="s">
        <v>42</v>
      </c>
      <c r="I66" s="502"/>
      <c r="T66" s="413">
        <v>27</v>
      </c>
      <c r="U66" s="406">
        <v>26</v>
      </c>
      <c r="V66" s="406" t="s">
        <v>365</v>
      </c>
      <c r="W66" s="413" t="s">
        <v>344</v>
      </c>
      <c r="X66" s="406" t="s">
        <v>345</v>
      </c>
      <c r="Y66" s="413" t="s">
        <v>346</v>
      </c>
      <c r="Z66" s="407"/>
      <c r="AA66" s="407"/>
      <c r="AB66" s="446"/>
      <c r="AC66" s="446"/>
      <c r="AD66" s="446"/>
      <c r="AE66" s="446"/>
      <c r="AF66" s="446"/>
      <c r="AG66" s="446"/>
      <c r="AH66" s="446"/>
      <c r="AI66" s="446"/>
      <c r="AJ66" s="446"/>
      <c r="AK66" s="446"/>
      <c r="AL66" s="446"/>
    </row>
    <row r="67" spans="1:38" s="76" customFormat="1" ht="15" customHeight="1" outlineLevel="1">
      <c r="A67" s="426"/>
      <c r="B67" s="83"/>
      <c r="C67" s="454"/>
      <c r="D67" s="485"/>
      <c r="E67" s="485"/>
      <c r="F67" s="508" t="s">
        <v>378</v>
      </c>
      <c r="G67" s="508"/>
      <c r="H67" s="502" t="s">
        <v>42</v>
      </c>
      <c r="I67" s="502"/>
      <c r="T67" s="413">
        <v>28</v>
      </c>
      <c r="U67" s="406">
        <v>26</v>
      </c>
      <c r="V67" s="406" t="s">
        <v>365</v>
      </c>
      <c r="W67" s="413" t="s">
        <v>344</v>
      </c>
      <c r="X67" s="406" t="s">
        <v>345</v>
      </c>
      <c r="Y67" s="413" t="s">
        <v>346</v>
      </c>
      <c r="Z67" s="407"/>
      <c r="AA67" s="407"/>
      <c r="AB67" s="446"/>
      <c r="AC67" s="446"/>
      <c r="AD67" s="446"/>
      <c r="AE67" s="446"/>
      <c r="AF67" s="446"/>
      <c r="AG67" s="446"/>
      <c r="AH67" s="446"/>
      <c r="AI67" s="446"/>
      <c r="AJ67" s="446"/>
      <c r="AK67" s="446"/>
      <c r="AL67" s="446"/>
    </row>
    <row r="68" spans="1:38" s="76" customFormat="1" ht="15" customHeight="1" outlineLevel="1">
      <c r="A68" s="426"/>
      <c r="B68" s="83"/>
      <c r="C68" s="454"/>
      <c r="D68" s="485"/>
      <c r="E68" s="485"/>
      <c r="F68" s="508" t="s">
        <v>379</v>
      </c>
      <c r="G68" s="508"/>
      <c r="H68" s="502" t="s">
        <v>42</v>
      </c>
      <c r="I68" s="502"/>
      <c r="T68" s="413">
        <v>29</v>
      </c>
      <c r="U68" s="406">
        <v>26</v>
      </c>
      <c r="V68" s="406" t="s">
        <v>365</v>
      </c>
      <c r="W68" s="413" t="s">
        <v>344</v>
      </c>
      <c r="X68" s="406" t="s">
        <v>345</v>
      </c>
      <c r="Y68" s="413" t="s">
        <v>346</v>
      </c>
      <c r="Z68" s="407"/>
      <c r="AA68" s="407"/>
      <c r="AB68" s="446"/>
      <c r="AC68" s="446"/>
      <c r="AD68" s="446"/>
      <c r="AE68" s="446"/>
      <c r="AF68" s="446"/>
      <c r="AG68" s="446"/>
      <c r="AH68" s="446"/>
      <c r="AI68" s="446"/>
      <c r="AJ68" s="446"/>
      <c r="AK68" s="446"/>
      <c r="AL68" s="446"/>
    </row>
    <row r="69" spans="1:38" s="76" customFormat="1" ht="15" customHeight="1" outlineLevel="1">
      <c r="A69" s="426"/>
      <c r="B69" s="83"/>
      <c r="C69" s="454"/>
      <c r="D69" s="485"/>
      <c r="E69" s="485"/>
      <c r="F69" s="508" t="s">
        <v>380</v>
      </c>
      <c r="G69" s="508"/>
      <c r="H69" s="502" t="s">
        <v>42</v>
      </c>
      <c r="I69" s="502"/>
      <c r="T69" s="413">
        <v>30</v>
      </c>
      <c r="U69" s="406">
        <v>26</v>
      </c>
      <c r="V69" s="406" t="s">
        <v>365</v>
      </c>
      <c r="W69" s="413" t="s">
        <v>344</v>
      </c>
      <c r="X69" s="406" t="s">
        <v>345</v>
      </c>
      <c r="Y69" s="413" t="s">
        <v>346</v>
      </c>
      <c r="Z69" s="407"/>
      <c r="AA69" s="407"/>
      <c r="AB69" s="446"/>
      <c r="AC69" s="446"/>
      <c r="AD69" s="446"/>
      <c r="AE69" s="446"/>
      <c r="AF69" s="446"/>
      <c r="AG69" s="446"/>
      <c r="AH69" s="446"/>
      <c r="AI69" s="446"/>
      <c r="AJ69" s="446"/>
      <c r="AK69" s="446"/>
      <c r="AL69" s="446"/>
    </row>
    <row r="70" spans="1:38" s="76" customFormat="1" ht="15" customHeight="1" outlineLevel="1">
      <c r="A70" s="426"/>
      <c r="B70" s="83"/>
      <c r="C70" s="454"/>
      <c r="D70" s="485"/>
      <c r="E70" s="485"/>
      <c r="F70" s="508" t="s">
        <v>381</v>
      </c>
      <c r="G70" s="508"/>
      <c r="H70" s="502" t="s">
        <v>42</v>
      </c>
      <c r="I70" s="502"/>
      <c r="T70" s="413">
        <v>31</v>
      </c>
      <c r="U70" s="406">
        <v>26</v>
      </c>
      <c r="V70" s="406" t="s">
        <v>365</v>
      </c>
      <c r="W70" s="413" t="s">
        <v>344</v>
      </c>
      <c r="X70" s="406" t="s">
        <v>345</v>
      </c>
      <c r="Y70" s="413" t="s">
        <v>346</v>
      </c>
      <c r="Z70" s="407"/>
      <c r="AA70" s="407"/>
      <c r="AB70" s="446"/>
      <c r="AC70" s="446"/>
      <c r="AD70" s="446"/>
      <c r="AE70" s="446"/>
      <c r="AF70" s="446"/>
      <c r="AG70" s="446"/>
      <c r="AH70" s="446"/>
      <c r="AI70" s="446"/>
      <c r="AJ70" s="446"/>
      <c r="AK70" s="446"/>
      <c r="AL70" s="446"/>
    </row>
    <row r="71" spans="1:38" s="76" customFormat="1" ht="15" customHeight="1" outlineLevel="1">
      <c r="A71" s="426"/>
      <c r="B71" s="83"/>
      <c r="C71" s="454"/>
      <c r="D71" s="485"/>
      <c r="E71" s="485"/>
      <c r="F71" s="508" t="s">
        <v>382</v>
      </c>
      <c r="G71" s="508"/>
      <c r="H71" s="502" t="s">
        <v>42</v>
      </c>
      <c r="I71" s="502"/>
      <c r="T71" s="413">
        <v>32</v>
      </c>
      <c r="U71" s="406">
        <v>26</v>
      </c>
      <c r="V71" s="406" t="s">
        <v>365</v>
      </c>
      <c r="W71" s="413" t="s">
        <v>344</v>
      </c>
      <c r="X71" s="406" t="s">
        <v>345</v>
      </c>
      <c r="Y71" s="413" t="s">
        <v>346</v>
      </c>
      <c r="Z71" s="407"/>
      <c r="AA71" s="407"/>
      <c r="AB71" s="446"/>
      <c r="AC71" s="446"/>
      <c r="AD71" s="446"/>
      <c r="AE71" s="446"/>
      <c r="AF71" s="446"/>
      <c r="AG71" s="446"/>
      <c r="AH71" s="446"/>
      <c r="AI71" s="446"/>
      <c r="AJ71" s="446"/>
      <c r="AK71" s="446"/>
      <c r="AL71" s="446"/>
    </row>
    <row r="72" spans="1:38" s="76" customFormat="1" ht="15" customHeight="1" outlineLevel="1">
      <c r="A72" s="426"/>
      <c r="B72" s="83"/>
      <c r="C72" s="454"/>
      <c r="D72" s="485"/>
      <c r="E72" s="485"/>
      <c r="F72" s="508" t="s">
        <v>383</v>
      </c>
      <c r="G72" s="508"/>
      <c r="H72" s="502" t="s">
        <v>42</v>
      </c>
      <c r="I72" s="502"/>
      <c r="T72" s="413">
        <v>33</v>
      </c>
      <c r="U72" s="406">
        <v>26</v>
      </c>
      <c r="V72" s="406" t="s">
        <v>365</v>
      </c>
      <c r="W72" s="413" t="s">
        <v>344</v>
      </c>
      <c r="X72" s="406" t="s">
        <v>345</v>
      </c>
      <c r="Y72" s="413" t="s">
        <v>346</v>
      </c>
      <c r="Z72" s="407"/>
      <c r="AA72" s="407"/>
      <c r="AB72" s="446"/>
      <c r="AC72" s="446"/>
      <c r="AD72" s="446"/>
      <c r="AE72" s="446"/>
      <c r="AF72" s="446"/>
      <c r="AG72" s="446"/>
      <c r="AH72" s="446"/>
      <c r="AI72" s="446"/>
      <c r="AJ72" s="446"/>
      <c r="AK72" s="446"/>
      <c r="AL72" s="446"/>
    </row>
    <row r="73" spans="1:38" s="76" customFormat="1" ht="15" customHeight="1" outlineLevel="1">
      <c r="A73" s="426"/>
      <c r="B73" s="83"/>
      <c r="C73" s="454"/>
      <c r="D73" s="485"/>
      <c r="E73" s="485"/>
      <c r="F73" s="508" t="s">
        <v>384</v>
      </c>
      <c r="G73" s="508"/>
      <c r="H73" s="502" t="s">
        <v>42</v>
      </c>
      <c r="I73" s="502"/>
      <c r="T73" s="413">
        <v>34</v>
      </c>
      <c r="U73" s="406">
        <v>26</v>
      </c>
      <c r="V73" s="406" t="s">
        <v>365</v>
      </c>
      <c r="W73" s="413" t="s">
        <v>344</v>
      </c>
      <c r="X73" s="406" t="s">
        <v>345</v>
      </c>
      <c r="Y73" s="413" t="s">
        <v>346</v>
      </c>
      <c r="Z73" s="407"/>
      <c r="AA73" s="407"/>
      <c r="AB73" s="446"/>
      <c r="AC73" s="446"/>
      <c r="AD73" s="446"/>
      <c r="AE73" s="446"/>
      <c r="AF73" s="446"/>
      <c r="AG73" s="446"/>
      <c r="AH73" s="446"/>
      <c r="AI73" s="446"/>
      <c r="AJ73" s="446"/>
      <c r="AK73" s="446"/>
      <c r="AL73" s="446"/>
    </row>
    <row r="74" spans="1:38" s="76" customFormat="1" ht="15" customHeight="1" outlineLevel="1">
      <c r="A74" s="426"/>
      <c r="B74" s="83"/>
      <c r="C74" s="454"/>
      <c r="D74" s="485"/>
      <c r="E74" s="485"/>
      <c r="F74" s="508" t="s">
        <v>385</v>
      </c>
      <c r="G74" s="508"/>
      <c r="H74" s="502" t="s">
        <v>42</v>
      </c>
      <c r="I74" s="502"/>
      <c r="T74" s="413">
        <v>35</v>
      </c>
      <c r="U74" s="406">
        <v>26</v>
      </c>
      <c r="V74" s="406" t="s">
        <v>365</v>
      </c>
      <c r="W74" s="413" t="s">
        <v>344</v>
      </c>
      <c r="X74" s="406" t="s">
        <v>345</v>
      </c>
      <c r="Y74" s="413" t="s">
        <v>346</v>
      </c>
      <c r="Z74" s="407"/>
      <c r="AA74" s="407"/>
      <c r="AB74" s="446"/>
      <c r="AC74" s="446"/>
      <c r="AD74" s="446"/>
      <c r="AE74" s="446"/>
      <c r="AF74" s="446"/>
      <c r="AG74" s="446"/>
      <c r="AH74" s="446"/>
      <c r="AI74" s="446"/>
      <c r="AJ74" s="446"/>
      <c r="AK74" s="446"/>
      <c r="AL74" s="446"/>
    </row>
    <row r="75" spans="1:38" s="76" customFormat="1" ht="14.5" customHeight="1" outlineLevel="1">
      <c r="A75" s="84"/>
      <c r="B75" s="83"/>
      <c r="C75" s="454"/>
      <c r="D75" s="87"/>
      <c r="E75" s="94"/>
      <c r="T75" s="413"/>
      <c r="U75" s="406"/>
      <c r="V75" s="406" t="s">
        <v>365</v>
      </c>
      <c r="W75" s="413"/>
      <c r="X75" s="406"/>
      <c r="Y75" s="413"/>
      <c r="Z75" s="407"/>
      <c r="AA75" s="407"/>
      <c r="AB75" s="446"/>
      <c r="AC75" s="446"/>
      <c r="AD75" s="446"/>
      <c r="AE75" s="446"/>
      <c r="AF75" s="446"/>
      <c r="AG75" s="446"/>
      <c r="AH75" s="446"/>
      <c r="AI75" s="446"/>
      <c r="AJ75" s="446"/>
      <c r="AK75" s="446"/>
      <c r="AL75" s="446"/>
    </row>
    <row r="76" spans="1:38" s="76" customFormat="1" ht="14.5" customHeight="1" outlineLevel="1">
      <c r="A76" s="426"/>
      <c r="B76" s="83"/>
      <c r="C76" s="454"/>
      <c r="D76" s="482" t="s">
        <v>386</v>
      </c>
      <c r="E76" s="482"/>
      <c r="F76" s="505" t="s">
        <v>387</v>
      </c>
      <c r="G76" s="505"/>
      <c r="H76" s="504" t="s">
        <v>42</v>
      </c>
      <c r="I76" s="504"/>
      <c r="T76" s="413">
        <v>36</v>
      </c>
      <c r="U76" s="406">
        <v>36</v>
      </c>
      <c r="V76" s="406" t="s">
        <v>365</v>
      </c>
      <c r="W76" s="413" t="s">
        <v>344</v>
      </c>
      <c r="X76" s="406" t="s">
        <v>345</v>
      </c>
      <c r="Y76" s="413" t="s">
        <v>346</v>
      </c>
      <c r="Z76" s="407"/>
      <c r="AA76" s="407"/>
      <c r="AB76" s="446"/>
      <c r="AC76" s="446"/>
      <c r="AD76" s="446"/>
      <c r="AE76" s="446"/>
      <c r="AF76" s="446"/>
      <c r="AG76" s="446"/>
      <c r="AH76" s="446"/>
      <c r="AI76" s="446"/>
      <c r="AJ76" s="446"/>
      <c r="AK76" s="446"/>
      <c r="AL76" s="446"/>
    </row>
    <row r="77" spans="1:38" s="76" customFormat="1" ht="15" customHeight="1" outlineLevel="1">
      <c r="A77" s="426"/>
      <c r="B77" s="83"/>
      <c r="C77" s="454"/>
      <c r="D77" s="482"/>
      <c r="E77" s="482"/>
      <c r="F77" s="505" t="s">
        <v>388</v>
      </c>
      <c r="G77" s="505"/>
      <c r="H77" s="504" t="s">
        <v>42</v>
      </c>
      <c r="I77" s="504"/>
      <c r="T77" s="413">
        <v>37</v>
      </c>
      <c r="U77" s="406">
        <v>36</v>
      </c>
      <c r="V77" s="406" t="s">
        <v>365</v>
      </c>
      <c r="W77" s="413" t="s">
        <v>344</v>
      </c>
      <c r="X77" s="406" t="s">
        <v>345</v>
      </c>
      <c r="Y77" s="413" t="s">
        <v>346</v>
      </c>
      <c r="Z77" s="407"/>
      <c r="AA77" s="407"/>
      <c r="AB77" s="446"/>
      <c r="AC77" s="446"/>
      <c r="AD77" s="446"/>
      <c r="AE77" s="446"/>
      <c r="AF77" s="446"/>
      <c r="AG77" s="446"/>
      <c r="AH77" s="446"/>
      <c r="AI77" s="446"/>
      <c r="AJ77" s="446"/>
      <c r="AK77" s="446"/>
      <c r="AL77" s="446"/>
    </row>
    <row r="78" spans="1:38" s="76" customFormat="1" ht="15" customHeight="1" outlineLevel="1">
      <c r="A78" s="426"/>
      <c r="B78" s="83"/>
      <c r="C78" s="454"/>
      <c r="D78" s="482"/>
      <c r="E78" s="482"/>
      <c r="F78" s="505" t="s">
        <v>389</v>
      </c>
      <c r="G78" s="505"/>
      <c r="H78" s="504" t="s">
        <v>42</v>
      </c>
      <c r="I78" s="504"/>
      <c r="T78" s="413">
        <v>38</v>
      </c>
      <c r="U78" s="406">
        <v>36</v>
      </c>
      <c r="V78" s="406" t="s">
        <v>365</v>
      </c>
      <c r="W78" s="413" t="s">
        <v>344</v>
      </c>
      <c r="X78" s="406" t="s">
        <v>345</v>
      </c>
      <c r="Y78" s="413" t="s">
        <v>346</v>
      </c>
      <c r="Z78" s="407"/>
      <c r="AA78" s="407"/>
      <c r="AB78" s="446"/>
      <c r="AC78" s="446"/>
      <c r="AD78" s="446"/>
      <c r="AE78" s="446"/>
      <c r="AF78" s="446"/>
      <c r="AG78" s="446"/>
      <c r="AH78" s="446"/>
      <c r="AI78" s="446"/>
      <c r="AJ78" s="446"/>
      <c r="AK78" s="446"/>
      <c r="AL78" s="446"/>
    </row>
    <row r="79" spans="1:38" s="76" customFormat="1" ht="15" customHeight="1" outlineLevel="1">
      <c r="A79" s="431"/>
      <c r="C79" s="454"/>
      <c r="D79" s="482"/>
      <c r="E79" s="482"/>
      <c r="F79" s="505" t="s">
        <v>390</v>
      </c>
      <c r="G79" s="505"/>
      <c r="H79" s="504" t="s">
        <v>42</v>
      </c>
      <c r="I79" s="504"/>
      <c r="T79" s="413">
        <v>39</v>
      </c>
      <c r="U79" s="406">
        <v>36</v>
      </c>
      <c r="V79" s="406" t="s">
        <v>365</v>
      </c>
      <c r="W79" s="413" t="s">
        <v>344</v>
      </c>
      <c r="X79" s="406" t="s">
        <v>345</v>
      </c>
      <c r="Y79" s="413" t="s">
        <v>346</v>
      </c>
      <c r="Z79" s="407"/>
      <c r="AA79" s="407"/>
      <c r="AB79" s="446"/>
      <c r="AC79" s="446"/>
      <c r="AD79" s="446"/>
      <c r="AE79" s="446"/>
      <c r="AF79" s="446"/>
      <c r="AG79" s="446"/>
      <c r="AH79" s="446"/>
      <c r="AI79" s="446"/>
      <c r="AJ79" s="446"/>
      <c r="AK79" s="446"/>
      <c r="AL79" s="446"/>
    </row>
    <row r="80" spans="1:38" s="76" customFormat="1" ht="15" customHeight="1" outlineLevel="1">
      <c r="A80" s="431"/>
      <c r="C80" s="454"/>
      <c r="D80" s="482"/>
      <c r="E80" s="482"/>
      <c r="F80" s="505" t="s">
        <v>391</v>
      </c>
      <c r="G80" s="505"/>
      <c r="H80" s="504" t="s">
        <v>42</v>
      </c>
      <c r="I80" s="504"/>
      <c r="T80" s="413">
        <v>40</v>
      </c>
      <c r="U80" s="406">
        <v>36</v>
      </c>
      <c r="V80" s="406" t="s">
        <v>365</v>
      </c>
      <c r="W80" s="413" t="s">
        <v>344</v>
      </c>
      <c r="X80" s="406" t="s">
        <v>345</v>
      </c>
      <c r="Y80" s="413" t="s">
        <v>346</v>
      </c>
      <c r="Z80" s="407"/>
      <c r="AA80" s="407"/>
      <c r="AB80" s="446"/>
      <c r="AC80" s="446"/>
      <c r="AD80" s="446"/>
      <c r="AE80" s="446"/>
      <c r="AF80" s="446"/>
      <c r="AG80" s="446"/>
      <c r="AH80" s="446"/>
      <c r="AI80" s="446"/>
      <c r="AJ80" s="446"/>
      <c r="AK80" s="446"/>
      <c r="AL80" s="446"/>
    </row>
    <row r="81" spans="1:38" s="76" customFormat="1" ht="15" customHeight="1" outlineLevel="1">
      <c r="A81" s="431"/>
      <c r="C81" s="454"/>
      <c r="D81"/>
      <c r="E81"/>
      <c r="F81"/>
      <c r="G81"/>
      <c r="H81"/>
      <c r="I81"/>
      <c r="T81" s="413"/>
      <c r="U81" s="406"/>
      <c r="V81" s="406" t="s">
        <v>365</v>
      </c>
      <c r="W81" s="413"/>
      <c r="X81" s="406"/>
      <c r="Y81" s="413"/>
      <c r="Z81" s="407"/>
      <c r="AA81" s="407"/>
      <c r="AB81" s="446"/>
      <c r="AC81" s="446"/>
      <c r="AD81" s="446"/>
      <c r="AE81" s="446"/>
      <c r="AF81" s="446"/>
      <c r="AG81" s="446"/>
      <c r="AH81" s="446"/>
      <c r="AI81" s="446"/>
      <c r="AJ81" s="446"/>
      <c r="AK81" s="446"/>
      <c r="AL81" s="446"/>
    </row>
    <row r="82" spans="1:38" s="76" customFormat="1" ht="15" customHeight="1" outlineLevel="1">
      <c r="A82" s="427"/>
      <c r="B82" s="95"/>
      <c r="C82" s="454"/>
      <c r="D82" s="485" t="s">
        <v>392</v>
      </c>
      <c r="E82" s="485"/>
      <c r="F82" s="505" t="s">
        <v>393</v>
      </c>
      <c r="G82" s="505"/>
      <c r="H82" s="508"/>
      <c r="I82" s="508"/>
      <c r="T82" s="413"/>
      <c r="U82" s="406"/>
      <c r="V82" s="406" t="s">
        <v>365</v>
      </c>
      <c r="W82" s="413"/>
      <c r="X82" s="406"/>
      <c r="Y82" s="413"/>
      <c r="Z82" s="407"/>
      <c r="AA82" s="407"/>
      <c r="AB82" s="446"/>
      <c r="AC82" s="446"/>
      <c r="AD82" s="446"/>
      <c r="AE82" s="446"/>
      <c r="AF82" s="446"/>
      <c r="AG82" s="446"/>
      <c r="AH82" s="446"/>
      <c r="AI82" s="446"/>
      <c r="AJ82" s="446"/>
      <c r="AK82" s="446"/>
      <c r="AL82" s="446"/>
    </row>
    <row r="83" spans="1:38" s="76" customFormat="1" ht="15" customHeight="1" outlineLevel="1">
      <c r="A83" s="427"/>
      <c r="B83" s="95"/>
      <c r="C83" s="454"/>
      <c r="D83" s="485"/>
      <c r="E83" s="485"/>
      <c r="F83" s="505" t="s">
        <v>394</v>
      </c>
      <c r="G83" s="505"/>
      <c r="H83" s="503" t="s">
        <v>42</v>
      </c>
      <c r="I83" s="504"/>
      <c r="T83" s="413">
        <v>41</v>
      </c>
      <c r="U83" s="406">
        <v>41</v>
      </c>
      <c r="V83" s="406" t="s">
        <v>365</v>
      </c>
      <c r="W83" s="413" t="s">
        <v>344</v>
      </c>
      <c r="X83" s="406" t="s">
        <v>345</v>
      </c>
      <c r="Y83" s="413" t="s">
        <v>346</v>
      </c>
      <c r="Z83" s="407"/>
      <c r="AA83" s="407"/>
      <c r="AB83" s="446"/>
      <c r="AC83" s="446"/>
      <c r="AD83" s="446"/>
      <c r="AE83" s="446"/>
      <c r="AF83" s="446"/>
      <c r="AG83" s="446"/>
      <c r="AH83" s="446"/>
      <c r="AI83" s="446"/>
      <c r="AJ83" s="446"/>
      <c r="AK83" s="446"/>
      <c r="AL83" s="446"/>
    </row>
    <row r="84" spans="1:38" s="76" customFormat="1" ht="15" customHeight="1" outlineLevel="1">
      <c r="A84" s="427"/>
      <c r="B84" s="95"/>
      <c r="C84" s="454"/>
      <c r="D84" s="485"/>
      <c r="E84" s="485"/>
      <c r="F84" s="505" t="s">
        <v>395</v>
      </c>
      <c r="G84" s="505"/>
      <c r="H84" s="503" t="s">
        <v>42</v>
      </c>
      <c r="I84" s="504"/>
      <c r="T84" s="413">
        <v>42</v>
      </c>
      <c r="U84" s="406">
        <v>41</v>
      </c>
      <c r="V84" s="406" t="s">
        <v>365</v>
      </c>
      <c r="W84" s="413" t="s">
        <v>344</v>
      </c>
      <c r="X84" s="406" t="s">
        <v>345</v>
      </c>
      <c r="Y84" s="413" t="s">
        <v>346</v>
      </c>
      <c r="Z84" s="407"/>
      <c r="AA84" s="407"/>
      <c r="AB84" s="446"/>
      <c r="AC84" s="446"/>
      <c r="AD84" s="446"/>
      <c r="AE84" s="446"/>
      <c r="AF84" s="446"/>
      <c r="AG84" s="446"/>
      <c r="AH84" s="446"/>
      <c r="AI84" s="446"/>
      <c r="AJ84" s="446"/>
      <c r="AK84" s="446"/>
      <c r="AL84" s="446"/>
    </row>
    <row r="85" spans="1:38" s="76" customFormat="1" ht="15" customHeight="1" outlineLevel="1">
      <c r="A85" s="427"/>
      <c r="B85" s="95"/>
      <c r="C85" s="454"/>
      <c r="D85" s="485"/>
      <c r="E85" s="485"/>
      <c r="F85" s="505" t="s">
        <v>396</v>
      </c>
      <c r="G85" s="505"/>
      <c r="H85" s="503" t="s">
        <v>42</v>
      </c>
      <c r="I85" s="504"/>
      <c r="T85" s="413">
        <v>43</v>
      </c>
      <c r="U85" s="406">
        <v>41</v>
      </c>
      <c r="V85" s="406" t="s">
        <v>365</v>
      </c>
      <c r="W85" s="413" t="s">
        <v>344</v>
      </c>
      <c r="X85" s="406" t="s">
        <v>345</v>
      </c>
      <c r="Y85" s="413" t="s">
        <v>346</v>
      </c>
      <c r="Z85" s="407"/>
      <c r="AA85" s="407"/>
      <c r="AB85" s="446"/>
      <c r="AC85" s="446"/>
      <c r="AD85" s="446"/>
      <c r="AE85" s="446"/>
      <c r="AF85" s="446"/>
      <c r="AG85" s="446"/>
      <c r="AH85" s="446"/>
      <c r="AI85" s="446"/>
      <c r="AJ85" s="446"/>
      <c r="AK85" s="446"/>
      <c r="AL85" s="446"/>
    </row>
    <row r="86" spans="1:38" s="76" customFormat="1" ht="15" customHeight="1" outlineLevel="1">
      <c r="A86" s="426"/>
      <c r="B86" s="95"/>
      <c r="C86" s="454"/>
      <c r="D86" s="485"/>
      <c r="E86" s="485"/>
      <c r="F86" s="505" t="s">
        <v>397</v>
      </c>
      <c r="G86" s="505"/>
      <c r="H86" s="503" t="s">
        <v>42</v>
      </c>
      <c r="I86" s="504"/>
      <c r="T86" s="413">
        <v>44</v>
      </c>
      <c r="U86" s="406">
        <v>41</v>
      </c>
      <c r="V86" s="406" t="s">
        <v>365</v>
      </c>
      <c r="W86" s="413" t="s">
        <v>344</v>
      </c>
      <c r="X86" s="406" t="s">
        <v>345</v>
      </c>
      <c r="Y86" s="413" t="s">
        <v>346</v>
      </c>
      <c r="Z86" s="407"/>
      <c r="AA86" s="407"/>
      <c r="AB86" s="446"/>
      <c r="AC86" s="446"/>
      <c r="AD86" s="446"/>
      <c r="AE86" s="446"/>
      <c r="AF86" s="446"/>
      <c r="AG86" s="446"/>
      <c r="AH86" s="446"/>
      <c r="AI86" s="446"/>
      <c r="AJ86" s="446"/>
      <c r="AK86" s="446"/>
      <c r="AL86" s="446"/>
    </row>
    <row r="87" spans="1:38" s="76" customFormat="1" ht="15" customHeight="1" outlineLevel="1">
      <c r="A87" s="426"/>
      <c r="B87" s="95"/>
      <c r="C87" s="454"/>
      <c r="D87" s="485"/>
      <c r="E87" s="485"/>
      <c r="F87" s="505" t="s">
        <v>398</v>
      </c>
      <c r="G87" s="505"/>
      <c r="H87" s="503" t="s">
        <v>42</v>
      </c>
      <c r="I87" s="504"/>
      <c r="T87" s="413">
        <v>45</v>
      </c>
      <c r="U87" s="406">
        <v>41</v>
      </c>
      <c r="V87" s="406" t="s">
        <v>365</v>
      </c>
      <c r="W87" s="413" t="s">
        <v>344</v>
      </c>
      <c r="X87" s="406" t="s">
        <v>345</v>
      </c>
      <c r="Y87" s="413" t="s">
        <v>346</v>
      </c>
      <c r="Z87" s="407"/>
      <c r="AA87" s="407"/>
      <c r="AB87" s="446"/>
      <c r="AC87" s="446"/>
      <c r="AD87" s="446"/>
      <c r="AE87" s="446"/>
      <c r="AF87" s="446"/>
      <c r="AG87" s="446"/>
      <c r="AH87" s="446"/>
      <c r="AI87" s="446"/>
      <c r="AJ87" s="446"/>
      <c r="AK87" s="446"/>
      <c r="AL87" s="446"/>
    </row>
    <row r="88" spans="1:38" s="76" customFormat="1" ht="15" customHeight="1" outlineLevel="1">
      <c r="A88" s="431"/>
      <c r="C88" s="454"/>
      <c r="D88"/>
      <c r="E88"/>
      <c r="F88"/>
      <c r="G88"/>
      <c r="H88"/>
      <c r="I88"/>
      <c r="T88" s="413"/>
      <c r="U88" s="406"/>
      <c r="V88" s="406" t="s">
        <v>365</v>
      </c>
      <c r="W88" s="413"/>
      <c r="X88" s="406"/>
      <c r="Y88" s="413"/>
      <c r="Z88" s="407"/>
      <c r="AA88" s="407"/>
      <c r="AB88" s="446"/>
      <c r="AC88" s="446"/>
      <c r="AD88" s="446"/>
      <c r="AE88" s="446"/>
      <c r="AF88" s="446"/>
      <c r="AG88" s="446"/>
      <c r="AH88" s="446"/>
      <c r="AI88" s="446"/>
      <c r="AJ88" s="446"/>
      <c r="AK88" s="446"/>
      <c r="AL88" s="446"/>
    </row>
    <row r="89" spans="1:38" s="76" customFormat="1" ht="15" customHeight="1" outlineLevel="1">
      <c r="A89" s="507"/>
      <c r="C89" s="454"/>
      <c r="D89" s="482" t="s">
        <v>399</v>
      </c>
      <c r="E89" s="482"/>
      <c r="F89" s="508" t="s">
        <v>400</v>
      </c>
      <c r="G89" s="508"/>
      <c r="H89" s="501" t="s">
        <v>42</v>
      </c>
      <c r="I89" s="502"/>
      <c r="T89" s="413">
        <v>46</v>
      </c>
      <c r="U89" s="406">
        <v>46</v>
      </c>
      <c r="V89" s="406" t="s">
        <v>365</v>
      </c>
      <c r="W89" s="413" t="s">
        <v>344</v>
      </c>
      <c r="X89" s="406" t="s">
        <v>345</v>
      </c>
      <c r="Y89" s="413" t="s">
        <v>346</v>
      </c>
      <c r="Z89" s="407"/>
      <c r="AA89" s="407"/>
      <c r="AB89" s="446"/>
      <c r="AC89" s="446"/>
      <c r="AD89" s="446"/>
      <c r="AE89" s="446"/>
      <c r="AF89" s="446"/>
      <c r="AG89" s="446"/>
      <c r="AH89" s="446"/>
      <c r="AI89" s="446"/>
      <c r="AJ89" s="446"/>
      <c r="AK89" s="446"/>
      <c r="AL89" s="446"/>
    </row>
    <row r="90" spans="1:38" s="76" customFormat="1" ht="15" customHeight="1" outlineLevel="1">
      <c r="A90" s="507"/>
      <c r="C90" s="454"/>
      <c r="D90" s="482"/>
      <c r="E90" s="482"/>
      <c r="F90" s="508" t="s">
        <v>401</v>
      </c>
      <c r="G90" s="508"/>
      <c r="H90" s="501" t="s">
        <v>42</v>
      </c>
      <c r="I90" s="502"/>
      <c r="T90" s="413">
        <v>47</v>
      </c>
      <c r="U90" s="406">
        <v>46</v>
      </c>
      <c r="V90" s="406" t="s">
        <v>365</v>
      </c>
      <c r="W90" s="413" t="s">
        <v>344</v>
      </c>
      <c r="X90" s="406" t="s">
        <v>345</v>
      </c>
      <c r="Y90" s="413" t="s">
        <v>346</v>
      </c>
      <c r="Z90" s="407"/>
      <c r="AA90" s="407"/>
      <c r="AB90" s="446"/>
      <c r="AC90" s="446"/>
      <c r="AD90" s="446"/>
      <c r="AE90" s="446"/>
      <c r="AF90" s="446"/>
      <c r="AG90" s="446"/>
      <c r="AH90" s="446"/>
      <c r="AI90" s="446"/>
      <c r="AJ90" s="446"/>
      <c r="AK90" s="446"/>
      <c r="AL90" s="446"/>
    </row>
    <row r="91" spans="1:38" s="76" customFormat="1" ht="15" customHeight="1" outlineLevel="1">
      <c r="A91" s="507"/>
      <c r="C91" s="454"/>
      <c r="D91" s="482"/>
      <c r="E91" s="482"/>
      <c r="F91" s="509" t="s">
        <v>402</v>
      </c>
      <c r="G91" s="509"/>
      <c r="H91" s="502" t="s">
        <v>342</v>
      </c>
      <c r="I91" s="502"/>
      <c r="T91" s="413">
        <v>48</v>
      </c>
      <c r="U91" s="406">
        <v>46</v>
      </c>
      <c r="V91" s="406" t="s">
        <v>365</v>
      </c>
      <c r="W91" s="413" t="s">
        <v>344</v>
      </c>
      <c r="X91" s="406" t="s">
        <v>345</v>
      </c>
      <c r="Y91" s="413" t="s">
        <v>346</v>
      </c>
      <c r="Z91" s="407"/>
      <c r="AA91" s="407"/>
      <c r="AB91" s="446"/>
      <c r="AC91" s="446"/>
      <c r="AD91" s="446"/>
      <c r="AE91" s="446"/>
      <c r="AF91" s="446"/>
      <c r="AG91" s="446"/>
      <c r="AH91" s="446"/>
      <c r="AI91" s="446"/>
      <c r="AJ91" s="446"/>
      <c r="AK91" s="446"/>
      <c r="AL91" s="446"/>
    </row>
    <row r="92" spans="1:38" s="76" customFormat="1" ht="15" customHeight="1" outlineLevel="1">
      <c r="A92" s="507"/>
      <c r="C92" s="454"/>
      <c r="D92" s="482"/>
      <c r="E92" s="482"/>
      <c r="F92" s="508" t="s">
        <v>403</v>
      </c>
      <c r="G92" s="508"/>
      <c r="H92" s="501" t="s">
        <v>42</v>
      </c>
      <c r="I92" s="502"/>
      <c r="T92" s="413">
        <v>49</v>
      </c>
      <c r="U92" s="406">
        <v>46</v>
      </c>
      <c r="V92" s="406" t="s">
        <v>365</v>
      </c>
      <c r="W92" s="413" t="s">
        <v>344</v>
      </c>
      <c r="X92" s="406" t="s">
        <v>345</v>
      </c>
      <c r="Y92" s="413" t="s">
        <v>346</v>
      </c>
      <c r="Z92" s="407"/>
      <c r="AA92" s="407"/>
      <c r="AB92" s="446"/>
      <c r="AC92" s="446"/>
      <c r="AD92" s="446"/>
      <c r="AE92" s="446"/>
      <c r="AF92" s="446"/>
      <c r="AG92" s="446"/>
      <c r="AH92" s="446"/>
      <c r="AI92" s="446"/>
      <c r="AJ92" s="446"/>
      <c r="AK92" s="446"/>
      <c r="AL92" s="446"/>
    </row>
    <row r="93" spans="1:38" s="76" customFormat="1" ht="15" customHeight="1" outlineLevel="1">
      <c r="A93" s="507"/>
      <c r="C93" s="454"/>
      <c r="D93" s="482"/>
      <c r="E93" s="482"/>
      <c r="F93" s="509" t="s">
        <v>402</v>
      </c>
      <c r="G93" s="509"/>
      <c r="H93" s="502" t="s">
        <v>342</v>
      </c>
      <c r="I93" s="502"/>
      <c r="T93" s="413">
        <v>50</v>
      </c>
      <c r="U93" s="406">
        <v>46</v>
      </c>
      <c r="V93" s="406" t="s">
        <v>365</v>
      </c>
      <c r="W93" s="413" t="s">
        <v>344</v>
      </c>
      <c r="X93" s="406" t="s">
        <v>345</v>
      </c>
      <c r="Y93" s="413" t="s">
        <v>346</v>
      </c>
      <c r="Z93" s="407"/>
      <c r="AA93" s="407"/>
      <c r="AB93" s="446"/>
      <c r="AC93" s="446"/>
      <c r="AD93" s="446"/>
      <c r="AE93" s="446"/>
      <c r="AF93" s="446"/>
      <c r="AG93" s="446"/>
      <c r="AH93" s="446"/>
      <c r="AI93" s="446"/>
      <c r="AJ93" s="446"/>
      <c r="AK93" s="446"/>
      <c r="AL93" s="446"/>
    </row>
    <row r="94" spans="1:38" s="76" customFormat="1" ht="15" customHeight="1" outlineLevel="1">
      <c r="A94" s="507"/>
      <c r="C94" s="454"/>
      <c r="D94" s="482"/>
      <c r="E94" s="482"/>
      <c r="F94" s="510" t="s">
        <v>404</v>
      </c>
      <c r="G94" s="510"/>
      <c r="H94" s="502" t="s">
        <v>342</v>
      </c>
      <c r="I94" s="502"/>
      <c r="T94" s="413">
        <v>51</v>
      </c>
      <c r="U94" s="406">
        <v>46</v>
      </c>
      <c r="V94" s="406" t="s">
        <v>365</v>
      </c>
      <c r="W94" s="413" t="s">
        <v>344</v>
      </c>
      <c r="X94" s="406" t="s">
        <v>345</v>
      </c>
      <c r="Y94" s="413" t="s">
        <v>346</v>
      </c>
      <c r="Z94" s="407"/>
      <c r="AA94" s="407"/>
      <c r="AB94" s="446"/>
      <c r="AC94" s="446"/>
      <c r="AD94" s="446"/>
      <c r="AE94" s="446"/>
      <c r="AF94" s="446"/>
      <c r="AG94" s="446"/>
      <c r="AH94" s="446"/>
      <c r="AI94" s="446"/>
      <c r="AJ94" s="446"/>
      <c r="AK94" s="446"/>
      <c r="AL94" s="446"/>
    </row>
    <row r="95" spans="1:38" s="95" customFormat="1" ht="15" customHeight="1" outlineLevel="1">
      <c r="A95" s="426"/>
      <c r="C95" s="457"/>
      <c r="D95" s="97"/>
      <c r="E95" s="97"/>
      <c r="F95" s="98"/>
      <c r="G95" s="34"/>
      <c r="H95" s="99"/>
      <c r="I95" s="99"/>
      <c r="T95" s="413"/>
      <c r="U95" s="413"/>
      <c r="V95" s="406" t="s">
        <v>365</v>
      </c>
      <c r="W95" s="413"/>
      <c r="X95" s="413"/>
      <c r="Y95" s="413"/>
      <c r="Z95" s="414"/>
      <c r="AA95" s="414"/>
      <c r="AB95" s="448"/>
      <c r="AC95" s="448"/>
      <c r="AD95" s="448"/>
      <c r="AE95" s="448"/>
      <c r="AF95" s="448"/>
      <c r="AG95" s="448"/>
      <c r="AH95" s="448"/>
      <c r="AI95" s="448"/>
      <c r="AJ95" s="448"/>
      <c r="AK95" s="448"/>
      <c r="AL95" s="448"/>
    </row>
    <row r="96" spans="1:38" s="95" customFormat="1" ht="15" customHeight="1" outlineLevel="1">
      <c r="A96" s="426"/>
      <c r="C96" s="457"/>
      <c r="D96" s="482" t="s">
        <v>405</v>
      </c>
      <c r="E96" s="482"/>
      <c r="F96" s="508" t="s">
        <v>406</v>
      </c>
      <c r="G96" s="508"/>
      <c r="H96" s="501" t="s">
        <v>42</v>
      </c>
      <c r="I96" s="502"/>
      <c r="T96" s="413">
        <v>52</v>
      </c>
      <c r="U96" s="413">
        <v>52</v>
      </c>
      <c r="V96" s="406" t="s">
        <v>365</v>
      </c>
      <c r="W96" s="413" t="s">
        <v>344</v>
      </c>
      <c r="X96" s="406" t="s">
        <v>345</v>
      </c>
      <c r="Y96" s="413" t="s">
        <v>346</v>
      </c>
      <c r="Z96" s="414"/>
      <c r="AA96" s="414"/>
      <c r="AB96" s="448"/>
      <c r="AC96" s="448"/>
      <c r="AD96" s="448"/>
      <c r="AE96" s="448"/>
      <c r="AF96" s="448"/>
      <c r="AG96" s="448"/>
      <c r="AH96" s="448"/>
      <c r="AI96" s="448"/>
      <c r="AJ96" s="448"/>
      <c r="AK96" s="448"/>
      <c r="AL96" s="448"/>
    </row>
    <row r="97" spans="1:38" s="95" customFormat="1" ht="59.5" customHeight="1" outlineLevel="1">
      <c r="A97" s="426"/>
      <c r="C97" s="457"/>
      <c r="D97" s="482"/>
      <c r="E97" s="482"/>
      <c r="F97" s="508" t="s">
        <v>407</v>
      </c>
      <c r="G97" s="508"/>
      <c r="H97" s="501" t="s">
        <v>42</v>
      </c>
      <c r="I97" s="502"/>
      <c r="T97" s="413">
        <v>53</v>
      </c>
      <c r="U97" s="413">
        <v>52</v>
      </c>
      <c r="V97" s="406" t="s">
        <v>365</v>
      </c>
      <c r="W97" s="413" t="s">
        <v>344</v>
      </c>
      <c r="X97" s="406" t="s">
        <v>345</v>
      </c>
      <c r="Y97" s="413" t="s">
        <v>346</v>
      </c>
      <c r="Z97" s="414"/>
      <c r="AA97" s="414"/>
      <c r="AB97" s="448"/>
      <c r="AC97" s="448"/>
      <c r="AD97" s="448"/>
      <c r="AE97" s="448"/>
      <c r="AF97" s="448"/>
      <c r="AG97" s="448"/>
      <c r="AH97" s="448"/>
      <c r="AI97" s="448"/>
      <c r="AJ97" s="448"/>
      <c r="AK97" s="448"/>
      <c r="AL97" s="448"/>
    </row>
    <row r="98" spans="1:38" s="95" customFormat="1" ht="15" customHeight="1" outlineLevel="1">
      <c r="A98" s="426"/>
      <c r="C98" s="457"/>
      <c r="D98" s="482"/>
      <c r="E98" s="482"/>
      <c r="F98" s="509" t="s">
        <v>402</v>
      </c>
      <c r="G98" s="509"/>
      <c r="H98" s="502" t="s">
        <v>342</v>
      </c>
      <c r="I98" s="502"/>
      <c r="T98" s="413">
        <v>54</v>
      </c>
      <c r="U98" s="413">
        <v>52</v>
      </c>
      <c r="V98" s="406" t="s">
        <v>365</v>
      </c>
      <c r="W98" s="413" t="s">
        <v>344</v>
      </c>
      <c r="X98" s="406" t="s">
        <v>345</v>
      </c>
      <c r="Y98" s="413" t="s">
        <v>346</v>
      </c>
      <c r="Z98" s="414"/>
      <c r="AA98" s="414"/>
      <c r="AB98" s="448"/>
      <c r="AC98" s="448"/>
      <c r="AD98" s="448"/>
      <c r="AE98" s="448"/>
      <c r="AF98" s="448"/>
      <c r="AG98" s="448"/>
      <c r="AH98" s="448"/>
      <c r="AI98" s="448"/>
      <c r="AJ98" s="448"/>
      <c r="AK98" s="448"/>
      <c r="AL98" s="448"/>
    </row>
    <row r="99" spans="1:38" s="95" customFormat="1" ht="15" customHeight="1" outlineLevel="1">
      <c r="A99" s="426"/>
      <c r="C99" s="457"/>
      <c r="D99" s="482"/>
      <c r="E99" s="482"/>
      <c r="F99" s="510" t="s">
        <v>404</v>
      </c>
      <c r="G99" s="510"/>
      <c r="H99" s="502" t="s">
        <v>342</v>
      </c>
      <c r="I99" s="502"/>
      <c r="T99" s="413">
        <v>55</v>
      </c>
      <c r="U99" s="413">
        <v>52</v>
      </c>
      <c r="V99" s="406" t="s">
        <v>365</v>
      </c>
      <c r="W99" s="413" t="s">
        <v>344</v>
      </c>
      <c r="X99" s="406" t="s">
        <v>345</v>
      </c>
      <c r="Y99" s="413" t="s">
        <v>346</v>
      </c>
      <c r="Z99" s="414"/>
      <c r="AA99" s="414"/>
      <c r="AB99" s="448"/>
      <c r="AC99" s="448"/>
      <c r="AD99" s="448"/>
      <c r="AE99" s="448"/>
      <c r="AF99" s="448"/>
      <c r="AG99" s="448"/>
      <c r="AH99" s="448"/>
      <c r="AI99" s="448"/>
      <c r="AJ99" s="448"/>
      <c r="AK99" s="448"/>
      <c r="AL99" s="448"/>
    </row>
    <row r="100" spans="1:38" s="95" customFormat="1" ht="15" customHeight="1" outlineLevel="1">
      <c r="A100" s="426"/>
      <c r="C100" s="457"/>
      <c r="D100" s="97"/>
      <c r="E100" s="97"/>
      <c r="F100" s="98"/>
      <c r="G100" s="34"/>
      <c r="H100" s="99"/>
      <c r="I100" s="99"/>
      <c r="T100" s="413"/>
      <c r="U100" s="413"/>
      <c r="V100" s="406" t="s">
        <v>365</v>
      </c>
      <c r="W100" s="413"/>
      <c r="X100" s="413"/>
      <c r="Y100" s="413"/>
      <c r="Z100" s="414"/>
      <c r="AA100" s="414"/>
      <c r="AB100" s="448"/>
      <c r="AC100" s="448"/>
      <c r="AD100" s="448"/>
      <c r="AE100" s="448"/>
      <c r="AF100" s="448"/>
      <c r="AG100" s="448"/>
      <c r="AH100" s="448"/>
      <c r="AI100" s="448"/>
      <c r="AJ100" s="448"/>
      <c r="AK100" s="448"/>
      <c r="AL100" s="448"/>
    </row>
    <row r="101" spans="1:38" s="95" customFormat="1" ht="100" customHeight="1" outlineLevel="1">
      <c r="A101" s="426"/>
      <c r="C101" s="457"/>
      <c r="D101" s="482" t="s">
        <v>408</v>
      </c>
      <c r="E101" s="482"/>
      <c r="F101" s="501" t="s">
        <v>342</v>
      </c>
      <c r="G101" s="501"/>
      <c r="H101" s="501"/>
      <c r="I101" s="502"/>
      <c r="T101" s="413">
        <v>56</v>
      </c>
      <c r="U101" s="413"/>
      <c r="V101" s="406" t="s">
        <v>365</v>
      </c>
      <c r="W101" s="413" t="s">
        <v>344</v>
      </c>
      <c r="X101" s="406"/>
      <c r="Y101" s="413" t="s">
        <v>345</v>
      </c>
      <c r="Z101" s="414"/>
      <c r="AA101" s="414"/>
      <c r="AB101" s="448"/>
      <c r="AC101" s="448"/>
      <c r="AD101" s="448"/>
      <c r="AE101" s="448"/>
      <c r="AF101" s="448"/>
      <c r="AG101" s="448"/>
      <c r="AH101" s="448"/>
      <c r="AI101" s="448"/>
      <c r="AJ101" s="448"/>
      <c r="AK101" s="448"/>
      <c r="AL101" s="448"/>
    </row>
    <row r="102" spans="1:38" s="95" customFormat="1" ht="15" customHeight="1" outlineLevel="1">
      <c r="A102" s="426"/>
      <c r="C102" s="457"/>
      <c r="D102" s="97"/>
      <c r="E102" s="97"/>
      <c r="F102" s="98"/>
      <c r="G102" s="34"/>
      <c r="H102" s="99"/>
      <c r="I102" s="99"/>
      <c r="T102" s="413"/>
      <c r="U102" s="413"/>
      <c r="V102" s="406" t="s">
        <v>365</v>
      </c>
      <c r="W102" s="413"/>
      <c r="X102" s="413"/>
      <c r="Y102" s="413"/>
      <c r="Z102" s="414"/>
      <c r="AA102" s="414"/>
      <c r="AB102" s="448"/>
      <c r="AC102" s="448"/>
      <c r="AD102" s="448"/>
      <c r="AE102" s="448"/>
      <c r="AF102" s="448"/>
      <c r="AG102" s="448"/>
      <c r="AH102" s="448"/>
      <c r="AI102" s="448"/>
      <c r="AJ102" s="448"/>
      <c r="AK102" s="448"/>
      <c r="AL102" s="448"/>
    </row>
    <row r="103" spans="1:38" s="95" customFormat="1" ht="50.15" customHeight="1" outlineLevel="1">
      <c r="A103" s="426"/>
      <c r="C103" s="457"/>
      <c r="D103" s="482" t="s">
        <v>409</v>
      </c>
      <c r="E103" s="482"/>
      <c r="F103" s="501" t="s">
        <v>42</v>
      </c>
      <c r="G103" s="501"/>
      <c r="H103" s="501"/>
      <c r="I103" s="502"/>
      <c r="T103" s="413">
        <v>57</v>
      </c>
      <c r="U103" s="413"/>
      <c r="V103" s="406" t="s">
        <v>365</v>
      </c>
      <c r="W103" s="413" t="s">
        <v>344</v>
      </c>
      <c r="X103" s="406"/>
      <c r="Y103" s="413" t="s">
        <v>345</v>
      </c>
      <c r="Z103" s="414"/>
      <c r="AA103" s="414"/>
      <c r="AB103" s="448"/>
      <c r="AC103" s="448"/>
      <c r="AD103" s="448"/>
      <c r="AE103" s="448"/>
      <c r="AF103" s="448"/>
      <c r="AG103" s="448"/>
      <c r="AH103" s="448"/>
      <c r="AI103" s="448"/>
      <c r="AJ103" s="448"/>
      <c r="AK103" s="448"/>
      <c r="AL103" s="448"/>
    </row>
    <row r="104" spans="1:38" s="95" customFormat="1" ht="15" customHeight="1" outlineLevel="1">
      <c r="A104" s="426"/>
      <c r="C104" s="457"/>
      <c r="D104" s="97"/>
      <c r="E104" s="97"/>
      <c r="F104" s="98"/>
      <c r="G104" s="34"/>
      <c r="H104" s="99"/>
      <c r="I104" s="99"/>
      <c r="T104" s="413"/>
      <c r="U104" s="413"/>
      <c r="V104" s="406" t="s">
        <v>365</v>
      </c>
      <c r="W104" s="413"/>
      <c r="X104" s="413"/>
      <c r="Y104" s="413"/>
      <c r="Z104" s="414"/>
      <c r="AA104" s="414"/>
      <c r="AB104" s="448"/>
      <c r="AC104" s="448"/>
      <c r="AD104" s="448"/>
      <c r="AE104" s="448"/>
      <c r="AF104" s="448"/>
      <c r="AG104" s="448"/>
      <c r="AH104" s="448"/>
      <c r="AI104" s="448"/>
      <c r="AJ104" s="448"/>
      <c r="AK104" s="448"/>
      <c r="AL104" s="448"/>
    </row>
    <row r="105" spans="1:38" s="95" customFormat="1" ht="34" customHeight="1" outlineLevel="1">
      <c r="A105" s="426"/>
      <c r="C105" s="457"/>
      <c r="D105" s="500" t="s">
        <v>410</v>
      </c>
      <c r="E105" s="500"/>
      <c r="F105" s="501" t="s">
        <v>42</v>
      </c>
      <c r="G105" s="501"/>
      <c r="H105" s="501"/>
      <c r="I105" s="502"/>
      <c r="T105" s="413">
        <v>58</v>
      </c>
      <c r="U105" s="413">
        <v>58</v>
      </c>
      <c r="V105" s="406" t="s">
        <v>365</v>
      </c>
      <c r="W105" s="413" t="s">
        <v>344</v>
      </c>
      <c r="X105" s="406"/>
      <c r="Y105" s="413" t="s">
        <v>345</v>
      </c>
      <c r="Z105" s="414"/>
      <c r="AA105" s="414"/>
      <c r="AB105" s="448"/>
      <c r="AC105" s="448"/>
      <c r="AD105" s="448"/>
      <c r="AE105" s="448"/>
      <c r="AF105" s="448"/>
      <c r="AG105" s="448"/>
      <c r="AH105" s="448"/>
      <c r="AI105" s="448"/>
      <c r="AJ105" s="448"/>
      <c r="AK105" s="448"/>
      <c r="AL105" s="448"/>
    </row>
    <row r="106" spans="1:38" s="95" customFormat="1" ht="18" customHeight="1" outlineLevel="1">
      <c r="A106" s="426"/>
      <c r="C106" s="457"/>
      <c r="D106" s="366" t="s">
        <v>411</v>
      </c>
      <c r="E106" s="279"/>
      <c r="F106" s="501" t="s">
        <v>342</v>
      </c>
      <c r="G106" s="530"/>
      <c r="H106" s="530"/>
      <c r="I106" s="531"/>
      <c r="T106" s="413">
        <v>59</v>
      </c>
      <c r="U106" s="413">
        <v>58</v>
      </c>
      <c r="V106" s="406" t="s">
        <v>365</v>
      </c>
      <c r="W106" s="413" t="s">
        <v>344</v>
      </c>
      <c r="X106" s="406"/>
      <c r="Y106" s="413" t="s">
        <v>345</v>
      </c>
      <c r="Z106" s="414"/>
      <c r="AA106" s="414"/>
      <c r="AB106" s="448"/>
      <c r="AC106" s="448"/>
      <c r="AD106" s="448"/>
      <c r="AE106" s="448"/>
      <c r="AF106" s="448"/>
      <c r="AG106" s="448"/>
      <c r="AH106" s="448"/>
      <c r="AI106" s="448"/>
      <c r="AJ106" s="448"/>
      <c r="AK106" s="448"/>
      <c r="AL106" s="448"/>
    </row>
    <row r="107" spans="1:38" s="95" customFormat="1" ht="15" customHeight="1" outlineLevel="1">
      <c r="A107" s="426"/>
      <c r="C107" s="457"/>
      <c r="D107" s="97"/>
      <c r="E107" s="97"/>
      <c r="F107" s="98"/>
      <c r="G107" s="34"/>
      <c r="H107" s="99"/>
      <c r="I107" s="99"/>
      <c r="T107" s="413"/>
      <c r="U107" s="413"/>
      <c r="V107" s="406" t="s">
        <v>365</v>
      </c>
      <c r="W107" s="413"/>
      <c r="X107" s="413"/>
      <c r="Y107" s="413"/>
      <c r="Z107" s="414"/>
      <c r="AA107" s="414"/>
      <c r="AB107" s="448"/>
      <c r="AC107" s="448"/>
      <c r="AD107" s="448"/>
      <c r="AE107" s="448"/>
      <c r="AF107" s="448"/>
      <c r="AG107" s="448"/>
      <c r="AH107" s="448"/>
      <c r="AI107" s="448"/>
      <c r="AJ107" s="448"/>
      <c r="AK107" s="448"/>
      <c r="AL107" s="448"/>
    </row>
    <row r="108" spans="1:38" s="76" customFormat="1" ht="100" customHeight="1" outlineLevel="1">
      <c r="A108" s="427"/>
      <c r="B108" s="83"/>
      <c r="C108" s="454"/>
      <c r="D108" s="482" t="s">
        <v>412</v>
      </c>
      <c r="E108" s="482"/>
      <c r="F108" s="501" t="s">
        <v>342</v>
      </c>
      <c r="G108" s="501"/>
      <c r="H108" s="501"/>
      <c r="I108" s="502"/>
      <c r="T108" s="413">
        <v>60</v>
      </c>
      <c r="U108" s="406"/>
      <c r="V108" s="406" t="s">
        <v>365</v>
      </c>
      <c r="W108" s="413" t="s">
        <v>344</v>
      </c>
      <c r="X108" s="406"/>
      <c r="Y108" s="413" t="s">
        <v>345</v>
      </c>
      <c r="Z108" s="407"/>
      <c r="AA108" s="407"/>
      <c r="AB108" s="446"/>
      <c r="AC108" s="446"/>
      <c r="AD108" s="446"/>
      <c r="AE108" s="446"/>
      <c r="AF108" s="446"/>
      <c r="AG108" s="446"/>
      <c r="AH108" s="446"/>
      <c r="AI108" s="446"/>
      <c r="AJ108" s="446"/>
      <c r="AK108" s="446"/>
      <c r="AL108" s="446"/>
    </row>
    <row r="109" spans="1:38" s="76" customFormat="1" ht="21" outlineLevel="1">
      <c r="A109" s="426"/>
      <c r="B109" s="95"/>
      <c r="C109" s="457"/>
      <c r="D109" s="87"/>
      <c r="E109" s="79"/>
      <c r="F109" s="91"/>
      <c r="G109" s="91"/>
      <c r="H109" s="91"/>
      <c r="I109" s="91"/>
      <c r="T109" s="413"/>
      <c r="U109" s="406"/>
      <c r="V109" s="406" t="s">
        <v>365</v>
      </c>
      <c r="W109" s="413"/>
      <c r="X109" s="406"/>
      <c r="Y109" s="413"/>
      <c r="Z109" s="407"/>
      <c r="AA109" s="407"/>
      <c r="AB109" s="446"/>
      <c r="AC109" s="446"/>
      <c r="AD109" s="446"/>
      <c r="AE109" s="446"/>
      <c r="AF109" s="446"/>
      <c r="AG109" s="446"/>
      <c r="AH109" s="446"/>
      <c r="AI109" s="446"/>
      <c r="AJ109" s="446"/>
      <c r="AK109" s="446"/>
      <c r="AL109" s="446"/>
    </row>
    <row r="110" spans="1:38" s="93" customFormat="1" ht="30" customHeight="1">
      <c r="C110" s="455"/>
      <c r="D110" s="81" t="s">
        <v>413</v>
      </c>
      <c r="E110" s="81"/>
      <c r="T110" s="408"/>
      <c r="U110" s="408"/>
      <c r="V110" s="408"/>
      <c r="W110" s="408"/>
      <c r="X110" s="408"/>
      <c r="Y110" s="408"/>
      <c r="Z110" s="412"/>
      <c r="AA110" s="412"/>
      <c r="AB110" s="447"/>
      <c r="AC110" s="447"/>
      <c r="AD110" s="447"/>
      <c r="AE110" s="447"/>
      <c r="AF110" s="447"/>
      <c r="AG110" s="447"/>
      <c r="AH110" s="447"/>
      <c r="AI110" s="447"/>
      <c r="AJ110" s="447"/>
      <c r="AK110" s="447"/>
      <c r="AL110" s="447"/>
    </row>
    <row r="111" spans="1:38" s="102" customFormat="1" ht="14.5" customHeight="1">
      <c r="A111" s="432"/>
      <c r="C111" s="457"/>
      <c r="D111" s="103"/>
      <c r="E111" s="103"/>
      <c r="T111" s="413"/>
      <c r="U111" s="413"/>
      <c r="V111" s="413"/>
      <c r="W111" s="413"/>
      <c r="X111" s="413"/>
      <c r="Y111" s="413"/>
      <c r="Z111" s="415"/>
      <c r="AA111" s="415"/>
      <c r="AB111" s="448"/>
      <c r="AC111" s="448"/>
      <c r="AD111" s="448"/>
      <c r="AE111" s="448"/>
      <c r="AF111" s="448"/>
      <c r="AG111" s="448"/>
      <c r="AH111" s="448"/>
      <c r="AI111" s="448"/>
      <c r="AJ111" s="448"/>
      <c r="AK111" s="448"/>
      <c r="AL111" s="448"/>
    </row>
    <row r="112" spans="1:38" s="30" customFormat="1" ht="30" customHeight="1">
      <c r="A112" s="433"/>
      <c r="C112" s="453"/>
      <c r="D112" s="29" t="s">
        <v>414</v>
      </c>
      <c r="T112" s="404"/>
      <c r="U112" s="404"/>
      <c r="V112" s="404"/>
      <c r="W112" s="404"/>
      <c r="X112" s="404"/>
      <c r="Y112" s="404"/>
      <c r="Z112" s="416"/>
      <c r="AA112" s="416"/>
      <c r="AB112" s="445"/>
      <c r="AC112" s="445"/>
      <c r="AD112" s="445"/>
      <c r="AE112" s="445"/>
      <c r="AF112" s="445"/>
      <c r="AG112" s="445"/>
      <c r="AH112" s="445"/>
      <c r="AI112" s="445"/>
      <c r="AJ112" s="445"/>
      <c r="AK112" s="445"/>
      <c r="AL112" s="445"/>
    </row>
    <row r="113" spans="1:38" s="102" customFormat="1" ht="14.5" customHeight="1">
      <c r="A113" s="432"/>
      <c r="C113" s="457"/>
      <c r="D113" s="103"/>
      <c r="E113" s="103"/>
      <c r="T113" s="413"/>
      <c r="U113" s="413"/>
      <c r="V113" s="413"/>
      <c r="W113" s="413"/>
      <c r="X113" s="413"/>
      <c r="Y113" s="413"/>
      <c r="Z113" s="415"/>
      <c r="AA113" s="415"/>
      <c r="AB113" s="448"/>
      <c r="AC113" s="448"/>
      <c r="AD113" s="448"/>
      <c r="AE113" s="448"/>
      <c r="AF113" s="448"/>
      <c r="AG113" s="448"/>
      <c r="AH113" s="448"/>
      <c r="AI113" s="448"/>
      <c r="AJ113" s="448"/>
      <c r="AK113" s="448"/>
      <c r="AL113" s="448"/>
    </row>
    <row r="114" spans="1:38" s="138" customFormat="1" ht="30" customHeight="1">
      <c r="A114" s="93"/>
      <c r="C114" s="455"/>
      <c r="D114" s="139" t="s">
        <v>415</v>
      </c>
      <c r="E114" s="139"/>
      <c r="T114" s="408"/>
      <c r="U114" s="408"/>
      <c r="V114" s="408"/>
      <c r="W114" s="408"/>
      <c r="X114" s="408"/>
      <c r="Y114" s="408"/>
      <c r="Z114" s="412"/>
      <c r="AA114" s="412"/>
      <c r="AB114" s="447"/>
      <c r="AC114" s="447"/>
      <c r="AD114" s="447"/>
      <c r="AE114" s="447"/>
      <c r="AF114" s="447"/>
      <c r="AG114" s="447"/>
      <c r="AH114" s="447"/>
      <c r="AI114" s="447"/>
      <c r="AJ114" s="447"/>
      <c r="AK114" s="447"/>
      <c r="AL114" s="447"/>
    </row>
    <row r="115" spans="1:38" s="102" customFormat="1" ht="14.5" customHeight="1">
      <c r="A115" s="432"/>
      <c r="C115" s="457"/>
      <c r="D115" s="103"/>
      <c r="E115" s="103"/>
      <c r="T115" s="413"/>
      <c r="U115" s="413"/>
      <c r="V115" s="413"/>
      <c r="W115" s="413"/>
      <c r="X115" s="413"/>
      <c r="Y115" s="413"/>
      <c r="Z115" s="415"/>
      <c r="AA115" s="415"/>
      <c r="AB115" s="448"/>
      <c r="AC115" s="448"/>
      <c r="AD115" s="448"/>
      <c r="AE115" s="448"/>
      <c r="AF115" s="448"/>
      <c r="AG115" s="448"/>
      <c r="AH115" s="448"/>
      <c r="AI115" s="448"/>
      <c r="AJ115" s="448"/>
      <c r="AK115" s="448"/>
      <c r="AL115" s="448"/>
    </row>
    <row r="116" spans="1:38" ht="70" customHeight="1">
      <c r="D116" s="489" t="s">
        <v>416</v>
      </c>
      <c r="E116" s="489"/>
      <c r="F116" s="489"/>
      <c r="G116" s="489"/>
      <c r="H116" s="489"/>
      <c r="I116" s="489"/>
      <c r="J116" s="489"/>
      <c r="K116" s="489"/>
    </row>
    <row r="117" spans="1:38" s="102" customFormat="1" ht="14.5" customHeight="1">
      <c r="A117" s="432"/>
      <c r="C117" s="457"/>
      <c r="D117" s="103"/>
      <c r="E117" s="103"/>
      <c r="T117" s="413"/>
      <c r="U117" s="413"/>
      <c r="V117" s="413"/>
      <c r="W117" s="413"/>
      <c r="X117" s="413"/>
      <c r="Y117" s="413"/>
      <c r="Z117" s="415"/>
      <c r="AA117" s="415"/>
      <c r="AB117" s="448"/>
      <c r="AC117" s="448"/>
      <c r="AD117" s="448"/>
      <c r="AE117" s="448"/>
      <c r="AF117" s="448"/>
      <c r="AG117" s="448"/>
      <c r="AH117" s="448"/>
      <c r="AI117" s="448"/>
      <c r="AJ117" s="448"/>
      <c r="AK117" s="448"/>
      <c r="AL117" s="448"/>
    </row>
    <row r="118" spans="1:38" s="104" customFormat="1" ht="30" customHeight="1">
      <c r="A118" s="434"/>
      <c r="C118" s="459"/>
      <c r="D118" s="137" t="s">
        <v>417</v>
      </c>
      <c r="E118" s="105"/>
      <c r="T118" s="413"/>
      <c r="U118" s="417"/>
      <c r="V118" s="417"/>
      <c r="W118" s="413"/>
      <c r="X118" s="417"/>
      <c r="Y118" s="413"/>
      <c r="Z118" s="418"/>
      <c r="AA118" s="418"/>
      <c r="AB118" s="449"/>
      <c r="AC118" s="449"/>
      <c r="AD118" s="449"/>
      <c r="AE118" s="449"/>
      <c r="AF118" s="449"/>
      <c r="AG118" s="449"/>
      <c r="AH118" s="449"/>
      <c r="AI118" s="449"/>
      <c r="AJ118" s="449"/>
      <c r="AK118" s="449"/>
      <c r="AL118" s="449"/>
    </row>
    <row r="119" spans="1:38" s="102" customFormat="1" ht="14.5" customHeight="1">
      <c r="A119" s="432"/>
      <c r="C119" s="457"/>
      <c r="D119" s="103"/>
      <c r="E119" s="103"/>
      <c r="T119" s="413"/>
      <c r="U119" s="413"/>
      <c r="V119" s="413"/>
      <c r="W119" s="413"/>
      <c r="X119" s="413"/>
      <c r="Y119" s="413"/>
      <c r="Z119" s="415"/>
      <c r="AA119" s="415"/>
      <c r="AB119" s="448"/>
      <c r="AC119" s="448"/>
      <c r="AD119" s="448"/>
      <c r="AE119" s="448"/>
      <c r="AF119" s="448"/>
      <c r="AG119" s="448"/>
      <c r="AH119" s="448"/>
      <c r="AI119" s="448"/>
      <c r="AJ119" s="448"/>
      <c r="AK119" s="448"/>
      <c r="AL119" s="448"/>
    </row>
    <row r="120" spans="1:38" ht="50.25" customHeight="1">
      <c r="D120" s="489" t="s">
        <v>418</v>
      </c>
      <c r="E120" s="489"/>
      <c r="F120" s="489"/>
      <c r="G120" s="489"/>
      <c r="H120" s="489"/>
      <c r="I120" s="489"/>
      <c r="J120" s="489"/>
      <c r="K120" s="489"/>
    </row>
    <row r="121" spans="1:38" ht="14.5" customHeight="1">
      <c r="D121" s="31"/>
    </row>
    <row r="122" spans="1:38" ht="24" customHeight="1">
      <c r="D122" s="187" t="s">
        <v>419</v>
      </c>
    </row>
    <row r="123" spans="1:38" ht="14.5" customHeight="1">
      <c r="D123" s="31"/>
    </row>
    <row r="124" spans="1:38" ht="60" hidden="1" customHeight="1" outlineLevel="1">
      <c r="D124" s="499" t="s">
        <v>420</v>
      </c>
      <c r="E124" s="499"/>
      <c r="F124" s="499"/>
      <c r="G124" s="499"/>
      <c r="H124" s="499"/>
      <c r="I124" s="499"/>
      <c r="J124" s="499"/>
      <c r="K124" s="499"/>
    </row>
    <row r="125" spans="1:38" ht="14.5" hidden="1" customHeight="1" outlineLevel="1"/>
    <row r="126" spans="1:38" ht="15" hidden="1" customHeight="1" outlineLevel="1">
      <c r="D126" s="490" t="s">
        <v>421</v>
      </c>
      <c r="E126" s="490"/>
      <c r="F126" s="476" t="s">
        <v>42</v>
      </c>
      <c r="G126" s="506"/>
      <c r="T126" s="404">
        <v>61</v>
      </c>
      <c r="V126" s="406" t="s">
        <v>422</v>
      </c>
      <c r="W126" s="413" t="s">
        <v>344</v>
      </c>
      <c r="X126" s="406"/>
      <c r="Y126" s="413" t="s">
        <v>345</v>
      </c>
    </row>
    <row r="127" spans="1:38" ht="14.5" hidden="1" customHeight="1" outlineLevel="1">
      <c r="D127" s="32"/>
      <c r="V127" s="406" t="s">
        <v>422</v>
      </c>
    </row>
    <row r="128" spans="1:38" ht="14.5" hidden="1" customHeight="1" outlineLevel="1">
      <c r="D128" s="32"/>
      <c r="F128" s="484" t="s">
        <v>423</v>
      </c>
      <c r="G128" s="484"/>
      <c r="H128" s="484" t="s">
        <v>424</v>
      </c>
      <c r="I128" s="484"/>
      <c r="J128" s="484" t="s">
        <v>425</v>
      </c>
      <c r="K128" s="484"/>
      <c r="V128" s="406" t="s">
        <v>422</v>
      </c>
    </row>
    <row r="129" spans="1:38" ht="30" hidden="1" customHeight="1" outlineLevel="1">
      <c r="A129" s="435"/>
      <c r="D129" s="482" t="s">
        <v>426</v>
      </c>
      <c r="E129" s="485"/>
      <c r="F129" s="476" t="s">
        <v>42</v>
      </c>
      <c r="G129" s="476"/>
      <c r="H129" s="476" t="s">
        <v>42</v>
      </c>
      <c r="I129" s="476"/>
      <c r="J129" s="476" t="s">
        <v>42</v>
      </c>
      <c r="K129" s="506"/>
      <c r="T129" s="404">
        <v>62</v>
      </c>
      <c r="V129" s="406" t="s">
        <v>422</v>
      </c>
      <c r="W129" s="413" t="s">
        <v>344</v>
      </c>
      <c r="X129" s="406"/>
      <c r="Y129" s="413" t="s">
        <v>345</v>
      </c>
      <c r="Z129" s="405" t="s">
        <v>346</v>
      </c>
      <c r="AA129" s="405" t="s">
        <v>427</v>
      </c>
    </row>
    <row r="130" spans="1:38" hidden="1" outlineLevel="1">
      <c r="F130" s="108"/>
      <c r="K130" s="33"/>
      <c r="V130" s="406" t="s">
        <v>422</v>
      </c>
    </row>
    <row r="131" spans="1:38" ht="120" hidden="1" customHeight="1" outlineLevel="1">
      <c r="A131" s="436"/>
      <c r="D131" s="485" t="s">
        <v>428</v>
      </c>
      <c r="E131" s="485"/>
      <c r="F131" s="476" t="s">
        <v>342</v>
      </c>
      <c r="G131" s="476"/>
      <c r="H131" s="476" t="s">
        <v>342</v>
      </c>
      <c r="I131" s="476"/>
      <c r="J131" s="476" t="s">
        <v>342</v>
      </c>
      <c r="K131" s="506"/>
      <c r="R131" s="108"/>
      <c r="S131" s="108"/>
      <c r="T131" s="413">
        <v>63</v>
      </c>
      <c r="U131" s="406"/>
      <c r="V131" s="406" t="s">
        <v>422</v>
      </c>
      <c r="W131" s="413" t="s">
        <v>344</v>
      </c>
      <c r="X131" s="406"/>
      <c r="Y131" s="413" t="s">
        <v>345</v>
      </c>
      <c r="Z131" s="405" t="s">
        <v>346</v>
      </c>
      <c r="AA131" s="405" t="s">
        <v>427</v>
      </c>
    </row>
    <row r="132" spans="1:38" hidden="1" outlineLevel="1">
      <c r="D132" t="s">
        <v>244</v>
      </c>
      <c r="F132" s="108"/>
      <c r="V132" s="406" t="s">
        <v>422</v>
      </c>
    </row>
    <row r="133" spans="1:38" ht="120" hidden="1" customHeight="1" outlineLevel="1">
      <c r="A133" s="401"/>
      <c r="D133" s="485" t="s">
        <v>429</v>
      </c>
      <c r="E133" s="485"/>
      <c r="F133" s="476" t="s">
        <v>342</v>
      </c>
      <c r="G133" s="476"/>
      <c r="H133" s="476" t="s">
        <v>342</v>
      </c>
      <c r="I133" s="476"/>
      <c r="J133" s="476" t="s">
        <v>342</v>
      </c>
      <c r="K133" s="506"/>
      <c r="T133" s="404">
        <v>64</v>
      </c>
      <c r="V133" s="406" t="s">
        <v>422</v>
      </c>
      <c r="W133" s="413" t="s">
        <v>344</v>
      </c>
      <c r="X133" s="406"/>
      <c r="Y133" s="413" t="s">
        <v>345</v>
      </c>
      <c r="Z133" s="405" t="s">
        <v>346</v>
      </c>
      <c r="AA133" s="405" t="s">
        <v>427</v>
      </c>
    </row>
    <row r="134" spans="1:38" ht="14.5" hidden="1" customHeight="1" outlineLevel="1">
      <c r="A134" s="437"/>
      <c r="F134" s="110"/>
      <c r="V134" s="406" t="s">
        <v>422</v>
      </c>
    </row>
    <row r="135" spans="1:38" ht="120" hidden="1" customHeight="1" outlineLevel="1">
      <c r="A135" s="438"/>
      <c r="D135" s="482" t="s">
        <v>430</v>
      </c>
      <c r="E135" s="485"/>
      <c r="F135" s="476" t="s">
        <v>342</v>
      </c>
      <c r="G135" s="476"/>
      <c r="H135" s="476" t="s">
        <v>342</v>
      </c>
      <c r="I135" s="476"/>
      <c r="J135" s="476" t="s">
        <v>342</v>
      </c>
      <c r="K135" s="506"/>
      <c r="T135" s="404">
        <v>65</v>
      </c>
      <c r="V135" s="406" t="s">
        <v>422</v>
      </c>
      <c r="W135" s="413" t="s">
        <v>344</v>
      </c>
      <c r="X135" s="406"/>
      <c r="Y135" s="413" t="s">
        <v>345</v>
      </c>
      <c r="Z135" s="405" t="s">
        <v>346</v>
      </c>
      <c r="AA135" s="405" t="s">
        <v>427</v>
      </c>
    </row>
    <row r="136" spans="1:38" ht="14.5" hidden="1" customHeight="1" outlineLevel="1">
      <c r="E136" s="111"/>
      <c r="F136" s="91"/>
      <c r="G136" s="91"/>
      <c r="H136" s="91"/>
      <c r="I136" s="91"/>
      <c r="V136" s="406" t="s">
        <v>422</v>
      </c>
    </row>
    <row r="137" spans="1:38" ht="64" hidden="1" customHeight="1" outlineLevel="1">
      <c r="D137" s="482" t="s">
        <v>431</v>
      </c>
      <c r="E137" s="491"/>
      <c r="F137" s="476" t="s">
        <v>42</v>
      </c>
      <c r="G137" s="477"/>
      <c r="H137" s="476" t="s">
        <v>42</v>
      </c>
      <c r="I137" s="477"/>
      <c r="J137" s="476" t="s">
        <v>42</v>
      </c>
      <c r="K137" s="477"/>
      <c r="T137" s="404">
        <v>66</v>
      </c>
      <c r="V137" s="406" t="s">
        <v>422</v>
      </c>
      <c r="W137" s="413" t="s">
        <v>344</v>
      </c>
      <c r="X137" s="406"/>
      <c r="Y137" s="413" t="s">
        <v>345</v>
      </c>
      <c r="Z137" s="405" t="s">
        <v>346</v>
      </c>
      <c r="AA137" s="405" t="s">
        <v>427</v>
      </c>
    </row>
    <row r="138" spans="1:38" ht="14.5" hidden="1" customHeight="1" outlineLevel="1">
      <c r="E138" s="111"/>
      <c r="F138" s="91"/>
      <c r="G138" s="91"/>
      <c r="H138" s="91"/>
      <c r="I138" s="91"/>
      <c r="V138" s="406" t="s">
        <v>422</v>
      </c>
    </row>
    <row r="139" spans="1:38" ht="50.15" hidden="1" customHeight="1" outlineLevel="1">
      <c r="D139" s="482" t="s">
        <v>432</v>
      </c>
      <c r="E139" s="491"/>
      <c r="F139" s="476" t="s">
        <v>42</v>
      </c>
      <c r="G139" s="477"/>
      <c r="H139" s="476" t="s">
        <v>42</v>
      </c>
      <c r="I139" s="477"/>
      <c r="J139" s="476" t="s">
        <v>42</v>
      </c>
      <c r="K139" s="477"/>
      <c r="T139" s="404">
        <v>67</v>
      </c>
      <c r="V139" s="406" t="s">
        <v>422</v>
      </c>
      <c r="W139" s="413" t="s">
        <v>344</v>
      </c>
      <c r="X139" s="406"/>
      <c r="Y139" s="413" t="s">
        <v>345</v>
      </c>
      <c r="Z139" s="405" t="s">
        <v>346</v>
      </c>
      <c r="AA139" s="405" t="s">
        <v>427</v>
      </c>
    </row>
    <row r="140" spans="1:38" ht="14.5" hidden="1" customHeight="1" outlineLevel="1">
      <c r="E140" s="111"/>
      <c r="F140" s="91"/>
      <c r="G140" s="91"/>
      <c r="H140" s="91"/>
      <c r="I140" s="91"/>
      <c r="V140" s="406" t="s">
        <v>422</v>
      </c>
    </row>
    <row r="141" spans="1:38" s="36" customFormat="1" ht="120" hidden="1" customHeight="1" outlineLevel="1">
      <c r="A141" s="439"/>
      <c r="B141"/>
      <c r="C141" s="453"/>
      <c r="D141" s="482" t="s">
        <v>433</v>
      </c>
      <c r="E141" s="491"/>
      <c r="F141" s="476" t="s">
        <v>342</v>
      </c>
      <c r="G141" s="476"/>
      <c r="H141" s="476" t="s">
        <v>342</v>
      </c>
      <c r="I141" s="476"/>
      <c r="J141" s="476" t="s">
        <v>342</v>
      </c>
      <c r="K141" s="506"/>
      <c r="T141" s="404">
        <v>68</v>
      </c>
      <c r="U141" s="419"/>
      <c r="V141" s="406" t="s">
        <v>422</v>
      </c>
      <c r="W141" s="413" t="s">
        <v>344</v>
      </c>
      <c r="X141" s="406"/>
      <c r="Y141" s="413" t="s">
        <v>345</v>
      </c>
      <c r="Z141" s="405" t="s">
        <v>346</v>
      </c>
      <c r="AA141" s="405" t="s">
        <v>427</v>
      </c>
      <c r="AB141" s="450"/>
      <c r="AC141" s="450"/>
      <c r="AD141" s="450"/>
      <c r="AE141" s="450"/>
      <c r="AF141" s="450"/>
      <c r="AG141" s="450"/>
      <c r="AH141" s="450"/>
      <c r="AI141" s="450"/>
      <c r="AJ141" s="450"/>
      <c r="AK141" s="450"/>
      <c r="AL141" s="450"/>
    </row>
    <row r="142" spans="1:38" ht="14.5" hidden="1" customHeight="1" outlineLevel="1">
      <c r="F142" s="108"/>
      <c r="V142" s="406" t="s">
        <v>422</v>
      </c>
    </row>
    <row r="143" spans="1:38" s="76" customFormat="1" ht="86.5" hidden="1" customHeight="1" outlineLevel="1">
      <c r="A143" s="426"/>
      <c r="B143" s="112"/>
      <c r="C143" s="454"/>
      <c r="D143" s="487" t="s">
        <v>434</v>
      </c>
      <c r="E143" s="487"/>
      <c r="F143" s="487"/>
      <c r="G143" s="487"/>
      <c r="H143" s="487"/>
      <c r="I143" s="487"/>
      <c r="T143" s="413"/>
      <c r="U143" s="406"/>
      <c r="V143" s="406" t="s">
        <v>422</v>
      </c>
      <c r="W143" s="413"/>
      <c r="X143" s="406"/>
      <c r="Y143" s="413"/>
      <c r="Z143" s="407"/>
      <c r="AA143" s="407"/>
      <c r="AB143" s="446"/>
      <c r="AC143" s="446"/>
      <c r="AD143" s="446"/>
      <c r="AE143" s="446"/>
      <c r="AF143" s="446"/>
      <c r="AG143" s="446"/>
      <c r="AH143" s="446"/>
      <c r="AI143" s="446"/>
      <c r="AJ143" s="446"/>
      <c r="AK143" s="446"/>
      <c r="AL143" s="446"/>
    </row>
    <row r="144" spans="1:38" s="76" customFormat="1" ht="14.5" hidden="1" customHeight="1" outlineLevel="1" thickBot="1">
      <c r="A144" s="84"/>
      <c r="C144" s="454"/>
      <c r="T144" s="413"/>
      <c r="U144" s="406"/>
      <c r="V144" s="406" t="s">
        <v>422</v>
      </c>
      <c r="W144" s="413"/>
      <c r="X144" s="406"/>
      <c r="Y144" s="413"/>
      <c r="Z144" s="407"/>
      <c r="AA144" s="407"/>
      <c r="AB144" s="446"/>
      <c r="AC144" s="446"/>
      <c r="AD144" s="446"/>
      <c r="AE144" s="446"/>
      <c r="AF144" s="446"/>
      <c r="AG144" s="446"/>
      <c r="AH144" s="446"/>
      <c r="AI144" s="446"/>
      <c r="AJ144" s="446"/>
      <c r="AK144" s="446"/>
      <c r="AL144" s="446"/>
    </row>
    <row r="145" spans="1:38" ht="44.5" hidden="1" outlineLevel="1" thickBot="1">
      <c r="D145" s="158" t="s">
        <v>435</v>
      </c>
      <c r="E145" s="159" t="s">
        <v>436</v>
      </c>
      <c r="F145" s="159" t="s">
        <v>437</v>
      </c>
      <c r="G145" s="159" t="s">
        <v>438</v>
      </c>
      <c r="H145" s="159" t="s">
        <v>439</v>
      </c>
      <c r="I145" s="160" t="s">
        <v>440</v>
      </c>
      <c r="J145" s="114"/>
      <c r="K145" s="114"/>
      <c r="L145" s="133" t="s">
        <v>441</v>
      </c>
      <c r="M145" s="134" t="s">
        <v>442</v>
      </c>
      <c r="N145" s="135" t="s">
        <v>443</v>
      </c>
      <c r="P145" s="185" t="s">
        <v>444</v>
      </c>
      <c r="V145" s="406" t="s">
        <v>422</v>
      </c>
    </row>
    <row r="146" spans="1:38" s="40" customFormat="1" ht="31" hidden="1" customHeight="1" outlineLevel="1" thickBot="1">
      <c r="A146" s="440"/>
      <c r="C146" s="518" t="s">
        <v>423</v>
      </c>
      <c r="D146" s="150" t="str">
        <f>F129</f>
        <v>A choisir</v>
      </c>
      <c r="E146" s="148"/>
      <c r="F146" s="148"/>
      <c r="G146" s="148"/>
      <c r="H146" s="148"/>
      <c r="I146" s="149"/>
      <c r="J146" s="480"/>
      <c r="K146" s="480"/>
      <c r="T146" s="404"/>
      <c r="U146" s="404"/>
      <c r="V146" s="406" t="s">
        <v>422</v>
      </c>
      <c r="W146" s="404"/>
      <c r="X146" s="404"/>
      <c r="Y146" s="404"/>
      <c r="Z146" s="420"/>
      <c r="AA146" s="420"/>
      <c r="AB146" s="445"/>
      <c r="AC146" s="445"/>
      <c r="AD146" s="445"/>
      <c r="AE146" s="445"/>
      <c r="AF146" s="445"/>
      <c r="AG146" s="445"/>
      <c r="AH146" s="445"/>
      <c r="AI146" s="445"/>
      <c r="AJ146" s="445"/>
      <c r="AK146" s="445"/>
      <c r="AL146" s="445"/>
    </row>
    <row r="147" spans="1:38" ht="26" hidden="1" outlineLevel="1">
      <c r="C147" s="519"/>
      <c r="D147" s="465" t="s">
        <v>445</v>
      </c>
      <c r="E147" s="190" t="s">
        <v>446</v>
      </c>
      <c r="F147" s="177">
        <v>0</v>
      </c>
      <c r="G147" s="191">
        <v>0</v>
      </c>
      <c r="H147" s="144">
        <f>ROUND(G147,2)*ROUND(F147,2)</f>
        <v>0</v>
      </c>
      <c r="I147" s="194" t="s">
        <v>446</v>
      </c>
      <c r="L147" s="117" t="s">
        <v>48</v>
      </c>
      <c r="M147" s="118">
        <v>0</v>
      </c>
      <c r="N147" s="119">
        <f>IF(L147="Accepté",H147,IF(L147="Revu",ROUND(M147,2),0))</f>
        <v>0</v>
      </c>
      <c r="P147" s="193"/>
      <c r="V147" s="406" t="s">
        <v>422</v>
      </c>
      <c r="AB147" s="445">
        <v>1</v>
      </c>
      <c r="AC147" s="445" t="s">
        <v>447</v>
      </c>
    </row>
    <row r="148" spans="1:38" ht="15.65" hidden="1" customHeight="1" outlineLevel="2">
      <c r="C148" s="519"/>
      <c r="D148" s="466" t="s">
        <v>448</v>
      </c>
      <c r="E148" s="188" t="s">
        <v>446</v>
      </c>
      <c r="F148" s="192">
        <v>0</v>
      </c>
      <c r="G148" s="115">
        <v>0</v>
      </c>
      <c r="H148" s="116">
        <f t="shared" ref="H148:H165" si="0">ROUND(G148,2)*ROUND(F148,2)</f>
        <v>0</v>
      </c>
      <c r="I148" s="195" t="s">
        <v>446</v>
      </c>
      <c r="L148" s="117" t="s">
        <v>48</v>
      </c>
      <c r="M148" s="118">
        <v>0</v>
      </c>
      <c r="N148" s="119">
        <f t="shared" ref="N148:N164" si="1">IF(L148="Accepté",H148,IF(L148="Revu",ROUND(M148,2),0))</f>
        <v>0</v>
      </c>
      <c r="P148" s="193"/>
      <c r="V148" s="406" t="s">
        <v>422</v>
      </c>
      <c r="AB148" s="445">
        <v>2</v>
      </c>
      <c r="AC148" s="445" t="s">
        <v>447</v>
      </c>
    </row>
    <row r="149" spans="1:38" ht="15.65" hidden="1" customHeight="1" outlineLevel="2">
      <c r="C149" s="519"/>
      <c r="D149" s="466" t="s">
        <v>448</v>
      </c>
      <c r="E149" s="188" t="s">
        <v>446</v>
      </c>
      <c r="F149" s="192">
        <v>0</v>
      </c>
      <c r="G149" s="115">
        <v>0</v>
      </c>
      <c r="H149" s="116">
        <f t="shared" si="0"/>
        <v>0</v>
      </c>
      <c r="I149" s="195" t="s">
        <v>446</v>
      </c>
      <c r="L149" s="117" t="s">
        <v>48</v>
      </c>
      <c r="M149" s="118">
        <v>0</v>
      </c>
      <c r="N149" s="119">
        <f t="shared" si="1"/>
        <v>0</v>
      </c>
      <c r="P149" s="193"/>
      <c r="V149" s="406" t="s">
        <v>422</v>
      </c>
      <c r="AB149" s="445">
        <v>3</v>
      </c>
      <c r="AC149" s="445" t="s">
        <v>447</v>
      </c>
    </row>
    <row r="150" spans="1:38" ht="15.65" hidden="1" customHeight="1" outlineLevel="2">
      <c r="C150" s="519"/>
      <c r="D150" s="466" t="s">
        <v>448</v>
      </c>
      <c r="E150" s="188" t="s">
        <v>446</v>
      </c>
      <c r="F150" s="192">
        <v>0</v>
      </c>
      <c r="G150" s="115">
        <v>0</v>
      </c>
      <c r="H150" s="116">
        <f t="shared" si="0"/>
        <v>0</v>
      </c>
      <c r="I150" s="195" t="s">
        <v>446</v>
      </c>
      <c r="L150" s="117" t="s">
        <v>48</v>
      </c>
      <c r="M150" s="118">
        <v>0</v>
      </c>
      <c r="N150" s="119">
        <f t="shared" si="1"/>
        <v>0</v>
      </c>
      <c r="P150" s="193"/>
      <c r="V150" s="406" t="s">
        <v>422</v>
      </c>
      <c r="AB150" s="445">
        <v>4</v>
      </c>
      <c r="AC150" s="445" t="s">
        <v>447</v>
      </c>
    </row>
    <row r="151" spans="1:38" ht="15.65" hidden="1" customHeight="1" outlineLevel="2">
      <c r="C151" s="519"/>
      <c r="D151" s="466" t="s">
        <v>448</v>
      </c>
      <c r="E151" s="188" t="s">
        <v>446</v>
      </c>
      <c r="F151" s="192">
        <v>0</v>
      </c>
      <c r="G151" s="115">
        <v>0</v>
      </c>
      <c r="H151" s="116">
        <f t="shared" si="0"/>
        <v>0</v>
      </c>
      <c r="I151" s="195" t="s">
        <v>446</v>
      </c>
      <c r="L151" s="117" t="s">
        <v>48</v>
      </c>
      <c r="M151" s="118">
        <v>0</v>
      </c>
      <c r="N151" s="119">
        <f t="shared" si="1"/>
        <v>0</v>
      </c>
      <c r="P151" s="193"/>
      <c r="V151" s="406" t="s">
        <v>422</v>
      </c>
      <c r="AB151" s="445">
        <v>5</v>
      </c>
      <c r="AC151" s="445" t="s">
        <v>447</v>
      </c>
    </row>
    <row r="152" spans="1:38" ht="26" hidden="1" outlineLevel="1" collapsed="1">
      <c r="C152" s="519"/>
      <c r="D152" s="466" t="s">
        <v>449</v>
      </c>
      <c r="E152" s="188" t="s">
        <v>446</v>
      </c>
      <c r="F152" s="192">
        <v>0</v>
      </c>
      <c r="G152" s="115">
        <v>0</v>
      </c>
      <c r="H152" s="116">
        <f t="shared" si="0"/>
        <v>0</v>
      </c>
      <c r="I152" s="195" t="s">
        <v>446</v>
      </c>
      <c r="L152" s="117" t="s">
        <v>48</v>
      </c>
      <c r="M152" s="118">
        <v>0</v>
      </c>
      <c r="N152" s="119">
        <f t="shared" si="1"/>
        <v>0</v>
      </c>
      <c r="P152" s="193"/>
      <c r="V152" s="406" t="s">
        <v>422</v>
      </c>
      <c r="AB152" s="445">
        <v>6</v>
      </c>
      <c r="AC152" s="445" t="s">
        <v>447</v>
      </c>
    </row>
    <row r="153" spans="1:38" ht="14.5" hidden="1" customHeight="1" outlineLevel="2">
      <c r="C153" s="519"/>
      <c r="D153" s="466" t="s">
        <v>47</v>
      </c>
      <c r="E153" s="188" t="s">
        <v>446</v>
      </c>
      <c r="F153" s="192">
        <v>0</v>
      </c>
      <c r="G153" s="115">
        <v>0</v>
      </c>
      <c r="H153" s="116">
        <f t="shared" si="0"/>
        <v>0</v>
      </c>
      <c r="I153" s="195" t="s">
        <v>446</v>
      </c>
      <c r="L153" s="117" t="s">
        <v>48</v>
      </c>
      <c r="M153" s="118">
        <v>0</v>
      </c>
      <c r="N153" s="119">
        <f t="shared" si="1"/>
        <v>0</v>
      </c>
      <c r="P153" s="193"/>
      <c r="V153" s="406" t="s">
        <v>422</v>
      </c>
      <c r="AB153" s="445">
        <v>7</v>
      </c>
      <c r="AC153" s="445" t="s">
        <v>447</v>
      </c>
    </row>
    <row r="154" spans="1:38" ht="14.5" hidden="1" customHeight="1" outlineLevel="2">
      <c r="C154" s="519"/>
      <c r="D154" s="466" t="s">
        <v>47</v>
      </c>
      <c r="E154" s="188" t="s">
        <v>446</v>
      </c>
      <c r="F154" s="192">
        <v>0</v>
      </c>
      <c r="G154" s="115">
        <v>0</v>
      </c>
      <c r="H154" s="116">
        <f t="shared" si="0"/>
        <v>0</v>
      </c>
      <c r="I154" s="195" t="s">
        <v>446</v>
      </c>
      <c r="L154" s="117" t="s">
        <v>48</v>
      </c>
      <c r="M154" s="118">
        <v>0</v>
      </c>
      <c r="N154" s="119">
        <f t="shared" si="1"/>
        <v>0</v>
      </c>
      <c r="P154" s="193"/>
      <c r="V154" s="406" t="s">
        <v>422</v>
      </c>
      <c r="AB154" s="445">
        <v>8</v>
      </c>
      <c r="AC154" s="445" t="s">
        <v>447</v>
      </c>
    </row>
    <row r="155" spans="1:38" ht="14.5" hidden="1" customHeight="1" outlineLevel="2">
      <c r="C155" s="519"/>
      <c r="D155" s="466" t="s">
        <v>47</v>
      </c>
      <c r="E155" s="188" t="s">
        <v>446</v>
      </c>
      <c r="F155" s="192">
        <v>0</v>
      </c>
      <c r="G155" s="115">
        <v>0</v>
      </c>
      <c r="H155" s="116">
        <f t="shared" si="0"/>
        <v>0</v>
      </c>
      <c r="I155" s="195" t="s">
        <v>446</v>
      </c>
      <c r="L155" s="117" t="s">
        <v>48</v>
      </c>
      <c r="M155" s="118">
        <v>0</v>
      </c>
      <c r="N155" s="119">
        <f t="shared" si="1"/>
        <v>0</v>
      </c>
      <c r="P155" s="193"/>
      <c r="V155" s="406" t="s">
        <v>422</v>
      </c>
      <c r="AB155" s="445">
        <v>9</v>
      </c>
      <c r="AC155" s="445" t="s">
        <v>447</v>
      </c>
    </row>
    <row r="156" spans="1:38" ht="14.5" hidden="1" customHeight="1" outlineLevel="2">
      <c r="C156" s="519"/>
      <c r="D156" s="466" t="s">
        <v>47</v>
      </c>
      <c r="E156" s="188" t="s">
        <v>446</v>
      </c>
      <c r="F156" s="192">
        <v>0</v>
      </c>
      <c r="G156" s="115">
        <v>0</v>
      </c>
      <c r="H156" s="116">
        <f t="shared" si="0"/>
        <v>0</v>
      </c>
      <c r="I156" s="195" t="s">
        <v>446</v>
      </c>
      <c r="L156" s="117" t="s">
        <v>48</v>
      </c>
      <c r="M156" s="118">
        <v>0</v>
      </c>
      <c r="N156" s="119">
        <f t="shared" si="1"/>
        <v>0</v>
      </c>
      <c r="P156" s="193"/>
      <c r="V156" s="406" t="s">
        <v>422</v>
      </c>
      <c r="AB156" s="445">
        <v>10</v>
      </c>
      <c r="AC156" s="445" t="s">
        <v>447</v>
      </c>
    </row>
    <row r="157" spans="1:38" ht="26" hidden="1" outlineLevel="1" collapsed="1">
      <c r="C157" s="519"/>
      <c r="D157" s="466" t="s">
        <v>450</v>
      </c>
      <c r="E157" s="188" t="s">
        <v>446</v>
      </c>
      <c r="F157" s="192">
        <v>0</v>
      </c>
      <c r="G157" s="115">
        <v>0</v>
      </c>
      <c r="H157" s="116">
        <f t="shared" si="0"/>
        <v>0</v>
      </c>
      <c r="I157" s="195" t="s">
        <v>446</v>
      </c>
      <c r="L157" s="117" t="s">
        <v>48</v>
      </c>
      <c r="M157" s="118">
        <v>0</v>
      </c>
      <c r="N157" s="119">
        <f t="shared" si="1"/>
        <v>0</v>
      </c>
      <c r="P157" s="193"/>
      <c r="V157" s="406" t="s">
        <v>422</v>
      </c>
      <c r="AB157" s="445">
        <v>11</v>
      </c>
      <c r="AC157" s="445" t="s">
        <v>447</v>
      </c>
    </row>
    <row r="158" spans="1:38" ht="14.5" hidden="1" customHeight="1" outlineLevel="2">
      <c r="C158" s="519"/>
      <c r="D158" s="467" t="s">
        <v>71</v>
      </c>
      <c r="E158" s="188" t="s">
        <v>446</v>
      </c>
      <c r="F158" s="192">
        <v>0</v>
      </c>
      <c r="G158" s="115">
        <v>0</v>
      </c>
      <c r="H158" s="116">
        <f t="shared" si="0"/>
        <v>0</v>
      </c>
      <c r="I158" s="195" t="s">
        <v>446</v>
      </c>
      <c r="L158" s="117" t="s">
        <v>48</v>
      </c>
      <c r="M158" s="118">
        <v>0</v>
      </c>
      <c r="N158" s="119">
        <f t="shared" si="1"/>
        <v>0</v>
      </c>
      <c r="P158" s="193"/>
      <c r="V158" s="406" t="s">
        <v>422</v>
      </c>
      <c r="AB158" s="445">
        <v>12</v>
      </c>
      <c r="AC158" s="445" t="s">
        <v>447</v>
      </c>
    </row>
    <row r="159" spans="1:38" ht="14.5" hidden="1" customHeight="1" outlineLevel="2">
      <c r="C159" s="519"/>
      <c r="D159" s="467" t="s">
        <v>71</v>
      </c>
      <c r="E159" s="188" t="s">
        <v>446</v>
      </c>
      <c r="F159" s="192">
        <v>0</v>
      </c>
      <c r="G159" s="115">
        <v>0</v>
      </c>
      <c r="H159" s="116">
        <f t="shared" si="0"/>
        <v>0</v>
      </c>
      <c r="I159" s="195" t="s">
        <v>446</v>
      </c>
      <c r="L159" s="117" t="s">
        <v>48</v>
      </c>
      <c r="M159" s="118">
        <v>0</v>
      </c>
      <c r="N159" s="119">
        <f t="shared" si="1"/>
        <v>0</v>
      </c>
      <c r="P159" s="193"/>
      <c r="V159" s="406" t="s">
        <v>422</v>
      </c>
      <c r="AB159" s="445">
        <v>13</v>
      </c>
      <c r="AC159" s="445" t="s">
        <v>447</v>
      </c>
    </row>
    <row r="160" spans="1:38" ht="14.5" hidden="1" customHeight="1" outlineLevel="2">
      <c r="C160" s="519"/>
      <c r="D160" s="467" t="s">
        <v>71</v>
      </c>
      <c r="E160" s="188" t="s">
        <v>446</v>
      </c>
      <c r="F160" s="192">
        <v>0</v>
      </c>
      <c r="G160" s="115">
        <v>0</v>
      </c>
      <c r="H160" s="116">
        <f t="shared" si="0"/>
        <v>0</v>
      </c>
      <c r="I160" s="195" t="s">
        <v>446</v>
      </c>
      <c r="L160" s="117" t="s">
        <v>48</v>
      </c>
      <c r="M160" s="118">
        <v>0</v>
      </c>
      <c r="N160" s="119">
        <f t="shared" si="1"/>
        <v>0</v>
      </c>
      <c r="P160" s="193"/>
      <c r="V160" s="406" t="s">
        <v>422</v>
      </c>
      <c r="AB160" s="445">
        <v>14</v>
      </c>
      <c r="AC160" s="445" t="s">
        <v>447</v>
      </c>
    </row>
    <row r="161" spans="1:38" ht="14.5" hidden="1" customHeight="1" outlineLevel="2">
      <c r="C161" s="519"/>
      <c r="D161" s="467" t="s">
        <v>71</v>
      </c>
      <c r="E161" s="188" t="s">
        <v>446</v>
      </c>
      <c r="F161" s="192">
        <v>0</v>
      </c>
      <c r="G161" s="115">
        <v>0</v>
      </c>
      <c r="H161" s="116">
        <f t="shared" si="0"/>
        <v>0</v>
      </c>
      <c r="I161" s="195" t="s">
        <v>446</v>
      </c>
      <c r="L161" s="117" t="s">
        <v>48</v>
      </c>
      <c r="M161" s="118">
        <v>0</v>
      </c>
      <c r="N161" s="119">
        <f t="shared" si="1"/>
        <v>0</v>
      </c>
      <c r="P161" s="193"/>
      <c r="V161" s="406" t="s">
        <v>422</v>
      </c>
      <c r="AB161" s="445">
        <v>15</v>
      </c>
      <c r="AC161" s="445" t="s">
        <v>447</v>
      </c>
    </row>
    <row r="162" spans="1:38" ht="26" hidden="1" outlineLevel="1" collapsed="1">
      <c r="C162" s="519"/>
      <c r="D162" s="467" t="s">
        <v>451</v>
      </c>
      <c r="E162" s="188" t="s">
        <v>446</v>
      </c>
      <c r="F162" s="192">
        <v>0</v>
      </c>
      <c r="G162" s="120">
        <v>103.21100917431193</v>
      </c>
      <c r="H162" s="116">
        <f t="shared" si="0"/>
        <v>0</v>
      </c>
      <c r="I162" s="197" t="s">
        <v>452</v>
      </c>
      <c r="L162" s="117" t="s">
        <v>48</v>
      </c>
      <c r="M162" s="118">
        <v>0</v>
      </c>
      <c r="N162" s="119">
        <f t="shared" si="1"/>
        <v>0</v>
      </c>
      <c r="P162" s="193"/>
      <c r="V162" s="406" t="s">
        <v>422</v>
      </c>
      <c r="AB162" s="445">
        <v>16</v>
      </c>
      <c r="AC162" s="445" t="s">
        <v>447</v>
      </c>
    </row>
    <row r="163" spans="1:38" ht="26" hidden="1" outlineLevel="1">
      <c r="C163" s="519"/>
      <c r="D163" s="467" t="s">
        <v>453</v>
      </c>
      <c r="E163" s="188" t="s">
        <v>446</v>
      </c>
      <c r="F163" s="192">
        <v>0</v>
      </c>
      <c r="G163" s="120">
        <v>68.807339449541288</v>
      </c>
      <c r="H163" s="116">
        <f t="shared" si="0"/>
        <v>0</v>
      </c>
      <c r="I163" s="197" t="s">
        <v>452</v>
      </c>
      <c r="L163" s="117" t="s">
        <v>48</v>
      </c>
      <c r="M163" s="118">
        <v>0</v>
      </c>
      <c r="N163" s="119">
        <f t="shared" si="1"/>
        <v>0</v>
      </c>
      <c r="P163" s="193"/>
      <c r="V163" s="406" t="s">
        <v>422</v>
      </c>
      <c r="AB163" s="445">
        <v>17</v>
      </c>
      <c r="AC163" s="445" t="s">
        <v>447</v>
      </c>
    </row>
    <row r="164" spans="1:38" ht="26" hidden="1" outlineLevel="1">
      <c r="C164" s="519"/>
      <c r="D164" s="467" t="s">
        <v>454</v>
      </c>
      <c r="E164" s="188" t="s">
        <v>446</v>
      </c>
      <c r="F164" s="192">
        <v>0</v>
      </c>
      <c r="G164" s="120">
        <v>34.403669724770644</v>
      </c>
      <c r="H164" s="116">
        <f t="shared" si="0"/>
        <v>0</v>
      </c>
      <c r="I164" s="197" t="s">
        <v>452</v>
      </c>
      <c r="L164" s="117" t="s">
        <v>48</v>
      </c>
      <c r="M164" s="118">
        <v>0</v>
      </c>
      <c r="N164" s="119">
        <f t="shared" si="1"/>
        <v>0</v>
      </c>
      <c r="P164" s="193"/>
      <c r="V164" s="406" t="s">
        <v>422</v>
      </c>
      <c r="AB164" s="445">
        <v>18</v>
      </c>
      <c r="AC164" s="445" t="s">
        <v>447</v>
      </c>
    </row>
    <row r="165" spans="1:38" ht="26.5" hidden="1" outlineLevel="1" thickBot="1">
      <c r="C165" s="520"/>
      <c r="D165" s="468" t="s">
        <v>455</v>
      </c>
      <c r="E165" s="189" t="s">
        <v>446</v>
      </c>
      <c r="F165" s="178">
        <v>0</v>
      </c>
      <c r="G165" s="145">
        <v>27.522935779816514</v>
      </c>
      <c r="H165" s="145">
        <f t="shared" si="0"/>
        <v>0</v>
      </c>
      <c r="I165" s="198" t="s">
        <v>452</v>
      </c>
      <c r="L165" s="136" t="s">
        <v>48</v>
      </c>
      <c r="M165" s="118">
        <v>0</v>
      </c>
      <c r="N165" s="119">
        <f>IF(L165="Accepté",H165,IF(L165="Revu",ROUND(M165,2),0))</f>
        <v>0</v>
      </c>
      <c r="P165" s="193"/>
      <c r="V165" s="406" t="s">
        <v>422</v>
      </c>
      <c r="AB165" s="445">
        <v>19</v>
      </c>
      <c r="AC165" s="445" t="s">
        <v>447</v>
      </c>
    </row>
    <row r="166" spans="1:38" ht="19" hidden="1" outlineLevel="1" thickBot="1">
      <c r="F166" s="131"/>
      <c r="G166" s="142" t="s">
        <v>456</v>
      </c>
      <c r="H166" s="143">
        <f>SUM(H162:H165)</f>
        <v>0</v>
      </c>
      <c r="I166" s="132"/>
      <c r="L166" s="121"/>
      <c r="M166" s="123" t="s">
        <v>456</v>
      </c>
      <c r="N166" s="125">
        <f>SUM(N162:N165)</f>
        <v>0</v>
      </c>
      <c r="P166" s="126"/>
      <c r="V166" s="406" t="s">
        <v>422</v>
      </c>
    </row>
    <row r="167" spans="1:38" ht="19" hidden="1" outlineLevel="1" thickBot="1">
      <c r="F167" s="154"/>
      <c r="G167" s="155" t="s">
        <v>457</v>
      </c>
      <c r="H167" s="156">
        <f>SUM(H147:H165)</f>
        <v>0</v>
      </c>
      <c r="I167" s="157"/>
      <c r="L167" s="121"/>
      <c r="M167" s="123" t="s">
        <v>457</v>
      </c>
      <c r="N167" s="125">
        <f>SUM(N147:N165)</f>
        <v>0</v>
      </c>
      <c r="O167" s="26" t="s">
        <v>458</v>
      </c>
      <c r="P167" s="126"/>
      <c r="V167" s="406" t="s">
        <v>422</v>
      </c>
    </row>
    <row r="168" spans="1:38" s="40" customFormat="1" ht="31" hidden="1" customHeight="1" outlineLevel="1" thickBot="1">
      <c r="A168" s="440"/>
      <c r="C168" s="518" t="s">
        <v>424</v>
      </c>
      <c r="D168" s="151" t="str">
        <f>H129</f>
        <v>A choisir</v>
      </c>
      <c r="E168" s="146"/>
      <c r="F168" s="146"/>
      <c r="G168" s="146"/>
      <c r="H168" s="146"/>
      <c r="I168" s="147"/>
      <c r="J168" s="480"/>
      <c r="K168" s="480"/>
      <c r="T168" s="404"/>
      <c r="U168" s="404"/>
      <c r="V168" s="406" t="s">
        <v>422</v>
      </c>
      <c r="W168" s="404"/>
      <c r="X168" s="404"/>
      <c r="Y168" s="404"/>
      <c r="Z168" s="420"/>
      <c r="AA168" s="420"/>
      <c r="AB168" s="445"/>
      <c r="AC168" s="445"/>
      <c r="AD168" s="445"/>
      <c r="AE168" s="445"/>
      <c r="AF168" s="445"/>
      <c r="AG168" s="445"/>
      <c r="AH168" s="445"/>
      <c r="AI168" s="445"/>
      <c r="AJ168" s="445"/>
      <c r="AK168" s="445"/>
      <c r="AL168" s="445"/>
    </row>
    <row r="169" spans="1:38" ht="26" hidden="1" outlineLevel="1">
      <c r="C169" s="519"/>
      <c r="D169" s="465" t="s">
        <v>459</v>
      </c>
      <c r="E169" s="190" t="s">
        <v>446</v>
      </c>
      <c r="F169" s="177">
        <v>0</v>
      </c>
      <c r="G169" s="191">
        <v>0</v>
      </c>
      <c r="H169" s="144">
        <f t="shared" ref="H169:H209" si="2">ROUND(G169,2)*ROUND(F169,2)</f>
        <v>0</v>
      </c>
      <c r="I169" s="194" t="s">
        <v>446</v>
      </c>
      <c r="L169" s="117" t="s">
        <v>48</v>
      </c>
      <c r="M169" s="118">
        <v>0</v>
      </c>
      <c r="N169" s="119">
        <f>IF(L169="Accepté",H169,IF(L169="Revu",ROUND(M169,2),0))</f>
        <v>0</v>
      </c>
      <c r="P169" s="193"/>
      <c r="V169" s="406" t="s">
        <v>422</v>
      </c>
      <c r="AB169" s="445">
        <v>20</v>
      </c>
      <c r="AC169" s="445" t="s">
        <v>460</v>
      </c>
    </row>
    <row r="170" spans="1:38" ht="14.5" hidden="1" customHeight="1" outlineLevel="2">
      <c r="C170" s="519"/>
      <c r="D170" s="466" t="s">
        <v>448</v>
      </c>
      <c r="E170" s="188" t="s">
        <v>446</v>
      </c>
      <c r="F170" s="192">
        <v>0</v>
      </c>
      <c r="G170" s="115">
        <v>0</v>
      </c>
      <c r="H170" s="116">
        <f t="shared" si="2"/>
        <v>0</v>
      </c>
      <c r="I170" s="195" t="s">
        <v>446</v>
      </c>
      <c r="L170" s="117" t="s">
        <v>48</v>
      </c>
      <c r="M170" s="118">
        <v>0</v>
      </c>
      <c r="N170" s="119">
        <f t="shared" ref="N170:N187" si="3">IF(L170="Accepté",H170,IF(L170="Revu",ROUND(M170,2),0))</f>
        <v>0</v>
      </c>
      <c r="P170" s="193"/>
      <c r="V170" s="406" t="s">
        <v>422</v>
      </c>
      <c r="AB170" s="445">
        <v>21</v>
      </c>
      <c r="AC170" s="445" t="s">
        <v>460</v>
      </c>
    </row>
    <row r="171" spans="1:38" ht="14.5" hidden="1" customHeight="1" outlineLevel="2">
      <c r="C171" s="519"/>
      <c r="D171" s="466" t="s">
        <v>448</v>
      </c>
      <c r="E171" s="188" t="s">
        <v>446</v>
      </c>
      <c r="F171" s="192">
        <v>0</v>
      </c>
      <c r="G171" s="115">
        <v>0</v>
      </c>
      <c r="H171" s="116">
        <f t="shared" si="2"/>
        <v>0</v>
      </c>
      <c r="I171" s="195" t="s">
        <v>446</v>
      </c>
      <c r="L171" s="117" t="s">
        <v>48</v>
      </c>
      <c r="M171" s="118">
        <v>0</v>
      </c>
      <c r="N171" s="119">
        <f t="shared" si="3"/>
        <v>0</v>
      </c>
      <c r="P171" s="193"/>
      <c r="V171" s="406" t="s">
        <v>422</v>
      </c>
      <c r="AB171" s="445">
        <v>22</v>
      </c>
      <c r="AC171" s="445" t="s">
        <v>460</v>
      </c>
    </row>
    <row r="172" spans="1:38" ht="14.5" hidden="1" customHeight="1" outlineLevel="2">
      <c r="C172" s="519"/>
      <c r="D172" s="466" t="s">
        <v>448</v>
      </c>
      <c r="E172" s="188" t="s">
        <v>446</v>
      </c>
      <c r="F172" s="192">
        <v>0</v>
      </c>
      <c r="G172" s="115">
        <v>0</v>
      </c>
      <c r="H172" s="116">
        <f t="shared" si="2"/>
        <v>0</v>
      </c>
      <c r="I172" s="195" t="s">
        <v>446</v>
      </c>
      <c r="L172" s="117" t="s">
        <v>48</v>
      </c>
      <c r="M172" s="118">
        <v>0</v>
      </c>
      <c r="N172" s="119">
        <f t="shared" si="3"/>
        <v>0</v>
      </c>
      <c r="P172" s="193"/>
      <c r="V172" s="406" t="s">
        <v>422</v>
      </c>
      <c r="AB172" s="445">
        <v>23</v>
      </c>
      <c r="AC172" s="445" t="s">
        <v>460</v>
      </c>
    </row>
    <row r="173" spans="1:38" ht="14.5" hidden="1" customHeight="1" outlineLevel="2">
      <c r="C173" s="519"/>
      <c r="D173" s="466" t="s">
        <v>448</v>
      </c>
      <c r="E173" s="188" t="s">
        <v>446</v>
      </c>
      <c r="F173" s="192">
        <v>0</v>
      </c>
      <c r="G173" s="115">
        <v>0</v>
      </c>
      <c r="H173" s="116">
        <f t="shared" si="2"/>
        <v>0</v>
      </c>
      <c r="I173" s="195" t="s">
        <v>446</v>
      </c>
      <c r="L173" s="117" t="s">
        <v>48</v>
      </c>
      <c r="M173" s="118">
        <v>0</v>
      </c>
      <c r="N173" s="119">
        <f t="shared" si="3"/>
        <v>0</v>
      </c>
      <c r="P173" s="193"/>
      <c r="V173" s="406" t="s">
        <v>422</v>
      </c>
      <c r="AB173" s="445">
        <v>24</v>
      </c>
      <c r="AC173" s="445" t="s">
        <v>460</v>
      </c>
    </row>
    <row r="174" spans="1:38" ht="26" hidden="1" outlineLevel="1" collapsed="1">
      <c r="C174" s="519"/>
      <c r="D174" s="466" t="s">
        <v>449</v>
      </c>
      <c r="E174" s="188" t="s">
        <v>446</v>
      </c>
      <c r="F174" s="192">
        <v>0</v>
      </c>
      <c r="G174" s="115">
        <v>0</v>
      </c>
      <c r="H174" s="116">
        <f t="shared" si="2"/>
        <v>0</v>
      </c>
      <c r="I174" s="195" t="s">
        <v>446</v>
      </c>
      <c r="L174" s="117" t="s">
        <v>48</v>
      </c>
      <c r="M174" s="118">
        <v>0</v>
      </c>
      <c r="N174" s="119">
        <f t="shared" si="3"/>
        <v>0</v>
      </c>
      <c r="P174" s="193"/>
      <c r="V174" s="406" t="s">
        <v>422</v>
      </c>
      <c r="AB174" s="445">
        <v>25</v>
      </c>
      <c r="AC174" s="445" t="s">
        <v>460</v>
      </c>
    </row>
    <row r="175" spans="1:38" ht="14.5" hidden="1" customHeight="1" outlineLevel="2">
      <c r="C175" s="519"/>
      <c r="D175" s="466" t="s">
        <v>47</v>
      </c>
      <c r="E175" s="188" t="s">
        <v>446</v>
      </c>
      <c r="F175" s="192">
        <v>0</v>
      </c>
      <c r="G175" s="115">
        <v>0</v>
      </c>
      <c r="H175" s="116">
        <f t="shared" si="2"/>
        <v>0</v>
      </c>
      <c r="I175" s="195" t="s">
        <v>446</v>
      </c>
      <c r="L175" s="117" t="s">
        <v>48</v>
      </c>
      <c r="M175" s="118">
        <v>0</v>
      </c>
      <c r="N175" s="119">
        <f t="shared" si="3"/>
        <v>0</v>
      </c>
      <c r="P175" s="193"/>
      <c r="V175" s="406" t="s">
        <v>422</v>
      </c>
      <c r="AB175" s="445">
        <v>26</v>
      </c>
      <c r="AC175" s="445" t="s">
        <v>460</v>
      </c>
    </row>
    <row r="176" spans="1:38" ht="14.5" hidden="1" customHeight="1" outlineLevel="2">
      <c r="C176" s="519"/>
      <c r="D176" s="466" t="s">
        <v>47</v>
      </c>
      <c r="E176" s="188" t="s">
        <v>446</v>
      </c>
      <c r="F176" s="192">
        <v>0</v>
      </c>
      <c r="G176" s="115">
        <v>0</v>
      </c>
      <c r="H176" s="116">
        <f t="shared" si="2"/>
        <v>0</v>
      </c>
      <c r="I176" s="195" t="s">
        <v>446</v>
      </c>
      <c r="L176" s="117" t="s">
        <v>48</v>
      </c>
      <c r="M176" s="118">
        <v>0</v>
      </c>
      <c r="N176" s="119">
        <f t="shared" si="3"/>
        <v>0</v>
      </c>
      <c r="P176" s="193"/>
      <c r="V176" s="406" t="s">
        <v>422</v>
      </c>
      <c r="AB176" s="445">
        <v>27</v>
      </c>
      <c r="AC176" s="445" t="s">
        <v>460</v>
      </c>
    </row>
    <row r="177" spans="1:38" ht="14.5" hidden="1" customHeight="1" outlineLevel="2">
      <c r="C177" s="519"/>
      <c r="D177" s="466" t="s">
        <v>47</v>
      </c>
      <c r="E177" s="188" t="s">
        <v>446</v>
      </c>
      <c r="F177" s="192">
        <v>0</v>
      </c>
      <c r="G177" s="115">
        <v>0</v>
      </c>
      <c r="H177" s="116">
        <f t="shared" si="2"/>
        <v>0</v>
      </c>
      <c r="I177" s="195" t="s">
        <v>446</v>
      </c>
      <c r="L177" s="117" t="s">
        <v>48</v>
      </c>
      <c r="M177" s="118">
        <v>0</v>
      </c>
      <c r="N177" s="119">
        <f t="shared" si="3"/>
        <v>0</v>
      </c>
      <c r="P177" s="193"/>
      <c r="V177" s="406" t="s">
        <v>422</v>
      </c>
      <c r="AB177" s="445">
        <v>28</v>
      </c>
      <c r="AC177" s="445" t="s">
        <v>460</v>
      </c>
    </row>
    <row r="178" spans="1:38" ht="14.5" hidden="1" customHeight="1" outlineLevel="2">
      <c r="C178" s="519"/>
      <c r="D178" s="466" t="s">
        <v>47</v>
      </c>
      <c r="E178" s="188" t="s">
        <v>446</v>
      </c>
      <c r="F178" s="192">
        <v>0</v>
      </c>
      <c r="G178" s="115">
        <v>0</v>
      </c>
      <c r="H178" s="116">
        <f t="shared" si="2"/>
        <v>0</v>
      </c>
      <c r="I178" s="195" t="s">
        <v>446</v>
      </c>
      <c r="L178" s="117" t="s">
        <v>48</v>
      </c>
      <c r="M178" s="118">
        <v>0</v>
      </c>
      <c r="N178" s="119">
        <f t="shared" si="3"/>
        <v>0</v>
      </c>
      <c r="P178" s="193"/>
      <c r="V178" s="406" t="s">
        <v>422</v>
      </c>
      <c r="AB178" s="445">
        <v>29</v>
      </c>
      <c r="AC178" s="445" t="s">
        <v>460</v>
      </c>
    </row>
    <row r="179" spans="1:38" ht="26" hidden="1" outlineLevel="1" collapsed="1">
      <c r="C179" s="519"/>
      <c r="D179" s="466" t="s">
        <v>461</v>
      </c>
      <c r="E179" s="188" t="s">
        <v>446</v>
      </c>
      <c r="F179" s="192">
        <v>0</v>
      </c>
      <c r="G179" s="115">
        <v>0</v>
      </c>
      <c r="H179" s="116">
        <f t="shared" si="2"/>
        <v>0</v>
      </c>
      <c r="I179" s="195" t="s">
        <v>446</v>
      </c>
      <c r="L179" s="117" t="s">
        <v>48</v>
      </c>
      <c r="M179" s="118">
        <v>0</v>
      </c>
      <c r="N179" s="119">
        <f t="shared" si="3"/>
        <v>0</v>
      </c>
      <c r="P179" s="193"/>
      <c r="V179" s="406" t="s">
        <v>422</v>
      </c>
      <c r="AB179" s="445">
        <v>30</v>
      </c>
      <c r="AC179" s="445" t="s">
        <v>460</v>
      </c>
    </row>
    <row r="180" spans="1:38" ht="14.5" hidden="1" customHeight="1" outlineLevel="2">
      <c r="C180" s="519"/>
      <c r="D180" s="467" t="s">
        <v>71</v>
      </c>
      <c r="E180" s="188" t="s">
        <v>446</v>
      </c>
      <c r="F180" s="192">
        <v>0</v>
      </c>
      <c r="G180" s="115">
        <v>0</v>
      </c>
      <c r="H180" s="116">
        <f t="shared" si="2"/>
        <v>0</v>
      </c>
      <c r="I180" s="195" t="s">
        <v>446</v>
      </c>
      <c r="L180" s="117" t="s">
        <v>48</v>
      </c>
      <c r="M180" s="118">
        <v>0</v>
      </c>
      <c r="N180" s="119">
        <f t="shared" si="3"/>
        <v>0</v>
      </c>
      <c r="P180" s="193"/>
      <c r="V180" s="406" t="s">
        <v>422</v>
      </c>
      <c r="AB180" s="445">
        <v>31</v>
      </c>
      <c r="AC180" s="445" t="s">
        <v>460</v>
      </c>
    </row>
    <row r="181" spans="1:38" ht="14.5" hidden="1" customHeight="1" outlineLevel="2">
      <c r="C181" s="519"/>
      <c r="D181" s="467" t="s">
        <v>71</v>
      </c>
      <c r="E181" s="188" t="s">
        <v>446</v>
      </c>
      <c r="F181" s="192">
        <v>0</v>
      </c>
      <c r="G181" s="115">
        <v>0</v>
      </c>
      <c r="H181" s="116">
        <f t="shared" si="2"/>
        <v>0</v>
      </c>
      <c r="I181" s="195" t="s">
        <v>446</v>
      </c>
      <c r="L181" s="117" t="s">
        <v>48</v>
      </c>
      <c r="M181" s="118">
        <v>0</v>
      </c>
      <c r="N181" s="119">
        <f t="shared" si="3"/>
        <v>0</v>
      </c>
      <c r="P181" s="193"/>
      <c r="V181" s="406" t="s">
        <v>422</v>
      </c>
      <c r="AB181" s="445">
        <v>32</v>
      </c>
      <c r="AC181" s="445" t="s">
        <v>460</v>
      </c>
    </row>
    <row r="182" spans="1:38" ht="14.5" hidden="1" customHeight="1" outlineLevel="2">
      <c r="C182" s="519"/>
      <c r="D182" s="467" t="s">
        <v>71</v>
      </c>
      <c r="E182" s="188" t="s">
        <v>446</v>
      </c>
      <c r="F182" s="192">
        <v>0</v>
      </c>
      <c r="G182" s="115">
        <v>0</v>
      </c>
      <c r="H182" s="116">
        <f t="shared" si="2"/>
        <v>0</v>
      </c>
      <c r="I182" s="195" t="s">
        <v>446</v>
      </c>
      <c r="L182" s="117" t="s">
        <v>48</v>
      </c>
      <c r="M182" s="118">
        <v>0</v>
      </c>
      <c r="N182" s="119">
        <f t="shared" si="3"/>
        <v>0</v>
      </c>
      <c r="P182" s="193"/>
      <c r="V182" s="406" t="s">
        <v>422</v>
      </c>
      <c r="AB182" s="445">
        <v>33</v>
      </c>
      <c r="AC182" s="445" t="s">
        <v>460</v>
      </c>
    </row>
    <row r="183" spans="1:38" ht="14.5" hidden="1" customHeight="1" outlineLevel="2">
      <c r="C183" s="519"/>
      <c r="D183" s="467" t="s">
        <v>71</v>
      </c>
      <c r="E183" s="188" t="s">
        <v>446</v>
      </c>
      <c r="F183" s="192">
        <v>0</v>
      </c>
      <c r="G183" s="115">
        <v>0</v>
      </c>
      <c r="H183" s="116">
        <f t="shared" si="2"/>
        <v>0</v>
      </c>
      <c r="I183" s="195" t="s">
        <v>446</v>
      </c>
      <c r="L183" s="117" t="s">
        <v>48</v>
      </c>
      <c r="M183" s="118">
        <v>0</v>
      </c>
      <c r="N183" s="119">
        <f t="shared" si="3"/>
        <v>0</v>
      </c>
      <c r="P183" s="193"/>
      <c r="V183" s="406" t="s">
        <v>422</v>
      </c>
      <c r="AB183" s="445">
        <v>34</v>
      </c>
      <c r="AC183" s="445" t="s">
        <v>460</v>
      </c>
    </row>
    <row r="184" spans="1:38" ht="26" hidden="1" outlineLevel="1" collapsed="1">
      <c r="C184" s="519"/>
      <c r="D184" s="467" t="s">
        <v>451</v>
      </c>
      <c r="E184" s="188" t="s">
        <v>446</v>
      </c>
      <c r="F184" s="192">
        <v>0</v>
      </c>
      <c r="G184" s="120">
        <v>103.21100917431193</v>
      </c>
      <c r="H184" s="116">
        <f t="shared" si="2"/>
        <v>0</v>
      </c>
      <c r="I184" s="197" t="s">
        <v>452</v>
      </c>
      <c r="L184" s="117" t="s">
        <v>48</v>
      </c>
      <c r="M184" s="118">
        <v>0</v>
      </c>
      <c r="N184" s="119">
        <f t="shared" si="3"/>
        <v>0</v>
      </c>
      <c r="P184" s="193"/>
      <c r="V184" s="406" t="s">
        <v>422</v>
      </c>
      <c r="AB184" s="445">
        <v>35</v>
      </c>
      <c r="AC184" s="445" t="s">
        <v>460</v>
      </c>
    </row>
    <row r="185" spans="1:38" ht="26" hidden="1" outlineLevel="1">
      <c r="C185" s="519"/>
      <c r="D185" s="467" t="s">
        <v>453</v>
      </c>
      <c r="E185" s="188" t="s">
        <v>446</v>
      </c>
      <c r="F185" s="192">
        <v>0</v>
      </c>
      <c r="G185" s="120">
        <v>68.807339449541288</v>
      </c>
      <c r="H185" s="116">
        <f t="shared" si="2"/>
        <v>0</v>
      </c>
      <c r="I185" s="197" t="s">
        <v>452</v>
      </c>
      <c r="L185" s="117" t="s">
        <v>48</v>
      </c>
      <c r="M185" s="118">
        <v>0</v>
      </c>
      <c r="N185" s="119">
        <f t="shared" si="3"/>
        <v>0</v>
      </c>
      <c r="P185" s="193"/>
      <c r="V185" s="406" t="s">
        <v>422</v>
      </c>
      <c r="AB185" s="445">
        <v>36</v>
      </c>
      <c r="AC185" s="445" t="s">
        <v>460</v>
      </c>
    </row>
    <row r="186" spans="1:38" ht="26" hidden="1" outlineLevel="1">
      <c r="C186" s="519"/>
      <c r="D186" s="467" t="s">
        <v>454</v>
      </c>
      <c r="E186" s="188" t="s">
        <v>446</v>
      </c>
      <c r="F186" s="192">
        <v>0</v>
      </c>
      <c r="G186" s="120">
        <v>34.403669724770644</v>
      </c>
      <c r="H186" s="116">
        <f t="shared" si="2"/>
        <v>0</v>
      </c>
      <c r="I186" s="197" t="s">
        <v>452</v>
      </c>
      <c r="L186" s="117" t="s">
        <v>48</v>
      </c>
      <c r="M186" s="118">
        <v>0</v>
      </c>
      <c r="N186" s="119">
        <f t="shared" si="3"/>
        <v>0</v>
      </c>
      <c r="P186" s="193"/>
      <c r="V186" s="406" t="s">
        <v>422</v>
      </c>
      <c r="AB186" s="445">
        <v>37</v>
      </c>
      <c r="AC186" s="445" t="s">
        <v>460</v>
      </c>
    </row>
    <row r="187" spans="1:38" ht="26.5" hidden="1" outlineLevel="1" thickBot="1">
      <c r="C187" s="520"/>
      <c r="D187" s="468" t="s">
        <v>455</v>
      </c>
      <c r="E187" s="189" t="s">
        <v>446</v>
      </c>
      <c r="F187" s="178">
        <v>0</v>
      </c>
      <c r="G187" s="145">
        <v>27.522935779816514</v>
      </c>
      <c r="H187" s="145">
        <f t="shared" si="2"/>
        <v>0</v>
      </c>
      <c r="I187" s="198" t="s">
        <v>452</v>
      </c>
      <c r="L187" s="136" t="s">
        <v>48</v>
      </c>
      <c r="M187" s="118">
        <v>0</v>
      </c>
      <c r="N187" s="119">
        <f t="shared" si="3"/>
        <v>0</v>
      </c>
      <c r="P187" s="193"/>
      <c r="V187" s="406" t="s">
        <v>422</v>
      </c>
      <c r="AB187" s="445">
        <v>38</v>
      </c>
      <c r="AC187" s="445" t="s">
        <v>460</v>
      </c>
    </row>
    <row r="188" spans="1:38" ht="19" hidden="1" outlineLevel="1" thickBot="1">
      <c r="F188" s="131"/>
      <c r="G188" s="142" t="s">
        <v>456</v>
      </c>
      <c r="H188" s="143">
        <f>SUM(H184:H187)</f>
        <v>0</v>
      </c>
      <c r="I188" s="132"/>
      <c r="L188" s="121"/>
      <c r="M188" s="123" t="s">
        <v>456</v>
      </c>
      <c r="N188" s="125">
        <f>SUM(N184:N187)</f>
        <v>0</v>
      </c>
      <c r="P188" s="126"/>
      <c r="V188" s="406" t="s">
        <v>422</v>
      </c>
    </row>
    <row r="189" spans="1:38" ht="19" hidden="1" outlineLevel="1" thickBot="1">
      <c r="F189" s="154"/>
      <c r="G189" s="155" t="s">
        <v>457</v>
      </c>
      <c r="H189" s="156">
        <f>SUM(H169:H187)</f>
        <v>0</v>
      </c>
      <c r="I189" s="157"/>
      <c r="L189" s="121"/>
      <c r="M189" s="123" t="s">
        <v>457</v>
      </c>
      <c r="N189" s="125">
        <f>SUM(N169:N187)</f>
        <v>0</v>
      </c>
      <c r="O189" s="26" t="s">
        <v>458</v>
      </c>
      <c r="P189" s="126"/>
      <c r="V189" s="406" t="s">
        <v>422</v>
      </c>
    </row>
    <row r="190" spans="1:38" s="40" customFormat="1" ht="31" hidden="1" customHeight="1" outlineLevel="1" thickBot="1">
      <c r="A190" s="440"/>
      <c r="C190" s="518" t="s">
        <v>425</v>
      </c>
      <c r="D190" s="151" t="str">
        <f>J129</f>
        <v>A choisir</v>
      </c>
      <c r="E190" s="146"/>
      <c r="F190" s="146"/>
      <c r="G190" s="146"/>
      <c r="H190" s="146"/>
      <c r="I190" s="147"/>
      <c r="J190" s="480"/>
      <c r="K190" s="480"/>
      <c r="T190" s="404"/>
      <c r="U190" s="404"/>
      <c r="V190" s="406" t="s">
        <v>422</v>
      </c>
      <c r="W190" s="404"/>
      <c r="X190" s="404"/>
      <c r="Y190" s="404"/>
      <c r="Z190" s="420"/>
      <c r="AA190" s="420"/>
      <c r="AB190" s="445"/>
      <c r="AC190" s="445"/>
      <c r="AD190" s="445"/>
      <c r="AE190" s="445"/>
      <c r="AF190" s="445"/>
      <c r="AG190" s="445"/>
      <c r="AH190" s="445"/>
      <c r="AI190" s="445"/>
      <c r="AJ190" s="445"/>
      <c r="AK190" s="445"/>
      <c r="AL190" s="445"/>
    </row>
    <row r="191" spans="1:38" ht="26" hidden="1" outlineLevel="1">
      <c r="C191" s="519"/>
      <c r="D191" s="465" t="s">
        <v>459</v>
      </c>
      <c r="E191" s="190" t="s">
        <v>446</v>
      </c>
      <c r="F191" s="177">
        <v>0</v>
      </c>
      <c r="G191" s="191">
        <v>0</v>
      </c>
      <c r="H191" s="144">
        <f t="shared" si="2"/>
        <v>0</v>
      </c>
      <c r="I191" s="194" t="s">
        <v>446</v>
      </c>
      <c r="L191" s="117" t="s">
        <v>48</v>
      </c>
      <c r="M191" s="118">
        <v>0</v>
      </c>
      <c r="N191" s="119">
        <f t="shared" ref="N191:N209" si="4">IF(L191="Accepté",H191,IF(L191="Revu",ROUND(M191,2),0))</f>
        <v>0</v>
      </c>
      <c r="P191" s="193"/>
      <c r="V191" s="406" t="s">
        <v>422</v>
      </c>
      <c r="AB191" s="445">
        <v>39</v>
      </c>
      <c r="AC191" s="445" t="s">
        <v>462</v>
      </c>
    </row>
    <row r="192" spans="1:38" ht="14.5" hidden="1" customHeight="1" outlineLevel="2">
      <c r="C192" s="519"/>
      <c r="D192" s="466" t="s">
        <v>448</v>
      </c>
      <c r="E192" s="188" t="s">
        <v>446</v>
      </c>
      <c r="F192" s="192">
        <v>0</v>
      </c>
      <c r="G192" s="115">
        <v>0</v>
      </c>
      <c r="H192" s="116">
        <f t="shared" si="2"/>
        <v>0</v>
      </c>
      <c r="I192" s="195" t="s">
        <v>446</v>
      </c>
      <c r="L192" s="117" t="s">
        <v>48</v>
      </c>
      <c r="M192" s="118">
        <v>0</v>
      </c>
      <c r="N192" s="119">
        <f t="shared" si="4"/>
        <v>0</v>
      </c>
      <c r="P192" s="193"/>
      <c r="V192" s="406" t="s">
        <v>422</v>
      </c>
      <c r="AB192" s="445">
        <v>40</v>
      </c>
      <c r="AC192" s="445" t="s">
        <v>462</v>
      </c>
    </row>
    <row r="193" spans="3:29" ht="14.5" hidden="1" customHeight="1" outlineLevel="2">
      <c r="C193" s="519"/>
      <c r="D193" s="466" t="s">
        <v>448</v>
      </c>
      <c r="E193" s="188" t="s">
        <v>446</v>
      </c>
      <c r="F193" s="192">
        <v>0</v>
      </c>
      <c r="G193" s="115">
        <v>0</v>
      </c>
      <c r="H193" s="116">
        <f t="shared" si="2"/>
        <v>0</v>
      </c>
      <c r="I193" s="195" t="s">
        <v>446</v>
      </c>
      <c r="L193" s="117" t="s">
        <v>48</v>
      </c>
      <c r="M193" s="118">
        <v>0</v>
      </c>
      <c r="N193" s="119">
        <f t="shared" si="4"/>
        <v>0</v>
      </c>
      <c r="P193" s="193"/>
      <c r="V193" s="406" t="s">
        <v>422</v>
      </c>
      <c r="AB193" s="445">
        <v>41</v>
      </c>
      <c r="AC193" s="445" t="s">
        <v>462</v>
      </c>
    </row>
    <row r="194" spans="3:29" ht="14.5" hidden="1" customHeight="1" outlineLevel="2">
      <c r="C194" s="519"/>
      <c r="D194" s="466" t="s">
        <v>448</v>
      </c>
      <c r="E194" s="188" t="s">
        <v>446</v>
      </c>
      <c r="F194" s="192">
        <v>0</v>
      </c>
      <c r="G194" s="115">
        <v>0</v>
      </c>
      <c r="H194" s="116">
        <f t="shared" si="2"/>
        <v>0</v>
      </c>
      <c r="I194" s="195" t="s">
        <v>446</v>
      </c>
      <c r="L194" s="117" t="s">
        <v>48</v>
      </c>
      <c r="M194" s="118">
        <v>0</v>
      </c>
      <c r="N194" s="119">
        <f t="shared" si="4"/>
        <v>0</v>
      </c>
      <c r="P194" s="193"/>
      <c r="V194" s="406" t="s">
        <v>422</v>
      </c>
      <c r="AB194" s="445">
        <v>42</v>
      </c>
      <c r="AC194" s="445" t="s">
        <v>462</v>
      </c>
    </row>
    <row r="195" spans="3:29" ht="14.5" hidden="1" customHeight="1" outlineLevel="2">
      <c r="C195" s="519"/>
      <c r="D195" s="466" t="s">
        <v>448</v>
      </c>
      <c r="E195" s="188" t="s">
        <v>446</v>
      </c>
      <c r="F195" s="192">
        <v>0</v>
      </c>
      <c r="G195" s="115">
        <v>0</v>
      </c>
      <c r="H195" s="116">
        <f t="shared" si="2"/>
        <v>0</v>
      </c>
      <c r="I195" s="195" t="s">
        <v>446</v>
      </c>
      <c r="L195" s="117" t="s">
        <v>48</v>
      </c>
      <c r="M195" s="118">
        <v>0</v>
      </c>
      <c r="N195" s="119">
        <f t="shared" si="4"/>
        <v>0</v>
      </c>
      <c r="P195" s="193"/>
      <c r="V195" s="406" t="s">
        <v>422</v>
      </c>
      <c r="AB195" s="445">
        <v>43</v>
      </c>
      <c r="AC195" s="445" t="s">
        <v>462</v>
      </c>
    </row>
    <row r="196" spans="3:29" ht="26" hidden="1" outlineLevel="1" collapsed="1">
      <c r="C196" s="519"/>
      <c r="D196" s="466" t="s">
        <v>449</v>
      </c>
      <c r="E196" s="188" t="s">
        <v>446</v>
      </c>
      <c r="F196" s="192">
        <v>0</v>
      </c>
      <c r="G196" s="115">
        <v>0</v>
      </c>
      <c r="H196" s="116">
        <f t="shared" si="2"/>
        <v>0</v>
      </c>
      <c r="I196" s="195" t="s">
        <v>446</v>
      </c>
      <c r="L196" s="117" t="s">
        <v>48</v>
      </c>
      <c r="M196" s="118">
        <v>0</v>
      </c>
      <c r="N196" s="119">
        <f t="shared" si="4"/>
        <v>0</v>
      </c>
      <c r="P196" s="193"/>
      <c r="V196" s="406" t="s">
        <v>422</v>
      </c>
      <c r="AB196" s="445">
        <v>44</v>
      </c>
      <c r="AC196" s="445" t="s">
        <v>462</v>
      </c>
    </row>
    <row r="197" spans="3:29" ht="14.5" hidden="1" customHeight="1" outlineLevel="2">
      <c r="C197" s="519"/>
      <c r="D197" s="466" t="s">
        <v>47</v>
      </c>
      <c r="E197" s="188" t="s">
        <v>446</v>
      </c>
      <c r="F197" s="192">
        <v>0</v>
      </c>
      <c r="G197" s="115">
        <v>0</v>
      </c>
      <c r="H197" s="116">
        <f t="shared" si="2"/>
        <v>0</v>
      </c>
      <c r="I197" s="195" t="s">
        <v>446</v>
      </c>
      <c r="L197" s="117" t="s">
        <v>48</v>
      </c>
      <c r="M197" s="118">
        <v>0</v>
      </c>
      <c r="N197" s="119">
        <f t="shared" si="4"/>
        <v>0</v>
      </c>
      <c r="P197" s="193"/>
      <c r="V197" s="406" t="s">
        <v>422</v>
      </c>
      <c r="AB197" s="445">
        <v>45</v>
      </c>
      <c r="AC197" s="445" t="s">
        <v>462</v>
      </c>
    </row>
    <row r="198" spans="3:29" ht="14.5" hidden="1" customHeight="1" outlineLevel="2">
      <c r="C198" s="519"/>
      <c r="D198" s="466" t="s">
        <v>47</v>
      </c>
      <c r="E198" s="188" t="s">
        <v>446</v>
      </c>
      <c r="F198" s="192">
        <v>0</v>
      </c>
      <c r="G198" s="115">
        <v>0</v>
      </c>
      <c r="H198" s="116">
        <f t="shared" si="2"/>
        <v>0</v>
      </c>
      <c r="I198" s="195" t="s">
        <v>446</v>
      </c>
      <c r="L198" s="117" t="s">
        <v>48</v>
      </c>
      <c r="M198" s="118">
        <v>0</v>
      </c>
      <c r="N198" s="119">
        <f t="shared" si="4"/>
        <v>0</v>
      </c>
      <c r="P198" s="193"/>
      <c r="V198" s="406" t="s">
        <v>422</v>
      </c>
      <c r="AB198" s="445">
        <v>46</v>
      </c>
      <c r="AC198" s="445" t="s">
        <v>462</v>
      </c>
    </row>
    <row r="199" spans="3:29" ht="14.5" hidden="1" customHeight="1" outlineLevel="2">
      <c r="C199" s="519"/>
      <c r="D199" s="466" t="s">
        <v>47</v>
      </c>
      <c r="E199" s="188" t="s">
        <v>446</v>
      </c>
      <c r="F199" s="192">
        <v>0</v>
      </c>
      <c r="G199" s="115">
        <v>0</v>
      </c>
      <c r="H199" s="116">
        <f t="shared" si="2"/>
        <v>0</v>
      </c>
      <c r="I199" s="195" t="s">
        <v>446</v>
      </c>
      <c r="L199" s="117" t="s">
        <v>48</v>
      </c>
      <c r="M199" s="118">
        <v>0</v>
      </c>
      <c r="N199" s="119">
        <f t="shared" si="4"/>
        <v>0</v>
      </c>
      <c r="P199" s="193"/>
      <c r="V199" s="406" t="s">
        <v>422</v>
      </c>
      <c r="AB199" s="445">
        <v>47</v>
      </c>
      <c r="AC199" s="445" t="s">
        <v>462</v>
      </c>
    </row>
    <row r="200" spans="3:29" ht="14.5" hidden="1" customHeight="1" outlineLevel="2">
      <c r="C200" s="519"/>
      <c r="D200" s="466" t="s">
        <v>47</v>
      </c>
      <c r="E200" s="188" t="s">
        <v>446</v>
      </c>
      <c r="F200" s="192">
        <v>0</v>
      </c>
      <c r="G200" s="115">
        <v>0</v>
      </c>
      <c r="H200" s="116">
        <f t="shared" si="2"/>
        <v>0</v>
      </c>
      <c r="I200" s="195" t="s">
        <v>446</v>
      </c>
      <c r="L200" s="117" t="s">
        <v>48</v>
      </c>
      <c r="M200" s="118">
        <v>0</v>
      </c>
      <c r="N200" s="119">
        <f t="shared" si="4"/>
        <v>0</v>
      </c>
      <c r="P200" s="193"/>
      <c r="V200" s="406" t="s">
        <v>422</v>
      </c>
      <c r="AB200" s="445">
        <v>48</v>
      </c>
      <c r="AC200" s="445" t="s">
        <v>462</v>
      </c>
    </row>
    <row r="201" spans="3:29" ht="26" hidden="1" outlineLevel="1" collapsed="1">
      <c r="C201" s="519"/>
      <c r="D201" s="466" t="s">
        <v>461</v>
      </c>
      <c r="E201" s="188" t="s">
        <v>446</v>
      </c>
      <c r="F201" s="192">
        <v>0</v>
      </c>
      <c r="G201" s="115">
        <v>0</v>
      </c>
      <c r="H201" s="116">
        <f t="shared" si="2"/>
        <v>0</v>
      </c>
      <c r="I201" s="195" t="s">
        <v>446</v>
      </c>
      <c r="L201" s="117" t="s">
        <v>48</v>
      </c>
      <c r="M201" s="118">
        <v>0</v>
      </c>
      <c r="N201" s="119">
        <f t="shared" si="4"/>
        <v>0</v>
      </c>
      <c r="P201" s="193"/>
      <c r="V201" s="406" t="s">
        <v>422</v>
      </c>
      <c r="AB201" s="445">
        <v>49</v>
      </c>
      <c r="AC201" s="445" t="s">
        <v>462</v>
      </c>
    </row>
    <row r="202" spans="3:29" ht="14.5" hidden="1" customHeight="1" outlineLevel="2">
      <c r="C202" s="519"/>
      <c r="D202" s="467" t="s">
        <v>71</v>
      </c>
      <c r="E202" s="188" t="s">
        <v>446</v>
      </c>
      <c r="F202" s="192">
        <v>0</v>
      </c>
      <c r="G202" s="115">
        <v>0</v>
      </c>
      <c r="H202" s="116">
        <f t="shared" si="2"/>
        <v>0</v>
      </c>
      <c r="I202" s="195" t="s">
        <v>446</v>
      </c>
      <c r="L202" s="117" t="s">
        <v>48</v>
      </c>
      <c r="M202" s="118">
        <v>0</v>
      </c>
      <c r="N202" s="119">
        <f t="shared" si="4"/>
        <v>0</v>
      </c>
      <c r="P202" s="193"/>
      <c r="V202" s="406" t="s">
        <v>422</v>
      </c>
      <c r="AB202" s="445">
        <v>50</v>
      </c>
      <c r="AC202" s="445" t="s">
        <v>462</v>
      </c>
    </row>
    <row r="203" spans="3:29" ht="14.5" hidden="1" customHeight="1" outlineLevel="2">
      <c r="C203" s="519"/>
      <c r="D203" s="467" t="s">
        <v>71</v>
      </c>
      <c r="E203" s="188" t="s">
        <v>446</v>
      </c>
      <c r="F203" s="192">
        <v>0</v>
      </c>
      <c r="G203" s="115">
        <v>0</v>
      </c>
      <c r="H203" s="116">
        <f t="shared" si="2"/>
        <v>0</v>
      </c>
      <c r="I203" s="195" t="s">
        <v>446</v>
      </c>
      <c r="L203" s="117" t="s">
        <v>48</v>
      </c>
      <c r="M203" s="118">
        <v>0</v>
      </c>
      <c r="N203" s="119">
        <f t="shared" si="4"/>
        <v>0</v>
      </c>
      <c r="P203" s="193"/>
      <c r="V203" s="406" t="s">
        <v>422</v>
      </c>
      <c r="AB203" s="445">
        <v>51</v>
      </c>
      <c r="AC203" s="445" t="s">
        <v>462</v>
      </c>
    </row>
    <row r="204" spans="3:29" ht="14.5" hidden="1" customHeight="1" outlineLevel="2">
      <c r="C204" s="519"/>
      <c r="D204" s="467" t="s">
        <v>71</v>
      </c>
      <c r="E204" s="188" t="s">
        <v>446</v>
      </c>
      <c r="F204" s="192">
        <v>0</v>
      </c>
      <c r="G204" s="115">
        <v>0</v>
      </c>
      <c r="H204" s="116">
        <f t="shared" si="2"/>
        <v>0</v>
      </c>
      <c r="I204" s="195" t="s">
        <v>446</v>
      </c>
      <c r="L204" s="117" t="s">
        <v>48</v>
      </c>
      <c r="M204" s="118">
        <v>0</v>
      </c>
      <c r="N204" s="119">
        <f t="shared" si="4"/>
        <v>0</v>
      </c>
      <c r="P204" s="193"/>
      <c r="V204" s="406" t="s">
        <v>422</v>
      </c>
      <c r="AB204" s="445">
        <v>52</v>
      </c>
      <c r="AC204" s="445" t="s">
        <v>462</v>
      </c>
    </row>
    <row r="205" spans="3:29" ht="14.5" hidden="1" customHeight="1" outlineLevel="2">
      <c r="C205" s="519"/>
      <c r="D205" s="467" t="s">
        <v>71</v>
      </c>
      <c r="E205" s="188" t="s">
        <v>446</v>
      </c>
      <c r="F205" s="192">
        <v>0</v>
      </c>
      <c r="G205" s="115">
        <v>0</v>
      </c>
      <c r="H205" s="116">
        <f t="shared" si="2"/>
        <v>0</v>
      </c>
      <c r="I205" s="195" t="s">
        <v>446</v>
      </c>
      <c r="L205" s="117" t="s">
        <v>48</v>
      </c>
      <c r="M205" s="118">
        <v>0</v>
      </c>
      <c r="N205" s="119">
        <f t="shared" si="4"/>
        <v>0</v>
      </c>
      <c r="P205" s="193"/>
      <c r="V205" s="406" t="s">
        <v>422</v>
      </c>
      <c r="AB205" s="445">
        <v>53</v>
      </c>
      <c r="AC205" s="445" t="s">
        <v>462</v>
      </c>
    </row>
    <row r="206" spans="3:29" ht="26" hidden="1" outlineLevel="1" collapsed="1">
      <c r="C206" s="519"/>
      <c r="D206" s="467" t="s">
        <v>451</v>
      </c>
      <c r="E206" s="188" t="s">
        <v>446</v>
      </c>
      <c r="F206" s="192">
        <v>0</v>
      </c>
      <c r="G206" s="120">
        <v>103.21100917431193</v>
      </c>
      <c r="H206" s="116">
        <f t="shared" si="2"/>
        <v>0</v>
      </c>
      <c r="I206" s="197" t="s">
        <v>452</v>
      </c>
      <c r="L206" s="117" t="s">
        <v>48</v>
      </c>
      <c r="M206" s="118">
        <v>0</v>
      </c>
      <c r="N206" s="119">
        <f t="shared" si="4"/>
        <v>0</v>
      </c>
      <c r="P206" s="193"/>
      <c r="V206" s="406" t="s">
        <v>422</v>
      </c>
      <c r="AB206" s="445">
        <v>54</v>
      </c>
      <c r="AC206" s="445" t="s">
        <v>462</v>
      </c>
    </row>
    <row r="207" spans="3:29" ht="26" hidden="1" outlineLevel="1">
      <c r="C207" s="519"/>
      <c r="D207" s="467" t="s">
        <v>453</v>
      </c>
      <c r="E207" s="188" t="s">
        <v>446</v>
      </c>
      <c r="F207" s="192">
        <v>0</v>
      </c>
      <c r="G207" s="120">
        <v>68.807339449541288</v>
      </c>
      <c r="H207" s="116">
        <f t="shared" si="2"/>
        <v>0</v>
      </c>
      <c r="I207" s="197" t="s">
        <v>452</v>
      </c>
      <c r="L207" s="117" t="s">
        <v>48</v>
      </c>
      <c r="M207" s="118">
        <v>0</v>
      </c>
      <c r="N207" s="119">
        <f t="shared" si="4"/>
        <v>0</v>
      </c>
      <c r="P207" s="193"/>
      <c r="V207" s="406" t="s">
        <v>422</v>
      </c>
      <c r="AB207" s="445">
        <v>55</v>
      </c>
      <c r="AC207" s="445" t="s">
        <v>462</v>
      </c>
    </row>
    <row r="208" spans="3:29" ht="26" hidden="1" outlineLevel="1">
      <c r="C208" s="519"/>
      <c r="D208" s="467" t="s">
        <v>454</v>
      </c>
      <c r="E208" s="188" t="s">
        <v>446</v>
      </c>
      <c r="F208" s="192">
        <v>0</v>
      </c>
      <c r="G208" s="120">
        <v>34.403669724770644</v>
      </c>
      <c r="H208" s="116">
        <f t="shared" si="2"/>
        <v>0</v>
      </c>
      <c r="I208" s="197" t="s">
        <v>452</v>
      </c>
      <c r="L208" s="117" t="s">
        <v>48</v>
      </c>
      <c r="M208" s="118">
        <v>0</v>
      </c>
      <c r="N208" s="119">
        <f t="shared" si="4"/>
        <v>0</v>
      </c>
      <c r="P208" s="193"/>
      <c r="V208" s="406" t="s">
        <v>422</v>
      </c>
      <c r="AB208" s="445">
        <v>56</v>
      </c>
      <c r="AC208" s="445" t="s">
        <v>462</v>
      </c>
    </row>
    <row r="209" spans="1:55" ht="26.5" hidden="1" outlineLevel="1" thickBot="1">
      <c r="C209" s="520"/>
      <c r="D209" s="468" t="s">
        <v>455</v>
      </c>
      <c r="E209" s="189" t="s">
        <v>446</v>
      </c>
      <c r="F209" s="178">
        <v>0</v>
      </c>
      <c r="G209" s="145">
        <v>27.522935779816514</v>
      </c>
      <c r="H209" s="145">
        <f t="shared" si="2"/>
        <v>0</v>
      </c>
      <c r="I209" s="198" t="s">
        <v>452</v>
      </c>
      <c r="L209" s="136" t="s">
        <v>48</v>
      </c>
      <c r="M209" s="118">
        <v>0</v>
      </c>
      <c r="N209" s="119">
        <f t="shared" si="4"/>
        <v>0</v>
      </c>
      <c r="P209" s="193"/>
      <c r="V209" s="406" t="s">
        <v>422</v>
      </c>
      <c r="AB209" s="445">
        <v>57</v>
      </c>
      <c r="AC209" s="445" t="s">
        <v>462</v>
      </c>
    </row>
    <row r="210" spans="1:55" ht="19" hidden="1" outlineLevel="1" thickBot="1">
      <c r="F210" s="131"/>
      <c r="G210" s="142" t="s">
        <v>456</v>
      </c>
      <c r="H210" s="143">
        <f>SUM(H206:H209)</f>
        <v>0</v>
      </c>
      <c r="I210" s="132"/>
      <c r="L210" s="121"/>
      <c r="M210" s="123" t="s">
        <v>456</v>
      </c>
      <c r="N210" s="125">
        <f>SUM(N206:N209)</f>
        <v>0</v>
      </c>
      <c r="P210" s="126"/>
    </row>
    <row r="211" spans="1:55" ht="19" hidden="1" outlineLevel="1" thickBot="1">
      <c r="F211" s="131"/>
      <c r="G211" s="142" t="s">
        <v>457</v>
      </c>
      <c r="H211" s="143">
        <f>SUM(H191:H209)</f>
        <v>0</v>
      </c>
      <c r="I211" s="132"/>
      <c r="J211" s="76"/>
      <c r="L211" s="121"/>
      <c r="M211" s="123" t="s">
        <v>457</v>
      </c>
      <c r="N211" s="125">
        <f>SUM(N191:N209)</f>
        <v>0</v>
      </c>
      <c r="O211" s="26" t="s">
        <v>458</v>
      </c>
    </row>
    <row r="212" spans="1:55" ht="16" hidden="1" outlineLevel="1" thickBot="1">
      <c r="C212" s="454"/>
      <c r="D212" s="76"/>
      <c r="E212" s="76"/>
      <c r="F212" s="76"/>
      <c r="G212" s="76"/>
      <c r="H212" s="76"/>
      <c r="I212" s="76"/>
      <c r="J212" s="76"/>
      <c r="K212" s="76"/>
      <c r="L212" s="76"/>
      <c r="M212" s="76"/>
      <c r="N212" s="76"/>
      <c r="O212" s="76"/>
    </row>
    <row r="213" spans="1:55" s="127" customFormat="1" ht="19" hidden="1" outlineLevel="1" thickBot="1">
      <c r="A213" s="441"/>
      <c r="C213" s="454"/>
      <c r="D213" s="76"/>
      <c r="E213" s="76"/>
      <c r="F213" s="140"/>
      <c r="G213" s="152" t="s">
        <v>463</v>
      </c>
      <c r="H213" s="153">
        <f>SUM(H211,H189,H167)</f>
        <v>0</v>
      </c>
      <c r="I213" s="141"/>
      <c r="J213" s="108"/>
      <c r="L213" s="121"/>
      <c r="M213" s="123" t="s">
        <v>463</v>
      </c>
      <c r="N213" s="125">
        <f>SUM(N211,N189,N167)</f>
        <v>0</v>
      </c>
      <c r="O213"/>
      <c r="P213" s="128"/>
      <c r="Q213" s="108"/>
      <c r="R213" s="108"/>
      <c r="S213" s="108"/>
      <c r="T213" s="413"/>
      <c r="U213" s="406"/>
      <c r="V213" s="421"/>
      <c r="W213" s="413"/>
      <c r="X213" s="406"/>
      <c r="Y213" s="461"/>
      <c r="Z213" s="422"/>
      <c r="AA213" s="422"/>
      <c r="AB213" s="451"/>
      <c r="AC213" s="446"/>
      <c r="AD213" s="446"/>
      <c r="AE213" s="446"/>
      <c r="AF213" s="446"/>
      <c r="AG213" s="446"/>
      <c r="AH213" s="446"/>
      <c r="AI213" s="446"/>
      <c r="AJ213" s="451"/>
      <c r="AK213" s="451"/>
      <c r="AL213" s="451"/>
      <c r="AM213" s="128"/>
      <c r="AN213" s="108"/>
      <c r="AO213" s="108"/>
      <c r="AP213" s="108"/>
      <c r="AQ213" s="108"/>
      <c r="AR213" s="108"/>
      <c r="AS213" s="108"/>
      <c r="AU213" s="129"/>
      <c r="AV213" s="128"/>
      <c r="AW213" s="128"/>
      <c r="AX213" s="128"/>
      <c r="AY213" s="108"/>
      <c r="AZ213" s="108"/>
      <c r="BA213" s="108"/>
      <c r="BB213" s="108"/>
      <c r="BC213" s="108"/>
    </row>
    <row r="214" spans="1:55" ht="14.5" hidden="1" customHeight="1" outlineLevel="1">
      <c r="J214" s="76"/>
    </row>
    <row r="215" spans="1:55" s="104" customFormat="1" ht="30" customHeight="1" collapsed="1">
      <c r="A215" s="434"/>
      <c r="C215" s="459"/>
      <c r="D215" s="137" t="s">
        <v>464</v>
      </c>
      <c r="E215" s="105"/>
      <c r="T215" s="413"/>
      <c r="U215" s="417"/>
      <c r="V215" s="417"/>
      <c r="W215" s="413"/>
      <c r="X215" s="417"/>
      <c r="Y215" s="413"/>
      <c r="Z215" s="418"/>
      <c r="AA215" s="418"/>
      <c r="AB215" s="449"/>
      <c r="AC215" s="449"/>
      <c r="AD215" s="449"/>
      <c r="AE215" s="449"/>
      <c r="AF215" s="449"/>
      <c r="AG215" s="449"/>
      <c r="AH215" s="449"/>
      <c r="AI215" s="449"/>
      <c r="AJ215" s="449"/>
      <c r="AK215" s="449"/>
      <c r="AL215" s="449"/>
    </row>
    <row r="216" spans="1:55" s="102" customFormat="1" ht="14.5" customHeight="1">
      <c r="A216" s="432"/>
      <c r="C216" s="457"/>
      <c r="D216" s="103"/>
      <c r="E216" s="103"/>
      <c r="T216" s="413"/>
      <c r="U216" s="413"/>
      <c r="V216" s="413"/>
      <c r="W216" s="413"/>
      <c r="X216" s="413"/>
      <c r="Y216" s="413"/>
      <c r="Z216" s="415"/>
      <c r="AA216" s="415"/>
      <c r="AB216" s="448"/>
      <c r="AC216" s="448"/>
      <c r="AD216" s="448"/>
      <c r="AE216" s="448"/>
      <c r="AF216" s="448"/>
      <c r="AG216" s="448"/>
      <c r="AH216" s="448"/>
      <c r="AI216" s="448"/>
      <c r="AJ216" s="448"/>
      <c r="AK216" s="448"/>
      <c r="AL216" s="448"/>
    </row>
    <row r="217" spans="1:55" ht="50.25" customHeight="1">
      <c r="D217" s="489" t="s">
        <v>465</v>
      </c>
      <c r="E217" s="489"/>
      <c r="F217" s="489"/>
      <c r="G217" s="489"/>
      <c r="H217" s="489"/>
      <c r="I217" s="489"/>
      <c r="J217" s="489"/>
      <c r="K217" s="489"/>
    </row>
    <row r="218" spans="1:55" ht="14.5" customHeight="1">
      <c r="D218" s="31"/>
    </row>
    <row r="219" spans="1:55" ht="24" customHeight="1">
      <c r="D219" s="187" t="s">
        <v>419</v>
      </c>
    </row>
    <row r="220" spans="1:55" ht="14.5" customHeight="1">
      <c r="D220" s="31"/>
    </row>
    <row r="221" spans="1:55" ht="60" hidden="1" customHeight="1" outlineLevel="1">
      <c r="D221" s="499" t="s">
        <v>466</v>
      </c>
      <c r="E221" s="499"/>
      <c r="F221" s="499"/>
      <c r="G221" s="499"/>
      <c r="H221" s="499"/>
      <c r="I221" s="499"/>
      <c r="J221" s="499"/>
      <c r="K221" s="499"/>
      <c r="L221" s="161"/>
    </row>
    <row r="222" spans="1:55" ht="14.5" hidden="1" customHeight="1" outlineLevel="1"/>
    <row r="223" spans="1:55" ht="15" hidden="1" customHeight="1" outlineLevel="1">
      <c r="D223" s="490" t="s">
        <v>467</v>
      </c>
      <c r="E223" s="491"/>
      <c r="F223" s="476" t="s">
        <v>42</v>
      </c>
      <c r="G223" s="477"/>
      <c r="T223" s="404">
        <v>69</v>
      </c>
      <c r="U223" s="419"/>
      <c r="V223" s="406" t="s">
        <v>468</v>
      </c>
      <c r="W223" s="413" t="s">
        <v>344</v>
      </c>
      <c r="X223" s="406"/>
      <c r="Y223" s="413" t="s">
        <v>345</v>
      </c>
    </row>
    <row r="224" spans="1:55" ht="14.5" hidden="1" customHeight="1" outlineLevel="1">
      <c r="D224" s="32"/>
      <c r="V224" s="406" t="s">
        <v>468</v>
      </c>
    </row>
    <row r="225" spans="1:27" ht="15" hidden="1" customHeight="1" outlineLevel="1">
      <c r="F225" s="478" t="s">
        <v>470</v>
      </c>
      <c r="G225" s="479"/>
      <c r="H225" s="478" t="s">
        <v>471</v>
      </c>
      <c r="I225" s="479"/>
      <c r="J225" s="478" t="s">
        <v>472</v>
      </c>
      <c r="K225" s="479"/>
      <c r="V225" s="406" t="s">
        <v>468</v>
      </c>
    </row>
    <row r="226" spans="1:27" ht="30" hidden="1" customHeight="1" outlineLevel="1">
      <c r="A226" s="435"/>
      <c r="D226" s="464" t="s">
        <v>469</v>
      </c>
      <c r="E226" s="576"/>
      <c r="F226" s="476" t="s">
        <v>42</v>
      </c>
      <c r="G226" s="477"/>
      <c r="H226" s="476" t="s">
        <v>42</v>
      </c>
      <c r="I226" s="477"/>
      <c r="J226" s="476" t="s">
        <v>42</v>
      </c>
      <c r="K226" s="477"/>
      <c r="T226" s="404">
        <v>70</v>
      </c>
      <c r="U226" s="419"/>
      <c r="V226" s="406" t="s">
        <v>468</v>
      </c>
      <c r="W226" s="413" t="s">
        <v>344</v>
      </c>
      <c r="X226" s="406"/>
      <c r="Y226" s="413" t="s">
        <v>345</v>
      </c>
      <c r="Z226" s="405" t="s">
        <v>346</v>
      </c>
      <c r="AA226" s="405" t="s">
        <v>427</v>
      </c>
    </row>
    <row r="227" spans="1:27" ht="14.5" hidden="1" customHeight="1" outlineLevel="1">
      <c r="F227" s="108"/>
      <c r="K227" s="33"/>
      <c r="V227" s="406" t="s">
        <v>468</v>
      </c>
    </row>
    <row r="228" spans="1:27" ht="120" hidden="1" customHeight="1" outlineLevel="1">
      <c r="A228" s="442"/>
      <c r="D228" s="485" t="s">
        <v>473</v>
      </c>
      <c r="E228" s="486"/>
      <c r="F228" s="476" t="s">
        <v>342</v>
      </c>
      <c r="G228" s="477"/>
      <c r="H228" s="476" t="s">
        <v>342</v>
      </c>
      <c r="I228" s="477"/>
      <c r="J228" s="476" t="s">
        <v>342</v>
      </c>
      <c r="K228" s="477"/>
      <c r="R228" s="108"/>
      <c r="S228" s="108"/>
      <c r="T228" s="413">
        <v>71</v>
      </c>
      <c r="U228" s="406"/>
      <c r="V228" s="406" t="s">
        <v>468</v>
      </c>
      <c r="W228" s="413" t="s">
        <v>344</v>
      </c>
      <c r="X228" s="406"/>
      <c r="Y228" s="413" t="s">
        <v>345</v>
      </c>
      <c r="Z228" s="405" t="s">
        <v>346</v>
      </c>
      <c r="AA228" s="405" t="s">
        <v>427</v>
      </c>
    </row>
    <row r="229" spans="1:27" ht="14.5" hidden="1" customHeight="1" outlineLevel="1">
      <c r="F229" s="108"/>
      <c r="V229" s="406" t="s">
        <v>468</v>
      </c>
    </row>
    <row r="230" spans="1:27" ht="120" hidden="1" customHeight="1" outlineLevel="1">
      <c r="D230" s="485" t="s">
        <v>474</v>
      </c>
      <c r="E230" s="486"/>
      <c r="F230" s="476" t="s">
        <v>342</v>
      </c>
      <c r="G230" s="477"/>
      <c r="H230" s="476" t="s">
        <v>342</v>
      </c>
      <c r="I230" s="477"/>
      <c r="J230" s="476" t="s">
        <v>342</v>
      </c>
      <c r="K230" s="477"/>
      <c r="T230" s="404">
        <v>72</v>
      </c>
      <c r="V230" s="406" t="s">
        <v>468</v>
      </c>
      <c r="W230" s="413" t="s">
        <v>344</v>
      </c>
      <c r="X230" s="406"/>
      <c r="Y230" s="413" t="s">
        <v>345</v>
      </c>
      <c r="Z230" s="405" t="s">
        <v>346</v>
      </c>
      <c r="AA230" s="405" t="s">
        <v>427</v>
      </c>
    </row>
    <row r="231" spans="1:27" ht="14.5" hidden="1" customHeight="1" outlineLevel="1">
      <c r="A231" s="437"/>
      <c r="F231" s="110"/>
      <c r="V231" s="406" t="s">
        <v>468</v>
      </c>
    </row>
    <row r="232" spans="1:27" ht="120" hidden="1" customHeight="1" outlineLevel="1">
      <c r="A232" s="222"/>
      <c r="D232" s="482" t="s">
        <v>475</v>
      </c>
      <c r="E232" s="485"/>
      <c r="F232" s="476" t="s">
        <v>342</v>
      </c>
      <c r="G232" s="477"/>
      <c r="H232" s="476" t="s">
        <v>342</v>
      </c>
      <c r="I232" s="477"/>
      <c r="J232" s="476" t="s">
        <v>342</v>
      </c>
      <c r="K232" s="477"/>
      <c r="T232" s="404">
        <v>73</v>
      </c>
      <c r="V232" s="406" t="s">
        <v>468</v>
      </c>
      <c r="W232" s="413" t="s">
        <v>344</v>
      </c>
      <c r="X232" s="406"/>
      <c r="Y232" s="413" t="s">
        <v>345</v>
      </c>
      <c r="Z232" s="405" t="s">
        <v>346</v>
      </c>
      <c r="AA232" s="405" t="s">
        <v>427</v>
      </c>
    </row>
    <row r="233" spans="1:27" ht="14.5" hidden="1" customHeight="1" outlineLevel="1">
      <c r="E233" s="111"/>
      <c r="F233" s="91"/>
      <c r="G233" s="91"/>
      <c r="H233" s="91"/>
      <c r="I233" s="91"/>
      <c r="V233" s="406" t="s">
        <v>468</v>
      </c>
    </row>
    <row r="234" spans="1:27" ht="48" hidden="1" customHeight="1" outlineLevel="1">
      <c r="D234" s="482" t="s">
        <v>476</v>
      </c>
      <c r="E234" s="491"/>
      <c r="F234" s="476" t="s">
        <v>42</v>
      </c>
      <c r="G234" s="477"/>
      <c r="H234" s="476" t="s">
        <v>42</v>
      </c>
      <c r="I234" s="477"/>
      <c r="J234" s="476" t="s">
        <v>42</v>
      </c>
      <c r="K234" s="477"/>
      <c r="T234" s="404">
        <v>74</v>
      </c>
      <c r="V234" s="406" t="s">
        <v>468</v>
      </c>
      <c r="W234" s="413" t="s">
        <v>344</v>
      </c>
      <c r="X234" s="406"/>
      <c r="Y234" s="413" t="s">
        <v>345</v>
      </c>
      <c r="Z234" s="405" t="s">
        <v>346</v>
      </c>
      <c r="AA234" s="405" t="s">
        <v>427</v>
      </c>
    </row>
    <row r="235" spans="1:27" ht="14.5" hidden="1" customHeight="1" outlineLevel="1">
      <c r="E235" s="111"/>
      <c r="F235" s="91"/>
      <c r="G235" s="91"/>
      <c r="H235" s="91"/>
      <c r="I235" s="91"/>
      <c r="V235" s="406" t="s">
        <v>468</v>
      </c>
    </row>
    <row r="236" spans="1:27" ht="14.5" hidden="1" customHeight="1" outlineLevel="1">
      <c r="D236" s="482" t="s">
        <v>477</v>
      </c>
      <c r="E236" s="491"/>
      <c r="F236" s="476" t="s">
        <v>42</v>
      </c>
      <c r="G236" s="477"/>
      <c r="H236" s="476" t="s">
        <v>42</v>
      </c>
      <c r="I236" s="477"/>
      <c r="J236" s="476" t="s">
        <v>42</v>
      </c>
      <c r="K236" s="477"/>
      <c r="T236" s="404">
        <v>75</v>
      </c>
      <c r="V236" s="406" t="s">
        <v>468</v>
      </c>
      <c r="W236" s="413" t="s">
        <v>344</v>
      </c>
      <c r="X236" s="406"/>
      <c r="Y236" s="413" t="s">
        <v>345</v>
      </c>
      <c r="Z236" s="405" t="s">
        <v>346</v>
      </c>
      <c r="AA236" s="405" t="s">
        <v>427</v>
      </c>
    </row>
    <row r="237" spans="1:27" ht="14.5" hidden="1" customHeight="1" outlineLevel="1">
      <c r="E237" s="111"/>
      <c r="F237" s="91"/>
      <c r="G237" s="91"/>
      <c r="H237" s="91"/>
      <c r="I237" s="91"/>
      <c r="V237" s="406" t="s">
        <v>468</v>
      </c>
    </row>
    <row r="238" spans="1:27" ht="120" hidden="1" customHeight="1" outlineLevel="1">
      <c r="D238" s="482" t="s">
        <v>478</v>
      </c>
      <c r="E238" s="491"/>
      <c r="F238" s="476" t="s">
        <v>342</v>
      </c>
      <c r="G238" s="477"/>
      <c r="H238" s="476" t="s">
        <v>342</v>
      </c>
      <c r="I238" s="477"/>
      <c r="J238" s="476" t="s">
        <v>342</v>
      </c>
      <c r="K238" s="477"/>
      <c r="T238" s="404">
        <v>76</v>
      </c>
      <c r="V238" s="406" t="s">
        <v>468</v>
      </c>
      <c r="W238" s="413" t="s">
        <v>344</v>
      </c>
      <c r="X238" s="406"/>
      <c r="Y238" s="413" t="s">
        <v>345</v>
      </c>
      <c r="Z238" s="405" t="s">
        <v>346</v>
      </c>
      <c r="AA238" s="405" t="s">
        <v>427</v>
      </c>
    </row>
    <row r="239" spans="1:27" ht="14.5" hidden="1" customHeight="1" outlineLevel="1">
      <c r="F239" s="108"/>
      <c r="V239" s="406" t="s">
        <v>468</v>
      </c>
    </row>
    <row r="240" spans="1:27" ht="120" hidden="1" customHeight="1" outlineLevel="1">
      <c r="D240" s="482" t="s">
        <v>479</v>
      </c>
      <c r="E240" s="491"/>
      <c r="F240" s="476" t="s">
        <v>342</v>
      </c>
      <c r="G240" s="477"/>
      <c r="H240" s="476" t="s">
        <v>342</v>
      </c>
      <c r="I240" s="477"/>
      <c r="J240" s="476" t="s">
        <v>342</v>
      </c>
      <c r="K240" s="477"/>
      <c r="T240" s="404">
        <v>77</v>
      </c>
      <c r="V240" s="406" t="s">
        <v>468</v>
      </c>
      <c r="W240" s="413" t="s">
        <v>344</v>
      </c>
      <c r="X240" s="406"/>
      <c r="Y240" s="413" t="s">
        <v>345</v>
      </c>
      <c r="Z240" s="405" t="s">
        <v>346</v>
      </c>
      <c r="AA240" s="405" t="s">
        <v>427</v>
      </c>
    </row>
    <row r="241" spans="1:38" ht="14.5" hidden="1" customHeight="1" outlineLevel="1">
      <c r="F241" s="108"/>
      <c r="V241" s="406" t="s">
        <v>468</v>
      </c>
    </row>
    <row r="242" spans="1:38" ht="120" hidden="1" customHeight="1" outlineLevel="1">
      <c r="D242" s="482" t="s">
        <v>480</v>
      </c>
      <c r="E242" s="491"/>
      <c r="F242" s="476" t="s">
        <v>342</v>
      </c>
      <c r="G242" s="477"/>
      <c r="H242" s="476" t="s">
        <v>342</v>
      </c>
      <c r="I242" s="477"/>
      <c r="J242" s="476" t="s">
        <v>342</v>
      </c>
      <c r="K242" s="477"/>
      <c r="T242" s="404">
        <v>78</v>
      </c>
      <c r="V242" s="406" t="s">
        <v>468</v>
      </c>
      <c r="W242" s="413" t="s">
        <v>344</v>
      </c>
      <c r="X242" s="406"/>
      <c r="Y242" s="413" t="s">
        <v>345</v>
      </c>
      <c r="Z242" s="405" t="s">
        <v>346</v>
      </c>
      <c r="AA242" s="405" t="s">
        <v>427</v>
      </c>
    </row>
    <row r="243" spans="1:38" ht="14.5" hidden="1" customHeight="1" outlineLevel="1">
      <c r="F243" s="108"/>
      <c r="V243" s="406" t="s">
        <v>468</v>
      </c>
    </row>
    <row r="244" spans="1:38" s="76" customFormat="1" ht="90" hidden="1" customHeight="1" outlineLevel="1">
      <c r="A244" s="438"/>
      <c r="C244" s="454"/>
      <c r="D244" s="487" t="s">
        <v>481</v>
      </c>
      <c r="E244" s="487"/>
      <c r="F244" s="487"/>
      <c r="G244" s="487"/>
      <c r="H244" s="487"/>
      <c r="I244" s="487"/>
      <c r="T244" s="413"/>
      <c r="U244" s="406"/>
      <c r="V244" s="406" t="s">
        <v>468</v>
      </c>
      <c r="W244" s="413"/>
      <c r="X244" s="406"/>
      <c r="Y244" s="413"/>
      <c r="Z244" s="407"/>
      <c r="AA244" s="407"/>
      <c r="AB244" s="446"/>
      <c r="AC244" s="446"/>
      <c r="AD244" s="446"/>
      <c r="AE244" s="446"/>
      <c r="AF244" s="446"/>
      <c r="AG244" s="446"/>
      <c r="AH244" s="446"/>
      <c r="AI244" s="446"/>
      <c r="AJ244" s="446"/>
      <c r="AK244" s="446"/>
      <c r="AL244" s="446"/>
    </row>
    <row r="245" spans="1:38" s="76" customFormat="1" ht="14.5" hidden="1" customHeight="1" outlineLevel="1" thickBot="1">
      <c r="A245" s="84"/>
      <c r="C245" s="454"/>
      <c r="T245" s="413"/>
      <c r="U245" s="406"/>
      <c r="V245" s="406" t="s">
        <v>468</v>
      </c>
      <c r="W245" s="413"/>
      <c r="X245" s="406"/>
      <c r="Y245" s="413"/>
      <c r="Z245" s="407"/>
      <c r="AA245" s="407"/>
      <c r="AB245" s="446"/>
      <c r="AC245" s="446"/>
      <c r="AD245" s="446"/>
      <c r="AE245" s="446"/>
      <c r="AF245" s="446"/>
      <c r="AG245" s="446"/>
      <c r="AH245" s="446"/>
      <c r="AI245" s="446"/>
      <c r="AJ245" s="446"/>
      <c r="AK245" s="446"/>
      <c r="AL245" s="446"/>
    </row>
    <row r="246" spans="1:38" ht="44.5" hidden="1" outlineLevel="1" thickBot="1">
      <c r="D246" s="162" t="s">
        <v>435</v>
      </c>
      <c r="E246" s="163" t="s">
        <v>436</v>
      </c>
      <c r="F246" s="163" t="s">
        <v>437</v>
      </c>
      <c r="G246" s="163" t="s">
        <v>438</v>
      </c>
      <c r="H246" s="163" t="s">
        <v>439</v>
      </c>
      <c r="I246" s="160" t="s">
        <v>440</v>
      </c>
      <c r="J246" s="114"/>
      <c r="K246" s="114"/>
      <c r="L246" s="133" t="s">
        <v>441</v>
      </c>
      <c r="M246" s="134" t="s">
        <v>442</v>
      </c>
      <c r="N246" s="135" t="s">
        <v>443</v>
      </c>
      <c r="O246" s="186"/>
      <c r="P246" s="185" t="s">
        <v>444</v>
      </c>
      <c r="V246" s="406" t="s">
        <v>468</v>
      </c>
    </row>
    <row r="247" spans="1:38" s="40" customFormat="1" ht="31" hidden="1" customHeight="1" outlineLevel="1" thickBot="1">
      <c r="A247" s="440"/>
      <c r="C247" s="516" t="s">
        <v>482</v>
      </c>
      <c r="D247" s="164" t="str">
        <f>F226</f>
        <v>A choisir</v>
      </c>
      <c r="E247" s="165"/>
      <c r="F247" s="165"/>
      <c r="G247" s="165"/>
      <c r="H247" s="165"/>
      <c r="I247" s="166"/>
      <c r="J247" s="480"/>
      <c r="K247" s="480"/>
      <c r="T247" s="404"/>
      <c r="U247" s="404"/>
      <c r="V247" s="406" t="s">
        <v>468</v>
      </c>
      <c r="W247" s="404"/>
      <c r="X247" s="404"/>
      <c r="Y247" s="404"/>
      <c r="Z247" s="420"/>
      <c r="AA247" s="420"/>
      <c r="AB247" s="445"/>
      <c r="AC247" s="445"/>
      <c r="AD247" s="445"/>
      <c r="AE247" s="445"/>
      <c r="AF247" s="445"/>
      <c r="AG247" s="445"/>
      <c r="AH247" s="445"/>
      <c r="AI247" s="445"/>
      <c r="AJ247" s="445"/>
      <c r="AK247" s="445"/>
      <c r="AL247" s="445"/>
    </row>
    <row r="248" spans="1:38" ht="26" hidden="1" outlineLevel="1">
      <c r="C248" s="517"/>
      <c r="D248" s="469" t="s">
        <v>483</v>
      </c>
      <c r="E248" s="196" t="s">
        <v>342</v>
      </c>
      <c r="F248" s="177">
        <v>0</v>
      </c>
      <c r="G248" s="191">
        <v>0</v>
      </c>
      <c r="H248" s="144">
        <f>ROUND(G248,2)*ROUND(F248,2)</f>
        <v>0</v>
      </c>
      <c r="I248" s="194" t="s">
        <v>342</v>
      </c>
      <c r="L248" s="117" t="s">
        <v>48</v>
      </c>
      <c r="M248" s="118">
        <v>0</v>
      </c>
      <c r="N248" s="119">
        <f>IF(L248="Accepté",H248,IF(L248="Revu",ROUND(M248,2),0))</f>
        <v>0</v>
      </c>
      <c r="P248" s="193"/>
      <c r="V248" s="406" t="s">
        <v>468</v>
      </c>
      <c r="AB248" s="445">
        <v>58</v>
      </c>
      <c r="AC248" s="445" t="s">
        <v>484</v>
      </c>
    </row>
    <row r="249" spans="1:38" ht="21" hidden="1" outlineLevel="2">
      <c r="C249" s="517"/>
      <c r="D249" s="470" t="s">
        <v>44</v>
      </c>
      <c r="E249" s="188" t="s">
        <v>342</v>
      </c>
      <c r="F249" s="192">
        <v>0</v>
      </c>
      <c r="G249" s="115">
        <v>0</v>
      </c>
      <c r="H249" s="116">
        <f t="shared" ref="H249:H312" si="5">ROUND(G249,2)*ROUND(F249,2)</f>
        <v>0</v>
      </c>
      <c r="I249" s="195" t="s">
        <v>342</v>
      </c>
      <c r="L249" s="117" t="s">
        <v>48</v>
      </c>
      <c r="M249" s="118">
        <v>0</v>
      </c>
      <c r="N249" s="119">
        <f t="shared" ref="N249:N312" si="6">IF(L249="Accepté",H249,IF(L249="Revu",ROUND(M249,2),0))</f>
        <v>0</v>
      </c>
      <c r="P249" s="193"/>
      <c r="V249" s="406" t="s">
        <v>468</v>
      </c>
      <c r="AB249" s="445">
        <v>59</v>
      </c>
      <c r="AC249" s="445" t="s">
        <v>484</v>
      </c>
    </row>
    <row r="250" spans="1:38" ht="21" hidden="1" outlineLevel="2">
      <c r="C250" s="517"/>
      <c r="D250" s="470" t="s">
        <v>44</v>
      </c>
      <c r="E250" s="188" t="s">
        <v>342</v>
      </c>
      <c r="F250" s="192">
        <v>0</v>
      </c>
      <c r="G250" s="115">
        <v>0</v>
      </c>
      <c r="H250" s="116">
        <f t="shared" si="5"/>
        <v>0</v>
      </c>
      <c r="I250" s="195" t="s">
        <v>342</v>
      </c>
      <c r="L250" s="117" t="s">
        <v>48</v>
      </c>
      <c r="M250" s="118">
        <v>0</v>
      </c>
      <c r="N250" s="119">
        <f t="shared" si="6"/>
        <v>0</v>
      </c>
      <c r="P250" s="193"/>
      <c r="V250" s="406" t="s">
        <v>468</v>
      </c>
      <c r="AB250" s="445">
        <v>60</v>
      </c>
      <c r="AC250" s="445" t="s">
        <v>484</v>
      </c>
    </row>
    <row r="251" spans="1:38" ht="21" hidden="1" outlineLevel="2">
      <c r="C251" s="517"/>
      <c r="D251" s="470" t="s">
        <v>44</v>
      </c>
      <c r="E251" s="188" t="s">
        <v>342</v>
      </c>
      <c r="F251" s="192">
        <v>0</v>
      </c>
      <c r="G251" s="115">
        <v>0</v>
      </c>
      <c r="H251" s="116">
        <f t="shared" si="5"/>
        <v>0</v>
      </c>
      <c r="I251" s="195" t="s">
        <v>342</v>
      </c>
      <c r="L251" s="117" t="s">
        <v>48</v>
      </c>
      <c r="M251" s="118">
        <v>0</v>
      </c>
      <c r="N251" s="119">
        <f t="shared" si="6"/>
        <v>0</v>
      </c>
      <c r="P251" s="193"/>
      <c r="V251" s="406" t="s">
        <v>468</v>
      </c>
      <c r="AB251" s="445">
        <v>61</v>
      </c>
      <c r="AC251" s="445" t="s">
        <v>484</v>
      </c>
    </row>
    <row r="252" spans="1:38" ht="21" hidden="1" outlineLevel="2">
      <c r="C252" s="517"/>
      <c r="D252" s="470" t="s">
        <v>44</v>
      </c>
      <c r="E252" s="188" t="s">
        <v>342</v>
      </c>
      <c r="F252" s="192">
        <v>0</v>
      </c>
      <c r="G252" s="115">
        <v>0</v>
      </c>
      <c r="H252" s="116">
        <f t="shared" si="5"/>
        <v>0</v>
      </c>
      <c r="I252" s="195" t="s">
        <v>342</v>
      </c>
      <c r="L252" s="117" t="s">
        <v>48</v>
      </c>
      <c r="M252" s="118">
        <v>0</v>
      </c>
      <c r="N252" s="119">
        <f t="shared" si="6"/>
        <v>0</v>
      </c>
      <c r="P252" s="193"/>
      <c r="V252" s="406" t="s">
        <v>468</v>
      </c>
      <c r="AB252" s="445">
        <v>62</v>
      </c>
      <c r="AC252" s="445" t="s">
        <v>484</v>
      </c>
    </row>
    <row r="253" spans="1:38" ht="26" hidden="1" outlineLevel="1" collapsed="1">
      <c r="C253" s="517"/>
      <c r="D253" s="470" t="s">
        <v>485</v>
      </c>
      <c r="E253" s="188" t="s">
        <v>342</v>
      </c>
      <c r="F253" s="192">
        <v>0</v>
      </c>
      <c r="G253" s="115">
        <v>0</v>
      </c>
      <c r="H253" s="116">
        <f t="shared" si="5"/>
        <v>0</v>
      </c>
      <c r="I253" s="195" t="s">
        <v>342</v>
      </c>
      <c r="L253" s="117" t="s">
        <v>48</v>
      </c>
      <c r="M253" s="118">
        <v>0</v>
      </c>
      <c r="N253" s="119">
        <f t="shared" si="6"/>
        <v>0</v>
      </c>
      <c r="P253" s="193"/>
      <c r="V253" s="406" t="s">
        <v>468</v>
      </c>
      <c r="AB253" s="445">
        <v>63</v>
      </c>
      <c r="AC253" s="445" t="s">
        <v>484</v>
      </c>
    </row>
    <row r="254" spans="1:38" ht="21" hidden="1" outlineLevel="3">
      <c r="C254" s="517"/>
      <c r="D254" s="470" t="s">
        <v>67</v>
      </c>
      <c r="E254" s="188" t="s">
        <v>342</v>
      </c>
      <c r="F254" s="192">
        <v>0</v>
      </c>
      <c r="G254" s="115">
        <v>0</v>
      </c>
      <c r="H254" s="116">
        <f t="shared" si="5"/>
        <v>0</v>
      </c>
      <c r="I254" s="195" t="s">
        <v>342</v>
      </c>
      <c r="L254" s="117" t="s">
        <v>48</v>
      </c>
      <c r="M254" s="118">
        <v>0</v>
      </c>
      <c r="N254" s="119">
        <f t="shared" si="6"/>
        <v>0</v>
      </c>
      <c r="P254" s="193"/>
      <c r="V254" s="406" t="s">
        <v>468</v>
      </c>
      <c r="AB254" s="445">
        <v>64</v>
      </c>
      <c r="AC254" s="445" t="s">
        <v>484</v>
      </c>
    </row>
    <row r="255" spans="1:38" ht="21" hidden="1" outlineLevel="3">
      <c r="C255" s="517"/>
      <c r="D255" s="470" t="s">
        <v>67</v>
      </c>
      <c r="E255" s="188" t="s">
        <v>342</v>
      </c>
      <c r="F255" s="192">
        <v>0</v>
      </c>
      <c r="G255" s="115">
        <v>0</v>
      </c>
      <c r="H255" s="116">
        <f t="shared" si="5"/>
        <v>0</v>
      </c>
      <c r="I255" s="195" t="s">
        <v>342</v>
      </c>
      <c r="L255" s="117" t="s">
        <v>48</v>
      </c>
      <c r="M255" s="118">
        <v>0</v>
      </c>
      <c r="N255" s="119">
        <f t="shared" si="6"/>
        <v>0</v>
      </c>
      <c r="P255" s="193"/>
      <c r="V255" s="406" t="s">
        <v>468</v>
      </c>
      <c r="AB255" s="445">
        <v>65</v>
      </c>
      <c r="AC255" s="445" t="s">
        <v>484</v>
      </c>
    </row>
    <row r="256" spans="1:38" ht="21" hidden="1" outlineLevel="3">
      <c r="C256" s="517"/>
      <c r="D256" s="470" t="s">
        <v>67</v>
      </c>
      <c r="E256" s="188" t="s">
        <v>342</v>
      </c>
      <c r="F256" s="192">
        <v>0</v>
      </c>
      <c r="G256" s="115">
        <v>0</v>
      </c>
      <c r="H256" s="116">
        <f t="shared" si="5"/>
        <v>0</v>
      </c>
      <c r="I256" s="195" t="s">
        <v>342</v>
      </c>
      <c r="L256" s="117" t="s">
        <v>48</v>
      </c>
      <c r="M256" s="118">
        <v>0</v>
      </c>
      <c r="N256" s="119">
        <f t="shared" si="6"/>
        <v>0</v>
      </c>
      <c r="P256" s="193"/>
      <c r="V256" s="406" t="s">
        <v>468</v>
      </c>
      <c r="AB256" s="445">
        <v>66</v>
      </c>
      <c r="AC256" s="445" t="s">
        <v>484</v>
      </c>
    </row>
    <row r="257" spans="3:29" ht="21" hidden="1" outlineLevel="3">
      <c r="C257" s="517"/>
      <c r="D257" s="470" t="s">
        <v>67</v>
      </c>
      <c r="E257" s="188" t="s">
        <v>342</v>
      </c>
      <c r="F257" s="192">
        <v>0</v>
      </c>
      <c r="G257" s="115">
        <v>0</v>
      </c>
      <c r="H257" s="116">
        <f t="shared" si="5"/>
        <v>0</v>
      </c>
      <c r="I257" s="195" t="s">
        <v>342</v>
      </c>
      <c r="L257" s="117" t="s">
        <v>48</v>
      </c>
      <c r="M257" s="118">
        <v>0</v>
      </c>
      <c r="N257" s="119">
        <f t="shared" si="6"/>
        <v>0</v>
      </c>
      <c r="P257" s="193"/>
      <c r="V257" s="406" t="s">
        <v>468</v>
      </c>
      <c r="AB257" s="445">
        <v>67</v>
      </c>
      <c r="AC257" s="445" t="s">
        <v>484</v>
      </c>
    </row>
    <row r="258" spans="3:29" ht="26" hidden="1" outlineLevel="1" collapsed="1">
      <c r="C258" s="517"/>
      <c r="D258" s="470" t="s">
        <v>486</v>
      </c>
      <c r="E258" s="188" t="s">
        <v>342</v>
      </c>
      <c r="F258" s="192">
        <v>0</v>
      </c>
      <c r="G258" s="115">
        <v>0</v>
      </c>
      <c r="H258" s="116">
        <f t="shared" si="5"/>
        <v>0</v>
      </c>
      <c r="I258" s="195" t="s">
        <v>342</v>
      </c>
      <c r="L258" s="117" t="s">
        <v>48</v>
      </c>
      <c r="M258" s="118">
        <v>0</v>
      </c>
      <c r="N258" s="119">
        <f t="shared" si="6"/>
        <v>0</v>
      </c>
      <c r="P258" s="193"/>
      <c r="V258" s="406" t="s">
        <v>468</v>
      </c>
      <c r="AB258" s="445">
        <v>68</v>
      </c>
      <c r="AC258" s="445" t="s">
        <v>484</v>
      </c>
    </row>
    <row r="259" spans="3:29" ht="21" hidden="1" outlineLevel="2">
      <c r="C259" s="517"/>
      <c r="D259" s="470" t="s">
        <v>99</v>
      </c>
      <c r="E259" s="188" t="s">
        <v>342</v>
      </c>
      <c r="F259" s="192">
        <v>0</v>
      </c>
      <c r="G259" s="115">
        <v>0</v>
      </c>
      <c r="H259" s="116">
        <f t="shared" si="5"/>
        <v>0</v>
      </c>
      <c r="I259" s="195" t="s">
        <v>342</v>
      </c>
      <c r="L259" s="117" t="s">
        <v>48</v>
      </c>
      <c r="M259" s="118">
        <v>0</v>
      </c>
      <c r="N259" s="119">
        <f t="shared" si="6"/>
        <v>0</v>
      </c>
      <c r="P259" s="193"/>
      <c r="V259" s="406" t="s">
        <v>468</v>
      </c>
      <c r="AB259" s="445">
        <v>69</v>
      </c>
      <c r="AC259" s="445" t="s">
        <v>484</v>
      </c>
    </row>
    <row r="260" spans="3:29" ht="21" hidden="1" outlineLevel="2">
      <c r="C260" s="517"/>
      <c r="D260" s="470" t="s">
        <v>99</v>
      </c>
      <c r="E260" s="188" t="s">
        <v>342</v>
      </c>
      <c r="F260" s="192">
        <v>0</v>
      </c>
      <c r="G260" s="115">
        <v>0</v>
      </c>
      <c r="H260" s="116">
        <f t="shared" si="5"/>
        <v>0</v>
      </c>
      <c r="I260" s="195" t="s">
        <v>342</v>
      </c>
      <c r="L260" s="117" t="s">
        <v>48</v>
      </c>
      <c r="M260" s="118">
        <v>0</v>
      </c>
      <c r="N260" s="119">
        <f t="shared" si="6"/>
        <v>0</v>
      </c>
      <c r="P260" s="193"/>
      <c r="V260" s="406" t="s">
        <v>468</v>
      </c>
      <c r="AB260" s="445">
        <v>70</v>
      </c>
      <c r="AC260" s="445" t="s">
        <v>484</v>
      </c>
    </row>
    <row r="261" spans="3:29" ht="21" hidden="1" outlineLevel="2">
      <c r="C261" s="517"/>
      <c r="D261" s="470" t="s">
        <v>99</v>
      </c>
      <c r="E261" s="188" t="s">
        <v>342</v>
      </c>
      <c r="F261" s="192">
        <v>0</v>
      </c>
      <c r="G261" s="115">
        <v>0</v>
      </c>
      <c r="H261" s="116">
        <f t="shared" si="5"/>
        <v>0</v>
      </c>
      <c r="I261" s="195" t="s">
        <v>342</v>
      </c>
      <c r="L261" s="117" t="s">
        <v>48</v>
      </c>
      <c r="M261" s="118">
        <v>0</v>
      </c>
      <c r="N261" s="119">
        <f t="shared" si="6"/>
        <v>0</v>
      </c>
      <c r="P261" s="193"/>
      <c r="V261" s="406" t="s">
        <v>468</v>
      </c>
      <c r="AB261" s="445">
        <v>71</v>
      </c>
      <c r="AC261" s="445" t="s">
        <v>484</v>
      </c>
    </row>
    <row r="262" spans="3:29" ht="21" hidden="1" outlineLevel="2">
      <c r="C262" s="517"/>
      <c r="D262" s="470" t="s">
        <v>99</v>
      </c>
      <c r="E262" s="188" t="s">
        <v>342</v>
      </c>
      <c r="F262" s="192">
        <v>0</v>
      </c>
      <c r="G262" s="115">
        <v>0</v>
      </c>
      <c r="H262" s="116">
        <f t="shared" si="5"/>
        <v>0</v>
      </c>
      <c r="I262" s="195" t="s">
        <v>342</v>
      </c>
      <c r="L262" s="117" t="s">
        <v>48</v>
      </c>
      <c r="M262" s="118">
        <v>0</v>
      </c>
      <c r="N262" s="119">
        <f t="shared" si="6"/>
        <v>0</v>
      </c>
      <c r="P262" s="193"/>
      <c r="V262" s="406" t="s">
        <v>468</v>
      </c>
      <c r="AB262" s="445">
        <v>72</v>
      </c>
      <c r="AC262" s="445" t="s">
        <v>484</v>
      </c>
    </row>
    <row r="263" spans="3:29" ht="26" hidden="1" outlineLevel="1" collapsed="1">
      <c r="C263" s="517"/>
      <c r="D263" s="470" t="s">
        <v>487</v>
      </c>
      <c r="E263" s="188" t="s">
        <v>342</v>
      </c>
      <c r="F263" s="192">
        <v>0</v>
      </c>
      <c r="G263" s="115">
        <v>0</v>
      </c>
      <c r="H263" s="116">
        <f t="shared" si="5"/>
        <v>0</v>
      </c>
      <c r="I263" s="195" t="s">
        <v>342</v>
      </c>
      <c r="L263" s="117" t="s">
        <v>48</v>
      </c>
      <c r="M263" s="118">
        <v>0</v>
      </c>
      <c r="N263" s="119">
        <f t="shared" si="6"/>
        <v>0</v>
      </c>
      <c r="P263" s="193"/>
      <c r="V263" s="406" t="s">
        <v>468</v>
      </c>
      <c r="AB263" s="445">
        <v>73</v>
      </c>
      <c r="AC263" s="445" t="s">
        <v>484</v>
      </c>
    </row>
    <row r="264" spans="3:29" ht="21" hidden="1" outlineLevel="2">
      <c r="C264" s="517"/>
      <c r="D264" s="470" t="s">
        <v>130</v>
      </c>
      <c r="E264" s="188" t="s">
        <v>342</v>
      </c>
      <c r="F264" s="192">
        <v>0</v>
      </c>
      <c r="G264" s="115">
        <v>0</v>
      </c>
      <c r="H264" s="116">
        <f t="shared" si="5"/>
        <v>0</v>
      </c>
      <c r="I264" s="195" t="s">
        <v>342</v>
      </c>
      <c r="L264" s="117" t="s">
        <v>48</v>
      </c>
      <c r="M264" s="118">
        <v>0</v>
      </c>
      <c r="N264" s="119">
        <f t="shared" si="6"/>
        <v>0</v>
      </c>
      <c r="P264" s="193"/>
      <c r="V264" s="406" t="s">
        <v>468</v>
      </c>
      <c r="AB264" s="445">
        <v>74</v>
      </c>
      <c r="AC264" s="445" t="s">
        <v>484</v>
      </c>
    </row>
    <row r="265" spans="3:29" ht="21" hidden="1" outlineLevel="2">
      <c r="C265" s="517"/>
      <c r="D265" s="470" t="s">
        <v>130</v>
      </c>
      <c r="E265" s="188" t="s">
        <v>342</v>
      </c>
      <c r="F265" s="192">
        <v>0</v>
      </c>
      <c r="G265" s="115">
        <v>0</v>
      </c>
      <c r="H265" s="116">
        <f t="shared" si="5"/>
        <v>0</v>
      </c>
      <c r="I265" s="195" t="s">
        <v>342</v>
      </c>
      <c r="L265" s="117" t="s">
        <v>48</v>
      </c>
      <c r="M265" s="118">
        <v>0</v>
      </c>
      <c r="N265" s="119">
        <f t="shared" si="6"/>
        <v>0</v>
      </c>
      <c r="P265" s="193"/>
      <c r="V265" s="406" t="s">
        <v>468</v>
      </c>
      <c r="AB265" s="445">
        <v>75</v>
      </c>
      <c r="AC265" s="445" t="s">
        <v>484</v>
      </c>
    </row>
    <row r="266" spans="3:29" ht="21" hidden="1" outlineLevel="2">
      <c r="C266" s="517"/>
      <c r="D266" s="470" t="s">
        <v>130</v>
      </c>
      <c r="E266" s="188" t="s">
        <v>342</v>
      </c>
      <c r="F266" s="192">
        <v>0</v>
      </c>
      <c r="G266" s="115">
        <v>0</v>
      </c>
      <c r="H266" s="116">
        <f t="shared" si="5"/>
        <v>0</v>
      </c>
      <c r="I266" s="195" t="s">
        <v>342</v>
      </c>
      <c r="L266" s="117" t="s">
        <v>48</v>
      </c>
      <c r="M266" s="118">
        <v>0</v>
      </c>
      <c r="N266" s="119">
        <f t="shared" si="6"/>
        <v>0</v>
      </c>
      <c r="P266" s="193"/>
      <c r="V266" s="406" t="s">
        <v>468</v>
      </c>
      <c r="AB266" s="445">
        <v>76</v>
      </c>
      <c r="AC266" s="445" t="s">
        <v>484</v>
      </c>
    </row>
    <row r="267" spans="3:29" ht="21" hidden="1" outlineLevel="2">
      <c r="C267" s="517"/>
      <c r="D267" s="470" t="s">
        <v>130</v>
      </c>
      <c r="E267" s="188" t="s">
        <v>342</v>
      </c>
      <c r="F267" s="192">
        <v>0</v>
      </c>
      <c r="G267" s="115">
        <v>0</v>
      </c>
      <c r="H267" s="116">
        <f t="shared" si="5"/>
        <v>0</v>
      </c>
      <c r="I267" s="195" t="s">
        <v>342</v>
      </c>
      <c r="L267" s="117" t="s">
        <v>48</v>
      </c>
      <c r="M267" s="118">
        <v>0</v>
      </c>
      <c r="N267" s="119">
        <f t="shared" si="6"/>
        <v>0</v>
      </c>
      <c r="P267" s="193"/>
      <c r="V267" s="406" t="s">
        <v>468</v>
      </c>
      <c r="AB267" s="445">
        <v>77</v>
      </c>
      <c r="AC267" s="445" t="s">
        <v>484</v>
      </c>
    </row>
    <row r="268" spans="3:29" ht="26" hidden="1" outlineLevel="1" collapsed="1">
      <c r="C268" s="517"/>
      <c r="D268" s="470" t="s">
        <v>488</v>
      </c>
      <c r="E268" s="188" t="s">
        <v>342</v>
      </c>
      <c r="F268" s="192">
        <v>0</v>
      </c>
      <c r="G268" s="115">
        <v>0</v>
      </c>
      <c r="H268" s="116">
        <f t="shared" si="5"/>
        <v>0</v>
      </c>
      <c r="I268" s="195" t="s">
        <v>342</v>
      </c>
      <c r="L268" s="117" t="s">
        <v>48</v>
      </c>
      <c r="M268" s="118">
        <v>0</v>
      </c>
      <c r="N268" s="119">
        <f t="shared" si="6"/>
        <v>0</v>
      </c>
      <c r="P268" s="193"/>
      <c r="V268" s="406" t="s">
        <v>468</v>
      </c>
      <c r="AB268" s="445">
        <v>78</v>
      </c>
      <c r="AC268" s="445" t="s">
        <v>484</v>
      </c>
    </row>
    <row r="269" spans="3:29" ht="15.65" hidden="1" customHeight="1" outlineLevel="2">
      <c r="C269" s="517"/>
      <c r="D269" s="470" t="s">
        <v>157</v>
      </c>
      <c r="E269" s="188" t="s">
        <v>342</v>
      </c>
      <c r="F269" s="192">
        <v>0</v>
      </c>
      <c r="G269" s="115">
        <v>0</v>
      </c>
      <c r="H269" s="116">
        <f t="shared" si="5"/>
        <v>0</v>
      </c>
      <c r="I269" s="195" t="s">
        <v>342</v>
      </c>
      <c r="L269" s="117" t="s">
        <v>48</v>
      </c>
      <c r="M269" s="118">
        <v>0</v>
      </c>
      <c r="N269" s="119">
        <f t="shared" si="6"/>
        <v>0</v>
      </c>
      <c r="P269" s="193"/>
      <c r="V269" s="406" t="s">
        <v>468</v>
      </c>
      <c r="AB269" s="445">
        <v>79</v>
      </c>
      <c r="AC269" s="445" t="s">
        <v>484</v>
      </c>
    </row>
    <row r="270" spans="3:29" ht="15.65" hidden="1" customHeight="1" outlineLevel="2">
      <c r="C270" s="517"/>
      <c r="D270" s="470" t="s">
        <v>157</v>
      </c>
      <c r="E270" s="188" t="s">
        <v>342</v>
      </c>
      <c r="F270" s="192">
        <v>0</v>
      </c>
      <c r="G270" s="115">
        <v>0</v>
      </c>
      <c r="H270" s="116">
        <f t="shared" si="5"/>
        <v>0</v>
      </c>
      <c r="I270" s="195" t="s">
        <v>342</v>
      </c>
      <c r="L270" s="117" t="s">
        <v>48</v>
      </c>
      <c r="M270" s="118">
        <v>0</v>
      </c>
      <c r="N270" s="119">
        <f t="shared" si="6"/>
        <v>0</v>
      </c>
      <c r="P270" s="193"/>
      <c r="V270" s="406" t="s">
        <v>468</v>
      </c>
      <c r="AB270" s="445">
        <v>80</v>
      </c>
      <c r="AC270" s="445" t="s">
        <v>484</v>
      </c>
    </row>
    <row r="271" spans="3:29" ht="15.65" hidden="1" customHeight="1" outlineLevel="2">
      <c r="C271" s="517"/>
      <c r="D271" s="470" t="s">
        <v>157</v>
      </c>
      <c r="E271" s="188" t="s">
        <v>342</v>
      </c>
      <c r="F271" s="192">
        <v>0</v>
      </c>
      <c r="G271" s="115">
        <v>0</v>
      </c>
      <c r="H271" s="116">
        <f t="shared" si="5"/>
        <v>0</v>
      </c>
      <c r="I271" s="195" t="s">
        <v>342</v>
      </c>
      <c r="L271" s="117" t="s">
        <v>48</v>
      </c>
      <c r="M271" s="118">
        <v>0</v>
      </c>
      <c r="N271" s="119">
        <f t="shared" si="6"/>
        <v>0</v>
      </c>
      <c r="P271" s="193"/>
      <c r="V271" s="406" t="s">
        <v>468</v>
      </c>
      <c r="AB271" s="445">
        <v>81</v>
      </c>
      <c r="AC271" s="445" t="s">
        <v>484</v>
      </c>
    </row>
    <row r="272" spans="3:29" ht="15.65" hidden="1" customHeight="1" outlineLevel="2">
      <c r="C272" s="517"/>
      <c r="D272" s="470" t="s">
        <v>157</v>
      </c>
      <c r="E272" s="188" t="s">
        <v>342</v>
      </c>
      <c r="F272" s="192">
        <v>0</v>
      </c>
      <c r="G272" s="115">
        <v>0</v>
      </c>
      <c r="H272" s="116">
        <f t="shared" si="5"/>
        <v>0</v>
      </c>
      <c r="I272" s="195" t="s">
        <v>342</v>
      </c>
      <c r="L272" s="117" t="s">
        <v>48</v>
      </c>
      <c r="M272" s="118">
        <v>0</v>
      </c>
      <c r="N272" s="119">
        <f t="shared" si="6"/>
        <v>0</v>
      </c>
      <c r="P272" s="193"/>
      <c r="V272" s="406" t="s">
        <v>468</v>
      </c>
      <c r="AB272" s="445">
        <v>82</v>
      </c>
      <c r="AC272" s="445" t="s">
        <v>484</v>
      </c>
    </row>
    <row r="273" spans="3:29" ht="26" hidden="1" outlineLevel="1" collapsed="1">
      <c r="C273" s="517"/>
      <c r="D273" s="470" t="s">
        <v>489</v>
      </c>
      <c r="E273" s="188" t="s">
        <v>342</v>
      </c>
      <c r="F273" s="192">
        <v>0</v>
      </c>
      <c r="G273" s="115">
        <v>0</v>
      </c>
      <c r="H273" s="116">
        <f t="shared" si="5"/>
        <v>0</v>
      </c>
      <c r="I273" s="195" t="s">
        <v>342</v>
      </c>
      <c r="L273" s="117" t="s">
        <v>48</v>
      </c>
      <c r="M273" s="118">
        <v>0</v>
      </c>
      <c r="N273" s="119">
        <f t="shared" si="6"/>
        <v>0</v>
      </c>
      <c r="P273" s="193"/>
      <c r="V273" s="406" t="s">
        <v>468</v>
      </c>
      <c r="AB273" s="445">
        <v>83</v>
      </c>
      <c r="AC273" s="445" t="s">
        <v>484</v>
      </c>
    </row>
    <row r="274" spans="3:29" ht="21" hidden="1" outlineLevel="2">
      <c r="C274" s="517"/>
      <c r="D274" s="470" t="s">
        <v>45</v>
      </c>
      <c r="E274" s="188" t="s">
        <v>342</v>
      </c>
      <c r="F274" s="192">
        <v>0</v>
      </c>
      <c r="G274" s="115">
        <v>0</v>
      </c>
      <c r="H274" s="116">
        <f t="shared" si="5"/>
        <v>0</v>
      </c>
      <c r="I274" s="195" t="s">
        <v>342</v>
      </c>
      <c r="L274" s="117" t="s">
        <v>48</v>
      </c>
      <c r="M274" s="118">
        <v>0</v>
      </c>
      <c r="N274" s="119">
        <f t="shared" si="6"/>
        <v>0</v>
      </c>
      <c r="P274" s="193"/>
      <c r="V274" s="406" t="s">
        <v>468</v>
      </c>
      <c r="AB274" s="445">
        <v>84</v>
      </c>
      <c r="AC274" s="445" t="s">
        <v>484</v>
      </c>
    </row>
    <row r="275" spans="3:29" ht="21" hidden="1" outlineLevel="2">
      <c r="C275" s="517"/>
      <c r="D275" s="470" t="s">
        <v>45</v>
      </c>
      <c r="E275" s="188" t="s">
        <v>342</v>
      </c>
      <c r="F275" s="192">
        <v>0</v>
      </c>
      <c r="G275" s="115">
        <v>0</v>
      </c>
      <c r="H275" s="116">
        <f t="shared" si="5"/>
        <v>0</v>
      </c>
      <c r="I275" s="195" t="s">
        <v>342</v>
      </c>
      <c r="L275" s="117" t="s">
        <v>48</v>
      </c>
      <c r="M275" s="118">
        <v>0</v>
      </c>
      <c r="N275" s="119">
        <f t="shared" si="6"/>
        <v>0</v>
      </c>
      <c r="P275" s="193"/>
      <c r="V275" s="406" t="s">
        <v>468</v>
      </c>
      <c r="AB275" s="445">
        <v>85</v>
      </c>
      <c r="AC275" s="445" t="s">
        <v>484</v>
      </c>
    </row>
    <row r="276" spans="3:29" ht="21" hidden="1" outlineLevel="2">
      <c r="C276" s="517"/>
      <c r="D276" s="470" t="s">
        <v>45</v>
      </c>
      <c r="E276" s="188" t="s">
        <v>342</v>
      </c>
      <c r="F276" s="192">
        <v>0</v>
      </c>
      <c r="G276" s="115">
        <v>0</v>
      </c>
      <c r="H276" s="116">
        <f t="shared" si="5"/>
        <v>0</v>
      </c>
      <c r="I276" s="195" t="s">
        <v>342</v>
      </c>
      <c r="L276" s="117" t="s">
        <v>48</v>
      </c>
      <c r="M276" s="118">
        <v>0</v>
      </c>
      <c r="N276" s="119">
        <f t="shared" si="6"/>
        <v>0</v>
      </c>
      <c r="P276" s="193"/>
      <c r="V276" s="406" t="s">
        <v>468</v>
      </c>
      <c r="AB276" s="445">
        <v>86</v>
      </c>
      <c r="AC276" s="445" t="s">
        <v>484</v>
      </c>
    </row>
    <row r="277" spans="3:29" ht="21" hidden="1" outlineLevel="2">
      <c r="C277" s="517"/>
      <c r="D277" s="470" t="s">
        <v>45</v>
      </c>
      <c r="E277" s="188" t="s">
        <v>342</v>
      </c>
      <c r="F277" s="192">
        <v>0</v>
      </c>
      <c r="G277" s="115">
        <v>0</v>
      </c>
      <c r="H277" s="116">
        <f t="shared" si="5"/>
        <v>0</v>
      </c>
      <c r="I277" s="195" t="s">
        <v>342</v>
      </c>
      <c r="L277" s="117" t="s">
        <v>48</v>
      </c>
      <c r="M277" s="118">
        <v>0</v>
      </c>
      <c r="N277" s="119">
        <f t="shared" si="6"/>
        <v>0</v>
      </c>
      <c r="P277" s="193"/>
      <c r="V277" s="406" t="s">
        <v>468</v>
      </c>
      <c r="AB277" s="445">
        <v>87</v>
      </c>
      <c r="AC277" s="445" t="s">
        <v>484</v>
      </c>
    </row>
    <row r="278" spans="3:29" ht="26" hidden="1" outlineLevel="1" collapsed="1">
      <c r="C278" s="517"/>
      <c r="D278" s="470" t="s">
        <v>490</v>
      </c>
      <c r="E278" s="188" t="s">
        <v>342</v>
      </c>
      <c r="F278" s="192">
        <v>0</v>
      </c>
      <c r="G278" s="115">
        <v>0</v>
      </c>
      <c r="H278" s="116">
        <f t="shared" si="5"/>
        <v>0</v>
      </c>
      <c r="I278" s="195" t="s">
        <v>342</v>
      </c>
      <c r="L278" s="117" t="s">
        <v>48</v>
      </c>
      <c r="M278" s="118">
        <v>0</v>
      </c>
      <c r="N278" s="119">
        <f t="shared" si="6"/>
        <v>0</v>
      </c>
      <c r="P278" s="193"/>
      <c r="V278" s="406" t="s">
        <v>468</v>
      </c>
      <c r="AB278" s="445">
        <v>88</v>
      </c>
      <c r="AC278" s="445" t="s">
        <v>484</v>
      </c>
    </row>
    <row r="279" spans="3:29" ht="21" hidden="1" outlineLevel="2">
      <c r="C279" s="517"/>
      <c r="D279" s="470" t="s">
        <v>491</v>
      </c>
      <c r="E279" s="188" t="s">
        <v>342</v>
      </c>
      <c r="F279" s="192">
        <v>0</v>
      </c>
      <c r="G279" s="115">
        <v>0</v>
      </c>
      <c r="H279" s="116">
        <f t="shared" si="5"/>
        <v>0</v>
      </c>
      <c r="I279" s="195" t="s">
        <v>342</v>
      </c>
      <c r="L279" s="117" t="s">
        <v>48</v>
      </c>
      <c r="M279" s="118">
        <v>0</v>
      </c>
      <c r="N279" s="119">
        <f t="shared" si="6"/>
        <v>0</v>
      </c>
      <c r="P279" s="193"/>
      <c r="V279" s="406" t="s">
        <v>468</v>
      </c>
      <c r="AB279" s="445">
        <v>89</v>
      </c>
      <c r="AC279" s="445" t="s">
        <v>484</v>
      </c>
    </row>
    <row r="280" spans="3:29" ht="21" hidden="1" outlineLevel="2">
      <c r="C280" s="517"/>
      <c r="D280" s="470" t="s">
        <v>491</v>
      </c>
      <c r="E280" s="188" t="s">
        <v>342</v>
      </c>
      <c r="F280" s="192">
        <v>0</v>
      </c>
      <c r="G280" s="115">
        <v>0</v>
      </c>
      <c r="H280" s="116">
        <f t="shared" si="5"/>
        <v>0</v>
      </c>
      <c r="I280" s="195" t="s">
        <v>342</v>
      </c>
      <c r="L280" s="117" t="s">
        <v>48</v>
      </c>
      <c r="M280" s="118">
        <v>0</v>
      </c>
      <c r="N280" s="119">
        <f t="shared" si="6"/>
        <v>0</v>
      </c>
      <c r="P280" s="193"/>
      <c r="V280" s="406" t="s">
        <v>468</v>
      </c>
      <c r="AB280" s="445">
        <v>90</v>
      </c>
      <c r="AC280" s="445" t="s">
        <v>484</v>
      </c>
    </row>
    <row r="281" spans="3:29" ht="21" hidden="1" outlineLevel="2">
      <c r="C281" s="517"/>
      <c r="D281" s="470" t="s">
        <v>491</v>
      </c>
      <c r="E281" s="188" t="s">
        <v>342</v>
      </c>
      <c r="F281" s="192">
        <v>0</v>
      </c>
      <c r="G281" s="115">
        <v>0</v>
      </c>
      <c r="H281" s="116">
        <f t="shared" si="5"/>
        <v>0</v>
      </c>
      <c r="I281" s="195" t="s">
        <v>342</v>
      </c>
      <c r="L281" s="117" t="s">
        <v>48</v>
      </c>
      <c r="M281" s="118">
        <v>0</v>
      </c>
      <c r="N281" s="119">
        <f t="shared" si="6"/>
        <v>0</v>
      </c>
      <c r="P281" s="193"/>
      <c r="V281" s="406" t="s">
        <v>468</v>
      </c>
      <c r="AB281" s="445">
        <v>91</v>
      </c>
      <c r="AC281" s="445" t="s">
        <v>484</v>
      </c>
    </row>
    <row r="282" spans="3:29" ht="21" hidden="1" outlineLevel="2">
      <c r="C282" s="517"/>
      <c r="D282" s="470" t="s">
        <v>491</v>
      </c>
      <c r="E282" s="188" t="s">
        <v>342</v>
      </c>
      <c r="F282" s="192">
        <v>0</v>
      </c>
      <c r="G282" s="115">
        <v>0</v>
      </c>
      <c r="H282" s="116">
        <f t="shared" si="5"/>
        <v>0</v>
      </c>
      <c r="I282" s="195" t="s">
        <v>342</v>
      </c>
      <c r="L282" s="117" t="s">
        <v>48</v>
      </c>
      <c r="M282" s="118">
        <v>0</v>
      </c>
      <c r="N282" s="119">
        <f t="shared" si="6"/>
        <v>0</v>
      </c>
      <c r="P282" s="193"/>
      <c r="V282" s="406" t="s">
        <v>468</v>
      </c>
      <c r="AB282" s="445">
        <v>92</v>
      </c>
      <c r="AC282" s="445" t="s">
        <v>484</v>
      </c>
    </row>
    <row r="283" spans="3:29" ht="26" hidden="1" outlineLevel="1" collapsed="1">
      <c r="C283" s="517"/>
      <c r="D283" s="470" t="s">
        <v>492</v>
      </c>
      <c r="E283" s="188" t="s">
        <v>342</v>
      </c>
      <c r="F283" s="192">
        <v>0</v>
      </c>
      <c r="G283" s="115">
        <v>0</v>
      </c>
      <c r="H283" s="116">
        <f t="shared" si="5"/>
        <v>0</v>
      </c>
      <c r="I283" s="195" t="s">
        <v>342</v>
      </c>
      <c r="L283" s="117" t="s">
        <v>48</v>
      </c>
      <c r="M283" s="118">
        <v>0</v>
      </c>
      <c r="N283" s="119">
        <f t="shared" si="6"/>
        <v>0</v>
      </c>
      <c r="P283" s="193"/>
      <c r="V283" s="406" t="s">
        <v>468</v>
      </c>
      <c r="AB283" s="445">
        <v>93</v>
      </c>
      <c r="AC283" s="445" t="s">
        <v>484</v>
      </c>
    </row>
    <row r="284" spans="3:29" ht="21" hidden="1" outlineLevel="2">
      <c r="C284" s="517"/>
      <c r="D284" s="470" t="s">
        <v>131</v>
      </c>
      <c r="E284" s="188" t="s">
        <v>342</v>
      </c>
      <c r="F284" s="192">
        <v>0</v>
      </c>
      <c r="G284" s="115">
        <v>0</v>
      </c>
      <c r="H284" s="116">
        <f t="shared" si="5"/>
        <v>0</v>
      </c>
      <c r="I284" s="195" t="s">
        <v>342</v>
      </c>
      <c r="L284" s="117" t="s">
        <v>48</v>
      </c>
      <c r="M284" s="118">
        <v>0</v>
      </c>
      <c r="N284" s="119">
        <f t="shared" si="6"/>
        <v>0</v>
      </c>
      <c r="P284" s="193"/>
      <c r="V284" s="406" t="s">
        <v>468</v>
      </c>
      <c r="AB284" s="445">
        <v>94</v>
      </c>
      <c r="AC284" s="445" t="s">
        <v>484</v>
      </c>
    </row>
    <row r="285" spans="3:29" ht="21" hidden="1" outlineLevel="2">
      <c r="C285" s="517"/>
      <c r="D285" s="470" t="s">
        <v>131</v>
      </c>
      <c r="E285" s="188" t="s">
        <v>342</v>
      </c>
      <c r="F285" s="192">
        <v>0</v>
      </c>
      <c r="G285" s="115">
        <v>0</v>
      </c>
      <c r="H285" s="116">
        <f t="shared" si="5"/>
        <v>0</v>
      </c>
      <c r="I285" s="195" t="s">
        <v>342</v>
      </c>
      <c r="L285" s="117" t="s">
        <v>48</v>
      </c>
      <c r="M285" s="118">
        <v>0</v>
      </c>
      <c r="N285" s="119">
        <f t="shared" si="6"/>
        <v>0</v>
      </c>
      <c r="P285" s="193"/>
      <c r="V285" s="406" t="s">
        <v>468</v>
      </c>
      <c r="AB285" s="445">
        <v>95</v>
      </c>
      <c r="AC285" s="445" t="s">
        <v>484</v>
      </c>
    </row>
    <row r="286" spans="3:29" ht="21" hidden="1" outlineLevel="2">
      <c r="C286" s="517"/>
      <c r="D286" s="470" t="s">
        <v>131</v>
      </c>
      <c r="E286" s="188" t="s">
        <v>342</v>
      </c>
      <c r="F286" s="192">
        <v>0</v>
      </c>
      <c r="G286" s="115">
        <v>0</v>
      </c>
      <c r="H286" s="116">
        <f t="shared" si="5"/>
        <v>0</v>
      </c>
      <c r="I286" s="195" t="s">
        <v>342</v>
      </c>
      <c r="L286" s="117" t="s">
        <v>48</v>
      </c>
      <c r="M286" s="118">
        <v>0</v>
      </c>
      <c r="N286" s="119">
        <f t="shared" si="6"/>
        <v>0</v>
      </c>
      <c r="P286" s="193"/>
      <c r="V286" s="406" t="s">
        <v>468</v>
      </c>
      <c r="AB286" s="445">
        <v>96</v>
      </c>
      <c r="AC286" s="445" t="s">
        <v>484</v>
      </c>
    </row>
    <row r="287" spans="3:29" ht="21" hidden="1" outlineLevel="2">
      <c r="C287" s="517"/>
      <c r="D287" s="470" t="s">
        <v>131</v>
      </c>
      <c r="E287" s="188" t="s">
        <v>342</v>
      </c>
      <c r="F287" s="192">
        <v>0</v>
      </c>
      <c r="G287" s="115">
        <v>0</v>
      </c>
      <c r="H287" s="116">
        <f t="shared" si="5"/>
        <v>0</v>
      </c>
      <c r="I287" s="195" t="s">
        <v>342</v>
      </c>
      <c r="L287" s="117" t="s">
        <v>48</v>
      </c>
      <c r="M287" s="118">
        <v>0</v>
      </c>
      <c r="N287" s="119">
        <f t="shared" si="6"/>
        <v>0</v>
      </c>
      <c r="P287" s="193"/>
      <c r="V287" s="406" t="s">
        <v>468</v>
      </c>
      <c r="AB287" s="445">
        <v>97</v>
      </c>
      <c r="AC287" s="445" t="s">
        <v>484</v>
      </c>
    </row>
    <row r="288" spans="3:29" ht="26" hidden="1" outlineLevel="1" collapsed="1">
      <c r="C288" s="517"/>
      <c r="D288" s="470" t="s">
        <v>493</v>
      </c>
      <c r="E288" s="188" t="s">
        <v>342</v>
      </c>
      <c r="F288" s="192">
        <v>0</v>
      </c>
      <c r="G288" s="115">
        <v>0</v>
      </c>
      <c r="H288" s="116">
        <f t="shared" si="5"/>
        <v>0</v>
      </c>
      <c r="I288" s="195" t="s">
        <v>342</v>
      </c>
      <c r="L288" s="117" t="s">
        <v>48</v>
      </c>
      <c r="M288" s="118">
        <v>0</v>
      </c>
      <c r="N288" s="119">
        <f t="shared" si="6"/>
        <v>0</v>
      </c>
      <c r="P288" s="193"/>
      <c r="V288" s="406" t="s">
        <v>468</v>
      </c>
      <c r="AB288" s="445">
        <v>98</v>
      </c>
      <c r="AC288" s="445" t="s">
        <v>484</v>
      </c>
    </row>
    <row r="289" spans="3:29" ht="21" hidden="1" outlineLevel="2">
      <c r="C289" s="517"/>
      <c r="D289" s="470" t="s">
        <v>225</v>
      </c>
      <c r="E289" s="188" t="s">
        <v>342</v>
      </c>
      <c r="F289" s="192">
        <v>0</v>
      </c>
      <c r="G289" s="115">
        <v>0</v>
      </c>
      <c r="H289" s="116">
        <f t="shared" si="5"/>
        <v>0</v>
      </c>
      <c r="I289" s="195" t="s">
        <v>342</v>
      </c>
      <c r="L289" s="117" t="s">
        <v>48</v>
      </c>
      <c r="M289" s="118">
        <v>0</v>
      </c>
      <c r="N289" s="119">
        <f t="shared" si="6"/>
        <v>0</v>
      </c>
      <c r="P289" s="193"/>
      <c r="V289" s="406" t="s">
        <v>468</v>
      </c>
      <c r="AB289" s="445">
        <v>99</v>
      </c>
      <c r="AC289" s="445" t="s">
        <v>484</v>
      </c>
    </row>
    <row r="290" spans="3:29" ht="21" hidden="1" outlineLevel="2">
      <c r="C290" s="517"/>
      <c r="D290" s="470" t="s">
        <v>225</v>
      </c>
      <c r="E290" s="188" t="s">
        <v>342</v>
      </c>
      <c r="F290" s="192">
        <v>0</v>
      </c>
      <c r="G290" s="115">
        <v>0</v>
      </c>
      <c r="H290" s="116">
        <f t="shared" si="5"/>
        <v>0</v>
      </c>
      <c r="I290" s="195" t="s">
        <v>342</v>
      </c>
      <c r="L290" s="117" t="s">
        <v>48</v>
      </c>
      <c r="M290" s="118">
        <v>0</v>
      </c>
      <c r="N290" s="119">
        <f t="shared" si="6"/>
        <v>0</v>
      </c>
      <c r="P290" s="193"/>
      <c r="V290" s="406" t="s">
        <v>468</v>
      </c>
      <c r="AB290" s="445">
        <v>100</v>
      </c>
      <c r="AC290" s="445" t="s">
        <v>484</v>
      </c>
    </row>
    <row r="291" spans="3:29" ht="21" hidden="1" outlineLevel="2">
      <c r="C291" s="517"/>
      <c r="D291" s="470" t="s">
        <v>225</v>
      </c>
      <c r="E291" s="188" t="s">
        <v>342</v>
      </c>
      <c r="F291" s="192">
        <v>0</v>
      </c>
      <c r="G291" s="115">
        <v>0</v>
      </c>
      <c r="H291" s="116">
        <f t="shared" si="5"/>
        <v>0</v>
      </c>
      <c r="I291" s="195" t="s">
        <v>342</v>
      </c>
      <c r="L291" s="117" t="s">
        <v>48</v>
      </c>
      <c r="M291" s="118">
        <v>0</v>
      </c>
      <c r="N291" s="119">
        <f t="shared" si="6"/>
        <v>0</v>
      </c>
      <c r="P291" s="193"/>
      <c r="V291" s="406" t="s">
        <v>468</v>
      </c>
      <c r="AB291" s="445">
        <v>101</v>
      </c>
      <c r="AC291" s="445" t="s">
        <v>484</v>
      </c>
    </row>
    <row r="292" spans="3:29" ht="21" hidden="1" outlineLevel="2">
      <c r="C292" s="517"/>
      <c r="D292" s="470" t="s">
        <v>225</v>
      </c>
      <c r="E292" s="188" t="s">
        <v>342</v>
      </c>
      <c r="F292" s="192">
        <v>0</v>
      </c>
      <c r="G292" s="115">
        <v>0</v>
      </c>
      <c r="H292" s="116">
        <f t="shared" si="5"/>
        <v>0</v>
      </c>
      <c r="I292" s="195" t="s">
        <v>342</v>
      </c>
      <c r="L292" s="117" t="s">
        <v>48</v>
      </c>
      <c r="M292" s="118">
        <v>0</v>
      </c>
      <c r="N292" s="119">
        <f t="shared" si="6"/>
        <v>0</v>
      </c>
      <c r="P292" s="193"/>
      <c r="V292" s="406" t="s">
        <v>468</v>
      </c>
      <c r="AB292" s="445">
        <v>102</v>
      </c>
      <c r="AC292" s="445" t="s">
        <v>484</v>
      </c>
    </row>
    <row r="293" spans="3:29" ht="26" hidden="1" outlineLevel="1" collapsed="1">
      <c r="C293" s="517"/>
      <c r="D293" s="470" t="s">
        <v>494</v>
      </c>
      <c r="E293" s="188" t="s">
        <v>342</v>
      </c>
      <c r="F293" s="192">
        <v>0</v>
      </c>
      <c r="G293" s="115">
        <v>0</v>
      </c>
      <c r="H293" s="116">
        <f t="shared" si="5"/>
        <v>0</v>
      </c>
      <c r="I293" s="195" t="s">
        <v>342</v>
      </c>
      <c r="L293" s="117" t="s">
        <v>48</v>
      </c>
      <c r="M293" s="118">
        <v>0</v>
      </c>
      <c r="N293" s="119">
        <f t="shared" si="6"/>
        <v>0</v>
      </c>
      <c r="P293" s="193"/>
      <c r="V293" s="406" t="s">
        <v>468</v>
      </c>
      <c r="AB293" s="445">
        <v>103</v>
      </c>
      <c r="AC293" s="445" t="s">
        <v>484</v>
      </c>
    </row>
    <row r="294" spans="3:29" ht="21" hidden="1" outlineLevel="2">
      <c r="C294" s="517"/>
      <c r="D294" s="470" t="s">
        <v>495</v>
      </c>
      <c r="E294" s="188" t="s">
        <v>342</v>
      </c>
      <c r="F294" s="192">
        <v>0</v>
      </c>
      <c r="G294" s="115">
        <v>0</v>
      </c>
      <c r="H294" s="116">
        <f t="shared" si="5"/>
        <v>0</v>
      </c>
      <c r="I294" s="195" t="s">
        <v>342</v>
      </c>
      <c r="L294" s="117" t="s">
        <v>48</v>
      </c>
      <c r="M294" s="118">
        <v>0</v>
      </c>
      <c r="N294" s="119">
        <f t="shared" si="6"/>
        <v>0</v>
      </c>
      <c r="P294" s="193"/>
      <c r="V294" s="406" t="s">
        <v>468</v>
      </c>
      <c r="AB294" s="445">
        <v>104</v>
      </c>
      <c r="AC294" s="445" t="s">
        <v>484</v>
      </c>
    </row>
    <row r="295" spans="3:29" ht="21" hidden="1" outlineLevel="2">
      <c r="C295" s="517"/>
      <c r="D295" s="470" t="s">
        <v>495</v>
      </c>
      <c r="E295" s="188" t="s">
        <v>342</v>
      </c>
      <c r="F295" s="192">
        <v>0</v>
      </c>
      <c r="G295" s="115">
        <v>0</v>
      </c>
      <c r="H295" s="116">
        <f t="shared" si="5"/>
        <v>0</v>
      </c>
      <c r="I295" s="195" t="s">
        <v>342</v>
      </c>
      <c r="L295" s="117" t="s">
        <v>48</v>
      </c>
      <c r="M295" s="118">
        <v>0</v>
      </c>
      <c r="N295" s="119">
        <f t="shared" si="6"/>
        <v>0</v>
      </c>
      <c r="P295" s="193"/>
      <c r="V295" s="406" t="s">
        <v>468</v>
      </c>
      <c r="AB295" s="445">
        <v>105</v>
      </c>
      <c r="AC295" s="445" t="s">
        <v>484</v>
      </c>
    </row>
    <row r="296" spans="3:29" ht="21" hidden="1" outlineLevel="2">
      <c r="C296" s="517"/>
      <c r="D296" s="470" t="s">
        <v>495</v>
      </c>
      <c r="E296" s="188" t="s">
        <v>342</v>
      </c>
      <c r="F296" s="192">
        <v>0</v>
      </c>
      <c r="G296" s="115">
        <v>0</v>
      </c>
      <c r="H296" s="116">
        <f t="shared" si="5"/>
        <v>0</v>
      </c>
      <c r="I296" s="195" t="s">
        <v>342</v>
      </c>
      <c r="L296" s="117" t="s">
        <v>48</v>
      </c>
      <c r="M296" s="118">
        <v>0</v>
      </c>
      <c r="N296" s="119">
        <f t="shared" si="6"/>
        <v>0</v>
      </c>
      <c r="P296" s="193"/>
      <c r="V296" s="406" t="s">
        <v>468</v>
      </c>
      <c r="AB296" s="445">
        <v>106</v>
      </c>
      <c r="AC296" s="445" t="s">
        <v>484</v>
      </c>
    </row>
    <row r="297" spans="3:29" ht="21" hidden="1" outlineLevel="2">
      <c r="C297" s="517"/>
      <c r="D297" s="470" t="s">
        <v>495</v>
      </c>
      <c r="E297" s="188" t="s">
        <v>342</v>
      </c>
      <c r="F297" s="192">
        <v>0</v>
      </c>
      <c r="G297" s="115">
        <v>0</v>
      </c>
      <c r="H297" s="116">
        <f t="shared" si="5"/>
        <v>0</v>
      </c>
      <c r="I297" s="195" t="s">
        <v>342</v>
      </c>
      <c r="L297" s="117" t="s">
        <v>48</v>
      </c>
      <c r="M297" s="118">
        <v>0</v>
      </c>
      <c r="N297" s="119">
        <f t="shared" si="6"/>
        <v>0</v>
      </c>
      <c r="P297" s="193"/>
      <c r="V297" s="406" t="s">
        <v>468</v>
      </c>
      <c r="AB297" s="445">
        <v>107</v>
      </c>
      <c r="AC297" s="445" t="s">
        <v>484</v>
      </c>
    </row>
    <row r="298" spans="3:29" ht="26" hidden="1" outlineLevel="1" collapsed="1">
      <c r="C298" s="517"/>
      <c r="D298" s="470" t="s">
        <v>496</v>
      </c>
      <c r="E298" s="188" t="s">
        <v>342</v>
      </c>
      <c r="F298" s="192">
        <v>0</v>
      </c>
      <c r="G298" s="115">
        <v>0</v>
      </c>
      <c r="H298" s="116">
        <f t="shared" si="5"/>
        <v>0</v>
      </c>
      <c r="I298" s="195" t="s">
        <v>342</v>
      </c>
      <c r="L298" s="117" t="s">
        <v>48</v>
      </c>
      <c r="M298" s="118">
        <v>0</v>
      </c>
      <c r="N298" s="119">
        <f t="shared" si="6"/>
        <v>0</v>
      </c>
      <c r="P298" s="193"/>
      <c r="V298" s="406" t="s">
        <v>468</v>
      </c>
      <c r="AB298" s="445">
        <v>108</v>
      </c>
      <c r="AC298" s="445" t="s">
        <v>484</v>
      </c>
    </row>
    <row r="299" spans="3:29" ht="21" hidden="1" outlineLevel="2">
      <c r="C299" s="517"/>
      <c r="D299" s="470" t="s">
        <v>234</v>
      </c>
      <c r="E299" s="188" t="s">
        <v>342</v>
      </c>
      <c r="F299" s="192">
        <v>0</v>
      </c>
      <c r="G299" s="115">
        <v>0</v>
      </c>
      <c r="H299" s="116">
        <f t="shared" si="5"/>
        <v>0</v>
      </c>
      <c r="I299" s="195" t="s">
        <v>342</v>
      </c>
      <c r="L299" s="117" t="s">
        <v>48</v>
      </c>
      <c r="M299" s="118">
        <v>0</v>
      </c>
      <c r="N299" s="119">
        <f t="shared" si="6"/>
        <v>0</v>
      </c>
      <c r="P299" s="193"/>
      <c r="V299" s="406" t="s">
        <v>468</v>
      </c>
      <c r="AB299" s="445">
        <v>109</v>
      </c>
      <c r="AC299" s="445" t="s">
        <v>484</v>
      </c>
    </row>
    <row r="300" spans="3:29" ht="21" hidden="1" outlineLevel="2">
      <c r="C300" s="517"/>
      <c r="D300" s="470" t="s">
        <v>234</v>
      </c>
      <c r="E300" s="188" t="s">
        <v>342</v>
      </c>
      <c r="F300" s="192">
        <v>0</v>
      </c>
      <c r="G300" s="115">
        <v>0</v>
      </c>
      <c r="H300" s="116">
        <f t="shared" si="5"/>
        <v>0</v>
      </c>
      <c r="I300" s="195" t="s">
        <v>342</v>
      </c>
      <c r="L300" s="117" t="s">
        <v>48</v>
      </c>
      <c r="M300" s="118">
        <v>0</v>
      </c>
      <c r="N300" s="119">
        <f t="shared" si="6"/>
        <v>0</v>
      </c>
      <c r="P300" s="193"/>
      <c r="V300" s="406" t="s">
        <v>468</v>
      </c>
      <c r="AB300" s="445">
        <v>110</v>
      </c>
      <c r="AC300" s="445" t="s">
        <v>484</v>
      </c>
    </row>
    <row r="301" spans="3:29" ht="21" hidden="1" outlineLevel="2">
      <c r="C301" s="517"/>
      <c r="D301" s="470" t="s">
        <v>234</v>
      </c>
      <c r="E301" s="188" t="s">
        <v>342</v>
      </c>
      <c r="F301" s="192">
        <v>0</v>
      </c>
      <c r="G301" s="115">
        <v>0</v>
      </c>
      <c r="H301" s="116">
        <f t="shared" si="5"/>
        <v>0</v>
      </c>
      <c r="I301" s="195" t="s">
        <v>342</v>
      </c>
      <c r="L301" s="117" t="s">
        <v>48</v>
      </c>
      <c r="M301" s="118">
        <v>0</v>
      </c>
      <c r="N301" s="119">
        <f t="shared" si="6"/>
        <v>0</v>
      </c>
      <c r="P301" s="193"/>
      <c r="V301" s="406" t="s">
        <v>468</v>
      </c>
      <c r="AB301" s="445">
        <v>111</v>
      </c>
      <c r="AC301" s="445" t="s">
        <v>484</v>
      </c>
    </row>
    <row r="302" spans="3:29" ht="21" hidden="1" outlineLevel="2">
      <c r="C302" s="517"/>
      <c r="D302" s="470" t="s">
        <v>234</v>
      </c>
      <c r="E302" s="188" t="s">
        <v>342</v>
      </c>
      <c r="F302" s="192">
        <v>0</v>
      </c>
      <c r="G302" s="115">
        <v>0</v>
      </c>
      <c r="H302" s="116">
        <f t="shared" si="5"/>
        <v>0</v>
      </c>
      <c r="I302" s="195" t="s">
        <v>342</v>
      </c>
      <c r="L302" s="117" t="s">
        <v>48</v>
      </c>
      <c r="M302" s="118">
        <v>0</v>
      </c>
      <c r="N302" s="119">
        <f t="shared" si="6"/>
        <v>0</v>
      </c>
      <c r="P302" s="193"/>
      <c r="V302" s="406" t="s">
        <v>468</v>
      </c>
      <c r="AB302" s="445">
        <v>112</v>
      </c>
      <c r="AC302" s="445" t="s">
        <v>484</v>
      </c>
    </row>
    <row r="303" spans="3:29" ht="26" hidden="1" outlineLevel="1" collapsed="1">
      <c r="C303" s="517"/>
      <c r="D303" s="471" t="s">
        <v>497</v>
      </c>
      <c r="E303" s="188" t="s">
        <v>342</v>
      </c>
      <c r="F303" s="192">
        <v>0</v>
      </c>
      <c r="G303" s="115">
        <v>0</v>
      </c>
      <c r="H303" s="116">
        <f t="shared" si="5"/>
        <v>0</v>
      </c>
      <c r="I303" s="195" t="s">
        <v>342</v>
      </c>
      <c r="L303" s="117" t="s">
        <v>48</v>
      </c>
      <c r="M303" s="118">
        <v>0</v>
      </c>
      <c r="N303" s="119">
        <f t="shared" si="6"/>
        <v>0</v>
      </c>
      <c r="P303" s="193"/>
      <c r="V303" s="406" t="s">
        <v>468</v>
      </c>
      <c r="AB303" s="445">
        <v>113</v>
      </c>
      <c r="AC303" s="445" t="s">
        <v>484</v>
      </c>
    </row>
    <row r="304" spans="3:29" ht="21" hidden="1" outlineLevel="2">
      <c r="C304" s="517"/>
      <c r="D304" s="471" t="s">
        <v>240</v>
      </c>
      <c r="E304" s="188" t="s">
        <v>342</v>
      </c>
      <c r="F304" s="192">
        <v>0</v>
      </c>
      <c r="G304" s="115">
        <v>0</v>
      </c>
      <c r="H304" s="116">
        <f t="shared" si="5"/>
        <v>0</v>
      </c>
      <c r="I304" s="195" t="s">
        <v>342</v>
      </c>
      <c r="L304" s="117" t="s">
        <v>48</v>
      </c>
      <c r="M304" s="118">
        <v>0</v>
      </c>
      <c r="N304" s="119">
        <f t="shared" si="6"/>
        <v>0</v>
      </c>
      <c r="P304" s="193"/>
      <c r="V304" s="406" t="s">
        <v>468</v>
      </c>
      <c r="AB304" s="445">
        <v>114</v>
      </c>
      <c r="AC304" s="445" t="s">
        <v>484</v>
      </c>
    </row>
    <row r="305" spans="3:29" ht="21" hidden="1" outlineLevel="2">
      <c r="C305" s="517"/>
      <c r="D305" s="471" t="s">
        <v>240</v>
      </c>
      <c r="E305" s="188" t="s">
        <v>342</v>
      </c>
      <c r="F305" s="192">
        <v>0</v>
      </c>
      <c r="G305" s="115">
        <v>0</v>
      </c>
      <c r="H305" s="116">
        <f t="shared" si="5"/>
        <v>0</v>
      </c>
      <c r="I305" s="195" t="s">
        <v>342</v>
      </c>
      <c r="L305" s="117" t="s">
        <v>48</v>
      </c>
      <c r="M305" s="118">
        <v>0</v>
      </c>
      <c r="N305" s="119">
        <f t="shared" si="6"/>
        <v>0</v>
      </c>
      <c r="P305" s="193"/>
      <c r="V305" s="406" t="s">
        <v>468</v>
      </c>
      <c r="AB305" s="445">
        <v>115</v>
      </c>
      <c r="AC305" s="445" t="s">
        <v>484</v>
      </c>
    </row>
    <row r="306" spans="3:29" ht="21" hidden="1" outlineLevel="2">
      <c r="C306" s="517"/>
      <c r="D306" s="471" t="s">
        <v>240</v>
      </c>
      <c r="E306" s="188" t="s">
        <v>342</v>
      </c>
      <c r="F306" s="192">
        <v>0</v>
      </c>
      <c r="G306" s="115">
        <v>0</v>
      </c>
      <c r="H306" s="116">
        <f t="shared" si="5"/>
        <v>0</v>
      </c>
      <c r="I306" s="195" t="s">
        <v>342</v>
      </c>
      <c r="L306" s="117" t="s">
        <v>48</v>
      </c>
      <c r="M306" s="118">
        <v>0</v>
      </c>
      <c r="N306" s="119">
        <f t="shared" si="6"/>
        <v>0</v>
      </c>
      <c r="P306" s="193"/>
      <c r="V306" s="406" t="s">
        <v>468</v>
      </c>
      <c r="AB306" s="445">
        <v>116</v>
      </c>
      <c r="AC306" s="445" t="s">
        <v>484</v>
      </c>
    </row>
    <row r="307" spans="3:29" ht="21" hidden="1" outlineLevel="2">
      <c r="C307" s="517"/>
      <c r="D307" s="471" t="s">
        <v>240</v>
      </c>
      <c r="E307" s="188" t="s">
        <v>342</v>
      </c>
      <c r="F307" s="192">
        <v>0</v>
      </c>
      <c r="G307" s="115">
        <v>0</v>
      </c>
      <c r="H307" s="116">
        <f t="shared" si="5"/>
        <v>0</v>
      </c>
      <c r="I307" s="195" t="s">
        <v>342</v>
      </c>
      <c r="L307" s="117" t="s">
        <v>48</v>
      </c>
      <c r="M307" s="118">
        <v>0</v>
      </c>
      <c r="N307" s="119">
        <f t="shared" si="6"/>
        <v>0</v>
      </c>
      <c r="P307" s="193"/>
      <c r="V307" s="406" t="s">
        <v>468</v>
      </c>
      <c r="AB307" s="445">
        <v>117</v>
      </c>
      <c r="AC307" s="445" t="s">
        <v>484</v>
      </c>
    </row>
    <row r="308" spans="3:29" ht="26.15" hidden="1" customHeight="1" outlineLevel="1" collapsed="1">
      <c r="C308" s="517"/>
      <c r="D308" s="471" t="s">
        <v>498</v>
      </c>
      <c r="E308" s="188" t="s">
        <v>342</v>
      </c>
      <c r="F308" s="192">
        <v>0</v>
      </c>
      <c r="G308" s="115">
        <v>0</v>
      </c>
      <c r="H308" s="116">
        <f t="shared" si="5"/>
        <v>0</v>
      </c>
      <c r="I308" s="195" t="s">
        <v>342</v>
      </c>
      <c r="L308" s="117" t="s">
        <v>48</v>
      </c>
      <c r="M308" s="118">
        <v>0</v>
      </c>
      <c r="N308" s="119">
        <f>IF(L308="Accepté",H308,IF(L308="Revu",ROUND(M308,2),0))</f>
        <v>0</v>
      </c>
      <c r="P308" s="193"/>
      <c r="V308" s="406" t="s">
        <v>468</v>
      </c>
      <c r="AB308" s="445">
        <v>118</v>
      </c>
      <c r="AC308" s="445" t="s">
        <v>484</v>
      </c>
    </row>
    <row r="309" spans="3:29" ht="26" hidden="1" outlineLevel="2">
      <c r="C309" s="517"/>
      <c r="D309" s="471" t="s">
        <v>248</v>
      </c>
      <c r="E309" s="188" t="s">
        <v>342</v>
      </c>
      <c r="F309" s="192">
        <v>0</v>
      </c>
      <c r="G309" s="115">
        <v>0</v>
      </c>
      <c r="H309" s="116">
        <f t="shared" si="5"/>
        <v>0</v>
      </c>
      <c r="I309" s="195" t="s">
        <v>342</v>
      </c>
      <c r="L309" s="117" t="s">
        <v>48</v>
      </c>
      <c r="M309" s="118">
        <v>0</v>
      </c>
      <c r="N309" s="119">
        <f t="shared" si="6"/>
        <v>0</v>
      </c>
      <c r="P309" s="193"/>
      <c r="V309" s="406" t="s">
        <v>468</v>
      </c>
      <c r="AB309" s="445">
        <v>119</v>
      </c>
      <c r="AC309" s="445" t="s">
        <v>484</v>
      </c>
    </row>
    <row r="310" spans="3:29" ht="26" hidden="1" outlineLevel="2">
      <c r="C310" s="517"/>
      <c r="D310" s="471" t="s">
        <v>248</v>
      </c>
      <c r="E310" s="188" t="s">
        <v>342</v>
      </c>
      <c r="F310" s="192">
        <v>0</v>
      </c>
      <c r="G310" s="115">
        <v>0</v>
      </c>
      <c r="H310" s="116">
        <f t="shared" si="5"/>
        <v>0</v>
      </c>
      <c r="I310" s="195" t="s">
        <v>342</v>
      </c>
      <c r="L310" s="117" t="s">
        <v>48</v>
      </c>
      <c r="M310" s="118">
        <v>0</v>
      </c>
      <c r="N310" s="119">
        <f t="shared" si="6"/>
        <v>0</v>
      </c>
      <c r="P310" s="193"/>
      <c r="V310" s="406" t="s">
        <v>468</v>
      </c>
      <c r="AB310" s="445">
        <v>120</v>
      </c>
      <c r="AC310" s="445" t="s">
        <v>484</v>
      </c>
    </row>
    <row r="311" spans="3:29" ht="26" hidden="1" outlineLevel="2">
      <c r="C311" s="517"/>
      <c r="D311" s="471" t="s">
        <v>248</v>
      </c>
      <c r="E311" s="188" t="s">
        <v>342</v>
      </c>
      <c r="F311" s="192">
        <v>0</v>
      </c>
      <c r="G311" s="115">
        <v>0</v>
      </c>
      <c r="H311" s="116">
        <f t="shared" si="5"/>
        <v>0</v>
      </c>
      <c r="I311" s="195" t="s">
        <v>342</v>
      </c>
      <c r="L311" s="117" t="s">
        <v>48</v>
      </c>
      <c r="M311" s="118">
        <v>0</v>
      </c>
      <c r="N311" s="119">
        <f t="shared" si="6"/>
        <v>0</v>
      </c>
      <c r="P311" s="193"/>
      <c r="V311" s="406" t="s">
        <v>468</v>
      </c>
      <c r="AB311" s="445">
        <v>121</v>
      </c>
      <c r="AC311" s="445" t="s">
        <v>484</v>
      </c>
    </row>
    <row r="312" spans="3:29" ht="26" hidden="1" outlineLevel="2">
      <c r="C312" s="517"/>
      <c r="D312" s="471" t="s">
        <v>248</v>
      </c>
      <c r="E312" s="188" t="s">
        <v>342</v>
      </c>
      <c r="F312" s="192">
        <v>0</v>
      </c>
      <c r="G312" s="115">
        <v>0</v>
      </c>
      <c r="H312" s="116">
        <f t="shared" si="5"/>
        <v>0</v>
      </c>
      <c r="I312" s="195" t="s">
        <v>342</v>
      </c>
      <c r="L312" s="117" t="s">
        <v>48</v>
      </c>
      <c r="M312" s="118">
        <v>0</v>
      </c>
      <c r="N312" s="119">
        <f t="shared" si="6"/>
        <v>0</v>
      </c>
      <c r="P312" s="193"/>
      <c r="V312" s="406" t="s">
        <v>468</v>
      </c>
      <c r="AB312" s="445">
        <v>122</v>
      </c>
      <c r="AC312" s="445" t="s">
        <v>484</v>
      </c>
    </row>
    <row r="313" spans="3:29" ht="26" hidden="1" outlineLevel="1" collapsed="1">
      <c r="C313" s="517"/>
      <c r="D313" s="471" t="s">
        <v>499</v>
      </c>
      <c r="E313" s="188" t="s">
        <v>342</v>
      </c>
      <c r="F313" s="192">
        <v>0</v>
      </c>
      <c r="G313" s="115">
        <v>0</v>
      </c>
      <c r="H313" s="116">
        <f t="shared" ref="H313:H341" si="7">ROUND(G313,2)*ROUND(F313,2)</f>
        <v>0</v>
      </c>
      <c r="I313" s="195" t="s">
        <v>342</v>
      </c>
      <c r="L313" s="117" t="s">
        <v>48</v>
      </c>
      <c r="M313" s="118">
        <v>0</v>
      </c>
      <c r="N313" s="119">
        <f t="shared" ref="N313:N341" si="8">IF(L313="Accepté",H313,IF(L313="Revu",ROUND(M313,2),0))</f>
        <v>0</v>
      </c>
      <c r="P313" s="193"/>
      <c r="V313" s="406" t="s">
        <v>468</v>
      </c>
      <c r="AB313" s="445">
        <v>123</v>
      </c>
      <c r="AC313" s="445" t="s">
        <v>484</v>
      </c>
    </row>
    <row r="314" spans="3:29" ht="21" hidden="1" outlineLevel="2">
      <c r="C314" s="517"/>
      <c r="D314" s="471" t="s">
        <v>259</v>
      </c>
      <c r="E314" s="188" t="s">
        <v>342</v>
      </c>
      <c r="F314" s="192">
        <v>0</v>
      </c>
      <c r="G314" s="115">
        <v>0</v>
      </c>
      <c r="H314" s="116">
        <f t="shared" si="7"/>
        <v>0</v>
      </c>
      <c r="I314" s="195" t="s">
        <v>342</v>
      </c>
      <c r="L314" s="117" t="s">
        <v>48</v>
      </c>
      <c r="M314" s="118">
        <v>0</v>
      </c>
      <c r="N314" s="119">
        <f t="shared" si="8"/>
        <v>0</v>
      </c>
      <c r="P314" s="193"/>
      <c r="V314" s="406" t="s">
        <v>468</v>
      </c>
      <c r="AB314" s="445">
        <v>124</v>
      </c>
      <c r="AC314" s="445" t="s">
        <v>484</v>
      </c>
    </row>
    <row r="315" spans="3:29" ht="21" hidden="1" outlineLevel="2">
      <c r="C315" s="517"/>
      <c r="D315" s="471" t="s">
        <v>259</v>
      </c>
      <c r="E315" s="188" t="s">
        <v>342</v>
      </c>
      <c r="F315" s="192">
        <v>0</v>
      </c>
      <c r="G315" s="115">
        <v>0</v>
      </c>
      <c r="H315" s="116">
        <f t="shared" si="7"/>
        <v>0</v>
      </c>
      <c r="I315" s="195" t="s">
        <v>342</v>
      </c>
      <c r="L315" s="117" t="s">
        <v>48</v>
      </c>
      <c r="M315" s="118">
        <v>0</v>
      </c>
      <c r="N315" s="119">
        <f t="shared" si="8"/>
        <v>0</v>
      </c>
      <c r="P315" s="193"/>
      <c r="V315" s="406" t="s">
        <v>468</v>
      </c>
      <c r="AB315" s="445">
        <v>125</v>
      </c>
      <c r="AC315" s="445" t="s">
        <v>484</v>
      </c>
    </row>
    <row r="316" spans="3:29" ht="21" hidden="1" outlineLevel="2">
      <c r="C316" s="517"/>
      <c r="D316" s="471" t="s">
        <v>259</v>
      </c>
      <c r="E316" s="188" t="s">
        <v>342</v>
      </c>
      <c r="F316" s="192">
        <v>0</v>
      </c>
      <c r="G316" s="115">
        <v>0</v>
      </c>
      <c r="H316" s="116">
        <f t="shared" si="7"/>
        <v>0</v>
      </c>
      <c r="I316" s="195" t="s">
        <v>342</v>
      </c>
      <c r="L316" s="117" t="s">
        <v>48</v>
      </c>
      <c r="M316" s="118">
        <v>0</v>
      </c>
      <c r="N316" s="119">
        <f t="shared" si="8"/>
        <v>0</v>
      </c>
      <c r="P316" s="193"/>
      <c r="V316" s="406" t="s">
        <v>468</v>
      </c>
      <c r="AB316" s="445">
        <v>126</v>
      </c>
      <c r="AC316" s="445" t="s">
        <v>484</v>
      </c>
    </row>
    <row r="317" spans="3:29" ht="21" hidden="1" outlineLevel="2">
      <c r="C317" s="517"/>
      <c r="D317" s="471" t="s">
        <v>259</v>
      </c>
      <c r="E317" s="188" t="s">
        <v>342</v>
      </c>
      <c r="F317" s="192">
        <v>0</v>
      </c>
      <c r="G317" s="115">
        <v>0</v>
      </c>
      <c r="H317" s="116">
        <f t="shared" si="7"/>
        <v>0</v>
      </c>
      <c r="I317" s="195" t="s">
        <v>342</v>
      </c>
      <c r="L317" s="117" t="s">
        <v>48</v>
      </c>
      <c r="M317" s="118">
        <v>0</v>
      </c>
      <c r="N317" s="119">
        <f t="shared" si="8"/>
        <v>0</v>
      </c>
      <c r="P317" s="193"/>
      <c r="V317" s="406" t="s">
        <v>468</v>
      </c>
      <c r="AB317" s="445">
        <v>127</v>
      </c>
      <c r="AC317" s="445" t="s">
        <v>484</v>
      </c>
    </row>
    <row r="318" spans="3:29" ht="26" hidden="1" outlineLevel="1" collapsed="1">
      <c r="C318" s="517"/>
      <c r="D318" s="471" t="s">
        <v>500</v>
      </c>
      <c r="E318" s="188" t="s">
        <v>342</v>
      </c>
      <c r="F318" s="192">
        <v>0</v>
      </c>
      <c r="G318" s="115">
        <v>0</v>
      </c>
      <c r="H318" s="116">
        <f t="shared" si="7"/>
        <v>0</v>
      </c>
      <c r="I318" s="195" t="s">
        <v>342</v>
      </c>
      <c r="L318" s="117" t="s">
        <v>48</v>
      </c>
      <c r="M318" s="118">
        <v>0</v>
      </c>
      <c r="N318" s="119">
        <f t="shared" si="8"/>
        <v>0</v>
      </c>
      <c r="P318" s="193"/>
      <c r="V318" s="406" t="s">
        <v>468</v>
      </c>
      <c r="AB318" s="445">
        <v>128</v>
      </c>
      <c r="AC318" s="445" t="s">
        <v>484</v>
      </c>
    </row>
    <row r="319" spans="3:29" ht="21" hidden="1" outlineLevel="2">
      <c r="C319" s="517"/>
      <c r="D319" s="471" t="s">
        <v>501</v>
      </c>
      <c r="E319" s="188" t="s">
        <v>342</v>
      </c>
      <c r="F319" s="192">
        <v>0</v>
      </c>
      <c r="G319" s="115">
        <v>0</v>
      </c>
      <c r="H319" s="116">
        <f t="shared" si="7"/>
        <v>0</v>
      </c>
      <c r="I319" s="195" t="s">
        <v>342</v>
      </c>
      <c r="L319" s="117" t="s">
        <v>48</v>
      </c>
      <c r="M319" s="118">
        <v>0</v>
      </c>
      <c r="N319" s="119">
        <f t="shared" si="8"/>
        <v>0</v>
      </c>
      <c r="P319" s="193"/>
      <c r="V319" s="406" t="s">
        <v>468</v>
      </c>
      <c r="AB319" s="445">
        <v>129</v>
      </c>
      <c r="AC319" s="445" t="s">
        <v>484</v>
      </c>
    </row>
    <row r="320" spans="3:29" ht="21" hidden="1" outlineLevel="2">
      <c r="C320" s="517"/>
      <c r="D320" s="471" t="s">
        <v>501</v>
      </c>
      <c r="E320" s="188" t="s">
        <v>342</v>
      </c>
      <c r="F320" s="192">
        <v>0</v>
      </c>
      <c r="G320" s="115">
        <v>0</v>
      </c>
      <c r="H320" s="116">
        <f t="shared" si="7"/>
        <v>0</v>
      </c>
      <c r="I320" s="195" t="s">
        <v>342</v>
      </c>
      <c r="L320" s="117" t="s">
        <v>48</v>
      </c>
      <c r="M320" s="118">
        <v>0</v>
      </c>
      <c r="N320" s="119">
        <f t="shared" si="8"/>
        <v>0</v>
      </c>
      <c r="P320" s="193"/>
      <c r="V320" s="406" t="s">
        <v>468</v>
      </c>
      <c r="AB320" s="445">
        <v>130</v>
      </c>
      <c r="AC320" s="445" t="s">
        <v>484</v>
      </c>
    </row>
    <row r="321" spans="3:29" ht="21" hidden="1" outlineLevel="2">
      <c r="C321" s="517"/>
      <c r="D321" s="471" t="s">
        <v>501</v>
      </c>
      <c r="E321" s="188" t="s">
        <v>342</v>
      </c>
      <c r="F321" s="192">
        <v>0</v>
      </c>
      <c r="G321" s="115">
        <v>0</v>
      </c>
      <c r="H321" s="116">
        <f t="shared" si="7"/>
        <v>0</v>
      </c>
      <c r="I321" s="195" t="s">
        <v>342</v>
      </c>
      <c r="L321" s="117" t="s">
        <v>48</v>
      </c>
      <c r="M321" s="118">
        <v>0</v>
      </c>
      <c r="N321" s="119">
        <f t="shared" si="8"/>
        <v>0</v>
      </c>
      <c r="P321" s="193"/>
      <c r="V321" s="406" t="s">
        <v>468</v>
      </c>
      <c r="AB321" s="445">
        <v>131</v>
      </c>
      <c r="AC321" s="445" t="s">
        <v>484</v>
      </c>
    </row>
    <row r="322" spans="3:29" ht="21" hidden="1" outlineLevel="2">
      <c r="C322" s="517"/>
      <c r="D322" s="471" t="s">
        <v>501</v>
      </c>
      <c r="E322" s="188" t="s">
        <v>342</v>
      </c>
      <c r="F322" s="192">
        <v>0</v>
      </c>
      <c r="G322" s="115">
        <v>0</v>
      </c>
      <c r="H322" s="116">
        <f t="shared" si="7"/>
        <v>0</v>
      </c>
      <c r="I322" s="195" t="s">
        <v>342</v>
      </c>
      <c r="L322" s="117" t="s">
        <v>48</v>
      </c>
      <c r="M322" s="118">
        <v>0</v>
      </c>
      <c r="N322" s="119">
        <f t="shared" si="8"/>
        <v>0</v>
      </c>
      <c r="P322" s="193"/>
      <c r="V322" s="406" t="s">
        <v>468</v>
      </c>
      <c r="AB322" s="445">
        <v>132</v>
      </c>
      <c r="AC322" s="445" t="s">
        <v>484</v>
      </c>
    </row>
    <row r="323" spans="3:29" ht="26.15" hidden="1" customHeight="1" outlineLevel="1" collapsed="1">
      <c r="C323" s="517"/>
      <c r="D323" s="471" t="s">
        <v>502</v>
      </c>
      <c r="E323" s="188" t="s">
        <v>342</v>
      </c>
      <c r="F323" s="192">
        <v>0</v>
      </c>
      <c r="G323" s="115">
        <v>0</v>
      </c>
      <c r="H323" s="116">
        <f t="shared" ref="H323" si="9">ROUND(G323,2)*ROUND(F323,2)</f>
        <v>0</v>
      </c>
      <c r="I323" s="195" t="s">
        <v>342</v>
      </c>
      <c r="L323" s="117" t="s">
        <v>48</v>
      </c>
      <c r="M323" s="118">
        <v>0</v>
      </c>
      <c r="N323" s="119">
        <f t="shared" ref="N323:N327" si="10">IF(L323="Accepté",H323,IF(L323="Revu",ROUND(M323,2),0))</f>
        <v>0</v>
      </c>
      <c r="P323" s="193"/>
      <c r="V323" s="406" t="s">
        <v>468</v>
      </c>
      <c r="AB323" s="445">
        <v>133</v>
      </c>
      <c r="AC323" s="445" t="s">
        <v>484</v>
      </c>
    </row>
    <row r="324" spans="3:29" ht="21" hidden="1" outlineLevel="2">
      <c r="C324" s="517"/>
      <c r="D324" s="471" t="s">
        <v>268</v>
      </c>
      <c r="E324" s="188" t="s">
        <v>342</v>
      </c>
      <c r="F324" s="192">
        <v>0</v>
      </c>
      <c r="G324" s="115">
        <v>0</v>
      </c>
      <c r="H324" s="116">
        <f>ROUND(G324,2)*ROUND(F324,2)</f>
        <v>0</v>
      </c>
      <c r="I324" s="195" t="s">
        <v>342</v>
      </c>
      <c r="L324" s="117" t="s">
        <v>48</v>
      </c>
      <c r="M324" s="118">
        <v>0</v>
      </c>
      <c r="N324" s="119">
        <f t="shared" si="10"/>
        <v>0</v>
      </c>
      <c r="P324" s="193"/>
      <c r="V324" s="406" t="s">
        <v>468</v>
      </c>
      <c r="AB324" s="445">
        <v>134</v>
      </c>
      <c r="AC324" s="445" t="s">
        <v>484</v>
      </c>
    </row>
    <row r="325" spans="3:29" ht="21" hidden="1" outlineLevel="2">
      <c r="C325" s="517"/>
      <c r="D325" s="471" t="s">
        <v>268</v>
      </c>
      <c r="E325" s="188" t="s">
        <v>342</v>
      </c>
      <c r="F325" s="192">
        <v>0</v>
      </c>
      <c r="G325" s="115">
        <v>0</v>
      </c>
      <c r="H325" s="116">
        <f t="shared" ref="H325:H327" si="11">ROUND(G325,2)*ROUND(F325,2)</f>
        <v>0</v>
      </c>
      <c r="I325" s="195" t="s">
        <v>342</v>
      </c>
      <c r="L325" s="117" t="s">
        <v>48</v>
      </c>
      <c r="M325" s="118">
        <v>0</v>
      </c>
      <c r="N325" s="119">
        <f>IF(L325="Accepté",H325,IF(L325="Revu",ROUND(M325,2),0))</f>
        <v>0</v>
      </c>
      <c r="P325" s="193"/>
      <c r="V325" s="406" t="s">
        <v>468</v>
      </c>
      <c r="AB325" s="445">
        <v>135</v>
      </c>
      <c r="AC325" s="445" t="s">
        <v>484</v>
      </c>
    </row>
    <row r="326" spans="3:29" ht="21" hidden="1" outlineLevel="2">
      <c r="C326" s="517"/>
      <c r="D326" s="471" t="s">
        <v>268</v>
      </c>
      <c r="E326" s="188" t="s">
        <v>342</v>
      </c>
      <c r="F326" s="192">
        <v>0</v>
      </c>
      <c r="G326" s="115">
        <v>0</v>
      </c>
      <c r="H326" s="116">
        <f t="shared" si="11"/>
        <v>0</v>
      </c>
      <c r="I326" s="195" t="s">
        <v>342</v>
      </c>
      <c r="L326" s="117" t="s">
        <v>48</v>
      </c>
      <c r="M326" s="118">
        <v>0</v>
      </c>
      <c r="N326" s="119">
        <f t="shared" si="10"/>
        <v>0</v>
      </c>
      <c r="P326" s="193"/>
      <c r="V326" s="406" t="s">
        <v>468</v>
      </c>
      <c r="AB326" s="445">
        <v>136</v>
      </c>
      <c r="AC326" s="445" t="s">
        <v>484</v>
      </c>
    </row>
    <row r="327" spans="3:29" ht="21" hidden="1" outlineLevel="2">
      <c r="C327" s="517"/>
      <c r="D327" s="471" t="s">
        <v>268</v>
      </c>
      <c r="E327" s="188" t="s">
        <v>342</v>
      </c>
      <c r="F327" s="192">
        <v>0</v>
      </c>
      <c r="G327" s="115">
        <v>0</v>
      </c>
      <c r="H327" s="116">
        <f t="shared" si="11"/>
        <v>0</v>
      </c>
      <c r="I327" s="195" t="s">
        <v>342</v>
      </c>
      <c r="L327" s="117" t="s">
        <v>48</v>
      </c>
      <c r="M327" s="118">
        <v>0</v>
      </c>
      <c r="N327" s="119">
        <f t="shared" si="10"/>
        <v>0</v>
      </c>
      <c r="P327" s="193"/>
      <c r="V327" s="406" t="s">
        <v>468</v>
      </c>
      <c r="AB327" s="445">
        <v>137</v>
      </c>
      <c r="AC327" s="445" t="s">
        <v>484</v>
      </c>
    </row>
    <row r="328" spans="3:29" ht="26" hidden="1" outlineLevel="1" collapsed="1">
      <c r="C328" s="517"/>
      <c r="D328" s="471" t="s">
        <v>272</v>
      </c>
      <c r="E328" s="188" t="s">
        <v>342</v>
      </c>
      <c r="F328" s="192">
        <v>0</v>
      </c>
      <c r="G328" s="115">
        <v>0</v>
      </c>
      <c r="H328" s="116">
        <f t="shared" si="7"/>
        <v>0</v>
      </c>
      <c r="I328" s="195" t="s">
        <v>342</v>
      </c>
      <c r="L328" s="117" t="s">
        <v>48</v>
      </c>
      <c r="M328" s="118">
        <v>0</v>
      </c>
      <c r="N328" s="119">
        <f t="shared" si="8"/>
        <v>0</v>
      </c>
      <c r="P328" s="193"/>
      <c r="V328" s="406" t="s">
        <v>468</v>
      </c>
      <c r="AB328" s="445">
        <v>138</v>
      </c>
      <c r="AC328" s="445" t="s">
        <v>484</v>
      </c>
    </row>
    <row r="329" spans="3:29" ht="26" hidden="1" outlineLevel="2">
      <c r="C329" s="517"/>
      <c r="D329" s="471" t="s">
        <v>272</v>
      </c>
      <c r="E329" s="188" t="s">
        <v>342</v>
      </c>
      <c r="F329" s="192">
        <v>0</v>
      </c>
      <c r="G329" s="115">
        <v>0</v>
      </c>
      <c r="H329" s="116">
        <f t="shared" si="7"/>
        <v>0</v>
      </c>
      <c r="I329" s="195" t="s">
        <v>342</v>
      </c>
      <c r="L329" s="117" t="s">
        <v>48</v>
      </c>
      <c r="M329" s="118">
        <v>0</v>
      </c>
      <c r="N329" s="119">
        <f t="shared" si="8"/>
        <v>0</v>
      </c>
      <c r="P329" s="193"/>
      <c r="V329" s="406" t="s">
        <v>468</v>
      </c>
      <c r="AB329" s="445">
        <v>139</v>
      </c>
      <c r="AC329" s="445" t="s">
        <v>484</v>
      </c>
    </row>
    <row r="330" spans="3:29" ht="26" hidden="1" outlineLevel="2">
      <c r="C330" s="517"/>
      <c r="D330" s="471" t="s">
        <v>272</v>
      </c>
      <c r="E330" s="188" t="s">
        <v>342</v>
      </c>
      <c r="F330" s="192">
        <v>0</v>
      </c>
      <c r="G330" s="115">
        <v>0</v>
      </c>
      <c r="H330" s="116">
        <f t="shared" si="7"/>
        <v>0</v>
      </c>
      <c r="I330" s="195" t="s">
        <v>342</v>
      </c>
      <c r="L330" s="117" t="s">
        <v>48</v>
      </c>
      <c r="M330" s="118">
        <v>0</v>
      </c>
      <c r="N330" s="119">
        <f t="shared" si="8"/>
        <v>0</v>
      </c>
      <c r="P330" s="193"/>
      <c r="V330" s="406" t="s">
        <v>468</v>
      </c>
      <c r="AB330" s="445">
        <v>140</v>
      </c>
      <c r="AC330" s="445" t="s">
        <v>484</v>
      </c>
    </row>
    <row r="331" spans="3:29" ht="26" hidden="1" outlineLevel="2">
      <c r="C331" s="517"/>
      <c r="D331" s="471" t="s">
        <v>272</v>
      </c>
      <c r="E331" s="188" t="s">
        <v>342</v>
      </c>
      <c r="F331" s="192">
        <v>0</v>
      </c>
      <c r="G331" s="115">
        <v>0</v>
      </c>
      <c r="H331" s="116">
        <f t="shared" si="7"/>
        <v>0</v>
      </c>
      <c r="I331" s="195" t="s">
        <v>342</v>
      </c>
      <c r="L331" s="117" t="s">
        <v>48</v>
      </c>
      <c r="M331" s="118">
        <v>0</v>
      </c>
      <c r="N331" s="119">
        <f t="shared" si="8"/>
        <v>0</v>
      </c>
      <c r="P331" s="193"/>
      <c r="V331" s="406" t="s">
        <v>468</v>
      </c>
      <c r="AB331" s="445">
        <v>141</v>
      </c>
      <c r="AC331" s="445" t="s">
        <v>484</v>
      </c>
    </row>
    <row r="332" spans="3:29" ht="26" hidden="1" outlineLevel="2">
      <c r="C332" s="517"/>
      <c r="D332" s="471" t="s">
        <v>272</v>
      </c>
      <c r="E332" s="188" t="s">
        <v>342</v>
      </c>
      <c r="F332" s="192">
        <v>0</v>
      </c>
      <c r="G332" s="115">
        <v>0</v>
      </c>
      <c r="H332" s="116">
        <f t="shared" si="7"/>
        <v>0</v>
      </c>
      <c r="I332" s="195" t="s">
        <v>342</v>
      </c>
      <c r="L332" s="117" t="s">
        <v>48</v>
      </c>
      <c r="M332" s="118">
        <v>0</v>
      </c>
      <c r="N332" s="119">
        <f t="shared" si="8"/>
        <v>0</v>
      </c>
      <c r="P332" s="193"/>
      <c r="V332" s="406" t="s">
        <v>468</v>
      </c>
      <c r="AB332" s="445">
        <v>142</v>
      </c>
      <c r="AC332" s="445" t="s">
        <v>484</v>
      </c>
    </row>
    <row r="333" spans="3:29" ht="26" hidden="1" outlineLevel="1" collapsed="1">
      <c r="C333" s="517"/>
      <c r="D333" s="471" t="s">
        <v>459</v>
      </c>
      <c r="E333" s="188" t="s">
        <v>342</v>
      </c>
      <c r="F333" s="192">
        <v>0</v>
      </c>
      <c r="G333" s="115">
        <v>0</v>
      </c>
      <c r="H333" s="116">
        <f t="shared" si="7"/>
        <v>0</v>
      </c>
      <c r="I333" s="195" t="s">
        <v>342</v>
      </c>
      <c r="L333" s="117" t="s">
        <v>48</v>
      </c>
      <c r="M333" s="118">
        <v>0</v>
      </c>
      <c r="N333" s="119">
        <f t="shared" si="8"/>
        <v>0</v>
      </c>
      <c r="P333" s="193"/>
      <c r="V333" s="406" t="s">
        <v>468</v>
      </c>
      <c r="AB333" s="445">
        <v>143</v>
      </c>
      <c r="AC333" s="445" t="s">
        <v>484</v>
      </c>
    </row>
    <row r="334" spans="3:29" ht="21" hidden="1" outlineLevel="2">
      <c r="C334" s="517"/>
      <c r="D334" s="471" t="s">
        <v>43</v>
      </c>
      <c r="E334" s="188" t="s">
        <v>342</v>
      </c>
      <c r="F334" s="192">
        <v>0</v>
      </c>
      <c r="G334" s="115">
        <v>0</v>
      </c>
      <c r="H334" s="116">
        <f t="shared" si="7"/>
        <v>0</v>
      </c>
      <c r="I334" s="195" t="s">
        <v>342</v>
      </c>
      <c r="L334" s="117" t="s">
        <v>48</v>
      </c>
      <c r="M334" s="118">
        <v>0</v>
      </c>
      <c r="N334" s="119">
        <f t="shared" si="8"/>
        <v>0</v>
      </c>
      <c r="P334" s="193"/>
      <c r="V334" s="406" t="s">
        <v>468</v>
      </c>
      <c r="AB334" s="445">
        <v>144</v>
      </c>
      <c r="AC334" s="445" t="s">
        <v>484</v>
      </c>
    </row>
    <row r="335" spans="3:29" ht="21" hidden="1" outlineLevel="2">
      <c r="C335" s="517"/>
      <c r="D335" s="471" t="s">
        <v>43</v>
      </c>
      <c r="E335" s="188" t="s">
        <v>342</v>
      </c>
      <c r="F335" s="192">
        <v>0</v>
      </c>
      <c r="G335" s="115">
        <v>0</v>
      </c>
      <c r="H335" s="116">
        <f t="shared" si="7"/>
        <v>0</v>
      </c>
      <c r="I335" s="195" t="s">
        <v>342</v>
      </c>
      <c r="L335" s="117" t="s">
        <v>48</v>
      </c>
      <c r="M335" s="118">
        <v>0</v>
      </c>
      <c r="N335" s="119">
        <f t="shared" si="8"/>
        <v>0</v>
      </c>
      <c r="P335" s="193"/>
      <c r="V335" s="406" t="s">
        <v>468</v>
      </c>
      <c r="AB335" s="445">
        <v>145</v>
      </c>
      <c r="AC335" s="445" t="s">
        <v>484</v>
      </c>
    </row>
    <row r="336" spans="3:29" ht="21" hidden="1" outlineLevel="2">
      <c r="C336" s="517"/>
      <c r="D336" s="471" t="s">
        <v>43</v>
      </c>
      <c r="E336" s="188" t="s">
        <v>342</v>
      </c>
      <c r="F336" s="192">
        <v>0</v>
      </c>
      <c r="G336" s="115">
        <v>0</v>
      </c>
      <c r="H336" s="116">
        <f t="shared" si="7"/>
        <v>0</v>
      </c>
      <c r="I336" s="195" t="s">
        <v>342</v>
      </c>
      <c r="L336" s="117" t="s">
        <v>48</v>
      </c>
      <c r="M336" s="118">
        <v>0</v>
      </c>
      <c r="N336" s="119">
        <f t="shared" si="8"/>
        <v>0</v>
      </c>
      <c r="P336" s="193"/>
      <c r="V336" s="406" t="s">
        <v>468</v>
      </c>
      <c r="AB336" s="445">
        <v>146</v>
      </c>
      <c r="AC336" s="445" t="s">
        <v>484</v>
      </c>
    </row>
    <row r="337" spans="1:38" ht="21" hidden="1" outlineLevel="2">
      <c r="C337" s="517"/>
      <c r="D337" s="471" t="s">
        <v>43</v>
      </c>
      <c r="E337" s="188" t="s">
        <v>342</v>
      </c>
      <c r="F337" s="192">
        <v>0</v>
      </c>
      <c r="G337" s="115">
        <v>0</v>
      </c>
      <c r="H337" s="116">
        <f t="shared" si="7"/>
        <v>0</v>
      </c>
      <c r="I337" s="195" t="s">
        <v>342</v>
      </c>
      <c r="L337" s="117" t="s">
        <v>48</v>
      </c>
      <c r="M337" s="118">
        <v>0</v>
      </c>
      <c r="N337" s="119">
        <f t="shared" si="8"/>
        <v>0</v>
      </c>
      <c r="P337" s="193"/>
      <c r="V337" s="406" t="s">
        <v>468</v>
      </c>
      <c r="AB337" s="445">
        <v>147</v>
      </c>
      <c r="AC337" s="445" t="s">
        <v>484</v>
      </c>
    </row>
    <row r="338" spans="1:38" ht="26" hidden="1" outlineLevel="1" collapsed="1">
      <c r="C338" s="517"/>
      <c r="D338" s="471" t="s">
        <v>451</v>
      </c>
      <c r="E338" s="188" t="s">
        <v>342</v>
      </c>
      <c r="F338" s="192">
        <v>0</v>
      </c>
      <c r="G338" s="120">
        <v>103.21100917431193</v>
      </c>
      <c r="H338" s="116">
        <f t="shared" si="7"/>
        <v>0</v>
      </c>
      <c r="I338" s="197" t="s">
        <v>452</v>
      </c>
      <c r="L338" s="117" t="s">
        <v>48</v>
      </c>
      <c r="M338" s="118">
        <v>0</v>
      </c>
      <c r="N338" s="119">
        <f t="shared" si="8"/>
        <v>0</v>
      </c>
      <c r="P338" s="193"/>
      <c r="V338" s="406" t="s">
        <v>468</v>
      </c>
      <c r="AB338" s="445">
        <v>148</v>
      </c>
      <c r="AC338" s="445" t="s">
        <v>484</v>
      </c>
    </row>
    <row r="339" spans="1:38" ht="26" hidden="1" outlineLevel="1">
      <c r="C339" s="517"/>
      <c r="D339" s="471" t="s">
        <v>453</v>
      </c>
      <c r="E339" s="188" t="s">
        <v>342</v>
      </c>
      <c r="F339" s="192">
        <v>0</v>
      </c>
      <c r="G339" s="120">
        <v>68.807339449541288</v>
      </c>
      <c r="H339" s="116">
        <f t="shared" si="7"/>
        <v>0</v>
      </c>
      <c r="I339" s="197" t="s">
        <v>452</v>
      </c>
      <c r="L339" s="117" t="s">
        <v>48</v>
      </c>
      <c r="M339" s="118">
        <v>0</v>
      </c>
      <c r="N339" s="119">
        <f t="shared" si="8"/>
        <v>0</v>
      </c>
      <c r="P339" s="193"/>
      <c r="V339" s="406" t="s">
        <v>468</v>
      </c>
      <c r="AB339" s="445">
        <v>149</v>
      </c>
      <c r="AC339" s="445" t="s">
        <v>484</v>
      </c>
    </row>
    <row r="340" spans="1:38" ht="26" hidden="1" outlineLevel="1">
      <c r="C340" s="517"/>
      <c r="D340" s="471" t="s">
        <v>454</v>
      </c>
      <c r="E340" s="188" t="s">
        <v>342</v>
      </c>
      <c r="F340" s="192">
        <v>0</v>
      </c>
      <c r="G340" s="120">
        <v>34.403669724770644</v>
      </c>
      <c r="H340" s="116">
        <f t="shared" si="7"/>
        <v>0</v>
      </c>
      <c r="I340" s="197" t="s">
        <v>452</v>
      </c>
      <c r="L340" s="117" t="s">
        <v>48</v>
      </c>
      <c r="M340" s="118">
        <v>0</v>
      </c>
      <c r="N340" s="119">
        <f t="shared" si="8"/>
        <v>0</v>
      </c>
      <c r="P340" s="193"/>
      <c r="V340" s="406" t="s">
        <v>468</v>
      </c>
      <c r="AB340" s="445">
        <v>150</v>
      </c>
      <c r="AC340" s="445" t="s">
        <v>484</v>
      </c>
    </row>
    <row r="341" spans="1:38" ht="26.5" hidden="1" outlineLevel="1" thickBot="1">
      <c r="C341" s="517"/>
      <c r="D341" s="472" t="s">
        <v>455</v>
      </c>
      <c r="E341" s="189" t="s">
        <v>342</v>
      </c>
      <c r="F341" s="178">
        <v>0</v>
      </c>
      <c r="G341" s="145">
        <v>27.522935779816514</v>
      </c>
      <c r="H341" s="145">
        <f t="shared" si="7"/>
        <v>0</v>
      </c>
      <c r="I341" s="198" t="s">
        <v>452</v>
      </c>
      <c r="L341" s="136" t="s">
        <v>48</v>
      </c>
      <c r="M341" s="372">
        <v>0</v>
      </c>
      <c r="N341" s="231">
        <f t="shared" si="8"/>
        <v>0</v>
      </c>
      <c r="P341" s="371"/>
      <c r="V341" s="406" t="s">
        <v>468</v>
      </c>
      <c r="AB341" s="445">
        <v>151</v>
      </c>
      <c r="AC341" s="445" t="s">
        <v>484</v>
      </c>
    </row>
    <row r="342" spans="1:38" ht="21.5" hidden="1" outlineLevel="1" thickBot="1">
      <c r="F342" s="131"/>
      <c r="G342" s="142" t="s">
        <v>456</v>
      </c>
      <c r="H342" s="143">
        <f>SUM(H338:H341)</f>
        <v>0</v>
      </c>
      <c r="I342" s="132"/>
      <c r="L342" s="375" t="s">
        <v>503</v>
      </c>
      <c r="M342" s="376">
        <f>SUM(N338:N341)</f>
        <v>0</v>
      </c>
      <c r="N342" s="375" t="s">
        <v>504</v>
      </c>
      <c r="O342" s="376">
        <f>SUM(N333:N341)</f>
        <v>0</v>
      </c>
      <c r="P342" s="377" t="s">
        <v>505</v>
      </c>
      <c r="V342" s="406" t="s">
        <v>468</v>
      </c>
    </row>
    <row r="343" spans="1:38" ht="21.5" hidden="1" outlineLevel="1" thickBot="1">
      <c r="F343" s="131"/>
      <c r="G343" s="142" t="s">
        <v>457</v>
      </c>
      <c r="H343" s="143">
        <f>SUM(H248:H341)</f>
        <v>0</v>
      </c>
      <c r="I343" s="132"/>
      <c r="L343" s="131"/>
      <c r="M343" s="373" t="s">
        <v>457</v>
      </c>
      <c r="N343" s="374">
        <f>SUM(N248:N341)</f>
        <v>0</v>
      </c>
      <c r="P343" s="126"/>
      <c r="V343" s="406" t="s">
        <v>468</v>
      </c>
    </row>
    <row r="344" spans="1:38" s="40" customFormat="1" ht="31" hidden="1" customHeight="1" outlineLevel="1" thickBot="1">
      <c r="A344" s="440"/>
      <c r="C344" s="511" t="s">
        <v>506</v>
      </c>
      <c r="D344" s="164" t="str">
        <f>H226</f>
        <v>A choisir</v>
      </c>
      <c r="E344" s="165"/>
      <c r="F344" s="165"/>
      <c r="G344" s="165"/>
      <c r="H344" s="165"/>
      <c r="I344" s="166"/>
      <c r="J344" s="481"/>
      <c r="K344" s="480"/>
      <c r="T344" s="404"/>
      <c r="U344" s="404"/>
      <c r="V344" s="406" t="s">
        <v>468</v>
      </c>
      <c r="W344" s="404"/>
      <c r="X344" s="404"/>
      <c r="Y344" s="404"/>
      <c r="Z344" s="420"/>
      <c r="AA344" s="420"/>
      <c r="AB344" s="445"/>
      <c r="AC344" s="445"/>
      <c r="AD344" s="445"/>
      <c r="AE344" s="445"/>
      <c r="AF344" s="445"/>
      <c r="AG344" s="445"/>
      <c r="AH344" s="445"/>
      <c r="AI344" s="445"/>
      <c r="AJ344" s="445"/>
      <c r="AK344" s="445"/>
      <c r="AL344" s="445"/>
    </row>
    <row r="345" spans="1:38" ht="26" hidden="1" outlineLevel="1">
      <c r="C345" s="512"/>
      <c r="D345" s="473" t="s">
        <v>483</v>
      </c>
      <c r="E345" s="188" t="s">
        <v>342</v>
      </c>
      <c r="F345" s="192">
        <v>0</v>
      </c>
      <c r="G345" s="115">
        <v>0</v>
      </c>
      <c r="H345" s="116">
        <f t="shared" ref="H345:H349" si="12">ROUND(G345,2)*ROUND(F345,2)</f>
        <v>0</v>
      </c>
      <c r="I345" s="195" t="s">
        <v>342</v>
      </c>
      <c r="L345" s="117" t="s">
        <v>48</v>
      </c>
      <c r="M345" s="118">
        <v>0</v>
      </c>
      <c r="N345" s="119">
        <f t="shared" ref="N345" si="13">IF(L345="Accepté",H345,IF(L345="Revu",ROUND(M345,2),0))</f>
        <v>0</v>
      </c>
      <c r="P345" s="193"/>
      <c r="V345" s="406" t="s">
        <v>468</v>
      </c>
      <c r="AB345" s="445">
        <v>152</v>
      </c>
      <c r="AC345" s="445" t="s">
        <v>507</v>
      </c>
    </row>
    <row r="346" spans="1:38" ht="14.5" hidden="1" customHeight="1" outlineLevel="2">
      <c r="C346" s="512"/>
      <c r="D346" s="470" t="s">
        <v>44</v>
      </c>
      <c r="E346" s="188" t="s">
        <v>342</v>
      </c>
      <c r="F346" s="192">
        <v>0</v>
      </c>
      <c r="G346" s="115">
        <v>0</v>
      </c>
      <c r="H346" s="116">
        <f t="shared" si="12"/>
        <v>0</v>
      </c>
      <c r="I346" s="195" t="s">
        <v>342</v>
      </c>
      <c r="L346" s="117" t="s">
        <v>48</v>
      </c>
      <c r="M346" s="118">
        <v>0</v>
      </c>
      <c r="N346" s="119">
        <f t="shared" ref="N346:N409" si="14">IF(L346="Accepté",H346,IF(L346="Revu",ROUND(M346,2),0))</f>
        <v>0</v>
      </c>
      <c r="P346" s="193"/>
      <c r="V346" s="406" t="s">
        <v>468</v>
      </c>
      <c r="AB346" s="445">
        <v>153</v>
      </c>
      <c r="AC346" s="445" t="s">
        <v>507</v>
      </c>
    </row>
    <row r="347" spans="1:38" ht="14.5" hidden="1" customHeight="1" outlineLevel="2">
      <c r="C347" s="512"/>
      <c r="D347" s="470" t="s">
        <v>44</v>
      </c>
      <c r="E347" s="188" t="s">
        <v>342</v>
      </c>
      <c r="F347" s="192">
        <v>0</v>
      </c>
      <c r="G347" s="115">
        <v>0</v>
      </c>
      <c r="H347" s="116">
        <f t="shared" si="12"/>
        <v>0</v>
      </c>
      <c r="I347" s="195" t="s">
        <v>342</v>
      </c>
      <c r="L347" s="117" t="s">
        <v>48</v>
      </c>
      <c r="M347" s="118">
        <v>0</v>
      </c>
      <c r="N347" s="119">
        <f t="shared" si="14"/>
        <v>0</v>
      </c>
      <c r="P347" s="193"/>
      <c r="V347" s="406" t="s">
        <v>468</v>
      </c>
      <c r="AB347" s="445">
        <v>154</v>
      </c>
      <c r="AC347" s="445" t="s">
        <v>507</v>
      </c>
    </row>
    <row r="348" spans="1:38" ht="14.5" hidden="1" customHeight="1" outlineLevel="2">
      <c r="C348" s="512"/>
      <c r="D348" s="470" t="s">
        <v>44</v>
      </c>
      <c r="E348" s="188" t="s">
        <v>342</v>
      </c>
      <c r="F348" s="192">
        <v>0</v>
      </c>
      <c r="G348" s="115">
        <v>0</v>
      </c>
      <c r="H348" s="116">
        <f t="shared" si="12"/>
        <v>0</v>
      </c>
      <c r="I348" s="195" t="s">
        <v>342</v>
      </c>
      <c r="L348" s="117" t="s">
        <v>48</v>
      </c>
      <c r="M348" s="118">
        <v>0</v>
      </c>
      <c r="N348" s="119">
        <f t="shared" si="14"/>
        <v>0</v>
      </c>
      <c r="P348" s="193"/>
      <c r="V348" s="406" t="s">
        <v>468</v>
      </c>
      <c r="AB348" s="445">
        <v>155</v>
      </c>
      <c r="AC348" s="445" t="s">
        <v>507</v>
      </c>
    </row>
    <row r="349" spans="1:38" ht="14.5" hidden="1" customHeight="1" outlineLevel="2">
      <c r="C349" s="512"/>
      <c r="D349" s="470" t="s">
        <v>44</v>
      </c>
      <c r="E349" s="188" t="s">
        <v>342</v>
      </c>
      <c r="F349" s="192">
        <v>0</v>
      </c>
      <c r="G349" s="115">
        <v>0</v>
      </c>
      <c r="H349" s="116">
        <f t="shared" si="12"/>
        <v>0</v>
      </c>
      <c r="I349" s="195" t="s">
        <v>342</v>
      </c>
      <c r="L349" s="117" t="s">
        <v>48</v>
      </c>
      <c r="M349" s="118">
        <v>0</v>
      </c>
      <c r="N349" s="119">
        <f t="shared" si="14"/>
        <v>0</v>
      </c>
      <c r="P349" s="193"/>
      <c r="V349" s="406" t="s">
        <v>468</v>
      </c>
      <c r="AB349" s="445">
        <v>156</v>
      </c>
      <c r="AC349" s="445" t="s">
        <v>507</v>
      </c>
    </row>
    <row r="350" spans="1:38" ht="26" hidden="1" outlineLevel="1" collapsed="1">
      <c r="C350" s="512"/>
      <c r="D350" s="470" t="s">
        <v>485</v>
      </c>
      <c r="E350" s="188" t="s">
        <v>342</v>
      </c>
      <c r="F350" s="192">
        <v>0</v>
      </c>
      <c r="G350" s="115">
        <v>0</v>
      </c>
      <c r="H350" s="116">
        <f t="shared" ref="H350:H413" si="15">ROUND(G350,2)*ROUND(F350,2)</f>
        <v>0</v>
      </c>
      <c r="I350" s="195" t="s">
        <v>342</v>
      </c>
      <c r="L350" s="117" t="s">
        <v>48</v>
      </c>
      <c r="M350" s="118">
        <v>0</v>
      </c>
      <c r="N350" s="119">
        <f t="shared" si="14"/>
        <v>0</v>
      </c>
      <c r="P350" s="193"/>
      <c r="V350" s="406" t="s">
        <v>468</v>
      </c>
      <c r="AB350" s="445">
        <v>157</v>
      </c>
      <c r="AC350" s="445" t="s">
        <v>507</v>
      </c>
    </row>
    <row r="351" spans="1:38" ht="14.5" hidden="1" customHeight="1" outlineLevel="2">
      <c r="C351" s="512"/>
      <c r="D351" s="470" t="s">
        <v>67</v>
      </c>
      <c r="E351" s="188" t="s">
        <v>342</v>
      </c>
      <c r="F351" s="192">
        <v>0</v>
      </c>
      <c r="G351" s="115">
        <v>0</v>
      </c>
      <c r="H351" s="116">
        <f t="shared" si="15"/>
        <v>0</v>
      </c>
      <c r="I351" s="195" t="s">
        <v>342</v>
      </c>
      <c r="L351" s="117" t="s">
        <v>48</v>
      </c>
      <c r="M351" s="118">
        <v>0</v>
      </c>
      <c r="N351" s="119">
        <f t="shared" si="14"/>
        <v>0</v>
      </c>
      <c r="P351" s="193"/>
      <c r="V351" s="406" t="s">
        <v>468</v>
      </c>
      <c r="AB351" s="445">
        <v>158</v>
      </c>
      <c r="AC351" s="445" t="s">
        <v>507</v>
      </c>
    </row>
    <row r="352" spans="1:38" ht="14.5" hidden="1" customHeight="1" outlineLevel="2">
      <c r="C352" s="512"/>
      <c r="D352" s="470" t="s">
        <v>67</v>
      </c>
      <c r="E352" s="188" t="s">
        <v>342</v>
      </c>
      <c r="F352" s="192">
        <v>0</v>
      </c>
      <c r="G352" s="115">
        <v>0</v>
      </c>
      <c r="H352" s="116">
        <f t="shared" si="15"/>
        <v>0</v>
      </c>
      <c r="I352" s="195" t="s">
        <v>342</v>
      </c>
      <c r="L352" s="117" t="s">
        <v>48</v>
      </c>
      <c r="M352" s="118">
        <v>0</v>
      </c>
      <c r="N352" s="119">
        <f t="shared" si="14"/>
        <v>0</v>
      </c>
      <c r="P352" s="193"/>
      <c r="V352" s="406" t="s">
        <v>468</v>
      </c>
      <c r="AB352" s="445">
        <v>159</v>
      </c>
      <c r="AC352" s="445" t="s">
        <v>507</v>
      </c>
    </row>
    <row r="353" spans="3:29" ht="14.5" hidden="1" customHeight="1" outlineLevel="2">
      <c r="C353" s="512"/>
      <c r="D353" s="470" t="s">
        <v>67</v>
      </c>
      <c r="E353" s="188" t="s">
        <v>342</v>
      </c>
      <c r="F353" s="192">
        <v>0</v>
      </c>
      <c r="G353" s="115">
        <v>0</v>
      </c>
      <c r="H353" s="116">
        <f t="shared" si="15"/>
        <v>0</v>
      </c>
      <c r="I353" s="195" t="s">
        <v>342</v>
      </c>
      <c r="L353" s="117" t="s">
        <v>48</v>
      </c>
      <c r="M353" s="118">
        <v>0</v>
      </c>
      <c r="N353" s="119">
        <f t="shared" si="14"/>
        <v>0</v>
      </c>
      <c r="P353" s="193"/>
      <c r="V353" s="406" t="s">
        <v>468</v>
      </c>
      <c r="AB353" s="445">
        <v>160</v>
      </c>
      <c r="AC353" s="445" t="s">
        <v>507</v>
      </c>
    </row>
    <row r="354" spans="3:29" ht="14.5" hidden="1" customHeight="1" outlineLevel="2">
      <c r="C354" s="512"/>
      <c r="D354" s="470" t="s">
        <v>67</v>
      </c>
      <c r="E354" s="188" t="s">
        <v>342</v>
      </c>
      <c r="F354" s="192">
        <v>0</v>
      </c>
      <c r="G354" s="115">
        <v>0</v>
      </c>
      <c r="H354" s="116">
        <f t="shared" si="15"/>
        <v>0</v>
      </c>
      <c r="I354" s="195" t="s">
        <v>342</v>
      </c>
      <c r="L354" s="117" t="s">
        <v>48</v>
      </c>
      <c r="M354" s="118">
        <v>0</v>
      </c>
      <c r="N354" s="119">
        <f t="shared" si="14"/>
        <v>0</v>
      </c>
      <c r="P354" s="193"/>
      <c r="V354" s="406" t="s">
        <v>468</v>
      </c>
      <c r="AB354" s="445">
        <v>161</v>
      </c>
      <c r="AC354" s="445" t="s">
        <v>507</v>
      </c>
    </row>
    <row r="355" spans="3:29" ht="26" hidden="1" outlineLevel="1" collapsed="1">
      <c r="C355" s="512"/>
      <c r="D355" s="470" t="s">
        <v>486</v>
      </c>
      <c r="E355" s="188" t="s">
        <v>342</v>
      </c>
      <c r="F355" s="192">
        <v>0</v>
      </c>
      <c r="G355" s="115">
        <v>0</v>
      </c>
      <c r="H355" s="116">
        <f t="shared" si="15"/>
        <v>0</v>
      </c>
      <c r="I355" s="195" t="s">
        <v>342</v>
      </c>
      <c r="L355" s="117" t="s">
        <v>48</v>
      </c>
      <c r="M355" s="118">
        <v>0</v>
      </c>
      <c r="N355" s="119">
        <f t="shared" si="14"/>
        <v>0</v>
      </c>
      <c r="P355" s="193"/>
      <c r="V355" s="406" t="s">
        <v>468</v>
      </c>
      <c r="AB355" s="445">
        <v>162</v>
      </c>
      <c r="AC355" s="445" t="s">
        <v>507</v>
      </c>
    </row>
    <row r="356" spans="3:29" ht="14.5" hidden="1" customHeight="1" outlineLevel="2">
      <c r="C356" s="512"/>
      <c r="D356" s="470" t="s">
        <v>99</v>
      </c>
      <c r="E356" s="188" t="s">
        <v>342</v>
      </c>
      <c r="F356" s="192">
        <v>0</v>
      </c>
      <c r="G356" s="115">
        <v>0</v>
      </c>
      <c r="H356" s="116">
        <f t="shared" si="15"/>
        <v>0</v>
      </c>
      <c r="I356" s="195" t="s">
        <v>342</v>
      </c>
      <c r="L356" s="117" t="s">
        <v>48</v>
      </c>
      <c r="M356" s="118">
        <v>0</v>
      </c>
      <c r="N356" s="119">
        <f t="shared" si="14"/>
        <v>0</v>
      </c>
      <c r="P356" s="193"/>
      <c r="V356" s="406" t="s">
        <v>468</v>
      </c>
      <c r="AB356" s="445">
        <v>163</v>
      </c>
      <c r="AC356" s="445" t="s">
        <v>507</v>
      </c>
    </row>
    <row r="357" spans="3:29" ht="14.5" hidden="1" customHeight="1" outlineLevel="2">
      <c r="C357" s="512"/>
      <c r="D357" s="470" t="s">
        <v>99</v>
      </c>
      <c r="E357" s="188" t="s">
        <v>342</v>
      </c>
      <c r="F357" s="192">
        <v>0</v>
      </c>
      <c r="G357" s="115">
        <v>0</v>
      </c>
      <c r="H357" s="116">
        <f t="shared" si="15"/>
        <v>0</v>
      </c>
      <c r="I357" s="195" t="s">
        <v>342</v>
      </c>
      <c r="L357" s="117" t="s">
        <v>48</v>
      </c>
      <c r="M357" s="118">
        <v>0</v>
      </c>
      <c r="N357" s="119">
        <f t="shared" si="14"/>
        <v>0</v>
      </c>
      <c r="P357" s="193"/>
      <c r="V357" s="406" t="s">
        <v>468</v>
      </c>
      <c r="AB357" s="445">
        <v>164</v>
      </c>
      <c r="AC357" s="445" t="s">
        <v>507</v>
      </c>
    </row>
    <row r="358" spans="3:29" ht="14.5" hidden="1" customHeight="1" outlineLevel="2">
      <c r="C358" s="512"/>
      <c r="D358" s="470" t="s">
        <v>99</v>
      </c>
      <c r="E358" s="188" t="s">
        <v>342</v>
      </c>
      <c r="F358" s="192">
        <v>0</v>
      </c>
      <c r="G358" s="115">
        <v>0</v>
      </c>
      <c r="H358" s="116">
        <f t="shared" si="15"/>
        <v>0</v>
      </c>
      <c r="I358" s="195" t="s">
        <v>342</v>
      </c>
      <c r="L358" s="117" t="s">
        <v>48</v>
      </c>
      <c r="M358" s="118">
        <v>0</v>
      </c>
      <c r="N358" s="119">
        <f t="shared" si="14"/>
        <v>0</v>
      </c>
      <c r="P358" s="193"/>
      <c r="V358" s="406" t="s">
        <v>468</v>
      </c>
      <c r="AB358" s="445">
        <v>165</v>
      </c>
      <c r="AC358" s="445" t="s">
        <v>507</v>
      </c>
    </row>
    <row r="359" spans="3:29" ht="14.5" hidden="1" customHeight="1" outlineLevel="2">
      <c r="C359" s="512"/>
      <c r="D359" s="470" t="s">
        <v>99</v>
      </c>
      <c r="E359" s="188" t="s">
        <v>342</v>
      </c>
      <c r="F359" s="192">
        <v>0</v>
      </c>
      <c r="G359" s="115">
        <v>0</v>
      </c>
      <c r="H359" s="116">
        <f t="shared" si="15"/>
        <v>0</v>
      </c>
      <c r="I359" s="195" t="s">
        <v>342</v>
      </c>
      <c r="L359" s="117" t="s">
        <v>48</v>
      </c>
      <c r="M359" s="118">
        <v>0</v>
      </c>
      <c r="N359" s="119">
        <f t="shared" si="14"/>
        <v>0</v>
      </c>
      <c r="P359" s="193"/>
      <c r="V359" s="406" t="s">
        <v>468</v>
      </c>
      <c r="AB359" s="445">
        <v>166</v>
      </c>
      <c r="AC359" s="445" t="s">
        <v>507</v>
      </c>
    </row>
    <row r="360" spans="3:29" ht="26" hidden="1" outlineLevel="1" collapsed="1">
      <c r="C360" s="512"/>
      <c r="D360" s="470" t="s">
        <v>487</v>
      </c>
      <c r="E360" s="188" t="s">
        <v>342</v>
      </c>
      <c r="F360" s="192">
        <v>0</v>
      </c>
      <c r="G360" s="115">
        <v>0</v>
      </c>
      <c r="H360" s="116">
        <f t="shared" si="15"/>
        <v>0</v>
      </c>
      <c r="I360" s="195" t="s">
        <v>342</v>
      </c>
      <c r="L360" s="117" t="s">
        <v>48</v>
      </c>
      <c r="M360" s="118">
        <v>0</v>
      </c>
      <c r="N360" s="119">
        <f t="shared" si="14"/>
        <v>0</v>
      </c>
      <c r="P360" s="193"/>
      <c r="V360" s="406" t="s">
        <v>468</v>
      </c>
      <c r="AB360" s="445">
        <v>167</v>
      </c>
      <c r="AC360" s="445" t="s">
        <v>507</v>
      </c>
    </row>
    <row r="361" spans="3:29" ht="14.5" hidden="1" customHeight="1" outlineLevel="2">
      <c r="C361" s="512"/>
      <c r="D361" s="470" t="s">
        <v>130</v>
      </c>
      <c r="E361" s="188" t="s">
        <v>342</v>
      </c>
      <c r="F361" s="192">
        <v>0</v>
      </c>
      <c r="G361" s="115">
        <v>0</v>
      </c>
      <c r="H361" s="116">
        <f t="shared" si="15"/>
        <v>0</v>
      </c>
      <c r="I361" s="195" t="s">
        <v>342</v>
      </c>
      <c r="L361" s="117" t="s">
        <v>48</v>
      </c>
      <c r="M361" s="118">
        <v>0</v>
      </c>
      <c r="N361" s="119">
        <f t="shared" si="14"/>
        <v>0</v>
      </c>
      <c r="P361" s="193"/>
      <c r="V361" s="406" t="s">
        <v>468</v>
      </c>
      <c r="AB361" s="445">
        <v>168</v>
      </c>
      <c r="AC361" s="445" t="s">
        <v>507</v>
      </c>
    </row>
    <row r="362" spans="3:29" ht="14.5" hidden="1" customHeight="1" outlineLevel="2">
      <c r="C362" s="512"/>
      <c r="D362" s="470" t="s">
        <v>130</v>
      </c>
      <c r="E362" s="188" t="s">
        <v>342</v>
      </c>
      <c r="F362" s="192">
        <v>0</v>
      </c>
      <c r="G362" s="115">
        <v>0</v>
      </c>
      <c r="H362" s="116">
        <f t="shared" si="15"/>
        <v>0</v>
      </c>
      <c r="I362" s="195" t="s">
        <v>342</v>
      </c>
      <c r="L362" s="117" t="s">
        <v>48</v>
      </c>
      <c r="M362" s="118">
        <v>0</v>
      </c>
      <c r="N362" s="119">
        <f t="shared" si="14"/>
        <v>0</v>
      </c>
      <c r="P362" s="193"/>
      <c r="V362" s="406" t="s">
        <v>468</v>
      </c>
      <c r="AB362" s="445">
        <v>169</v>
      </c>
      <c r="AC362" s="445" t="s">
        <v>507</v>
      </c>
    </row>
    <row r="363" spans="3:29" ht="14.5" hidden="1" customHeight="1" outlineLevel="2">
      <c r="C363" s="512"/>
      <c r="D363" s="470" t="s">
        <v>130</v>
      </c>
      <c r="E363" s="188" t="s">
        <v>342</v>
      </c>
      <c r="F363" s="192">
        <v>0</v>
      </c>
      <c r="G363" s="115">
        <v>0</v>
      </c>
      <c r="H363" s="116">
        <f t="shared" si="15"/>
        <v>0</v>
      </c>
      <c r="I363" s="195" t="s">
        <v>342</v>
      </c>
      <c r="L363" s="117" t="s">
        <v>48</v>
      </c>
      <c r="M363" s="118">
        <v>0</v>
      </c>
      <c r="N363" s="119">
        <f t="shared" si="14"/>
        <v>0</v>
      </c>
      <c r="P363" s="193"/>
      <c r="V363" s="406" t="s">
        <v>468</v>
      </c>
      <c r="AB363" s="445">
        <v>170</v>
      </c>
      <c r="AC363" s="445" t="s">
        <v>507</v>
      </c>
    </row>
    <row r="364" spans="3:29" ht="14.5" hidden="1" customHeight="1" outlineLevel="2">
      <c r="C364" s="512"/>
      <c r="D364" s="470" t="s">
        <v>130</v>
      </c>
      <c r="E364" s="188" t="s">
        <v>342</v>
      </c>
      <c r="F364" s="192">
        <v>0</v>
      </c>
      <c r="G364" s="115">
        <v>0</v>
      </c>
      <c r="H364" s="116">
        <f t="shared" si="15"/>
        <v>0</v>
      </c>
      <c r="I364" s="195" t="s">
        <v>342</v>
      </c>
      <c r="L364" s="117" t="s">
        <v>48</v>
      </c>
      <c r="M364" s="118">
        <v>0</v>
      </c>
      <c r="N364" s="119">
        <f t="shared" si="14"/>
        <v>0</v>
      </c>
      <c r="P364" s="193"/>
      <c r="V364" s="406" t="s">
        <v>468</v>
      </c>
      <c r="AB364" s="445">
        <v>171</v>
      </c>
      <c r="AC364" s="445" t="s">
        <v>507</v>
      </c>
    </row>
    <row r="365" spans="3:29" ht="26" hidden="1" outlineLevel="1" collapsed="1">
      <c r="C365" s="512"/>
      <c r="D365" s="470" t="s">
        <v>488</v>
      </c>
      <c r="E365" s="188" t="s">
        <v>342</v>
      </c>
      <c r="F365" s="192">
        <v>0</v>
      </c>
      <c r="G365" s="115">
        <v>0</v>
      </c>
      <c r="H365" s="116">
        <f t="shared" si="15"/>
        <v>0</v>
      </c>
      <c r="I365" s="195" t="s">
        <v>342</v>
      </c>
      <c r="L365" s="117" t="s">
        <v>48</v>
      </c>
      <c r="M365" s="118">
        <v>0</v>
      </c>
      <c r="N365" s="119">
        <f t="shared" si="14"/>
        <v>0</v>
      </c>
      <c r="P365" s="193"/>
      <c r="V365" s="406" t="s">
        <v>468</v>
      </c>
      <c r="AB365" s="445">
        <v>172</v>
      </c>
      <c r="AC365" s="445" t="s">
        <v>507</v>
      </c>
    </row>
    <row r="366" spans="3:29" ht="14.5" hidden="1" customHeight="1" outlineLevel="2">
      <c r="C366" s="512"/>
      <c r="D366" s="470" t="s">
        <v>157</v>
      </c>
      <c r="E366" s="188" t="s">
        <v>342</v>
      </c>
      <c r="F366" s="192">
        <v>0</v>
      </c>
      <c r="G366" s="115">
        <v>0</v>
      </c>
      <c r="H366" s="116">
        <f t="shared" si="15"/>
        <v>0</v>
      </c>
      <c r="I366" s="195" t="s">
        <v>342</v>
      </c>
      <c r="L366" s="117" t="s">
        <v>48</v>
      </c>
      <c r="M366" s="118">
        <v>0</v>
      </c>
      <c r="N366" s="119">
        <f t="shared" si="14"/>
        <v>0</v>
      </c>
      <c r="P366" s="193"/>
      <c r="V366" s="406" t="s">
        <v>468</v>
      </c>
      <c r="AB366" s="445">
        <v>173</v>
      </c>
      <c r="AC366" s="445" t="s">
        <v>507</v>
      </c>
    </row>
    <row r="367" spans="3:29" ht="14.5" hidden="1" customHeight="1" outlineLevel="2">
      <c r="C367" s="512"/>
      <c r="D367" s="470" t="s">
        <v>157</v>
      </c>
      <c r="E367" s="188" t="s">
        <v>342</v>
      </c>
      <c r="F367" s="192">
        <v>0</v>
      </c>
      <c r="G367" s="115">
        <v>0</v>
      </c>
      <c r="H367" s="116">
        <f t="shared" si="15"/>
        <v>0</v>
      </c>
      <c r="I367" s="195" t="s">
        <v>342</v>
      </c>
      <c r="L367" s="117" t="s">
        <v>48</v>
      </c>
      <c r="M367" s="118">
        <v>0</v>
      </c>
      <c r="N367" s="119">
        <f t="shared" si="14"/>
        <v>0</v>
      </c>
      <c r="P367" s="193"/>
      <c r="V367" s="406" t="s">
        <v>468</v>
      </c>
      <c r="AB367" s="445">
        <v>174</v>
      </c>
      <c r="AC367" s="445" t="s">
        <v>507</v>
      </c>
    </row>
    <row r="368" spans="3:29" ht="14.5" hidden="1" customHeight="1" outlineLevel="2">
      <c r="C368" s="512"/>
      <c r="D368" s="470" t="s">
        <v>157</v>
      </c>
      <c r="E368" s="188" t="s">
        <v>342</v>
      </c>
      <c r="F368" s="192">
        <v>0</v>
      </c>
      <c r="G368" s="115">
        <v>0</v>
      </c>
      <c r="H368" s="116">
        <f t="shared" si="15"/>
        <v>0</v>
      </c>
      <c r="I368" s="195" t="s">
        <v>342</v>
      </c>
      <c r="L368" s="117" t="s">
        <v>48</v>
      </c>
      <c r="M368" s="118">
        <v>0</v>
      </c>
      <c r="N368" s="119">
        <f t="shared" si="14"/>
        <v>0</v>
      </c>
      <c r="P368" s="193"/>
      <c r="V368" s="406" t="s">
        <v>468</v>
      </c>
      <c r="AB368" s="445">
        <v>175</v>
      </c>
      <c r="AC368" s="445" t="s">
        <v>507</v>
      </c>
    </row>
    <row r="369" spans="3:29" ht="14.5" hidden="1" customHeight="1" outlineLevel="2">
      <c r="C369" s="512"/>
      <c r="D369" s="470" t="s">
        <v>157</v>
      </c>
      <c r="E369" s="188" t="s">
        <v>342</v>
      </c>
      <c r="F369" s="192">
        <v>0</v>
      </c>
      <c r="G369" s="115">
        <v>0</v>
      </c>
      <c r="H369" s="116">
        <f t="shared" si="15"/>
        <v>0</v>
      </c>
      <c r="I369" s="195" t="s">
        <v>342</v>
      </c>
      <c r="L369" s="117" t="s">
        <v>48</v>
      </c>
      <c r="M369" s="118">
        <v>0</v>
      </c>
      <c r="N369" s="119">
        <f t="shared" si="14"/>
        <v>0</v>
      </c>
      <c r="P369" s="193"/>
      <c r="V369" s="406" t="s">
        <v>468</v>
      </c>
      <c r="AB369" s="445">
        <v>176</v>
      </c>
      <c r="AC369" s="445" t="s">
        <v>507</v>
      </c>
    </row>
    <row r="370" spans="3:29" ht="26" hidden="1" outlineLevel="1" collapsed="1">
      <c r="C370" s="512"/>
      <c r="D370" s="470" t="s">
        <v>489</v>
      </c>
      <c r="E370" s="188" t="s">
        <v>342</v>
      </c>
      <c r="F370" s="192">
        <v>0</v>
      </c>
      <c r="G370" s="115">
        <v>0</v>
      </c>
      <c r="H370" s="116">
        <f t="shared" si="15"/>
        <v>0</v>
      </c>
      <c r="I370" s="195" t="s">
        <v>342</v>
      </c>
      <c r="L370" s="117" t="s">
        <v>48</v>
      </c>
      <c r="M370" s="118">
        <v>0</v>
      </c>
      <c r="N370" s="119">
        <f t="shared" si="14"/>
        <v>0</v>
      </c>
      <c r="P370" s="193"/>
      <c r="V370" s="406" t="s">
        <v>468</v>
      </c>
      <c r="AB370" s="445">
        <v>177</v>
      </c>
      <c r="AC370" s="445" t="s">
        <v>507</v>
      </c>
    </row>
    <row r="371" spans="3:29" ht="14.5" hidden="1" customHeight="1" outlineLevel="2">
      <c r="C371" s="512"/>
      <c r="D371" s="470" t="s">
        <v>45</v>
      </c>
      <c r="E371" s="188" t="s">
        <v>342</v>
      </c>
      <c r="F371" s="192">
        <v>0</v>
      </c>
      <c r="G371" s="115">
        <v>0</v>
      </c>
      <c r="H371" s="116">
        <f t="shared" si="15"/>
        <v>0</v>
      </c>
      <c r="I371" s="195" t="s">
        <v>342</v>
      </c>
      <c r="L371" s="117" t="s">
        <v>48</v>
      </c>
      <c r="M371" s="118">
        <v>0</v>
      </c>
      <c r="N371" s="119">
        <f t="shared" si="14"/>
        <v>0</v>
      </c>
      <c r="P371" s="193"/>
      <c r="V371" s="406" t="s">
        <v>468</v>
      </c>
      <c r="AB371" s="445">
        <v>178</v>
      </c>
      <c r="AC371" s="445" t="s">
        <v>507</v>
      </c>
    </row>
    <row r="372" spans="3:29" ht="14.5" hidden="1" customHeight="1" outlineLevel="2">
      <c r="C372" s="512"/>
      <c r="D372" s="470" t="s">
        <v>45</v>
      </c>
      <c r="E372" s="188" t="s">
        <v>342</v>
      </c>
      <c r="F372" s="192">
        <v>0</v>
      </c>
      <c r="G372" s="115">
        <v>0</v>
      </c>
      <c r="H372" s="116">
        <f t="shared" si="15"/>
        <v>0</v>
      </c>
      <c r="I372" s="195" t="s">
        <v>342</v>
      </c>
      <c r="L372" s="117" t="s">
        <v>48</v>
      </c>
      <c r="M372" s="118">
        <v>0</v>
      </c>
      <c r="N372" s="119">
        <f t="shared" si="14"/>
        <v>0</v>
      </c>
      <c r="P372" s="193"/>
      <c r="V372" s="406" t="s">
        <v>468</v>
      </c>
      <c r="AB372" s="445">
        <v>179</v>
      </c>
      <c r="AC372" s="445" t="s">
        <v>507</v>
      </c>
    </row>
    <row r="373" spans="3:29" ht="14.5" hidden="1" customHeight="1" outlineLevel="2">
      <c r="C373" s="512"/>
      <c r="D373" s="470" t="s">
        <v>45</v>
      </c>
      <c r="E373" s="188" t="s">
        <v>342</v>
      </c>
      <c r="F373" s="192">
        <v>0</v>
      </c>
      <c r="G373" s="115">
        <v>0</v>
      </c>
      <c r="H373" s="116">
        <f t="shared" si="15"/>
        <v>0</v>
      </c>
      <c r="I373" s="195" t="s">
        <v>342</v>
      </c>
      <c r="L373" s="117" t="s">
        <v>48</v>
      </c>
      <c r="M373" s="118">
        <v>0</v>
      </c>
      <c r="N373" s="119">
        <f t="shared" si="14"/>
        <v>0</v>
      </c>
      <c r="P373" s="193"/>
      <c r="V373" s="406" t="s">
        <v>468</v>
      </c>
      <c r="AB373" s="445">
        <v>180</v>
      </c>
      <c r="AC373" s="445" t="s">
        <v>507</v>
      </c>
    </row>
    <row r="374" spans="3:29" ht="14.5" hidden="1" customHeight="1" outlineLevel="2">
      <c r="C374" s="512"/>
      <c r="D374" s="470" t="s">
        <v>45</v>
      </c>
      <c r="E374" s="188" t="s">
        <v>342</v>
      </c>
      <c r="F374" s="192">
        <v>0</v>
      </c>
      <c r="G374" s="115">
        <v>0</v>
      </c>
      <c r="H374" s="116">
        <f t="shared" si="15"/>
        <v>0</v>
      </c>
      <c r="I374" s="195" t="s">
        <v>342</v>
      </c>
      <c r="L374" s="117" t="s">
        <v>48</v>
      </c>
      <c r="M374" s="118">
        <v>0</v>
      </c>
      <c r="N374" s="119">
        <f t="shared" si="14"/>
        <v>0</v>
      </c>
      <c r="P374" s="193"/>
      <c r="V374" s="406" t="s">
        <v>468</v>
      </c>
      <c r="AB374" s="445">
        <v>181</v>
      </c>
      <c r="AC374" s="445" t="s">
        <v>507</v>
      </c>
    </row>
    <row r="375" spans="3:29" ht="26" hidden="1" outlineLevel="1" collapsed="1">
      <c r="C375" s="512"/>
      <c r="D375" s="470" t="s">
        <v>490</v>
      </c>
      <c r="E375" s="188" t="s">
        <v>342</v>
      </c>
      <c r="F375" s="192">
        <v>0</v>
      </c>
      <c r="G375" s="115">
        <v>0</v>
      </c>
      <c r="H375" s="116">
        <f t="shared" si="15"/>
        <v>0</v>
      </c>
      <c r="I375" s="195" t="s">
        <v>342</v>
      </c>
      <c r="L375" s="117" t="s">
        <v>48</v>
      </c>
      <c r="M375" s="118">
        <v>0</v>
      </c>
      <c r="N375" s="119">
        <f t="shared" si="14"/>
        <v>0</v>
      </c>
      <c r="P375" s="193"/>
      <c r="V375" s="406" t="s">
        <v>468</v>
      </c>
      <c r="AB375" s="445">
        <v>182</v>
      </c>
      <c r="AC375" s="445" t="s">
        <v>507</v>
      </c>
    </row>
    <row r="376" spans="3:29" ht="14.5" hidden="1" customHeight="1" outlineLevel="2">
      <c r="C376" s="512"/>
      <c r="D376" s="470" t="s">
        <v>491</v>
      </c>
      <c r="E376" s="188" t="s">
        <v>342</v>
      </c>
      <c r="F376" s="192">
        <v>0</v>
      </c>
      <c r="G376" s="115">
        <v>0</v>
      </c>
      <c r="H376" s="116">
        <f t="shared" si="15"/>
        <v>0</v>
      </c>
      <c r="I376" s="195" t="s">
        <v>342</v>
      </c>
      <c r="L376" s="117" t="s">
        <v>48</v>
      </c>
      <c r="M376" s="118">
        <v>0</v>
      </c>
      <c r="N376" s="119">
        <f t="shared" si="14"/>
        <v>0</v>
      </c>
      <c r="P376" s="193"/>
      <c r="V376" s="406" t="s">
        <v>468</v>
      </c>
      <c r="AB376" s="445">
        <v>183</v>
      </c>
      <c r="AC376" s="445" t="s">
        <v>507</v>
      </c>
    </row>
    <row r="377" spans="3:29" ht="14.5" hidden="1" customHeight="1" outlineLevel="2">
      <c r="C377" s="512"/>
      <c r="D377" s="470" t="s">
        <v>491</v>
      </c>
      <c r="E377" s="188" t="s">
        <v>342</v>
      </c>
      <c r="F377" s="192">
        <v>0</v>
      </c>
      <c r="G377" s="115">
        <v>0</v>
      </c>
      <c r="H377" s="116">
        <f t="shared" si="15"/>
        <v>0</v>
      </c>
      <c r="I377" s="195" t="s">
        <v>342</v>
      </c>
      <c r="L377" s="117" t="s">
        <v>48</v>
      </c>
      <c r="M377" s="118">
        <v>0</v>
      </c>
      <c r="N377" s="119">
        <f t="shared" si="14"/>
        <v>0</v>
      </c>
      <c r="P377" s="193"/>
      <c r="V377" s="406" t="s">
        <v>468</v>
      </c>
      <c r="AB377" s="445">
        <v>184</v>
      </c>
      <c r="AC377" s="445" t="s">
        <v>507</v>
      </c>
    </row>
    <row r="378" spans="3:29" ht="14.5" hidden="1" customHeight="1" outlineLevel="2">
      <c r="C378" s="512"/>
      <c r="D378" s="470" t="s">
        <v>491</v>
      </c>
      <c r="E378" s="188" t="s">
        <v>342</v>
      </c>
      <c r="F378" s="192">
        <v>0</v>
      </c>
      <c r="G378" s="115">
        <v>0</v>
      </c>
      <c r="H378" s="116">
        <f t="shared" si="15"/>
        <v>0</v>
      </c>
      <c r="I378" s="195" t="s">
        <v>342</v>
      </c>
      <c r="L378" s="117" t="s">
        <v>48</v>
      </c>
      <c r="M378" s="118">
        <v>0</v>
      </c>
      <c r="N378" s="119">
        <f t="shared" si="14"/>
        <v>0</v>
      </c>
      <c r="P378" s="193"/>
      <c r="V378" s="406" t="s">
        <v>468</v>
      </c>
      <c r="AB378" s="445">
        <v>185</v>
      </c>
      <c r="AC378" s="445" t="s">
        <v>507</v>
      </c>
    </row>
    <row r="379" spans="3:29" ht="14.5" hidden="1" customHeight="1" outlineLevel="2">
      <c r="C379" s="512"/>
      <c r="D379" s="470" t="s">
        <v>491</v>
      </c>
      <c r="E379" s="188" t="s">
        <v>342</v>
      </c>
      <c r="F379" s="192">
        <v>0</v>
      </c>
      <c r="G379" s="115">
        <v>0</v>
      </c>
      <c r="H379" s="116">
        <f t="shared" si="15"/>
        <v>0</v>
      </c>
      <c r="I379" s="195" t="s">
        <v>342</v>
      </c>
      <c r="L379" s="117" t="s">
        <v>48</v>
      </c>
      <c r="M379" s="118">
        <v>0</v>
      </c>
      <c r="N379" s="119">
        <f t="shared" si="14"/>
        <v>0</v>
      </c>
      <c r="P379" s="193"/>
      <c r="V379" s="406" t="s">
        <v>468</v>
      </c>
      <c r="AB379" s="445">
        <v>186</v>
      </c>
      <c r="AC379" s="445" t="s">
        <v>507</v>
      </c>
    </row>
    <row r="380" spans="3:29" ht="26" hidden="1" outlineLevel="1" collapsed="1">
      <c r="C380" s="512"/>
      <c r="D380" s="470" t="s">
        <v>492</v>
      </c>
      <c r="E380" s="188" t="s">
        <v>342</v>
      </c>
      <c r="F380" s="192">
        <v>0</v>
      </c>
      <c r="G380" s="115">
        <v>0</v>
      </c>
      <c r="H380" s="116">
        <f t="shared" si="15"/>
        <v>0</v>
      </c>
      <c r="I380" s="195" t="s">
        <v>342</v>
      </c>
      <c r="L380" s="117" t="s">
        <v>48</v>
      </c>
      <c r="M380" s="118">
        <v>0</v>
      </c>
      <c r="N380" s="119">
        <f t="shared" si="14"/>
        <v>0</v>
      </c>
      <c r="P380" s="193"/>
      <c r="V380" s="406" t="s">
        <v>468</v>
      </c>
      <c r="AB380" s="445">
        <v>187</v>
      </c>
      <c r="AC380" s="445" t="s">
        <v>507</v>
      </c>
    </row>
    <row r="381" spans="3:29" ht="14.5" hidden="1" customHeight="1" outlineLevel="2">
      <c r="C381" s="512"/>
      <c r="D381" s="470" t="s">
        <v>131</v>
      </c>
      <c r="E381" s="188" t="s">
        <v>342</v>
      </c>
      <c r="F381" s="192">
        <v>0</v>
      </c>
      <c r="G381" s="115">
        <v>0</v>
      </c>
      <c r="H381" s="116">
        <f t="shared" si="15"/>
        <v>0</v>
      </c>
      <c r="I381" s="195" t="s">
        <v>342</v>
      </c>
      <c r="L381" s="117" t="s">
        <v>48</v>
      </c>
      <c r="M381" s="118">
        <v>0</v>
      </c>
      <c r="N381" s="119">
        <f t="shared" si="14"/>
        <v>0</v>
      </c>
      <c r="P381" s="193"/>
      <c r="V381" s="406" t="s">
        <v>468</v>
      </c>
      <c r="AB381" s="445">
        <v>188</v>
      </c>
      <c r="AC381" s="445" t="s">
        <v>507</v>
      </c>
    </row>
    <row r="382" spans="3:29" ht="14.5" hidden="1" customHeight="1" outlineLevel="2">
      <c r="C382" s="512"/>
      <c r="D382" s="470" t="s">
        <v>131</v>
      </c>
      <c r="E382" s="188" t="s">
        <v>342</v>
      </c>
      <c r="F382" s="192">
        <v>0</v>
      </c>
      <c r="G382" s="115">
        <v>0</v>
      </c>
      <c r="H382" s="116">
        <f t="shared" si="15"/>
        <v>0</v>
      </c>
      <c r="I382" s="195" t="s">
        <v>342</v>
      </c>
      <c r="L382" s="117" t="s">
        <v>48</v>
      </c>
      <c r="M382" s="118">
        <v>0</v>
      </c>
      <c r="N382" s="119">
        <f t="shared" si="14"/>
        <v>0</v>
      </c>
      <c r="P382" s="193"/>
      <c r="V382" s="406" t="s">
        <v>468</v>
      </c>
      <c r="AB382" s="445">
        <v>189</v>
      </c>
      <c r="AC382" s="445" t="s">
        <v>507</v>
      </c>
    </row>
    <row r="383" spans="3:29" ht="14.5" hidden="1" customHeight="1" outlineLevel="2">
      <c r="C383" s="512"/>
      <c r="D383" s="470" t="s">
        <v>131</v>
      </c>
      <c r="E383" s="188" t="s">
        <v>342</v>
      </c>
      <c r="F383" s="192">
        <v>0</v>
      </c>
      <c r="G383" s="115">
        <v>0</v>
      </c>
      <c r="H383" s="116">
        <f t="shared" si="15"/>
        <v>0</v>
      </c>
      <c r="I383" s="195" t="s">
        <v>342</v>
      </c>
      <c r="L383" s="117" t="s">
        <v>48</v>
      </c>
      <c r="M383" s="118">
        <v>0</v>
      </c>
      <c r="N383" s="119">
        <f t="shared" si="14"/>
        <v>0</v>
      </c>
      <c r="P383" s="193"/>
      <c r="V383" s="406" t="s">
        <v>468</v>
      </c>
      <c r="AB383" s="445">
        <v>190</v>
      </c>
      <c r="AC383" s="445" t="s">
        <v>507</v>
      </c>
    </row>
    <row r="384" spans="3:29" ht="14.5" hidden="1" customHeight="1" outlineLevel="2">
      <c r="C384" s="512"/>
      <c r="D384" s="470" t="s">
        <v>131</v>
      </c>
      <c r="E384" s="188" t="s">
        <v>342</v>
      </c>
      <c r="F384" s="192">
        <v>0</v>
      </c>
      <c r="G384" s="115">
        <v>0</v>
      </c>
      <c r="H384" s="116">
        <f t="shared" si="15"/>
        <v>0</v>
      </c>
      <c r="I384" s="195" t="s">
        <v>342</v>
      </c>
      <c r="L384" s="117" t="s">
        <v>48</v>
      </c>
      <c r="M384" s="118">
        <v>0</v>
      </c>
      <c r="N384" s="119">
        <f t="shared" si="14"/>
        <v>0</v>
      </c>
      <c r="P384" s="193"/>
      <c r="V384" s="406" t="s">
        <v>468</v>
      </c>
      <c r="AB384" s="445">
        <v>191</v>
      </c>
      <c r="AC384" s="445" t="s">
        <v>507</v>
      </c>
    </row>
    <row r="385" spans="3:29" ht="26" hidden="1" outlineLevel="1" collapsed="1">
      <c r="C385" s="512"/>
      <c r="D385" s="470" t="s">
        <v>493</v>
      </c>
      <c r="E385" s="188" t="s">
        <v>342</v>
      </c>
      <c r="F385" s="192">
        <v>0</v>
      </c>
      <c r="G385" s="115">
        <v>0</v>
      </c>
      <c r="H385" s="116">
        <f t="shared" si="15"/>
        <v>0</v>
      </c>
      <c r="I385" s="195" t="s">
        <v>342</v>
      </c>
      <c r="L385" s="117" t="s">
        <v>48</v>
      </c>
      <c r="M385" s="118">
        <v>0</v>
      </c>
      <c r="N385" s="119">
        <f t="shared" si="14"/>
        <v>0</v>
      </c>
      <c r="P385" s="193"/>
      <c r="V385" s="406" t="s">
        <v>468</v>
      </c>
      <c r="AB385" s="445">
        <v>192</v>
      </c>
      <c r="AC385" s="445" t="s">
        <v>507</v>
      </c>
    </row>
    <row r="386" spans="3:29" ht="14.5" hidden="1" customHeight="1" outlineLevel="2">
      <c r="C386" s="512"/>
      <c r="D386" s="470" t="s">
        <v>225</v>
      </c>
      <c r="E386" s="188" t="s">
        <v>342</v>
      </c>
      <c r="F386" s="192">
        <v>0</v>
      </c>
      <c r="G386" s="115">
        <v>0</v>
      </c>
      <c r="H386" s="116">
        <f t="shared" si="15"/>
        <v>0</v>
      </c>
      <c r="I386" s="195" t="s">
        <v>342</v>
      </c>
      <c r="L386" s="117" t="s">
        <v>48</v>
      </c>
      <c r="M386" s="118">
        <v>0</v>
      </c>
      <c r="N386" s="119">
        <f t="shared" si="14"/>
        <v>0</v>
      </c>
      <c r="P386" s="193"/>
      <c r="V386" s="406" t="s">
        <v>468</v>
      </c>
      <c r="AB386" s="445">
        <v>193</v>
      </c>
      <c r="AC386" s="445" t="s">
        <v>507</v>
      </c>
    </row>
    <row r="387" spans="3:29" ht="14.5" hidden="1" customHeight="1" outlineLevel="2">
      <c r="C387" s="512"/>
      <c r="D387" s="470" t="s">
        <v>225</v>
      </c>
      <c r="E387" s="188" t="s">
        <v>342</v>
      </c>
      <c r="F387" s="192">
        <v>0</v>
      </c>
      <c r="G387" s="115">
        <v>0</v>
      </c>
      <c r="H387" s="116">
        <f t="shared" si="15"/>
        <v>0</v>
      </c>
      <c r="I387" s="195" t="s">
        <v>342</v>
      </c>
      <c r="L387" s="117" t="s">
        <v>48</v>
      </c>
      <c r="M387" s="118">
        <v>0</v>
      </c>
      <c r="N387" s="119">
        <f t="shared" si="14"/>
        <v>0</v>
      </c>
      <c r="P387" s="193"/>
      <c r="V387" s="406" t="s">
        <v>468</v>
      </c>
      <c r="AB387" s="445">
        <v>194</v>
      </c>
      <c r="AC387" s="445" t="s">
        <v>507</v>
      </c>
    </row>
    <row r="388" spans="3:29" ht="14.5" hidden="1" customHeight="1" outlineLevel="2">
      <c r="C388" s="512"/>
      <c r="D388" s="470" t="s">
        <v>225</v>
      </c>
      <c r="E388" s="188" t="s">
        <v>342</v>
      </c>
      <c r="F388" s="192">
        <v>0</v>
      </c>
      <c r="G388" s="115">
        <v>0</v>
      </c>
      <c r="H388" s="116">
        <f t="shared" si="15"/>
        <v>0</v>
      </c>
      <c r="I388" s="195" t="s">
        <v>342</v>
      </c>
      <c r="L388" s="117" t="s">
        <v>48</v>
      </c>
      <c r="M388" s="118">
        <v>0</v>
      </c>
      <c r="N388" s="119">
        <f t="shared" si="14"/>
        <v>0</v>
      </c>
      <c r="P388" s="193"/>
      <c r="V388" s="406" t="s">
        <v>468</v>
      </c>
      <c r="AB388" s="445">
        <v>195</v>
      </c>
      <c r="AC388" s="445" t="s">
        <v>507</v>
      </c>
    </row>
    <row r="389" spans="3:29" ht="14.5" hidden="1" customHeight="1" outlineLevel="2">
      <c r="C389" s="512"/>
      <c r="D389" s="470" t="s">
        <v>225</v>
      </c>
      <c r="E389" s="188" t="s">
        <v>342</v>
      </c>
      <c r="F389" s="192">
        <v>0</v>
      </c>
      <c r="G389" s="115">
        <v>0</v>
      </c>
      <c r="H389" s="116">
        <f t="shared" si="15"/>
        <v>0</v>
      </c>
      <c r="I389" s="195" t="s">
        <v>342</v>
      </c>
      <c r="L389" s="117" t="s">
        <v>48</v>
      </c>
      <c r="M389" s="118">
        <v>0</v>
      </c>
      <c r="N389" s="119">
        <f t="shared" si="14"/>
        <v>0</v>
      </c>
      <c r="P389" s="193"/>
      <c r="V389" s="406" t="s">
        <v>468</v>
      </c>
      <c r="AB389" s="445">
        <v>196</v>
      </c>
      <c r="AC389" s="445" t="s">
        <v>507</v>
      </c>
    </row>
    <row r="390" spans="3:29" ht="26" hidden="1" outlineLevel="1" collapsed="1">
      <c r="C390" s="512"/>
      <c r="D390" s="470" t="s">
        <v>494</v>
      </c>
      <c r="E390" s="188" t="s">
        <v>342</v>
      </c>
      <c r="F390" s="192">
        <v>0</v>
      </c>
      <c r="G390" s="115">
        <v>0</v>
      </c>
      <c r="H390" s="116">
        <f t="shared" si="15"/>
        <v>0</v>
      </c>
      <c r="I390" s="195" t="s">
        <v>342</v>
      </c>
      <c r="L390" s="117" t="s">
        <v>48</v>
      </c>
      <c r="M390" s="118">
        <v>0</v>
      </c>
      <c r="N390" s="119">
        <f t="shared" si="14"/>
        <v>0</v>
      </c>
      <c r="P390" s="193"/>
      <c r="V390" s="406" t="s">
        <v>468</v>
      </c>
      <c r="AB390" s="445">
        <v>197</v>
      </c>
      <c r="AC390" s="445" t="s">
        <v>507</v>
      </c>
    </row>
    <row r="391" spans="3:29" ht="14.5" hidden="1" customHeight="1" outlineLevel="2">
      <c r="C391" s="512"/>
      <c r="D391" s="470" t="s">
        <v>495</v>
      </c>
      <c r="E391" s="188" t="s">
        <v>342</v>
      </c>
      <c r="F391" s="192">
        <v>0</v>
      </c>
      <c r="G391" s="115">
        <v>0</v>
      </c>
      <c r="H391" s="116">
        <f t="shared" si="15"/>
        <v>0</v>
      </c>
      <c r="I391" s="195" t="s">
        <v>342</v>
      </c>
      <c r="L391" s="117" t="s">
        <v>48</v>
      </c>
      <c r="M391" s="118">
        <v>0</v>
      </c>
      <c r="N391" s="119">
        <f t="shared" si="14"/>
        <v>0</v>
      </c>
      <c r="P391" s="193"/>
      <c r="V391" s="406" t="s">
        <v>468</v>
      </c>
      <c r="AB391" s="445">
        <v>198</v>
      </c>
      <c r="AC391" s="445" t="s">
        <v>507</v>
      </c>
    </row>
    <row r="392" spans="3:29" ht="14.5" hidden="1" customHeight="1" outlineLevel="2">
      <c r="C392" s="512"/>
      <c r="D392" s="470" t="s">
        <v>495</v>
      </c>
      <c r="E392" s="188" t="s">
        <v>342</v>
      </c>
      <c r="F392" s="192">
        <v>0</v>
      </c>
      <c r="G392" s="115">
        <v>0</v>
      </c>
      <c r="H392" s="116">
        <f t="shared" si="15"/>
        <v>0</v>
      </c>
      <c r="I392" s="195" t="s">
        <v>342</v>
      </c>
      <c r="L392" s="117" t="s">
        <v>48</v>
      </c>
      <c r="M392" s="118">
        <v>0</v>
      </c>
      <c r="N392" s="119">
        <f t="shared" si="14"/>
        <v>0</v>
      </c>
      <c r="P392" s="193"/>
      <c r="V392" s="406" t="s">
        <v>468</v>
      </c>
      <c r="AB392" s="445">
        <v>199</v>
      </c>
      <c r="AC392" s="445" t="s">
        <v>507</v>
      </c>
    </row>
    <row r="393" spans="3:29" ht="14.5" hidden="1" customHeight="1" outlineLevel="2">
      <c r="C393" s="512"/>
      <c r="D393" s="470" t="s">
        <v>495</v>
      </c>
      <c r="E393" s="188" t="s">
        <v>342</v>
      </c>
      <c r="F393" s="192">
        <v>0</v>
      </c>
      <c r="G393" s="115">
        <v>0</v>
      </c>
      <c r="H393" s="116">
        <f t="shared" si="15"/>
        <v>0</v>
      </c>
      <c r="I393" s="195" t="s">
        <v>342</v>
      </c>
      <c r="L393" s="117" t="s">
        <v>48</v>
      </c>
      <c r="M393" s="118">
        <v>0</v>
      </c>
      <c r="N393" s="119">
        <f t="shared" si="14"/>
        <v>0</v>
      </c>
      <c r="P393" s="193"/>
      <c r="V393" s="406" t="s">
        <v>468</v>
      </c>
      <c r="AB393" s="445">
        <v>200</v>
      </c>
      <c r="AC393" s="445" t="s">
        <v>507</v>
      </c>
    </row>
    <row r="394" spans="3:29" ht="14.5" hidden="1" customHeight="1" outlineLevel="2">
      <c r="C394" s="512"/>
      <c r="D394" s="470" t="s">
        <v>495</v>
      </c>
      <c r="E394" s="188" t="s">
        <v>342</v>
      </c>
      <c r="F394" s="192">
        <v>0</v>
      </c>
      <c r="G394" s="115">
        <v>0</v>
      </c>
      <c r="H394" s="116">
        <f t="shared" si="15"/>
        <v>0</v>
      </c>
      <c r="I394" s="195" t="s">
        <v>342</v>
      </c>
      <c r="L394" s="117" t="s">
        <v>48</v>
      </c>
      <c r="M394" s="118">
        <v>0</v>
      </c>
      <c r="N394" s="119">
        <f t="shared" si="14"/>
        <v>0</v>
      </c>
      <c r="P394" s="193"/>
      <c r="V394" s="406" t="s">
        <v>468</v>
      </c>
      <c r="AB394" s="445">
        <v>201</v>
      </c>
      <c r="AC394" s="445" t="s">
        <v>507</v>
      </c>
    </row>
    <row r="395" spans="3:29" ht="26" hidden="1" outlineLevel="1" collapsed="1">
      <c r="C395" s="512"/>
      <c r="D395" s="470" t="s">
        <v>496</v>
      </c>
      <c r="E395" s="188" t="s">
        <v>342</v>
      </c>
      <c r="F395" s="192">
        <v>0</v>
      </c>
      <c r="G395" s="115">
        <v>0</v>
      </c>
      <c r="H395" s="116">
        <f t="shared" si="15"/>
        <v>0</v>
      </c>
      <c r="I395" s="195" t="s">
        <v>342</v>
      </c>
      <c r="L395" s="117" t="s">
        <v>48</v>
      </c>
      <c r="M395" s="118">
        <v>0</v>
      </c>
      <c r="N395" s="119">
        <f t="shared" si="14"/>
        <v>0</v>
      </c>
      <c r="P395" s="193"/>
      <c r="V395" s="406" t="s">
        <v>468</v>
      </c>
      <c r="AB395" s="445">
        <v>202</v>
      </c>
      <c r="AC395" s="445" t="s">
        <v>507</v>
      </c>
    </row>
    <row r="396" spans="3:29" ht="14.5" hidden="1" customHeight="1" outlineLevel="2">
      <c r="C396" s="512"/>
      <c r="D396" s="470" t="s">
        <v>234</v>
      </c>
      <c r="E396" s="188" t="s">
        <v>342</v>
      </c>
      <c r="F396" s="192">
        <v>0</v>
      </c>
      <c r="G396" s="115">
        <v>0</v>
      </c>
      <c r="H396" s="116">
        <f t="shared" si="15"/>
        <v>0</v>
      </c>
      <c r="I396" s="195" t="s">
        <v>342</v>
      </c>
      <c r="L396" s="117" t="s">
        <v>48</v>
      </c>
      <c r="M396" s="118">
        <v>0</v>
      </c>
      <c r="N396" s="119">
        <f t="shared" si="14"/>
        <v>0</v>
      </c>
      <c r="P396" s="193"/>
      <c r="V396" s="406" t="s">
        <v>468</v>
      </c>
      <c r="AB396" s="445">
        <v>203</v>
      </c>
      <c r="AC396" s="445" t="s">
        <v>507</v>
      </c>
    </row>
    <row r="397" spans="3:29" ht="14.5" hidden="1" customHeight="1" outlineLevel="2">
      <c r="C397" s="512"/>
      <c r="D397" s="470" t="s">
        <v>234</v>
      </c>
      <c r="E397" s="188" t="s">
        <v>342</v>
      </c>
      <c r="F397" s="192">
        <v>0</v>
      </c>
      <c r="G397" s="115">
        <v>0</v>
      </c>
      <c r="H397" s="116">
        <f t="shared" si="15"/>
        <v>0</v>
      </c>
      <c r="I397" s="195" t="s">
        <v>342</v>
      </c>
      <c r="L397" s="117" t="s">
        <v>48</v>
      </c>
      <c r="M397" s="118">
        <v>0</v>
      </c>
      <c r="N397" s="119">
        <f t="shared" si="14"/>
        <v>0</v>
      </c>
      <c r="P397" s="193"/>
      <c r="V397" s="406" t="s">
        <v>468</v>
      </c>
      <c r="AB397" s="445">
        <v>204</v>
      </c>
      <c r="AC397" s="445" t="s">
        <v>507</v>
      </c>
    </row>
    <row r="398" spans="3:29" ht="14.5" hidden="1" customHeight="1" outlineLevel="2">
      <c r="C398" s="512"/>
      <c r="D398" s="470" t="s">
        <v>234</v>
      </c>
      <c r="E398" s="188" t="s">
        <v>342</v>
      </c>
      <c r="F398" s="192">
        <v>0</v>
      </c>
      <c r="G398" s="115">
        <v>0</v>
      </c>
      <c r="H398" s="116">
        <f t="shared" si="15"/>
        <v>0</v>
      </c>
      <c r="I398" s="195" t="s">
        <v>342</v>
      </c>
      <c r="L398" s="117" t="s">
        <v>48</v>
      </c>
      <c r="M398" s="118">
        <v>0</v>
      </c>
      <c r="N398" s="119">
        <f t="shared" si="14"/>
        <v>0</v>
      </c>
      <c r="P398" s="193"/>
      <c r="V398" s="406" t="s">
        <v>468</v>
      </c>
      <c r="AB398" s="445">
        <v>205</v>
      </c>
      <c r="AC398" s="445" t="s">
        <v>507</v>
      </c>
    </row>
    <row r="399" spans="3:29" ht="14.5" hidden="1" customHeight="1" outlineLevel="2">
      <c r="C399" s="512"/>
      <c r="D399" s="470" t="s">
        <v>234</v>
      </c>
      <c r="E399" s="188" t="s">
        <v>342</v>
      </c>
      <c r="F399" s="192">
        <v>0</v>
      </c>
      <c r="G399" s="115">
        <v>0</v>
      </c>
      <c r="H399" s="116">
        <f t="shared" si="15"/>
        <v>0</v>
      </c>
      <c r="I399" s="195" t="s">
        <v>342</v>
      </c>
      <c r="L399" s="117" t="s">
        <v>48</v>
      </c>
      <c r="M399" s="118">
        <v>0</v>
      </c>
      <c r="N399" s="119">
        <f t="shared" si="14"/>
        <v>0</v>
      </c>
      <c r="P399" s="193"/>
      <c r="V399" s="406" t="s">
        <v>468</v>
      </c>
      <c r="AB399" s="445">
        <v>206</v>
      </c>
      <c r="AC399" s="445" t="s">
        <v>507</v>
      </c>
    </row>
    <row r="400" spans="3:29" ht="26" hidden="1" outlineLevel="1" collapsed="1">
      <c r="C400" s="512"/>
      <c r="D400" s="471" t="s">
        <v>497</v>
      </c>
      <c r="E400" s="188" t="s">
        <v>342</v>
      </c>
      <c r="F400" s="192">
        <v>0</v>
      </c>
      <c r="G400" s="115">
        <v>0</v>
      </c>
      <c r="H400" s="116">
        <f t="shared" si="15"/>
        <v>0</v>
      </c>
      <c r="I400" s="195" t="s">
        <v>342</v>
      </c>
      <c r="L400" s="117" t="s">
        <v>48</v>
      </c>
      <c r="M400" s="118">
        <v>0</v>
      </c>
      <c r="N400" s="119">
        <f t="shared" si="14"/>
        <v>0</v>
      </c>
      <c r="P400" s="193"/>
      <c r="V400" s="406" t="s">
        <v>468</v>
      </c>
      <c r="AB400" s="445">
        <v>207</v>
      </c>
      <c r="AC400" s="445" t="s">
        <v>507</v>
      </c>
    </row>
    <row r="401" spans="3:29" ht="14.5" hidden="1" customHeight="1" outlineLevel="2">
      <c r="C401" s="512"/>
      <c r="D401" s="471" t="s">
        <v>240</v>
      </c>
      <c r="E401" s="188" t="s">
        <v>342</v>
      </c>
      <c r="F401" s="192">
        <v>0</v>
      </c>
      <c r="G401" s="115">
        <v>0</v>
      </c>
      <c r="H401" s="116">
        <f t="shared" si="15"/>
        <v>0</v>
      </c>
      <c r="I401" s="195" t="s">
        <v>342</v>
      </c>
      <c r="L401" s="117" t="s">
        <v>48</v>
      </c>
      <c r="M401" s="118">
        <v>0</v>
      </c>
      <c r="N401" s="119">
        <f t="shared" si="14"/>
        <v>0</v>
      </c>
      <c r="P401" s="193"/>
      <c r="V401" s="406" t="s">
        <v>468</v>
      </c>
      <c r="AB401" s="445">
        <v>208</v>
      </c>
      <c r="AC401" s="445" t="s">
        <v>507</v>
      </c>
    </row>
    <row r="402" spans="3:29" ht="14.5" hidden="1" customHeight="1" outlineLevel="2">
      <c r="C402" s="512"/>
      <c r="D402" s="471" t="s">
        <v>240</v>
      </c>
      <c r="E402" s="188" t="s">
        <v>342</v>
      </c>
      <c r="F402" s="192">
        <v>0</v>
      </c>
      <c r="G402" s="115">
        <v>0</v>
      </c>
      <c r="H402" s="116">
        <f t="shared" si="15"/>
        <v>0</v>
      </c>
      <c r="I402" s="195" t="s">
        <v>342</v>
      </c>
      <c r="L402" s="117" t="s">
        <v>48</v>
      </c>
      <c r="M402" s="118">
        <v>0</v>
      </c>
      <c r="N402" s="119">
        <f t="shared" si="14"/>
        <v>0</v>
      </c>
      <c r="P402" s="193"/>
      <c r="V402" s="406" t="s">
        <v>468</v>
      </c>
      <c r="AB402" s="445">
        <v>209</v>
      </c>
      <c r="AC402" s="445" t="s">
        <v>507</v>
      </c>
    </row>
    <row r="403" spans="3:29" ht="14.5" hidden="1" customHeight="1" outlineLevel="2">
      <c r="C403" s="512"/>
      <c r="D403" s="471" t="s">
        <v>240</v>
      </c>
      <c r="E403" s="188" t="s">
        <v>342</v>
      </c>
      <c r="F403" s="192">
        <v>0</v>
      </c>
      <c r="G403" s="115">
        <v>0</v>
      </c>
      <c r="H403" s="116">
        <f t="shared" si="15"/>
        <v>0</v>
      </c>
      <c r="I403" s="195" t="s">
        <v>342</v>
      </c>
      <c r="L403" s="117" t="s">
        <v>48</v>
      </c>
      <c r="M403" s="118">
        <v>0</v>
      </c>
      <c r="N403" s="119">
        <f t="shared" si="14"/>
        <v>0</v>
      </c>
      <c r="P403" s="193"/>
      <c r="V403" s="406" t="s">
        <v>468</v>
      </c>
      <c r="AB403" s="445">
        <v>210</v>
      </c>
      <c r="AC403" s="445" t="s">
        <v>507</v>
      </c>
    </row>
    <row r="404" spans="3:29" ht="14.5" hidden="1" customHeight="1" outlineLevel="2">
      <c r="C404" s="512"/>
      <c r="D404" s="471" t="s">
        <v>240</v>
      </c>
      <c r="E404" s="188" t="s">
        <v>342</v>
      </c>
      <c r="F404" s="192">
        <v>0</v>
      </c>
      <c r="G404" s="115">
        <v>0</v>
      </c>
      <c r="H404" s="116">
        <f t="shared" si="15"/>
        <v>0</v>
      </c>
      <c r="I404" s="195" t="s">
        <v>342</v>
      </c>
      <c r="L404" s="117" t="s">
        <v>48</v>
      </c>
      <c r="M404" s="118">
        <v>0</v>
      </c>
      <c r="N404" s="119">
        <f t="shared" si="14"/>
        <v>0</v>
      </c>
      <c r="P404" s="193"/>
      <c r="V404" s="406" t="s">
        <v>468</v>
      </c>
      <c r="AB404" s="445">
        <v>211</v>
      </c>
      <c r="AC404" s="445" t="s">
        <v>507</v>
      </c>
    </row>
    <row r="405" spans="3:29" ht="26.15" hidden="1" customHeight="1" outlineLevel="1" collapsed="1">
      <c r="C405" s="512"/>
      <c r="D405" s="471" t="s">
        <v>498</v>
      </c>
      <c r="E405" s="188" t="s">
        <v>342</v>
      </c>
      <c r="F405" s="192">
        <v>0</v>
      </c>
      <c r="G405" s="115">
        <v>0</v>
      </c>
      <c r="H405" s="116">
        <f t="shared" si="15"/>
        <v>0</v>
      </c>
      <c r="I405" s="195" t="s">
        <v>342</v>
      </c>
      <c r="L405" s="117" t="s">
        <v>48</v>
      </c>
      <c r="M405" s="118">
        <v>0</v>
      </c>
      <c r="N405" s="119">
        <f t="shared" si="14"/>
        <v>0</v>
      </c>
      <c r="P405" s="193"/>
      <c r="V405" s="406" t="s">
        <v>468</v>
      </c>
      <c r="AB405" s="445">
        <v>212</v>
      </c>
      <c r="AC405" s="445" t="s">
        <v>507</v>
      </c>
    </row>
    <row r="406" spans="3:29" ht="26.15" hidden="1" customHeight="1" outlineLevel="2">
      <c r="C406" s="512"/>
      <c r="D406" s="471" t="s">
        <v>248</v>
      </c>
      <c r="E406" s="188" t="s">
        <v>342</v>
      </c>
      <c r="F406" s="192">
        <v>0</v>
      </c>
      <c r="G406" s="115">
        <v>0</v>
      </c>
      <c r="H406" s="116">
        <f t="shared" si="15"/>
        <v>0</v>
      </c>
      <c r="I406" s="195" t="s">
        <v>342</v>
      </c>
      <c r="L406" s="117" t="s">
        <v>48</v>
      </c>
      <c r="M406" s="118">
        <v>0</v>
      </c>
      <c r="N406" s="119">
        <f t="shared" si="14"/>
        <v>0</v>
      </c>
      <c r="P406" s="193"/>
      <c r="V406" s="406" t="s">
        <v>468</v>
      </c>
      <c r="AB406" s="445">
        <v>213</v>
      </c>
      <c r="AC406" s="445" t="s">
        <v>507</v>
      </c>
    </row>
    <row r="407" spans="3:29" ht="26.15" hidden="1" customHeight="1" outlineLevel="2">
      <c r="C407" s="512"/>
      <c r="D407" s="471" t="s">
        <v>248</v>
      </c>
      <c r="E407" s="188" t="s">
        <v>342</v>
      </c>
      <c r="F407" s="192">
        <v>0</v>
      </c>
      <c r="G407" s="115">
        <v>0</v>
      </c>
      <c r="H407" s="116">
        <f t="shared" si="15"/>
        <v>0</v>
      </c>
      <c r="I407" s="195" t="s">
        <v>342</v>
      </c>
      <c r="L407" s="117" t="s">
        <v>48</v>
      </c>
      <c r="M407" s="118">
        <v>0</v>
      </c>
      <c r="N407" s="119">
        <f t="shared" si="14"/>
        <v>0</v>
      </c>
      <c r="P407" s="193"/>
      <c r="V407" s="406" t="s">
        <v>468</v>
      </c>
      <c r="AB407" s="445">
        <v>214</v>
      </c>
      <c r="AC407" s="445" t="s">
        <v>507</v>
      </c>
    </row>
    <row r="408" spans="3:29" ht="26.15" hidden="1" customHeight="1" outlineLevel="2">
      <c r="C408" s="512"/>
      <c r="D408" s="471" t="s">
        <v>248</v>
      </c>
      <c r="E408" s="188" t="s">
        <v>342</v>
      </c>
      <c r="F408" s="192">
        <v>0</v>
      </c>
      <c r="G408" s="115">
        <v>0</v>
      </c>
      <c r="H408" s="116">
        <f t="shared" si="15"/>
        <v>0</v>
      </c>
      <c r="I408" s="195" t="s">
        <v>342</v>
      </c>
      <c r="L408" s="117" t="s">
        <v>48</v>
      </c>
      <c r="M408" s="118">
        <v>0</v>
      </c>
      <c r="N408" s="119">
        <f t="shared" si="14"/>
        <v>0</v>
      </c>
      <c r="P408" s="193"/>
      <c r="V408" s="406" t="s">
        <v>468</v>
      </c>
      <c r="AB408" s="445">
        <v>215</v>
      </c>
      <c r="AC408" s="445" t="s">
        <v>507</v>
      </c>
    </row>
    <row r="409" spans="3:29" ht="26.15" hidden="1" customHeight="1" outlineLevel="2">
      <c r="C409" s="512"/>
      <c r="D409" s="471" t="s">
        <v>248</v>
      </c>
      <c r="E409" s="188" t="s">
        <v>342</v>
      </c>
      <c r="F409" s="192">
        <v>0</v>
      </c>
      <c r="G409" s="115">
        <v>0</v>
      </c>
      <c r="H409" s="116">
        <f t="shared" si="15"/>
        <v>0</v>
      </c>
      <c r="I409" s="195" t="s">
        <v>342</v>
      </c>
      <c r="L409" s="117" t="s">
        <v>48</v>
      </c>
      <c r="M409" s="118">
        <v>0</v>
      </c>
      <c r="N409" s="119">
        <f t="shared" si="14"/>
        <v>0</v>
      </c>
      <c r="P409" s="193"/>
      <c r="V409" s="406" t="s">
        <v>468</v>
      </c>
      <c r="AB409" s="445">
        <v>216</v>
      </c>
      <c r="AC409" s="445" t="s">
        <v>507</v>
      </c>
    </row>
    <row r="410" spans="3:29" ht="26" hidden="1" outlineLevel="1" collapsed="1">
      <c r="C410" s="512"/>
      <c r="D410" s="471" t="s">
        <v>499</v>
      </c>
      <c r="E410" s="188" t="s">
        <v>342</v>
      </c>
      <c r="F410" s="192">
        <v>0</v>
      </c>
      <c r="G410" s="115">
        <v>0</v>
      </c>
      <c r="H410" s="116">
        <f t="shared" si="15"/>
        <v>0</v>
      </c>
      <c r="I410" s="195" t="s">
        <v>342</v>
      </c>
      <c r="L410" s="117" t="s">
        <v>48</v>
      </c>
      <c r="M410" s="118">
        <v>0</v>
      </c>
      <c r="N410" s="119">
        <f t="shared" ref="N410:N438" si="16">IF(L410="Accepté",H410,IF(L410="Revu",ROUND(M410,2),0))</f>
        <v>0</v>
      </c>
      <c r="P410" s="193"/>
      <c r="V410" s="406" t="s">
        <v>468</v>
      </c>
      <c r="AB410" s="445">
        <v>217</v>
      </c>
      <c r="AC410" s="445" t="s">
        <v>507</v>
      </c>
    </row>
    <row r="411" spans="3:29" ht="14.5" hidden="1" customHeight="1" outlineLevel="2">
      <c r="C411" s="512"/>
      <c r="D411" s="471" t="s">
        <v>259</v>
      </c>
      <c r="E411" s="188" t="s">
        <v>342</v>
      </c>
      <c r="F411" s="192">
        <v>0</v>
      </c>
      <c r="G411" s="115">
        <v>0</v>
      </c>
      <c r="H411" s="116">
        <f t="shared" si="15"/>
        <v>0</v>
      </c>
      <c r="I411" s="195" t="s">
        <v>342</v>
      </c>
      <c r="L411" s="117" t="s">
        <v>48</v>
      </c>
      <c r="M411" s="118">
        <v>0</v>
      </c>
      <c r="N411" s="119">
        <f t="shared" si="16"/>
        <v>0</v>
      </c>
      <c r="P411" s="193"/>
      <c r="V411" s="406" t="s">
        <v>468</v>
      </c>
      <c r="AB411" s="445">
        <v>218</v>
      </c>
      <c r="AC411" s="445" t="s">
        <v>507</v>
      </c>
    </row>
    <row r="412" spans="3:29" ht="14.5" hidden="1" customHeight="1" outlineLevel="2">
      <c r="C412" s="512"/>
      <c r="D412" s="471" t="s">
        <v>259</v>
      </c>
      <c r="E412" s="188" t="s">
        <v>342</v>
      </c>
      <c r="F412" s="192">
        <v>0</v>
      </c>
      <c r="G412" s="115">
        <v>0</v>
      </c>
      <c r="H412" s="116">
        <f t="shared" si="15"/>
        <v>0</v>
      </c>
      <c r="I412" s="195" t="s">
        <v>342</v>
      </c>
      <c r="L412" s="117" t="s">
        <v>48</v>
      </c>
      <c r="M412" s="118">
        <v>0</v>
      </c>
      <c r="N412" s="119">
        <f t="shared" si="16"/>
        <v>0</v>
      </c>
      <c r="P412" s="193"/>
      <c r="V412" s="406" t="s">
        <v>468</v>
      </c>
      <c r="AB412" s="445">
        <v>219</v>
      </c>
      <c r="AC412" s="445" t="s">
        <v>507</v>
      </c>
    </row>
    <row r="413" spans="3:29" ht="14.5" hidden="1" customHeight="1" outlineLevel="2">
      <c r="C413" s="512"/>
      <c r="D413" s="471" t="s">
        <v>259</v>
      </c>
      <c r="E413" s="188" t="s">
        <v>342</v>
      </c>
      <c r="F413" s="192">
        <v>0</v>
      </c>
      <c r="G413" s="115">
        <v>0</v>
      </c>
      <c r="H413" s="116">
        <f t="shared" si="15"/>
        <v>0</v>
      </c>
      <c r="I413" s="195" t="s">
        <v>342</v>
      </c>
      <c r="L413" s="117" t="s">
        <v>48</v>
      </c>
      <c r="M413" s="118">
        <v>0</v>
      </c>
      <c r="N413" s="119">
        <f t="shared" si="16"/>
        <v>0</v>
      </c>
      <c r="P413" s="193"/>
      <c r="V413" s="406" t="s">
        <v>468</v>
      </c>
      <c r="AB413" s="445">
        <v>220</v>
      </c>
      <c r="AC413" s="445" t="s">
        <v>507</v>
      </c>
    </row>
    <row r="414" spans="3:29" ht="14.5" hidden="1" customHeight="1" outlineLevel="2">
      <c r="C414" s="512"/>
      <c r="D414" s="471" t="s">
        <v>259</v>
      </c>
      <c r="E414" s="188" t="s">
        <v>342</v>
      </c>
      <c r="F414" s="192">
        <v>0</v>
      </c>
      <c r="G414" s="115">
        <v>0</v>
      </c>
      <c r="H414" s="116">
        <f t="shared" ref="H414:H438" si="17">ROUND(G414,2)*ROUND(F414,2)</f>
        <v>0</v>
      </c>
      <c r="I414" s="195" t="s">
        <v>342</v>
      </c>
      <c r="L414" s="117" t="s">
        <v>48</v>
      </c>
      <c r="M414" s="118">
        <v>0</v>
      </c>
      <c r="N414" s="119">
        <f t="shared" si="16"/>
        <v>0</v>
      </c>
      <c r="P414" s="193"/>
      <c r="V414" s="406" t="s">
        <v>468</v>
      </c>
      <c r="AB414" s="445">
        <v>221</v>
      </c>
      <c r="AC414" s="445" t="s">
        <v>507</v>
      </c>
    </row>
    <row r="415" spans="3:29" ht="26" hidden="1" outlineLevel="1" collapsed="1">
      <c r="C415" s="512"/>
      <c r="D415" s="471" t="s">
        <v>500</v>
      </c>
      <c r="E415" s="188" t="s">
        <v>342</v>
      </c>
      <c r="F415" s="192">
        <v>0</v>
      </c>
      <c r="G415" s="115">
        <v>0</v>
      </c>
      <c r="H415" s="116">
        <f t="shared" si="17"/>
        <v>0</v>
      </c>
      <c r="I415" s="195" t="s">
        <v>342</v>
      </c>
      <c r="L415" s="117" t="s">
        <v>48</v>
      </c>
      <c r="M415" s="118">
        <v>0</v>
      </c>
      <c r="N415" s="119">
        <f t="shared" si="16"/>
        <v>0</v>
      </c>
      <c r="P415" s="193"/>
      <c r="V415" s="406" t="s">
        <v>468</v>
      </c>
      <c r="AB415" s="445">
        <v>222</v>
      </c>
      <c r="AC415" s="445" t="s">
        <v>507</v>
      </c>
    </row>
    <row r="416" spans="3:29" ht="14.5" hidden="1" customHeight="1" outlineLevel="2">
      <c r="C416" s="512"/>
      <c r="D416" s="471" t="s">
        <v>264</v>
      </c>
      <c r="E416" s="188" t="s">
        <v>342</v>
      </c>
      <c r="F416" s="192">
        <v>0</v>
      </c>
      <c r="G416" s="115">
        <v>0</v>
      </c>
      <c r="H416" s="116">
        <f t="shared" si="17"/>
        <v>0</v>
      </c>
      <c r="I416" s="195" t="s">
        <v>342</v>
      </c>
      <c r="L416" s="117" t="s">
        <v>48</v>
      </c>
      <c r="M416" s="118">
        <v>0</v>
      </c>
      <c r="N416" s="119">
        <f t="shared" si="16"/>
        <v>0</v>
      </c>
      <c r="P416" s="193"/>
      <c r="V416" s="406" t="s">
        <v>468</v>
      </c>
      <c r="AB416" s="445">
        <v>223</v>
      </c>
      <c r="AC416" s="445" t="s">
        <v>507</v>
      </c>
    </row>
    <row r="417" spans="3:29" ht="14.5" hidden="1" customHeight="1" outlineLevel="2">
      <c r="C417" s="512"/>
      <c r="D417" s="471" t="s">
        <v>264</v>
      </c>
      <c r="E417" s="188" t="s">
        <v>342</v>
      </c>
      <c r="F417" s="192">
        <v>0</v>
      </c>
      <c r="G417" s="115">
        <v>0</v>
      </c>
      <c r="H417" s="116">
        <f t="shared" si="17"/>
        <v>0</v>
      </c>
      <c r="I417" s="195" t="s">
        <v>342</v>
      </c>
      <c r="L417" s="117" t="s">
        <v>48</v>
      </c>
      <c r="M417" s="118">
        <v>0</v>
      </c>
      <c r="N417" s="119">
        <f t="shared" si="16"/>
        <v>0</v>
      </c>
      <c r="P417" s="193"/>
      <c r="V417" s="406" t="s">
        <v>468</v>
      </c>
      <c r="AB417" s="445">
        <v>224</v>
      </c>
      <c r="AC417" s="445" t="s">
        <v>507</v>
      </c>
    </row>
    <row r="418" spans="3:29" ht="14.5" hidden="1" customHeight="1" outlineLevel="2">
      <c r="C418" s="512"/>
      <c r="D418" s="471" t="s">
        <v>264</v>
      </c>
      <c r="E418" s="188" t="s">
        <v>342</v>
      </c>
      <c r="F418" s="192">
        <v>0</v>
      </c>
      <c r="G418" s="115">
        <v>0</v>
      </c>
      <c r="H418" s="116">
        <f t="shared" si="17"/>
        <v>0</v>
      </c>
      <c r="I418" s="195" t="s">
        <v>342</v>
      </c>
      <c r="L418" s="117" t="s">
        <v>48</v>
      </c>
      <c r="M418" s="118">
        <v>0</v>
      </c>
      <c r="N418" s="119">
        <f t="shared" si="16"/>
        <v>0</v>
      </c>
      <c r="P418" s="193"/>
      <c r="V418" s="406" t="s">
        <v>468</v>
      </c>
      <c r="AB418" s="445">
        <v>225</v>
      </c>
      <c r="AC418" s="445" t="s">
        <v>507</v>
      </c>
    </row>
    <row r="419" spans="3:29" ht="14.5" hidden="1" customHeight="1" outlineLevel="2">
      <c r="C419" s="512"/>
      <c r="D419" s="471" t="s">
        <v>264</v>
      </c>
      <c r="E419" s="188" t="s">
        <v>342</v>
      </c>
      <c r="F419" s="192">
        <v>0</v>
      </c>
      <c r="G419" s="115">
        <v>0</v>
      </c>
      <c r="H419" s="116">
        <f t="shared" si="17"/>
        <v>0</v>
      </c>
      <c r="I419" s="195" t="s">
        <v>342</v>
      </c>
      <c r="L419" s="117" t="s">
        <v>48</v>
      </c>
      <c r="M419" s="118">
        <v>0</v>
      </c>
      <c r="N419" s="119">
        <f t="shared" si="16"/>
        <v>0</v>
      </c>
      <c r="P419" s="193"/>
      <c r="V419" s="406" t="s">
        <v>468</v>
      </c>
      <c r="AB419" s="445">
        <v>226</v>
      </c>
      <c r="AC419" s="445" t="s">
        <v>507</v>
      </c>
    </row>
    <row r="420" spans="3:29" ht="26.15" hidden="1" customHeight="1" outlineLevel="1" collapsed="1">
      <c r="C420" s="512"/>
      <c r="D420" s="471" t="s">
        <v>502</v>
      </c>
      <c r="E420" s="188" t="s">
        <v>342</v>
      </c>
      <c r="F420" s="192">
        <v>0</v>
      </c>
      <c r="G420" s="115">
        <v>0</v>
      </c>
      <c r="H420" s="116">
        <f t="shared" ref="H420:H424" si="18">ROUND(G420,2)*ROUND(F420,2)</f>
        <v>0</v>
      </c>
      <c r="I420" s="195" t="s">
        <v>342</v>
      </c>
      <c r="L420" s="117" t="s">
        <v>48</v>
      </c>
      <c r="M420" s="118">
        <v>0</v>
      </c>
      <c r="N420" s="119">
        <f t="shared" ref="N420:N424" si="19">IF(L420="Accepté",H420,IF(L420="Revu",ROUND(M420,2),0))</f>
        <v>0</v>
      </c>
      <c r="P420" s="193"/>
      <c r="V420" s="406" t="s">
        <v>468</v>
      </c>
      <c r="AB420" s="445">
        <v>227</v>
      </c>
      <c r="AC420" s="445" t="s">
        <v>507</v>
      </c>
    </row>
    <row r="421" spans="3:29" ht="14.5" hidden="1" customHeight="1" outlineLevel="2">
      <c r="C421" s="512"/>
      <c r="D421" s="471" t="s">
        <v>268</v>
      </c>
      <c r="E421" s="188" t="s">
        <v>342</v>
      </c>
      <c r="F421" s="192">
        <v>0</v>
      </c>
      <c r="G421" s="115">
        <v>0</v>
      </c>
      <c r="H421" s="116">
        <f t="shared" si="18"/>
        <v>0</v>
      </c>
      <c r="I421" s="195" t="s">
        <v>342</v>
      </c>
      <c r="L421" s="117" t="s">
        <v>48</v>
      </c>
      <c r="M421" s="118">
        <v>0</v>
      </c>
      <c r="N421" s="119">
        <f t="shared" si="19"/>
        <v>0</v>
      </c>
      <c r="P421" s="193"/>
      <c r="V421" s="406" t="s">
        <v>468</v>
      </c>
      <c r="AB421" s="445">
        <v>228</v>
      </c>
      <c r="AC421" s="445" t="s">
        <v>507</v>
      </c>
    </row>
    <row r="422" spans="3:29" ht="14.5" hidden="1" customHeight="1" outlineLevel="2">
      <c r="C422" s="512"/>
      <c r="D422" s="471" t="s">
        <v>268</v>
      </c>
      <c r="E422" s="188" t="s">
        <v>342</v>
      </c>
      <c r="F422" s="192">
        <v>0</v>
      </c>
      <c r="G422" s="115">
        <v>0</v>
      </c>
      <c r="H422" s="116">
        <f t="shared" si="18"/>
        <v>0</v>
      </c>
      <c r="I422" s="195" t="s">
        <v>342</v>
      </c>
      <c r="L422" s="117" t="s">
        <v>48</v>
      </c>
      <c r="M422" s="118">
        <v>0</v>
      </c>
      <c r="N422" s="119">
        <f t="shared" si="19"/>
        <v>0</v>
      </c>
      <c r="P422" s="193"/>
      <c r="V422" s="406" t="s">
        <v>468</v>
      </c>
      <c r="AB422" s="445">
        <v>229</v>
      </c>
      <c r="AC422" s="445" t="s">
        <v>507</v>
      </c>
    </row>
    <row r="423" spans="3:29" ht="14.5" hidden="1" customHeight="1" outlineLevel="2">
      <c r="C423" s="512"/>
      <c r="D423" s="471" t="s">
        <v>268</v>
      </c>
      <c r="E423" s="188" t="s">
        <v>342</v>
      </c>
      <c r="F423" s="192">
        <v>0</v>
      </c>
      <c r="G423" s="115">
        <v>0</v>
      </c>
      <c r="H423" s="116">
        <f t="shared" si="18"/>
        <v>0</v>
      </c>
      <c r="I423" s="195" t="s">
        <v>342</v>
      </c>
      <c r="L423" s="117" t="s">
        <v>48</v>
      </c>
      <c r="M423" s="118">
        <v>0</v>
      </c>
      <c r="N423" s="119">
        <f t="shared" si="19"/>
        <v>0</v>
      </c>
      <c r="P423" s="193"/>
      <c r="V423" s="406" t="s">
        <v>468</v>
      </c>
      <c r="AB423" s="445">
        <v>230</v>
      </c>
      <c r="AC423" s="445" t="s">
        <v>507</v>
      </c>
    </row>
    <row r="424" spans="3:29" ht="14.5" hidden="1" customHeight="1" outlineLevel="2">
      <c r="C424" s="512"/>
      <c r="D424" s="471" t="s">
        <v>268</v>
      </c>
      <c r="E424" s="188" t="s">
        <v>342</v>
      </c>
      <c r="F424" s="192">
        <v>0</v>
      </c>
      <c r="G424" s="115">
        <v>0</v>
      </c>
      <c r="H424" s="116">
        <f t="shared" si="18"/>
        <v>0</v>
      </c>
      <c r="I424" s="195" t="s">
        <v>342</v>
      </c>
      <c r="L424" s="117" t="s">
        <v>48</v>
      </c>
      <c r="M424" s="118">
        <v>0</v>
      </c>
      <c r="N424" s="119">
        <f t="shared" si="19"/>
        <v>0</v>
      </c>
      <c r="P424" s="193"/>
      <c r="V424" s="406" t="s">
        <v>468</v>
      </c>
      <c r="AB424" s="445">
        <v>231</v>
      </c>
      <c r="AC424" s="445" t="s">
        <v>507</v>
      </c>
    </row>
    <row r="425" spans="3:29" ht="26" hidden="1" outlineLevel="1" collapsed="1">
      <c r="C425" s="512"/>
      <c r="D425" s="471" t="s">
        <v>272</v>
      </c>
      <c r="E425" s="188" t="s">
        <v>342</v>
      </c>
      <c r="F425" s="192">
        <v>0</v>
      </c>
      <c r="G425" s="115">
        <v>0</v>
      </c>
      <c r="H425" s="116">
        <f t="shared" si="17"/>
        <v>0</v>
      </c>
      <c r="I425" s="195" t="s">
        <v>342</v>
      </c>
      <c r="L425" s="117" t="s">
        <v>48</v>
      </c>
      <c r="M425" s="118">
        <v>0</v>
      </c>
      <c r="N425" s="119">
        <f t="shared" si="16"/>
        <v>0</v>
      </c>
      <c r="P425" s="193"/>
      <c r="V425" s="406" t="s">
        <v>468</v>
      </c>
      <c r="AB425" s="445">
        <v>232</v>
      </c>
      <c r="AC425" s="445" t="s">
        <v>507</v>
      </c>
    </row>
    <row r="426" spans="3:29" ht="26.15" hidden="1" customHeight="1" outlineLevel="2">
      <c r="C426" s="512"/>
      <c r="D426" s="471" t="s">
        <v>272</v>
      </c>
      <c r="E426" s="188" t="s">
        <v>342</v>
      </c>
      <c r="F426" s="192">
        <v>0</v>
      </c>
      <c r="G426" s="115">
        <v>0</v>
      </c>
      <c r="H426" s="116">
        <f t="shared" si="17"/>
        <v>0</v>
      </c>
      <c r="I426" s="195" t="s">
        <v>342</v>
      </c>
      <c r="L426" s="117" t="s">
        <v>48</v>
      </c>
      <c r="M426" s="118">
        <v>0</v>
      </c>
      <c r="N426" s="119">
        <f t="shared" si="16"/>
        <v>0</v>
      </c>
      <c r="P426" s="193"/>
      <c r="V426" s="406" t="s">
        <v>468</v>
      </c>
      <c r="AB426" s="445">
        <v>233</v>
      </c>
      <c r="AC426" s="445" t="s">
        <v>507</v>
      </c>
    </row>
    <row r="427" spans="3:29" ht="26.15" hidden="1" customHeight="1" outlineLevel="2">
      <c r="C427" s="512"/>
      <c r="D427" s="471" t="s">
        <v>272</v>
      </c>
      <c r="E427" s="188" t="s">
        <v>342</v>
      </c>
      <c r="F427" s="192">
        <v>0</v>
      </c>
      <c r="G427" s="115">
        <v>0</v>
      </c>
      <c r="H427" s="116">
        <f t="shared" si="17"/>
        <v>0</v>
      </c>
      <c r="I427" s="195" t="s">
        <v>342</v>
      </c>
      <c r="L427" s="117" t="s">
        <v>48</v>
      </c>
      <c r="M427" s="118">
        <v>0</v>
      </c>
      <c r="N427" s="119">
        <f t="shared" si="16"/>
        <v>0</v>
      </c>
      <c r="P427" s="193"/>
      <c r="V427" s="406" t="s">
        <v>468</v>
      </c>
      <c r="AB427" s="445">
        <v>234</v>
      </c>
      <c r="AC427" s="445" t="s">
        <v>507</v>
      </c>
    </row>
    <row r="428" spans="3:29" ht="26.15" hidden="1" customHeight="1" outlineLevel="2">
      <c r="C428" s="512"/>
      <c r="D428" s="471" t="s">
        <v>272</v>
      </c>
      <c r="E428" s="188" t="s">
        <v>342</v>
      </c>
      <c r="F428" s="192">
        <v>0</v>
      </c>
      <c r="G428" s="115">
        <v>0</v>
      </c>
      <c r="H428" s="116">
        <f t="shared" si="17"/>
        <v>0</v>
      </c>
      <c r="I428" s="195" t="s">
        <v>342</v>
      </c>
      <c r="L428" s="117" t="s">
        <v>48</v>
      </c>
      <c r="M428" s="118">
        <v>0</v>
      </c>
      <c r="N428" s="119">
        <f t="shared" si="16"/>
        <v>0</v>
      </c>
      <c r="P428" s="193"/>
      <c r="V428" s="406" t="s">
        <v>468</v>
      </c>
      <c r="AB428" s="445">
        <v>235</v>
      </c>
      <c r="AC428" s="445" t="s">
        <v>507</v>
      </c>
    </row>
    <row r="429" spans="3:29" ht="26.15" hidden="1" customHeight="1" outlineLevel="2">
      <c r="C429" s="512"/>
      <c r="D429" s="471" t="s">
        <v>272</v>
      </c>
      <c r="E429" s="188" t="s">
        <v>342</v>
      </c>
      <c r="F429" s="192">
        <v>0</v>
      </c>
      <c r="G429" s="115">
        <v>0</v>
      </c>
      <c r="H429" s="116">
        <f t="shared" si="17"/>
        <v>0</v>
      </c>
      <c r="I429" s="195" t="s">
        <v>342</v>
      </c>
      <c r="L429" s="117" t="s">
        <v>48</v>
      </c>
      <c r="M429" s="118">
        <v>0</v>
      </c>
      <c r="N429" s="119">
        <f t="shared" si="16"/>
        <v>0</v>
      </c>
      <c r="P429" s="193"/>
      <c r="V429" s="406" t="s">
        <v>468</v>
      </c>
      <c r="AB429" s="445">
        <v>236</v>
      </c>
      <c r="AC429" s="445" t="s">
        <v>507</v>
      </c>
    </row>
    <row r="430" spans="3:29" ht="26" hidden="1" outlineLevel="1" collapsed="1">
      <c r="C430" s="512"/>
      <c r="D430" s="471" t="s">
        <v>459</v>
      </c>
      <c r="E430" s="188" t="s">
        <v>342</v>
      </c>
      <c r="F430" s="192">
        <v>0</v>
      </c>
      <c r="G430" s="115">
        <v>0</v>
      </c>
      <c r="H430" s="116">
        <f t="shared" si="17"/>
        <v>0</v>
      </c>
      <c r="I430" s="195" t="s">
        <v>342</v>
      </c>
      <c r="L430" s="117" t="s">
        <v>48</v>
      </c>
      <c r="M430" s="118">
        <v>0</v>
      </c>
      <c r="N430" s="119">
        <f t="shared" si="16"/>
        <v>0</v>
      </c>
      <c r="P430" s="193"/>
      <c r="V430" s="406" t="s">
        <v>468</v>
      </c>
      <c r="AB430" s="445">
        <v>237</v>
      </c>
      <c r="AC430" s="445" t="s">
        <v>507</v>
      </c>
    </row>
    <row r="431" spans="3:29" ht="14.5" hidden="1" customHeight="1" outlineLevel="2">
      <c r="C431" s="512"/>
      <c r="D431" s="471" t="s">
        <v>43</v>
      </c>
      <c r="E431" s="188" t="s">
        <v>342</v>
      </c>
      <c r="F431" s="192">
        <v>0</v>
      </c>
      <c r="G431" s="115">
        <v>0</v>
      </c>
      <c r="H431" s="116">
        <f t="shared" si="17"/>
        <v>0</v>
      </c>
      <c r="I431" s="195" t="s">
        <v>342</v>
      </c>
      <c r="L431" s="117" t="s">
        <v>48</v>
      </c>
      <c r="M431" s="118">
        <v>0</v>
      </c>
      <c r="N431" s="119">
        <f t="shared" si="16"/>
        <v>0</v>
      </c>
      <c r="P431" s="193"/>
      <c r="V431" s="406" t="s">
        <v>468</v>
      </c>
      <c r="AB431" s="445">
        <v>238</v>
      </c>
      <c r="AC431" s="445" t="s">
        <v>507</v>
      </c>
    </row>
    <row r="432" spans="3:29" ht="14.5" hidden="1" customHeight="1" outlineLevel="2">
      <c r="C432" s="512"/>
      <c r="D432" s="471" t="s">
        <v>43</v>
      </c>
      <c r="E432" s="188" t="s">
        <v>342</v>
      </c>
      <c r="F432" s="192">
        <v>0</v>
      </c>
      <c r="G432" s="115">
        <v>0</v>
      </c>
      <c r="H432" s="116">
        <f t="shared" si="17"/>
        <v>0</v>
      </c>
      <c r="I432" s="195" t="s">
        <v>342</v>
      </c>
      <c r="L432" s="117" t="s">
        <v>48</v>
      </c>
      <c r="M432" s="118">
        <v>0</v>
      </c>
      <c r="N432" s="119">
        <f t="shared" si="16"/>
        <v>0</v>
      </c>
      <c r="P432" s="193"/>
      <c r="V432" s="406" t="s">
        <v>468</v>
      </c>
      <c r="AB432" s="445">
        <v>239</v>
      </c>
      <c r="AC432" s="445" t="s">
        <v>507</v>
      </c>
    </row>
    <row r="433" spans="1:38" ht="14.5" hidden="1" customHeight="1" outlineLevel="2">
      <c r="C433" s="512"/>
      <c r="D433" s="471" t="s">
        <v>43</v>
      </c>
      <c r="E433" s="188" t="s">
        <v>342</v>
      </c>
      <c r="F433" s="192">
        <v>0</v>
      </c>
      <c r="G433" s="115">
        <v>0</v>
      </c>
      <c r="H433" s="116">
        <f t="shared" si="17"/>
        <v>0</v>
      </c>
      <c r="I433" s="195" t="s">
        <v>342</v>
      </c>
      <c r="L433" s="117" t="s">
        <v>48</v>
      </c>
      <c r="M433" s="118">
        <v>0</v>
      </c>
      <c r="N433" s="119">
        <f t="shared" si="16"/>
        <v>0</v>
      </c>
      <c r="P433" s="193"/>
      <c r="V433" s="406" t="s">
        <v>468</v>
      </c>
      <c r="AB433" s="445">
        <v>240</v>
      </c>
      <c r="AC433" s="445" t="s">
        <v>507</v>
      </c>
    </row>
    <row r="434" spans="1:38" ht="14.5" hidden="1" customHeight="1" outlineLevel="2">
      <c r="C434" s="512"/>
      <c r="D434" s="471" t="s">
        <v>43</v>
      </c>
      <c r="E434" s="188" t="s">
        <v>342</v>
      </c>
      <c r="F434" s="192">
        <v>0</v>
      </c>
      <c r="G434" s="115">
        <v>0</v>
      </c>
      <c r="H434" s="116">
        <f t="shared" si="17"/>
        <v>0</v>
      </c>
      <c r="I434" s="195" t="s">
        <v>342</v>
      </c>
      <c r="L434" s="117" t="s">
        <v>48</v>
      </c>
      <c r="M434" s="118">
        <v>0</v>
      </c>
      <c r="N434" s="119">
        <f t="shared" si="16"/>
        <v>0</v>
      </c>
      <c r="P434" s="193"/>
      <c r="V434" s="406" t="s">
        <v>468</v>
      </c>
      <c r="AB434" s="445">
        <v>241</v>
      </c>
      <c r="AC434" s="445" t="s">
        <v>507</v>
      </c>
    </row>
    <row r="435" spans="1:38" ht="26" hidden="1" outlineLevel="1" collapsed="1">
      <c r="C435" s="512"/>
      <c r="D435" s="471" t="s">
        <v>451</v>
      </c>
      <c r="E435" s="188" t="s">
        <v>342</v>
      </c>
      <c r="F435" s="192">
        <v>0</v>
      </c>
      <c r="G435" s="120">
        <v>103.21100917431193</v>
      </c>
      <c r="H435" s="116">
        <f t="shared" si="17"/>
        <v>0</v>
      </c>
      <c r="I435" s="197" t="s">
        <v>452</v>
      </c>
      <c r="L435" s="117" t="s">
        <v>48</v>
      </c>
      <c r="M435" s="118">
        <v>0</v>
      </c>
      <c r="N435" s="119">
        <f t="shared" si="16"/>
        <v>0</v>
      </c>
      <c r="P435" s="193"/>
      <c r="V435" s="406" t="s">
        <v>468</v>
      </c>
      <c r="AB435" s="445">
        <v>242</v>
      </c>
      <c r="AC435" s="445" t="s">
        <v>507</v>
      </c>
    </row>
    <row r="436" spans="1:38" ht="26" hidden="1" outlineLevel="1">
      <c r="C436" s="512"/>
      <c r="D436" s="471" t="s">
        <v>453</v>
      </c>
      <c r="E436" s="188" t="s">
        <v>342</v>
      </c>
      <c r="F436" s="192">
        <v>0</v>
      </c>
      <c r="G436" s="120">
        <v>68.807339449541288</v>
      </c>
      <c r="H436" s="116">
        <f t="shared" si="17"/>
        <v>0</v>
      </c>
      <c r="I436" s="197" t="s">
        <v>452</v>
      </c>
      <c r="L436" s="117" t="s">
        <v>48</v>
      </c>
      <c r="M436" s="118">
        <v>0</v>
      </c>
      <c r="N436" s="119">
        <f t="shared" si="16"/>
        <v>0</v>
      </c>
      <c r="P436" s="193"/>
      <c r="V436" s="406" t="s">
        <v>468</v>
      </c>
      <c r="AB436" s="445">
        <v>243</v>
      </c>
      <c r="AC436" s="445" t="s">
        <v>507</v>
      </c>
    </row>
    <row r="437" spans="1:38" ht="26" hidden="1" outlineLevel="1">
      <c r="C437" s="512"/>
      <c r="D437" s="471" t="s">
        <v>454</v>
      </c>
      <c r="E437" s="188" t="s">
        <v>342</v>
      </c>
      <c r="F437" s="192">
        <v>0</v>
      </c>
      <c r="G437" s="120">
        <v>34.403669724770644</v>
      </c>
      <c r="H437" s="116">
        <f t="shared" si="17"/>
        <v>0</v>
      </c>
      <c r="I437" s="197" t="s">
        <v>452</v>
      </c>
      <c r="L437" s="117" t="s">
        <v>48</v>
      </c>
      <c r="M437" s="118">
        <v>0</v>
      </c>
      <c r="N437" s="119">
        <f t="shared" si="16"/>
        <v>0</v>
      </c>
      <c r="P437" s="193"/>
      <c r="V437" s="406" t="s">
        <v>468</v>
      </c>
      <c r="AB437" s="445">
        <v>244</v>
      </c>
      <c r="AC437" s="445" t="s">
        <v>507</v>
      </c>
    </row>
    <row r="438" spans="1:38" ht="26.5" hidden="1" outlineLevel="1" thickBot="1">
      <c r="C438" s="512"/>
      <c r="D438" s="472" t="s">
        <v>455</v>
      </c>
      <c r="E438" s="189" t="s">
        <v>342</v>
      </c>
      <c r="F438" s="178">
        <v>0</v>
      </c>
      <c r="G438" s="145">
        <v>27.522935779816514</v>
      </c>
      <c r="H438" s="145">
        <f t="shared" si="17"/>
        <v>0</v>
      </c>
      <c r="I438" s="198" t="s">
        <v>452</v>
      </c>
      <c r="L438" s="117" t="s">
        <v>48</v>
      </c>
      <c r="M438" s="118">
        <v>0</v>
      </c>
      <c r="N438" s="119">
        <f t="shared" si="16"/>
        <v>0</v>
      </c>
      <c r="P438" s="193"/>
      <c r="V438" s="406" t="s">
        <v>468</v>
      </c>
      <c r="AB438" s="445">
        <v>245</v>
      </c>
      <c r="AC438" s="445" t="s">
        <v>507</v>
      </c>
    </row>
    <row r="439" spans="1:38" ht="21.5" hidden="1" outlineLevel="1" thickBot="1">
      <c r="F439" s="131"/>
      <c r="G439" s="142" t="s">
        <v>456</v>
      </c>
      <c r="H439" s="143">
        <f>SUM(H435:H438)</f>
        <v>0</v>
      </c>
      <c r="I439" s="132"/>
      <c r="L439" s="375" t="s">
        <v>503</v>
      </c>
      <c r="M439" s="376">
        <f>SUM(N435:N438)</f>
        <v>0</v>
      </c>
      <c r="N439" s="375" t="s">
        <v>504</v>
      </c>
      <c r="O439" s="376">
        <f>SUM(N430:N438)</f>
        <v>0</v>
      </c>
      <c r="P439" s="377" t="s">
        <v>505</v>
      </c>
      <c r="V439" s="406" t="s">
        <v>468</v>
      </c>
    </row>
    <row r="440" spans="1:38" ht="21.5" hidden="1" outlineLevel="1" thickBot="1">
      <c r="F440" s="131"/>
      <c r="G440" s="142" t="s">
        <v>457</v>
      </c>
      <c r="H440" s="143">
        <f>SUM(H345:H438)</f>
        <v>0</v>
      </c>
      <c r="I440" s="132"/>
      <c r="L440" s="121"/>
      <c r="M440" s="123" t="s">
        <v>457</v>
      </c>
      <c r="N440" s="125">
        <f>SUM(N345:N438)</f>
        <v>0</v>
      </c>
      <c r="P440" s="126"/>
      <c r="V440" s="406" t="s">
        <v>468</v>
      </c>
    </row>
    <row r="441" spans="1:38" s="40" customFormat="1" ht="31" hidden="1" customHeight="1" outlineLevel="1" thickBot="1">
      <c r="A441" s="440"/>
      <c r="C441" s="511" t="s">
        <v>508</v>
      </c>
      <c r="D441" s="164" t="str">
        <f>J226</f>
        <v>A choisir</v>
      </c>
      <c r="E441" s="165"/>
      <c r="F441" s="165"/>
      <c r="G441" s="165"/>
      <c r="H441" s="165"/>
      <c r="I441" s="166"/>
      <c r="J441" s="481"/>
      <c r="K441" s="480"/>
      <c r="T441" s="404"/>
      <c r="U441" s="404"/>
      <c r="V441" s="406" t="s">
        <v>468</v>
      </c>
      <c r="W441" s="404"/>
      <c r="X441" s="404"/>
      <c r="Y441" s="404"/>
      <c r="Z441" s="420"/>
      <c r="AA441" s="420"/>
      <c r="AB441" s="445"/>
      <c r="AC441" s="445"/>
      <c r="AD441" s="445"/>
      <c r="AE441" s="445"/>
      <c r="AF441" s="445"/>
      <c r="AG441" s="445"/>
      <c r="AH441" s="445"/>
      <c r="AI441" s="445"/>
      <c r="AJ441" s="445"/>
      <c r="AK441" s="445"/>
      <c r="AL441" s="445"/>
    </row>
    <row r="442" spans="1:38" ht="26" hidden="1" outlineLevel="1">
      <c r="C442" s="512"/>
      <c r="D442" s="473" t="s">
        <v>483</v>
      </c>
      <c r="E442" s="188" t="s">
        <v>342</v>
      </c>
      <c r="F442" s="192">
        <v>0</v>
      </c>
      <c r="G442" s="115">
        <v>0</v>
      </c>
      <c r="H442" s="116">
        <f t="shared" ref="H442" si="20">ROUND(G442,2)*ROUND(F442,2)</f>
        <v>0</v>
      </c>
      <c r="I442" s="195" t="s">
        <v>342</v>
      </c>
      <c r="L442" s="117" t="s">
        <v>48</v>
      </c>
      <c r="M442" s="118">
        <v>0</v>
      </c>
      <c r="N442" s="119">
        <f t="shared" ref="N442" si="21">IF(L442="Accepté",H442,IF(L442="Revu",ROUND(M442,2),0))</f>
        <v>0</v>
      </c>
      <c r="P442" s="193"/>
      <c r="V442" s="406" t="s">
        <v>468</v>
      </c>
      <c r="AB442" s="445">
        <v>246</v>
      </c>
      <c r="AC442" s="445" t="s">
        <v>509</v>
      </c>
    </row>
    <row r="443" spans="1:38" ht="14.5" hidden="1" customHeight="1" outlineLevel="2">
      <c r="C443" s="512"/>
      <c r="D443" s="470" t="s">
        <v>44</v>
      </c>
      <c r="E443" s="188" t="s">
        <v>342</v>
      </c>
      <c r="F443" s="192">
        <v>0</v>
      </c>
      <c r="G443" s="115">
        <v>0</v>
      </c>
      <c r="H443" s="116">
        <f>ROUND(G443,2)*ROUND(F443,2)</f>
        <v>0</v>
      </c>
      <c r="I443" s="195" t="s">
        <v>342</v>
      </c>
      <c r="L443" s="117" t="s">
        <v>48</v>
      </c>
      <c r="M443" s="118">
        <v>0</v>
      </c>
      <c r="N443" s="119">
        <f t="shared" ref="N443:N506" si="22">IF(L443="Accepté",H443,IF(L443="Revu",ROUND(M443,2),0))</f>
        <v>0</v>
      </c>
      <c r="P443" s="193"/>
      <c r="V443" s="406" t="s">
        <v>468</v>
      </c>
      <c r="AB443" s="445">
        <v>247</v>
      </c>
      <c r="AC443" s="445" t="s">
        <v>509</v>
      </c>
    </row>
    <row r="444" spans="1:38" ht="14.5" hidden="1" customHeight="1" outlineLevel="2">
      <c r="C444" s="512"/>
      <c r="D444" s="470" t="s">
        <v>44</v>
      </c>
      <c r="E444" s="188" t="s">
        <v>342</v>
      </c>
      <c r="F444" s="192">
        <v>0</v>
      </c>
      <c r="G444" s="115">
        <v>0</v>
      </c>
      <c r="H444" s="116">
        <f t="shared" ref="H444:H506" si="23">ROUND(G444,2)*ROUND(F444,2)</f>
        <v>0</v>
      </c>
      <c r="I444" s="195" t="s">
        <v>342</v>
      </c>
      <c r="L444" s="117" t="s">
        <v>48</v>
      </c>
      <c r="M444" s="118">
        <v>0</v>
      </c>
      <c r="N444" s="119">
        <f t="shared" si="22"/>
        <v>0</v>
      </c>
      <c r="P444" s="193"/>
      <c r="V444" s="406" t="s">
        <v>468</v>
      </c>
      <c r="AB444" s="445">
        <v>248</v>
      </c>
      <c r="AC444" s="445" t="s">
        <v>509</v>
      </c>
    </row>
    <row r="445" spans="1:38" ht="14.5" hidden="1" customHeight="1" outlineLevel="2">
      <c r="C445" s="512"/>
      <c r="D445" s="470" t="s">
        <v>44</v>
      </c>
      <c r="E445" s="188" t="s">
        <v>342</v>
      </c>
      <c r="F445" s="192">
        <v>0</v>
      </c>
      <c r="G445" s="115">
        <v>0</v>
      </c>
      <c r="H445" s="116">
        <f t="shared" si="23"/>
        <v>0</v>
      </c>
      <c r="I445" s="195" t="s">
        <v>342</v>
      </c>
      <c r="L445" s="117" t="s">
        <v>48</v>
      </c>
      <c r="M445" s="118">
        <v>0</v>
      </c>
      <c r="N445" s="119">
        <f t="shared" si="22"/>
        <v>0</v>
      </c>
      <c r="P445" s="193"/>
      <c r="V445" s="406" t="s">
        <v>468</v>
      </c>
      <c r="AB445" s="445">
        <v>249</v>
      </c>
      <c r="AC445" s="445" t="s">
        <v>509</v>
      </c>
    </row>
    <row r="446" spans="1:38" ht="14.5" hidden="1" customHeight="1" outlineLevel="2">
      <c r="C446" s="512"/>
      <c r="D446" s="470" t="s">
        <v>44</v>
      </c>
      <c r="E446" s="188" t="s">
        <v>342</v>
      </c>
      <c r="F446" s="192">
        <v>0</v>
      </c>
      <c r="G446" s="115">
        <v>0</v>
      </c>
      <c r="H446" s="116">
        <f t="shared" si="23"/>
        <v>0</v>
      </c>
      <c r="I446" s="195" t="s">
        <v>342</v>
      </c>
      <c r="L446" s="117" t="s">
        <v>48</v>
      </c>
      <c r="M446" s="118">
        <v>0</v>
      </c>
      <c r="N446" s="119">
        <f t="shared" si="22"/>
        <v>0</v>
      </c>
      <c r="P446" s="193"/>
      <c r="V446" s="406" t="s">
        <v>468</v>
      </c>
      <c r="AB446" s="445">
        <v>250</v>
      </c>
      <c r="AC446" s="445" t="s">
        <v>509</v>
      </c>
    </row>
    <row r="447" spans="1:38" ht="26" hidden="1" outlineLevel="1" collapsed="1">
      <c r="C447" s="512"/>
      <c r="D447" s="470" t="s">
        <v>485</v>
      </c>
      <c r="E447" s="188" t="s">
        <v>342</v>
      </c>
      <c r="F447" s="192">
        <v>0</v>
      </c>
      <c r="G447" s="115">
        <v>0</v>
      </c>
      <c r="H447" s="116">
        <f t="shared" si="23"/>
        <v>0</v>
      </c>
      <c r="I447" s="195" t="s">
        <v>342</v>
      </c>
      <c r="L447" s="117" t="s">
        <v>48</v>
      </c>
      <c r="M447" s="118">
        <v>0</v>
      </c>
      <c r="N447" s="119">
        <f t="shared" si="22"/>
        <v>0</v>
      </c>
      <c r="P447" s="193"/>
      <c r="V447" s="406" t="s">
        <v>468</v>
      </c>
      <c r="AB447" s="445">
        <v>251</v>
      </c>
      <c r="AC447" s="445" t="s">
        <v>509</v>
      </c>
    </row>
    <row r="448" spans="1:38" ht="14.5" hidden="1" customHeight="1" outlineLevel="2">
      <c r="C448" s="512"/>
      <c r="D448" s="470" t="s">
        <v>67</v>
      </c>
      <c r="E448" s="188" t="s">
        <v>342</v>
      </c>
      <c r="F448" s="192">
        <v>0</v>
      </c>
      <c r="G448" s="115">
        <v>0</v>
      </c>
      <c r="H448" s="116">
        <f t="shared" si="23"/>
        <v>0</v>
      </c>
      <c r="I448" s="195" t="s">
        <v>342</v>
      </c>
      <c r="L448" s="117" t="s">
        <v>48</v>
      </c>
      <c r="M448" s="118">
        <v>0</v>
      </c>
      <c r="N448" s="119">
        <f t="shared" si="22"/>
        <v>0</v>
      </c>
      <c r="P448" s="193"/>
      <c r="V448" s="406" t="s">
        <v>468</v>
      </c>
      <c r="AB448" s="445">
        <v>252</v>
      </c>
      <c r="AC448" s="445" t="s">
        <v>509</v>
      </c>
    </row>
    <row r="449" spans="3:29" ht="14.5" hidden="1" customHeight="1" outlineLevel="2">
      <c r="C449" s="512"/>
      <c r="D449" s="470" t="s">
        <v>67</v>
      </c>
      <c r="E449" s="188" t="s">
        <v>342</v>
      </c>
      <c r="F449" s="192">
        <v>0</v>
      </c>
      <c r="G449" s="115">
        <v>0</v>
      </c>
      <c r="H449" s="116">
        <f t="shared" si="23"/>
        <v>0</v>
      </c>
      <c r="I449" s="195" t="s">
        <v>342</v>
      </c>
      <c r="L449" s="117" t="s">
        <v>48</v>
      </c>
      <c r="M449" s="118">
        <v>0</v>
      </c>
      <c r="N449" s="119">
        <f t="shared" si="22"/>
        <v>0</v>
      </c>
      <c r="P449" s="193"/>
      <c r="V449" s="406" t="s">
        <v>468</v>
      </c>
      <c r="AB449" s="445">
        <v>253</v>
      </c>
      <c r="AC449" s="445" t="s">
        <v>509</v>
      </c>
    </row>
    <row r="450" spans="3:29" ht="14.5" hidden="1" customHeight="1" outlineLevel="2">
      <c r="C450" s="512"/>
      <c r="D450" s="470" t="s">
        <v>67</v>
      </c>
      <c r="E450" s="188" t="s">
        <v>342</v>
      </c>
      <c r="F450" s="192">
        <v>0</v>
      </c>
      <c r="G450" s="115">
        <v>0</v>
      </c>
      <c r="H450" s="116">
        <f t="shared" si="23"/>
        <v>0</v>
      </c>
      <c r="I450" s="195" t="s">
        <v>342</v>
      </c>
      <c r="L450" s="117" t="s">
        <v>48</v>
      </c>
      <c r="M450" s="118">
        <v>0</v>
      </c>
      <c r="N450" s="119">
        <f t="shared" si="22"/>
        <v>0</v>
      </c>
      <c r="P450" s="193"/>
      <c r="V450" s="406" t="s">
        <v>468</v>
      </c>
      <c r="AB450" s="445">
        <v>254</v>
      </c>
      <c r="AC450" s="445" t="s">
        <v>509</v>
      </c>
    </row>
    <row r="451" spans="3:29" ht="14.5" hidden="1" customHeight="1" outlineLevel="2">
      <c r="C451" s="512"/>
      <c r="D451" s="470" t="s">
        <v>67</v>
      </c>
      <c r="E451" s="188" t="s">
        <v>342</v>
      </c>
      <c r="F451" s="192">
        <v>0</v>
      </c>
      <c r="G451" s="115">
        <v>0</v>
      </c>
      <c r="H451" s="116">
        <f t="shared" si="23"/>
        <v>0</v>
      </c>
      <c r="I451" s="195" t="s">
        <v>342</v>
      </c>
      <c r="L451" s="117" t="s">
        <v>48</v>
      </c>
      <c r="M451" s="118">
        <v>0</v>
      </c>
      <c r="N451" s="119">
        <f t="shared" si="22"/>
        <v>0</v>
      </c>
      <c r="P451" s="193"/>
      <c r="V451" s="406" t="s">
        <v>468</v>
      </c>
      <c r="AB451" s="445">
        <v>255</v>
      </c>
      <c r="AC451" s="445" t="s">
        <v>509</v>
      </c>
    </row>
    <row r="452" spans="3:29" ht="26" hidden="1" outlineLevel="1" collapsed="1">
      <c r="C452" s="512"/>
      <c r="D452" s="470" t="s">
        <v>486</v>
      </c>
      <c r="E452" s="188" t="s">
        <v>342</v>
      </c>
      <c r="F452" s="192">
        <v>0</v>
      </c>
      <c r="G452" s="115">
        <v>0</v>
      </c>
      <c r="H452" s="116">
        <f t="shared" si="23"/>
        <v>0</v>
      </c>
      <c r="I452" s="195" t="s">
        <v>342</v>
      </c>
      <c r="L452" s="117" t="s">
        <v>48</v>
      </c>
      <c r="M452" s="118">
        <v>0</v>
      </c>
      <c r="N452" s="119">
        <f t="shared" si="22"/>
        <v>0</v>
      </c>
      <c r="P452" s="193"/>
      <c r="V452" s="406" t="s">
        <v>468</v>
      </c>
      <c r="AB452" s="445">
        <v>256</v>
      </c>
      <c r="AC452" s="445" t="s">
        <v>509</v>
      </c>
    </row>
    <row r="453" spans="3:29" ht="14.5" hidden="1" customHeight="1" outlineLevel="2">
      <c r="C453" s="512"/>
      <c r="D453" s="470" t="s">
        <v>99</v>
      </c>
      <c r="E453" s="188" t="s">
        <v>342</v>
      </c>
      <c r="F453" s="192">
        <v>0</v>
      </c>
      <c r="G453" s="115">
        <v>0</v>
      </c>
      <c r="H453" s="116">
        <f t="shared" si="23"/>
        <v>0</v>
      </c>
      <c r="I453" s="195" t="s">
        <v>342</v>
      </c>
      <c r="L453" s="117" t="s">
        <v>48</v>
      </c>
      <c r="M453" s="118">
        <v>0</v>
      </c>
      <c r="N453" s="119">
        <f t="shared" si="22"/>
        <v>0</v>
      </c>
      <c r="P453" s="193"/>
      <c r="V453" s="406" t="s">
        <v>468</v>
      </c>
      <c r="AB453" s="445">
        <v>257</v>
      </c>
      <c r="AC453" s="445" t="s">
        <v>509</v>
      </c>
    </row>
    <row r="454" spans="3:29" ht="14.5" hidden="1" customHeight="1" outlineLevel="2">
      <c r="C454" s="512"/>
      <c r="D454" s="470" t="s">
        <v>99</v>
      </c>
      <c r="E454" s="188" t="s">
        <v>342</v>
      </c>
      <c r="F454" s="192">
        <v>0</v>
      </c>
      <c r="G454" s="115">
        <v>0</v>
      </c>
      <c r="H454" s="116">
        <f t="shared" si="23"/>
        <v>0</v>
      </c>
      <c r="I454" s="195" t="s">
        <v>342</v>
      </c>
      <c r="L454" s="117" t="s">
        <v>48</v>
      </c>
      <c r="M454" s="118">
        <v>0</v>
      </c>
      <c r="N454" s="119">
        <f t="shared" si="22"/>
        <v>0</v>
      </c>
      <c r="P454" s="193"/>
      <c r="V454" s="406" t="s">
        <v>468</v>
      </c>
      <c r="AB454" s="445">
        <v>258</v>
      </c>
      <c r="AC454" s="445" t="s">
        <v>509</v>
      </c>
    </row>
    <row r="455" spans="3:29" ht="14.5" hidden="1" customHeight="1" outlineLevel="2">
      <c r="C455" s="512"/>
      <c r="D455" s="470" t="s">
        <v>99</v>
      </c>
      <c r="E455" s="188" t="s">
        <v>342</v>
      </c>
      <c r="F455" s="192">
        <v>0</v>
      </c>
      <c r="G455" s="115">
        <v>0</v>
      </c>
      <c r="H455" s="116">
        <f t="shared" si="23"/>
        <v>0</v>
      </c>
      <c r="I455" s="195" t="s">
        <v>342</v>
      </c>
      <c r="L455" s="117" t="s">
        <v>48</v>
      </c>
      <c r="M455" s="118">
        <v>0</v>
      </c>
      <c r="N455" s="119">
        <f t="shared" si="22"/>
        <v>0</v>
      </c>
      <c r="P455" s="193"/>
      <c r="V455" s="406" t="s">
        <v>468</v>
      </c>
      <c r="AB455" s="445">
        <v>259</v>
      </c>
      <c r="AC455" s="445" t="s">
        <v>509</v>
      </c>
    </row>
    <row r="456" spans="3:29" ht="14.5" hidden="1" customHeight="1" outlineLevel="2">
      <c r="C456" s="512"/>
      <c r="D456" s="470" t="s">
        <v>99</v>
      </c>
      <c r="E456" s="188" t="s">
        <v>342</v>
      </c>
      <c r="F456" s="192">
        <v>0</v>
      </c>
      <c r="G456" s="115">
        <v>0</v>
      </c>
      <c r="H456" s="116">
        <f t="shared" si="23"/>
        <v>0</v>
      </c>
      <c r="I456" s="195" t="s">
        <v>342</v>
      </c>
      <c r="L456" s="117" t="s">
        <v>48</v>
      </c>
      <c r="M456" s="118">
        <v>0</v>
      </c>
      <c r="N456" s="119">
        <f t="shared" si="22"/>
        <v>0</v>
      </c>
      <c r="P456" s="193"/>
      <c r="V456" s="406" t="s">
        <v>468</v>
      </c>
      <c r="AB456" s="445">
        <v>260</v>
      </c>
      <c r="AC456" s="445" t="s">
        <v>509</v>
      </c>
    </row>
    <row r="457" spans="3:29" ht="26" hidden="1" outlineLevel="1" collapsed="1">
      <c r="C457" s="512"/>
      <c r="D457" s="470" t="s">
        <v>487</v>
      </c>
      <c r="E457" s="188" t="s">
        <v>342</v>
      </c>
      <c r="F457" s="192">
        <v>0</v>
      </c>
      <c r="G457" s="115">
        <v>0</v>
      </c>
      <c r="H457" s="116">
        <f t="shared" si="23"/>
        <v>0</v>
      </c>
      <c r="I457" s="195" t="s">
        <v>342</v>
      </c>
      <c r="L457" s="117" t="s">
        <v>48</v>
      </c>
      <c r="M457" s="118">
        <v>0</v>
      </c>
      <c r="N457" s="119">
        <f t="shared" si="22"/>
        <v>0</v>
      </c>
      <c r="P457" s="193"/>
      <c r="V457" s="406" t="s">
        <v>468</v>
      </c>
      <c r="AB457" s="445">
        <v>261</v>
      </c>
      <c r="AC457" s="445" t="s">
        <v>509</v>
      </c>
    </row>
    <row r="458" spans="3:29" ht="14.5" hidden="1" customHeight="1" outlineLevel="2">
      <c r="C458" s="512"/>
      <c r="D458" s="470" t="s">
        <v>130</v>
      </c>
      <c r="E458" s="188" t="s">
        <v>342</v>
      </c>
      <c r="F458" s="192">
        <v>0</v>
      </c>
      <c r="G458" s="115">
        <v>0</v>
      </c>
      <c r="H458" s="116">
        <f t="shared" si="23"/>
        <v>0</v>
      </c>
      <c r="I458" s="195" t="s">
        <v>342</v>
      </c>
      <c r="L458" s="117" t="s">
        <v>48</v>
      </c>
      <c r="M458" s="118">
        <v>0</v>
      </c>
      <c r="N458" s="119">
        <f t="shared" si="22"/>
        <v>0</v>
      </c>
      <c r="P458" s="193"/>
      <c r="V458" s="406" t="s">
        <v>468</v>
      </c>
      <c r="AB458" s="445">
        <v>262</v>
      </c>
      <c r="AC458" s="445" t="s">
        <v>509</v>
      </c>
    </row>
    <row r="459" spans="3:29" ht="14.5" hidden="1" customHeight="1" outlineLevel="2">
      <c r="C459" s="512"/>
      <c r="D459" s="470" t="s">
        <v>130</v>
      </c>
      <c r="E459" s="188" t="s">
        <v>342</v>
      </c>
      <c r="F459" s="192">
        <v>0</v>
      </c>
      <c r="G459" s="115">
        <v>0</v>
      </c>
      <c r="H459" s="116">
        <f t="shared" si="23"/>
        <v>0</v>
      </c>
      <c r="I459" s="195" t="s">
        <v>342</v>
      </c>
      <c r="L459" s="117" t="s">
        <v>48</v>
      </c>
      <c r="M459" s="118">
        <v>0</v>
      </c>
      <c r="N459" s="119">
        <f t="shared" si="22"/>
        <v>0</v>
      </c>
      <c r="P459" s="193"/>
      <c r="V459" s="406" t="s">
        <v>468</v>
      </c>
      <c r="AB459" s="445">
        <v>263</v>
      </c>
      <c r="AC459" s="445" t="s">
        <v>509</v>
      </c>
    </row>
    <row r="460" spans="3:29" ht="14.5" hidden="1" customHeight="1" outlineLevel="2">
      <c r="C460" s="512"/>
      <c r="D460" s="470" t="s">
        <v>130</v>
      </c>
      <c r="E460" s="188" t="s">
        <v>342</v>
      </c>
      <c r="F460" s="192">
        <v>0</v>
      </c>
      <c r="G460" s="115">
        <v>0</v>
      </c>
      <c r="H460" s="116">
        <f t="shared" si="23"/>
        <v>0</v>
      </c>
      <c r="I460" s="195" t="s">
        <v>342</v>
      </c>
      <c r="L460" s="117" t="s">
        <v>48</v>
      </c>
      <c r="M460" s="118">
        <v>0</v>
      </c>
      <c r="N460" s="119">
        <f t="shared" si="22"/>
        <v>0</v>
      </c>
      <c r="P460" s="193"/>
      <c r="V460" s="406" t="s">
        <v>468</v>
      </c>
      <c r="AB460" s="445">
        <v>264</v>
      </c>
      <c r="AC460" s="445" t="s">
        <v>509</v>
      </c>
    </row>
    <row r="461" spans="3:29" ht="14.5" hidden="1" customHeight="1" outlineLevel="2">
      <c r="C461" s="512"/>
      <c r="D461" s="470" t="s">
        <v>130</v>
      </c>
      <c r="E461" s="188" t="s">
        <v>342</v>
      </c>
      <c r="F461" s="192">
        <v>0</v>
      </c>
      <c r="G461" s="115">
        <v>0</v>
      </c>
      <c r="H461" s="116">
        <f t="shared" si="23"/>
        <v>0</v>
      </c>
      <c r="I461" s="195" t="s">
        <v>342</v>
      </c>
      <c r="L461" s="117" t="s">
        <v>48</v>
      </c>
      <c r="M461" s="118">
        <v>0</v>
      </c>
      <c r="N461" s="119">
        <f t="shared" si="22"/>
        <v>0</v>
      </c>
      <c r="P461" s="193"/>
      <c r="V461" s="406" t="s">
        <v>468</v>
      </c>
      <c r="AB461" s="445">
        <v>265</v>
      </c>
      <c r="AC461" s="445" t="s">
        <v>509</v>
      </c>
    </row>
    <row r="462" spans="3:29" ht="26" hidden="1" outlineLevel="1" collapsed="1">
      <c r="C462" s="512"/>
      <c r="D462" s="470" t="s">
        <v>488</v>
      </c>
      <c r="E462" s="188" t="s">
        <v>342</v>
      </c>
      <c r="F462" s="192">
        <v>0</v>
      </c>
      <c r="G462" s="115">
        <v>0</v>
      </c>
      <c r="H462" s="116">
        <f t="shared" si="23"/>
        <v>0</v>
      </c>
      <c r="I462" s="195" t="s">
        <v>342</v>
      </c>
      <c r="L462" s="117" t="s">
        <v>48</v>
      </c>
      <c r="M462" s="118">
        <v>0</v>
      </c>
      <c r="N462" s="119">
        <f t="shared" si="22"/>
        <v>0</v>
      </c>
      <c r="P462" s="193"/>
      <c r="V462" s="406" t="s">
        <v>468</v>
      </c>
      <c r="AB462" s="445">
        <v>266</v>
      </c>
      <c r="AC462" s="445" t="s">
        <v>509</v>
      </c>
    </row>
    <row r="463" spans="3:29" ht="14.5" hidden="1" customHeight="1" outlineLevel="2">
      <c r="C463" s="512"/>
      <c r="D463" s="470" t="s">
        <v>157</v>
      </c>
      <c r="E463" s="188" t="s">
        <v>342</v>
      </c>
      <c r="F463" s="192">
        <v>0</v>
      </c>
      <c r="G463" s="115">
        <v>0</v>
      </c>
      <c r="H463" s="116">
        <f t="shared" si="23"/>
        <v>0</v>
      </c>
      <c r="I463" s="195" t="s">
        <v>342</v>
      </c>
      <c r="L463" s="117" t="s">
        <v>48</v>
      </c>
      <c r="M463" s="118">
        <v>0</v>
      </c>
      <c r="N463" s="119">
        <f t="shared" si="22"/>
        <v>0</v>
      </c>
      <c r="P463" s="193"/>
      <c r="V463" s="406" t="s">
        <v>468</v>
      </c>
      <c r="AB463" s="445">
        <v>267</v>
      </c>
      <c r="AC463" s="445" t="s">
        <v>509</v>
      </c>
    </row>
    <row r="464" spans="3:29" ht="14.5" hidden="1" customHeight="1" outlineLevel="2">
      <c r="C464" s="512"/>
      <c r="D464" s="470" t="s">
        <v>157</v>
      </c>
      <c r="E464" s="188" t="s">
        <v>342</v>
      </c>
      <c r="F464" s="192">
        <v>0</v>
      </c>
      <c r="G464" s="115">
        <v>0</v>
      </c>
      <c r="H464" s="116">
        <f t="shared" si="23"/>
        <v>0</v>
      </c>
      <c r="I464" s="195" t="s">
        <v>342</v>
      </c>
      <c r="L464" s="117" t="s">
        <v>48</v>
      </c>
      <c r="M464" s="118">
        <v>0</v>
      </c>
      <c r="N464" s="119">
        <f t="shared" si="22"/>
        <v>0</v>
      </c>
      <c r="P464" s="193"/>
      <c r="V464" s="406" t="s">
        <v>468</v>
      </c>
      <c r="AB464" s="445">
        <v>268</v>
      </c>
      <c r="AC464" s="445" t="s">
        <v>509</v>
      </c>
    </row>
    <row r="465" spans="3:29" ht="14.5" hidden="1" customHeight="1" outlineLevel="2">
      <c r="C465" s="512"/>
      <c r="D465" s="470" t="s">
        <v>157</v>
      </c>
      <c r="E465" s="188" t="s">
        <v>342</v>
      </c>
      <c r="F465" s="192">
        <v>0</v>
      </c>
      <c r="G465" s="115">
        <v>0</v>
      </c>
      <c r="H465" s="116">
        <f t="shared" si="23"/>
        <v>0</v>
      </c>
      <c r="I465" s="195" t="s">
        <v>342</v>
      </c>
      <c r="L465" s="117" t="s">
        <v>48</v>
      </c>
      <c r="M465" s="118">
        <v>0</v>
      </c>
      <c r="N465" s="119">
        <f t="shared" si="22"/>
        <v>0</v>
      </c>
      <c r="P465" s="193"/>
      <c r="V465" s="406" t="s">
        <v>468</v>
      </c>
      <c r="AB465" s="445">
        <v>269</v>
      </c>
      <c r="AC465" s="445" t="s">
        <v>509</v>
      </c>
    </row>
    <row r="466" spans="3:29" ht="14.5" hidden="1" customHeight="1" outlineLevel="2">
      <c r="C466" s="512"/>
      <c r="D466" s="470" t="s">
        <v>157</v>
      </c>
      <c r="E466" s="188" t="s">
        <v>342</v>
      </c>
      <c r="F466" s="192">
        <v>0</v>
      </c>
      <c r="G466" s="115">
        <v>0</v>
      </c>
      <c r="H466" s="116">
        <f t="shared" si="23"/>
        <v>0</v>
      </c>
      <c r="I466" s="195" t="s">
        <v>342</v>
      </c>
      <c r="L466" s="117" t="s">
        <v>48</v>
      </c>
      <c r="M466" s="118">
        <v>0</v>
      </c>
      <c r="N466" s="119">
        <f t="shared" si="22"/>
        <v>0</v>
      </c>
      <c r="P466" s="193"/>
      <c r="V466" s="406" t="s">
        <v>468</v>
      </c>
      <c r="AB466" s="445">
        <v>270</v>
      </c>
      <c r="AC466" s="445" t="s">
        <v>509</v>
      </c>
    </row>
    <row r="467" spans="3:29" ht="26" hidden="1" outlineLevel="1" collapsed="1">
      <c r="C467" s="512"/>
      <c r="D467" s="470" t="s">
        <v>489</v>
      </c>
      <c r="E467" s="188" t="s">
        <v>342</v>
      </c>
      <c r="F467" s="192">
        <v>0</v>
      </c>
      <c r="G467" s="115">
        <v>0</v>
      </c>
      <c r="H467" s="116">
        <f t="shared" si="23"/>
        <v>0</v>
      </c>
      <c r="I467" s="195" t="s">
        <v>342</v>
      </c>
      <c r="L467" s="117" t="s">
        <v>48</v>
      </c>
      <c r="M467" s="118">
        <v>0</v>
      </c>
      <c r="N467" s="119">
        <f t="shared" si="22"/>
        <v>0</v>
      </c>
      <c r="P467" s="193"/>
      <c r="V467" s="406" t="s">
        <v>468</v>
      </c>
      <c r="AB467" s="445">
        <v>271</v>
      </c>
      <c r="AC467" s="445" t="s">
        <v>509</v>
      </c>
    </row>
    <row r="468" spans="3:29" ht="14.5" hidden="1" customHeight="1" outlineLevel="2">
      <c r="C468" s="512"/>
      <c r="D468" s="470" t="s">
        <v>45</v>
      </c>
      <c r="E468" s="188" t="s">
        <v>342</v>
      </c>
      <c r="F468" s="192">
        <v>0</v>
      </c>
      <c r="G468" s="115">
        <v>0</v>
      </c>
      <c r="H468" s="116">
        <f t="shared" si="23"/>
        <v>0</v>
      </c>
      <c r="I468" s="195" t="s">
        <v>342</v>
      </c>
      <c r="L468" s="117" t="s">
        <v>48</v>
      </c>
      <c r="M468" s="118">
        <v>0</v>
      </c>
      <c r="N468" s="119">
        <f t="shared" si="22"/>
        <v>0</v>
      </c>
      <c r="P468" s="193"/>
      <c r="V468" s="406" t="s">
        <v>468</v>
      </c>
      <c r="AB468" s="445">
        <v>272</v>
      </c>
      <c r="AC468" s="445" t="s">
        <v>509</v>
      </c>
    </row>
    <row r="469" spans="3:29" ht="14.5" hidden="1" customHeight="1" outlineLevel="2">
      <c r="C469" s="512"/>
      <c r="D469" s="470" t="s">
        <v>45</v>
      </c>
      <c r="E469" s="188" t="s">
        <v>342</v>
      </c>
      <c r="F469" s="192">
        <v>0</v>
      </c>
      <c r="G469" s="115">
        <v>0</v>
      </c>
      <c r="H469" s="116">
        <f t="shared" si="23"/>
        <v>0</v>
      </c>
      <c r="I469" s="195" t="s">
        <v>342</v>
      </c>
      <c r="L469" s="117" t="s">
        <v>48</v>
      </c>
      <c r="M469" s="118">
        <v>0</v>
      </c>
      <c r="N469" s="119">
        <f t="shared" si="22"/>
        <v>0</v>
      </c>
      <c r="P469" s="193"/>
      <c r="V469" s="406" t="s">
        <v>468</v>
      </c>
      <c r="AB469" s="445">
        <v>273</v>
      </c>
      <c r="AC469" s="445" t="s">
        <v>509</v>
      </c>
    </row>
    <row r="470" spans="3:29" ht="14.5" hidden="1" customHeight="1" outlineLevel="2">
      <c r="C470" s="512"/>
      <c r="D470" s="470" t="s">
        <v>45</v>
      </c>
      <c r="E470" s="188" t="s">
        <v>342</v>
      </c>
      <c r="F470" s="192">
        <v>0</v>
      </c>
      <c r="G470" s="115">
        <v>0</v>
      </c>
      <c r="H470" s="116">
        <f t="shared" si="23"/>
        <v>0</v>
      </c>
      <c r="I470" s="195" t="s">
        <v>342</v>
      </c>
      <c r="L470" s="117" t="s">
        <v>48</v>
      </c>
      <c r="M470" s="118">
        <v>0</v>
      </c>
      <c r="N470" s="119">
        <f t="shared" si="22"/>
        <v>0</v>
      </c>
      <c r="P470" s="193"/>
      <c r="V470" s="406" t="s">
        <v>468</v>
      </c>
      <c r="AB470" s="445">
        <v>274</v>
      </c>
      <c r="AC470" s="445" t="s">
        <v>509</v>
      </c>
    </row>
    <row r="471" spans="3:29" ht="14.5" hidden="1" customHeight="1" outlineLevel="2">
      <c r="C471" s="512"/>
      <c r="D471" s="470" t="s">
        <v>45</v>
      </c>
      <c r="E471" s="188" t="s">
        <v>342</v>
      </c>
      <c r="F471" s="192">
        <v>0</v>
      </c>
      <c r="G471" s="115">
        <v>0</v>
      </c>
      <c r="H471" s="116">
        <f t="shared" si="23"/>
        <v>0</v>
      </c>
      <c r="I471" s="195" t="s">
        <v>342</v>
      </c>
      <c r="L471" s="117" t="s">
        <v>48</v>
      </c>
      <c r="M471" s="118">
        <v>0</v>
      </c>
      <c r="N471" s="119">
        <f t="shared" si="22"/>
        <v>0</v>
      </c>
      <c r="P471" s="193"/>
      <c r="V471" s="406" t="s">
        <v>468</v>
      </c>
      <c r="AB471" s="445">
        <v>275</v>
      </c>
      <c r="AC471" s="445" t="s">
        <v>509</v>
      </c>
    </row>
    <row r="472" spans="3:29" ht="26" hidden="1" outlineLevel="1" collapsed="1">
      <c r="C472" s="512"/>
      <c r="D472" s="470" t="s">
        <v>490</v>
      </c>
      <c r="E472" s="188" t="s">
        <v>342</v>
      </c>
      <c r="F472" s="192">
        <v>0</v>
      </c>
      <c r="G472" s="115">
        <v>0</v>
      </c>
      <c r="H472" s="116">
        <f t="shared" si="23"/>
        <v>0</v>
      </c>
      <c r="I472" s="195" t="s">
        <v>342</v>
      </c>
      <c r="L472" s="117" t="s">
        <v>48</v>
      </c>
      <c r="M472" s="118">
        <v>0</v>
      </c>
      <c r="N472" s="119">
        <f t="shared" si="22"/>
        <v>0</v>
      </c>
      <c r="P472" s="193"/>
      <c r="V472" s="406" t="s">
        <v>468</v>
      </c>
      <c r="AB472" s="445">
        <v>276</v>
      </c>
      <c r="AC472" s="445" t="s">
        <v>509</v>
      </c>
    </row>
    <row r="473" spans="3:29" ht="14.5" hidden="1" customHeight="1" outlineLevel="2">
      <c r="C473" s="512"/>
      <c r="D473" s="470" t="s">
        <v>491</v>
      </c>
      <c r="E473" s="188" t="s">
        <v>342</v>
      </c>
      <c r="F473" s="192">
        <v>0</v>
      </c>
      <c r="G473" s="115">
        <v>0</v>
      </c>
      <c r="H473" s="116">
        <f t="shared" si="23"/>
        <v>0</v>
      </c>
      <c r="I473" s="195" t="s">
        <v>342</v>
      </c>
      <c r="L473" s="117" t="s">
        <v>48</v>
      </c>
      <c r="M473" s="118">
        <v>0</v>
      </c>
      <c r="N473" s="119">
        <f t="shared" si="22"/>
        <v>0</v>
      </c>
      <c r="P473" s="193"/>
      <c r="V473" s="406" t="s">
        <v>468</v>
      </c>
      <c r="AB473" s="445">
        <v>277</v>
      </c>
      <c r="AC473" s="445" t="s">
        <v>509</v>
      </c>
    </row>
    <row r="474" spans="3:29" ht="14.5" hidden="1" customHeight="1" outlineLevel="2">
      <c r="C474" s="512"/>
      <c r="D474" s="470" t="s">
        <v>491</v>
      </c>
      <c r="E474" s="188" t="s">
        <v>342</v>
      </c>
      <c r="F474" s="192">
        <v>0</v>
      </c>
      <c r="G474" s="115">
        <v>0</v>
      </c>
      <c r="H474" s="116">
        <f t="shared" si="23"/>
        <v>0</v>
      </c>
      <c r="I474" s="195" t="s">
        <v>342</v>
      </c>
      <c r="L474" s="117" t="s">
        <v>48</v>
      </c>
      <c r="M474" s="118">
        <v>0</v>
      </c>
      <c r="N474" s="119">
        <f t="shared" si="22"/>
        <v>0</v>
      </c>
      <c r="P474" s="193"/>
      <c r="V474" s="406" t="s">
        <v>468</v>
      </c>
      <c r="AB474" s="445">
        <v>278</v>
      </c>
      <c r="AC474" s="445" t="s">
        <v>509</v>
      </c>
    </row>
    <row r="475" spans="3:29" ht="14.5" hidden="1" customHeight="1" outlineLevel="2">
      <c r="C475" s="512"/>
      <c r="D475" s="470" t="s">
        <v>491</v>
      </c>
      <c r="E475" s="188" t="s">
        <v>342</v>
      </c>
      <c r="F475" s="192">
        <v>0</v>
      </c>
      <c r="G475" s="115">
        <v>0</v>
      </c>
      <c r="H475" s="116">
        <f t="shared" si="23"/>
        <v>0</v>
      </c>
      <c r="I475" s="195" t="s">
        <v>342</v>
      </c>
      <c r="L475" s="117" t="s">
        <v>48</v>
      </c>
      <c r="M475" s="118">
        <v>0</v>
      </c>
      <c r="N475" s="119">
        <f t="shared" si="22"/>
        <v>0</v>
      </c>
      <c r="P475" s="193"/>
      <c r="V475" s="406" t="s">
        <v>468</v>
      </c>
      <c r="AB475" s="445">
        <v>279</v>
      </c>
      <c r="AC475" s="445" t="s">
        <v>509</v>
      </c>
    </row>
    <row r="476" spans="3:29" ht="14.5" hidden="1" customHeight="1" outlineLevel="2">
      <c r="C476" s="512"/>
      <c r="D476" s="470" t="s">
        <v>491</v>
      </c>
      <c r="E476" s="188" t="s">
        <v>342</v>
      </c>
      <c r="F476" s="192">
        <v>0</v>
      </c>
      <c r="G476" s="115">
        <v>0</v>
      </c>
      <c r="H476" s="116">
        <f t="shared" si="23"/>
        <v>0</v>
      </c>
      <c r="I476" s="195" t="s">
        <v>342</v>
      </c>
      <c r="L476" s="117" t="s">
        <v>48</v>
      </c>
      <c r="M476" s="118">
        <v>0</v>
      </c>
      <c r="N476" s="119">
        <f t="shared" si="22"/>
        <v>0</v>
      </c>
      <c r="P476" s="193"/>
      <c r="V476" s="406" t="s">
        <v>468</v>
      </c>
      <c r="AB476" s="445">
        <v>280</v>
      </c>
      <c r="AC476" s="445" t="s">
        <v>509</v>
      </c>
    </row>
    <row r="477" spans="3:29" ht="26" hidden="1" outlineLevel="1" collapsed="1">
      <c r="C477" s="512"/>
      <c r="D477" s="470" t="s">
        <v>492</v>
      </c>
      <c r="E477" s="188" t="s">
        <v>342</v>
      </c>
      <c r="F477" s="192">
        <v>0</v>
      </c>
      <c r="G477" s="115">
        <v>0</v>
      </c>
      <c r="H477" s="116">
        <f t="shared" si="23"/>
        <v>0</v>
      </c>
      <c r="I477" s="195" t="s">
        <v>342</v>
      </c>
      <c r="L477" s="117" t="s">
        <v>48</v>
      </c>
      <c r="M477" s="118">
        <v>0</v>
      </c>
      <c r="N477" s="119">
        <f t="shared" si="22"/>
        <v>0</v>
      </c>
      <c r="P477" s="193"/>
      <c r="V477" s="406" t="s">
        <v>468</v>
      </c>
      <c r="AB477" s="445">
        <v>281</v>
      </c>
      <c r="AC477" s="445" t="s">
        <v>509</v>
      </c>
    </row>
    <row r="478" spans="3:29" ht="14.5" hidden="1" customHeight="1" outlineLevel="2">
      <c r="C478" s="512"/>
      <c r="D478" s="470" t="s">
        <v>131</v>
      </c>
      <c r="E478" s="188" t="s">
        <v>342</v>
      </c>
      <c r="F478" s="192">
        <v>0</v>
      </c>
      <c r="G478" s="115">
        <v>0</v>
      </c>
      <c r="H478" s="116">
        <f t="shared" si="23"/>
        <v>0</v>
      </c>
      <c r="I478" s="195" t="s">
        <v>342</v>
      </c>
      <c r="L478" s="117" t="s">
        <v>48</v>
      </c>
      <c r="M478" s="118">
        <v>0</v>
      </c>
      <c r="N478" s="119">
        <f t="shared" si="22"/>
        <v>0</v>
      </c>
      <c r="P478" s="193"/>
      <c r="V478" s="406" t="s">
        <v>468</v>
      </c>
      <c r="AB478" s="445">
        <v>282</v>
      </c>
      <c r="AC478" s="445" t="s">
        <v>509</v>
      </c>
    </row>
    <row r="479" spans="3:29" ht="14.5" hidden="1" customHeight="1" outlineLevel="2">
      <c r="C479" s="512"/>
      <c r="D479" s="470" t="s">
        <v>131</v>
      </c>
      <c r="E479" s="188" t="s">
        <v>342</v>
      </c>
      <c r="F479" s="192">
        <v>0</v>
      </c>
      <c r="G479" s="115">
        <v>0</v>
      </c>
      <c r="H479" s="116">
        <f t="shared" si="23"/>
        <v>0</v>
      </c>
      <c r="I479" s="195" t="s">
        <v>342</v>
      </c>
      <c r="L479" s="117" t="s">
        <v>48</v>
      </c>
      <c r="M479" s="118">
        <v>0</v>
      </c>
      <c r="N479" s="119">
        <f t="shared" si="22"/>
        <v>0</v>
      </c>
      <c r="P479" s="193"/>
      <c r="V479" s="406" t="s">
        <v>468</v>
      </c>
      <c r="AB479" s="445">
        <v>283</v>
      </c>
      <c r="AC479" s="445" t="s">
        <v>509</v>
      </c>
    </row>
    <row r="480" spans="3:29" ht="14.5" hidden="1" customHeight="1" outlineLevel="2">
      <c r="C480" s="512"/>
      <c r="D480" s="470" t="s">
        <v>131</v>
      </c>
      <c r="E480" s="188" t="s">
        <v>342</v>
      </c>
      <c r="F480" s="192">
        <v>0</v>
      </c>
      <c r="G480" s="115">
        <v>0</v>
      </c>
      <c r="H480" s="116">
        <f t="shared" si="23"/>
        <v>0</v>
      </c>
      <c r="I480" s="195" t="s">
        <v>342</v>
      </c>
      <c r="L480" s="117" t="s">
        <v>48</v>
      </c>
      <c r="M480" s="118">
        <v>0</v>
      </c>
      <c r="N480" s="119">
        <f t="shared" si="22"/>
        <v>0</v>
      </c>
      <c r="P480" s="193"/>
      <c r="V480" s="406" t="s">
        <v>468</v>
      </c>
      <c r="AB480" s="445">
        <v>284</v>
      </c>
      <c r="AC480" s="445" t="s">
        <v>509</v>
      </c>
    </row>
    <row r="481" spans="3:29" ht="14.5" hidden="1" customHeight="1" outlineLevel="2">
      <c r="C481" s="512"/>
      <c r="D481" s="470" t="s">
        <v>131</v>
      </c>
      <c r="E481" s="188" t="s">
        <v>342</v>
      </c>
      <c r="F481" s="192">
        <v>0</v>
      </c>
      <c r="G481" s="115">
        <v>0</v>
      </c>
      <c r="H481" s="116">
        <f t="shared" si="23"/>
        <v>0</v>
      </c>
      <c r="I481" s="195" t="s">
        <v>342</v>
      </c>
      <c r="L481" s="117" t="s">
        <v>48</v>
      </c>
      <c r="M481" s="118">
        <v>0</v>
      </c>
      <c r="N481" s="119">
        <f t="shared" si="22"/>
        <v>0</v>
      </c>
      <c r="P481" s="193"/>
      <c r="V481" s="406" t="s">
        <v>468</v>
      </c>
      <c r="AB481" s="445">
        <v>285</v>
      </c>
      <c r="AC481" s="445" t="s">
        <v>509</v>
      </c>
    </row>
    <row r="482" spans="3:29" ht="26" hidden="1" outlineLevel="1" collapsed="1">
      <c r="C482" s="512"/>
      <c r="D482" s="470" t="s">
        <v>493</v>
      </c>
      <c r="E482" s="188" t="s">
        <v>342</v>
      </c>
      <c r="F482" s="192">
        <v>0</v>
      </c>
      <c r="G482" s="115">
        <v>0</v>
      </c>
      <c r="H482" s="116">
        <f t="shared" si="23"/>
        <v>0</v>
      </c>
      <c r="I482" s="195" t="s">
        <v>342</v>
      </c>
      <c r="L482" s="117" t="s">
        <v>48</v>
      </c>
      <c r="M482" s="118">
        <v>0</v>
      </c>
      <c r="N482" s="119">
        <f t="shared" si="22"/>
        <v>0</v>
      </c>
      <c r="P482" s="193"/>
      <c r="V482" s="406" t="s">
        <v>468</v>
      </c>
      <c r="AB482" s="445">
        <v>286</v>
      </c>
      <c r="AC482" s="445" t="s">
        <v>509</v>
      </c>
    </row>
    <row r="483" spans="3:29" ht="14.5" hidden="1" customHeight="1" outlineLevel="2">
      <c r="C483" s="512"/>
      <c r="D483" s="470" t="s">
        <v>225</v>
      </c>
      <c r="E483" s="188" t="s">
        <v>342</v>
      </c>
      <c r="F483" s="192">
        <v>0</v>
      </c>
      <c r="G483" s="115">
        <v>0</v>
      </c>
      <c r="H483" s="116">
        <f t="shared" si="23"/>
        <v>0</v>
      </c>
      <c r="I483" s="195" t="s">
        <v>342</v>
      </c>
      <c r="L483" s="117" t="s">
        <v>48</v>
      </c>
      <c r="M483" s="118">
        <v>0</v>
      </c>
      <c r="N483" s="119">
        <f t="shared" si="22"/>
        <v>0</v>
      </c>
      <c r="P483" s="193"/>
      <c r="V483" s="406" t="s">
        <v>468</v>
      </c>
      <c r="AB483" s="445">
        <v>287</v>
      </c>
      <c r="AC483" s="445" t="s">
        <v>509</v>
      </c>
    </row>
    <row r="484" spans="3:29" ht="14.5" hidden="1" customHeight="1" outlineLevel="2">
      <c r="C484" s="512"/>
      <c r="D484" s="470" t="s">
        <v>225</v>
      </c>
      <c r="E484" s="188" t="s">
        <v>342</v>
      </c>
      <c r="F484" s="192">
        <v>0</v>
      </c>
      <c r="G484" s="115">
        <v>0</v>
      </c>
      <c r="H484" s="116">
        <f t="shared" si="23"/>
        <v>0</v>
      </c>
      <c r="I484" s="195" t="s">
        <v>342</v>
      </c>
      <c r="L484" s="117" t="s">
        <v>48</v>
      </c>
      <c r="M484" s="118">
        <v>0</v>
      </c>
      <c r="N484" s="119">
        <f t="shared" si="22"/>
        <v>0</v>
      </c>
      <c r="P484" s="193"/>
      <c r="V484" s="406" t="s">
        <v>468</v>
      </c>
      <c r="AB484" s="445">
        <v>288</v>
      </c>
      <c r="AC484" s="445" t="s">
        <v>509</v>
      </c>
    </row>
    <row r="485" spans="3:29" ht="14.5" hidden="1" customHeight="1" outlineLevel="2">
      <c r="C485" s="512"/>
      <c r="D485" s="470" t="s">
        <v>225</v>
      </c>
      <c r="E485" s="188" t="s">
        <v>342</v>
      </c>
      <c r="F485" s="192">
        <v>0</v>
      </c>
      <c r="G485" s="115">
        <v>0</v>
      </c>
      <c r="H485" s="116">
        <f t="shared" si="23"/>
        <v>0</v>
      </c>
      <c r="I485" s="195" t="s">
        <v>342</v>
      </c>
      <c r="L485" s="117" t="s">
        <v>48</v>
      </c>
      <c r="M485" s="118">
        <v>0</v>
      </c>
      <c r="N485" s="119">
        <f t="shared" si="22"/>
        <v>0</v>
      </c>
      <c r="P485" s="193"/>
      <c r="V485" s="406" t="s">
        <v>468</v>
      </c>
      <c r="AB485" s="445">
        <v>289</v>
      </c>
      <c r="AC485" s="445" t="s">
        <v>509</v>
      </c>
    </row>
    <row r="486" spans="3:29" ht="14.5" hidden="1" customHeight="1" outlineLevel="2">
      <c r="C486" s="512"/>
      <c r="D486" s="470" t="s">
        <v>225</v>
      </c>
      <c r="E486" s="188" t="s">
        <v>342</v>
      </c>
      <c r="F486" s="192">
        <v>0</v>
      </c>
      <c r="G486" s="115">
        <v>0</v>
      </c>
      <c r="H486" s="116">
        <f t="shared" si="23"/>
        <v>0</v>
      </c>
      <c r="I486" s="195" t="s">
        <v>342</v>
      </c>
      <c r="L486" s="117" t="s">
        <v>48</v>
      </c>
      <c r="M486" s="118">
        <v>0</v>
      </c>
      <c r="N486" s="119">
        <f t="shared" si="22"/>
        <v>0</v>
      </c>
      <c r="P486" s="193"/>
      <c r="V486" s="406" t="s">
        <v>468</v>
      </c>
      <c r="AB486" s="445">
        <v>290</v>
      </c>
      <c r="AC486" s="445" t="s">
        <v>509</v>
      </c>
    </row>
    <row r="487" spans="3:29" ht="26" hidden="1" outlineLevel="1" collapsed="1">
      <c r="C487" s="512"/>
      <c r="D487" s="470" t="s">
        <v>494</v>
      </c>
      <c r="E487" s="188" t="s">
        <v>342</v>
      </c>
      <c r="F487" s="192">
        <v>0</v>
      </c>
      <c r="G487" s="115">
        <v>0</v>
      </c>
      <c r="H487" s="116">
        <f t="shared" si="23"/>
        <v>0</v>
      </c>
      <c r="I487" s="195" t="s">
        <v>342</v>
      </c>
      <c r="L487" s="117" t="s">
        <v>48</v>
      </c>
      <c r="M487" s="118">
        <v>0</v>
      </c>
      <c r="N487" s="119">
        <f t="shared" si="22"/>
        <v>0</v>
      </c>
      <c r="P487" s="193"/>
      <c r="V487" s="406" t="s">
        <v>468</v>
      </c>
      <c r="AB487" s="445">
        <v>291</v>
      </c>
      <c r="AC487" s="445" t="s">
        <v>509</v>
      </c>
    </row>
    <row r="488" spans="3:29" ht="14.5" hidden="1" customHeight="1" outlineLevel="2">
      <c r="C488" s="512"/>
      <c r="D488" s="470" t="s">
        <v>495</v>
      </c>
      <c r="E488" s="188" t="s">
        <v>342</v>
      </c>
      <c r="F488" s="192">
        <v>0</v>
      </c>
      <c r="G488" s="115">
        <v>0</v>
      </c>
      <c r="H488" s="116">
        <f t="shared" si="23"/>
        <v>0</v>
      </c>
      <c r="I488" s="195" t="s">
        <v>342</v>
      </c>
      <c r="L488" s="117" t="s">
        <v>48</v>
      </c>
      <c r="M488" s="118">
        <v>0</v>
      </c>
      <c r="N488" s="119">
        <f t="shared" si="22"/>
        <v>0</v>
      </c>
      <c r="P488" s="193"/>
      <c r="V488" s="406" t="s">
        <v>468</v>
      </c>
      <c r="AB488" s="445">
        <v>292</v>
      </c>
      <c r="AC488" s="445" t="s">
        <v>509</v>
      </c>
    </row>
    <row r="489" spans="3:29" ht="14.5" hidden="1" customHeight="1" outlineLevel="2">
      <c r="C489" s="512"/>
      <c r="D489" s="470" t="s">
        <v>495</v>
      </c>
      <c r="E489" s="188" t="s">
        <v>342</v>
      </c>
      <c r="F489" s="192">
        <v>0</v>
      </c>
      <c r="G489" s="115">
        <v>0</v>
      </c>
      <c r="H489" s="116">
        <f t="shared" si="23"/>
        <v>0</v>
      </c>
      <c r="I489" s="195" t="s">
        <v>342</v>
      </c>
      <c r="L489" s="117" t="s">
        <v>48</v>
      </c>
      <c r="M489" s="118">
        <v>0</v>
      </c>
      <c r="N489" s="119">
        <f t="shared" si="22"/>
        <v>0</v>
      </c>
      <c r="P489" s="193"/>
      <c r="V489" s="406" t="s">
        <v>468</v>
      </c>
      <c r="AB489" s="445">
        <v>293</v>
      </c>
      <c r="AC489" s="445" t="s">
        <v>509</v>
      </c>
    </row>
    <row r="490" spans="3:29" ht="14.5" hidden="1" customHeight="1" outlineLevel="2">
      <c r="C490" s="512"/>
      <c r="D490" s="470" t="s">
        <v>495</v>
      </c>
      <c r="E490" s="188" t="s">
        <v>342</v>
      </c>
      <c r="F490" s="192">
        <v>0</v>
      </c>
      <c r="G490" s="115">
        <v>0</v>
      </c>
      <c r="H490" s="116">
        <f t="shared" si="23"/>
        <v>0</v>
      </c>
      <c r="I490" s="195" t="s">
        <v>342</v>
      </c>
      <c r="L490" s="117" t="s">
        <v>48</v>
      </c>
      <c r="M490" s="118">
        <v>0</v>
      </c>
      <c r="N490" s="119">
        <f t="shared" si="22"/>
        <v>0</v>
      </c>
      <c r="P490" s="193"/>
      <c r="V490" s="406" t="s">
        <v>468</v>
      </c>
      <c r="AB490" s="445">
        <v>294</v>
      </c>
      <c r="AC490" s="445" t="s">
        <v>509</v>
      </c>
    </row>
    <row r="491" spans="3:29" ht="14.5" hidden="1" customHeight="1" outlineLevel="2">
      <c r="C491" s="512"/>
      <c r="D491" s="470" t="s">
        <v>495</v>
      </c>
      <c r="E491" s="188" t="s">
        <v>342</v>
      </c>
      <c r="F491" s="192">
        <v>0</v>
      </c>
      <c r="G491" s="115">
        <v>0</v>
      </c>
      <c r="H491" s="116">
        <f t="shared" si="23"/>
        <v>0</v>
      </c>
      <c r="I491" s="195" t="s">
        <v>342</v>
      </c>
      <c r="L491" s="117" t="s">
        <v>48</v>
      </c>
      <c r="M491" s="118">
        <v>0</v>
      </c>
      <c r="N491" s="119">
        <f t="shared" si="22"/>
        <v>0</v>
      </c>
      <c r="P491" s="193"/>
      <c r="V491" s="406" t="s">
        <v>468</v>
      </c>
      <c r="AB491" s="445">
        <v>295</v>
      </c>
      <c r="AC491" s="445" t="s">
        <v>509</v>
      </c>
    </row>
    <row r="492" spans="3:29" ht="26" hidden="1" outlineLevel="1" collapsed="1">
      <c r="C492" s="512"/>
      <c r="D492" s="470" t="s">
        <v>496</v>
      </c>
      <c r="E492" s="188" t="s">
        <v>342</v>
      </c>
      <c r="F492" s="192">
        <v>0</v>
      </c>
      <c r="G492" s="115">
        <v>0</v>
      </c>
      <c r="H492" s="116">
        <f t="shared" si="23"/>
        <v>0</v>
      </c>
      <c r="I492" s="195" t="s">
        <v>342</v>
      </c>
      <c r="L492" s="117" t="s">
        <v>48</v>
      </c>
      <c r="M492" s="118">
        <v>0</v>
      </c>
      <c r="N492" s="119">
        <f t="shared" si="22"/>
        <v>0</v>
      </c>
      <c r="P492" s="193"/>
      <c r="V492" s="406" t="s">
        <v>468</v>
      </c>
      <c r="AB492" s="445">
        <v>296</v>
      </c>
      <c r="AC492" s="445" t="s">
        <v>509</v>
      </c>
    </row>
    <row r="493" spans="3:29" ht="14.5" hidden="1" customHeight="1" outlineLevel="2">
      <c r="C493" s="512"/>
      <c r="D493" s="470" t="s">
        <v>234</v>
      </c>
      <c r="E493" s="188" t="s">
        <v>342</v>
      </c>
      <c r="F493" s="192">
        <v>0</v>
      </c>
      <c r="G493" s="115">
        <v>0</v>
      </c>
      <c r="H493" s="116">
        <f t="shared" si="23"/>
        <v>0</v>
      </c>
      <c r="I493" s="195" t="s">
        <v>342</v>
      </c>
      <c r="L493" s="117" t="s">
        <v>48</v>
      </c>
      <c r="M493" s="118">
        <v>0</v>
      </c>
      <c r="N493" s="119">
        <f t="shared" si="22"/>
        <v>0</v>
      </c>
      <c r="P493" s="193"/>
      <c r="V493" s="406" t="s">
        <v>468</v>
      </c>
      <c r="AB493" s="445">
        <v>297</v>
      </c>
      <c r="AC493" s="445" t="s">
        <v>509</v>
      </c>
    </row>
    <row r="494" spans="3:29" ht="14.5" hidden="1" customHeight="1" outlineLevel="2">
      <c r="C494" s="512"/>
      <c r="D494" s="470" t="s">
        <v>234</v>
      </c>
      <c r="E494" s="188" t="s">
        <v>342</v>
      </c>
      <c r="F494" s="192">
        <v>0</v>
      </c>
      <c r="G494" s="115">
        <v>0</v>
      </c>
      <c r="H494" s="116">
        <f t="shared" si="23"/>
        <v>0</v>
      </c>
      <c r="I494" s="195" t="s">
        <v>342</v>
      </c>
      <c r="L494" s="117" t="s">
        <v>48</v>
      </c>
      <c r="M494" s="118">
        <v>0</v>
      </c>
      <c r="N494" s="119">
        <f t="shared" si="22"/>
        <v>0</v>
      </c>
      <c r="P494" s="193"/>
      <c r="V494" s="406" t="s">
        <v>468</v>
      </c>
      <c r="AB494" s="445">
        <v>298</v>
      </c>
      <c r="AC494" s="445" t="s">
        <v>509</v>
      </c>
    </row>
    <row r="495" spans="3:29" ht="14.5" hidden="1" customHeight="1" outlineLevel="2">
      <c r="C495" s="512"/>
      <c r="D495" s="470" t="s">
        <v>234</v>
      </c>
      <c r="E495" s="188" t="s">
        <v>342</v>
      </c>
      <c r="F495" s="192">
        <v>0</v>
      </c>
      <c r="G495" s="115">
        <v>0</v>
      </c>
      <c r="H495" s="116">
        <f t="shared" si="23"/>
        <v>0</v>
      </c>
      <c r="I495" s="195" t="s">
        <v>342</v>
      </c>
      <c r="L495" s="117" t="s">
        <v>48</v>
      </c>
      <c r="M495" s="118">
        <v>0</v>
      </c>
      <c r="N495" s="119">
        <f t="shared" si="22"/>
        <v>0</v>
      </c>
      <c r="P495" s="193"/>
      <c r="V495" s="406" t="s">
        <v>468</v>
      </c>
      <c r="AB495" s="445">
        <v>299</v>
      </c>
      <c r="AC495" s="445" t="s">
        <v>509</v>
      </c>
    </row>
    <row r="496" spans="3:29" ht="14.5" hidden="1" customHeight="1" outlineLevel="2">
      <c r="C496" s="512"/>
      <c r="D496" s="470" t="s">
        <v>234</v>
      </c>
      <c r="E496" s="188" t="s">
        <v>342</v>
      </c>
      <c r="F496" s="192">
        <v>0</v>
      </c>
      <c r="G496" s="115">
        <v>0</v>
      </c>
      <c r="H496" s="116">
        <f t="shared" si="23"/>
        <v>0</v>
      </c>
      <c r="I496" s="195" t="s">
        <v>342</v>
      </c>
      <c r="L496" s="117" t="s">
        <v>48</v>
      </c>
      <c r="M496" s="118">
        <v>0</v>
      </c>
      <c r="N496" s="119">
        <f t="shared" si="22"/>
        <v>0</v>
      </c>
      <c r="P496" s="193"/>
      <c r="V496" s="406" t="s">
        <v>468</v>
      </c>
      <c r="AB496" s="445">
        <v>300</v>
      </c>
      <c r="AC496" s="445" t="s">
        <v>509</v>
      </c>
    </row>
    <row r="497" spans="3:29" ht="26" hidden="1" outlineLevel="1" collapsed="1">
      <c r="C497" s="512"/>
      <c r="D497" s="471" t="s">
        <v>497</v>
      </c>
      <c r="E497" s="188" t="s">
        <v>342</v>
      </c>
      <c r="F497" s="192">
        <v>0</v>
      </c>
      <c r="G497" s="115">
        <v>0</v>
      </c>
      <c r="H497" s="116">
        <f t="shared" si="23"/>
        <v>0</v>
      </c>
      <c r="I497" s="195" t="s">
        <v>342</v>
      </c>
      <c r="L497" s="117" t="s">
        <v>48</v>
      </c>
      <c r="M497" s="118">
        <v>0</v>
      </c>
      <c r="N497" s="119">
        <f t="shared" si="22"/>
        <v>0</v>
      </c>
      <c r="P497" s="193"/>
      <c r="V497" s="406" t="s">
        <v>468</v>
      </c>
      <c r="AB497" s="445">
        <v>301</v>
      </c>
      <c r="AC497" s="445" t="s">
        <v>509</v>
      </c>
    </row>
    <row r="498" spans="3:29" ht="14.5" hidden="1" customHeight="1" outlineLevel="2">
      <c r="C498" s="512"/>
      <c r="D498" s="471" t="s">
        <v>240</v>
      </c>
      <c r="E498" s="188" t="s">
        <v>342</v>
      </c>
      <c r="F498" s="192">
        <v>0</v>
      </c>
      <c r="G498" s="115">
        <v>0</v>
      </c>
      <c r="H498" s="116">
        <f t="shared" si="23"/>
        <v>0</v>
      </c>
      <c r="I498" s="195" t="s">
        <v>342</v>
      </c>
      <c r="L498" s="117" t="s">
        <v>48</v>
      </c>
      <c r="M498" s="118">
        <v>0</v>
      </c>
      <c r="N498" s="119">
        <f t="shared" si="22"/>
        <v>0</v>
      </c>
      <c r="P498" s="193"/>
      <c r="V498" s="406" t="s">
        <v>468</v>
      </c>
      <c r="AB498" s="445">
        <v>302</v>
      </c>
      <c r="AC498" s="445" t="s">
        <v>509</v>
      </c>
    </row>
    <row r="499" spans="3:29" ht="14.5" hidden="1" customHeight="1" outlineLevel="2">
      <c r="C499" s="512"/>
      <c r="D499" s="471" t="s">
        <v>240</v>
      </c>
      <c r="E499" s="188" t="s">
        <v>342</v>
      </c>
      <c r="F499" s="192">
        <v>0</v>
      </c>
      <c r="G499" s="115">
        <v>0</v>
      </c>
      <c r="H499" s="116">
        <f t="shared" si="23"/>
        <v>0</v>
      </c>
      <c r="I499" s="195" t="s">
        <v>342</v>
      </c>
      <c r="L499" s="117" t="s">
        <v>48</v>
      </c>
      <c r="M499" s="118">
        <v>0</v>
      </c>
      <c r="N499" s="119">
        <f t="shared" si="22"/>
        <v>0</v>
      </c>
      <c r="P499" s="193"/>
      <c r="V499" s="406" t="s">
        <v>468</v>
      </c>
      <c r="AB499" s="445">
        <v>303</v>
      </c>
      <c r="AC499" s="445" t="s">
        <v>509</v>
      </c>
    </row>
    <row r="500" spans="3:29" ht="14.5" hidden="1" customHeight="1" outlineLevel="2">
      <c r="C500" s="512"/>
      <c r="D500" s="471" t="s">
        <v>240</v>
      </c>
      <c r="E500" s="188" t="s">
        <v>342</v>
      </c>
      <c r="F500" s="192">
        <v>0</v>
      </c>
      <c r="G500" s="115">
        <v>0</v>
      </c>
      <c r="H500" s="116">
        <f t="shared" si="23"/>
        <v>0</v>
      </c>
      <c r="I500" s="195" t="s">
        <v>342</v>
      </c>
      <c r="L500" s="117" t="s">
        <v>48</v>
      </c>
      <c r="M500" s="118">
        <v>0</v>
      </c>
      <c r="N500" s="119">
        <f t="shared" si="22"/>
        <v>0</v>
      </c>
      <c r="P500" s="193"/>
      <c r="V500" s="406" t="s">
        <v>468</v>
      </c>
      <c r="AB500" s="445">
        <v>304</v>
      </c>
      <c r="AC500" s="445" t="s">
        <v>509</v>
      </c>
    </row>
    <row r="501" spans="3:29" ht="14.5" hidden="1" customHeight="1" outlineLevel="2">
      <c r="C501" s="512"/>
      <c r="D501" s="471" t="s">
        <v>240</v>
      </c>
      <c r="E501" s="188" t="s">
        <v>342</v>
      </c>
      <c r="F501" s="192">
        <v>0</v>
      </c>
      <c r="G501" s="115">
        <v>0</v>
      </c>
      <c r="H501" s="116">
        <f t="shared" si="23"/>
        <v>0</v>
      </c>
      <c r="I501" s="195" t="s">
        <v>342</v>
      </c>
      <c r="L501" s="117" t="s">
        <v>48</v>
      </c>
      <c r="M501" s="118">
        <v>0</v>
      </c>
      <c r="N501" s="119">
        <f t="shared" si="22"/>
        <v>0</v>
      </c>
      <c r="P501" s="193"/>
      <c r="V501" s="406" t="s">
        <v>468</v>
      </c>
      <c r="AB501" s="445">
        <v>305</v>
      </c>
      <c r="AC501" s="445" t="s">
        <v>509</v>
      </c>
    </row>
    <row r="502" spans="3:29" ht="26.15" hidden="1" customHeight="1" outlineLevel="1" collapsed="1">
      <c r="C502" s="512"/>
      <c r="D502" s="471" t="s">
        <v>498</v>
      </c>
      <c r="E502" s="188" t="s">
        <v>342</v>
      </c>
      <c r="F502" s="192">
        <v>0</v>
      </c>
      <c r="G502" s="115">
        <v>0</v>
      </c>
      <c r="H502" s="116">
        <f t="shared" si="23"/>
        <v>0</v>
      </c>
      <c r="I502" s="195" t="s">
        <v>342</v>
      </c>
      <c r="L502" s="117" t="s">
        <v>48</v>
      </c>
      <c r="M502" s="118">
        <v>0</v>
      </c>
      <c r="N502" s="119">
        <f t="shared" si="22"/>
        <v>0</v>
      </c>
      <c r="P502" s="193"/>
      <c r="V502" s="406" t="s">
        <v>468</v>
      </c>
      <c r="AB502" s="445">
        <v>306</v>
      </c>
      <c r="AC502" s="445" t="s">
        <v>509</v>
      </c>
    </row>
    <row r="503" spans="3:29" ht="26.15" hidden="1" customHeight="1" outlineLevel="2">
      <c r="C503" s="512"/>
      <c r="D503" s="471" t="s">
        <v>248</v>
      </c>
      <c r="E503" s="188" t="s">
        <v>342</v>
      </c>
      <c r="F503" s="192">
        <v>0</v>
      </c>
      <c r="G503" s="115">
        <v>0</v>
      </c>
      <c r="H503" s="116">
        <f t="shared" si="23"/>
        <v>0</v>
      </c>
      <c r="I503" s="195" t="s">
        <v>342</v>
      </c>
      <c r="L503" s="117" t="s">
        <v>48</v>
      </c>
      <c r="M503" s="118">
        <v>0</v>
      </c>
      <c r="N503" s="119">
        <f t="shared" si="22"/>
        <v>0</v>
      </c>
      <c r="P503" s="193"/>
      <c r="V503" s="406" t="s">
        <v>468</v>
      </c>
      <c r="AB503" s="445">
        <v>307</v>
      </c>
      <c r="AC503" s="445" t="s">
        <v>509</v>
      </c>
    </row>
    <row r="504" spans="3:29" ht="26.15" hidden="1" customHeight="1" outlineLevel="2">
      <c r="C504" s="512"/>
      <c r="D504" s="471" t="s">
        <v>248</v>
      </c>
      <c r="E504" s="188" t="s">
        <v>342</v>
      </c>
      <c r="F504" s="192">
        <v>0</v>
      </c>
      <c r="G504" s="115">
        <v>0</v>
      </c>
      <c r="H504" s="116">
        <f t="shared" si="23"/>
        <v>0</v>
      </c>
      <c r="I504" s="195" t="s">
        <v>342</v>
      </c>
      <c r="L504" s="117" t="s">
        <v>48</v>
      </c>
      <c r="M504" s="118">
        <v>0</v>
      </c>
      <c r="N504" s="119">
        <f t="shared" si="22"/>
        <v>0</v>
      </c>
      <c r="P504" s="193"/>
      <c r="V504" s="406" t="s">
        <v>468</v>
      </c>
      <c r="AB504" s="445">
        <v>308</v>
      </c>
      <c r="AC504" s="445" t="s">
        <v>509</v>
      </c>
    </row>
    <row r="505" spans="3:29" ht="26.15" hidden="1" customHeight="1" outlineLevel="2">
      <c r="C505" s="512"/>
      <c r="D505" s="471" t="s">
        <v>248</v>
      </c>
      <c r="E505" s="188" t="s">
        <v>342</v>
      </c>
      <c r="F505" s="192">
        <v>0</v>
      </c>
      <c r="G505" s="115">
        <v>0</v>
      </c>
      <c r="H505" s="116">
        <f t="shared" si="23"/>
        <v>0</v>
      </c>
      <c r="I505" s="195" t="s">
        <v>342</v>
      </c>
      <c r="L505" s="117" t="s">
        <v>48</v>
      </c>
      <c r="M505" s="118">
        <v>0</v>
      </c>
      <c r="N505" s="119">
        <f t="shared" si="22"/>
        <v>0</v>
      </c>
      <c r="P505" s="193"/>
      <c r="V505" s="406" t="s">
        <v>468</v>
      </c>
      <c r="AB505" s="445">
        <v>309</v>
      </c>
      <c r="AC505" s="445" t="s">
        <v>509</v>
      </c>
    </row>
    <row r="506" spans="3:29" ht="26.15" hidden="1" customHeight="1" outlineLevel="2">
      <c r="C506" s="512"/>
      <c r="D506" s="471" t="s">
        <v>248</v>
      </c>
      <c r="E506" s="188" t="s">
        <v>342</v>
      </c>
      <c r="F506" s="192">
        <v>0</v>
      </c>
      <c r="G506" s="115">
        <v>0</v>
      </c>
      <c r="H506" s="116">
        <f t="shared" si="23"/>
        <v>0</v>
      </c>
      <c r="I506" s="195" t="s">
        <v>342</v>
      </c>
      <c r="L506" s="117" t="s">
        <v>48</v>
      </c>
      <c r="M506" s="118">
        <v>0</v>
      </c>
      <c r="N506" s="119">
        <f t="shared" si="22"/>
        <v>0</v>
      </c>
      <c r="P506" s="193"/>
      <c r="V506" s="406" t="s">
        <v>468</v>
      </c>
      <c r="AB506" s="445">
        <v>310</v>
      </c>
      <c r="AC506" s="445" t="s">
        <v>509</v>
      </c>
    </row>
    <row r="507" spans="3:29" ht="26" hidden="1" outlineLevel="1" collapsed="1">
      <c r="C507" s="512"/>
      <c r="D507" s="471" t="s">
        <v>499</v>
      </c>
      <c r="E507" s="188" t="s">
        <v>342</v>
      </c>
      <c r="F507" s="192">
        <v>0</v>
      </c>
      <c r="G507" s="115">
        <v>0</v>
      </c>
      <c r="H507" s="116">
        <f t="shared" ref="H507:H535" si="24">ROUND(G507,2)*ROUND(F507,2)</f>
        <v>0</v>
      </c>
      <c r="I507" s="195" t="s">
        <v>342</v>
      </c>
      <c r="L507" s="117" t="s">
        <v>48</v>
      </c>
      <c r="M507" s="118">
        <v>0</v>
      </c>
      <c r="N507" s="119">
        <f t="shared" ref="N507:N535" si="25">IF(L507="Accepté",H507,IF(L507="Revu",ROUND(M507,2),0))</f>
        <v>0</v>
      </c>
      <c r="P507" s="193"/>
      <c r="V507" s="406" t="s">
        <v>468</v>
      </c>
      <c r="AB507" s="445">
        <v>311</v>
      </c>
      <c r="AC507" s="445" t="s">
        <v>509</v>
      </c>
    </row>
    <row r="508" spans="3:29" ht="14.5" hidden="1" customHeight="1" outlineLevel="2">
      <c r="C508" s="512"/>
      <c r="D508" s="471" t="s">
        <v>259</v>
      </c>
      <c r="E508" s="188" t="s">
        <v>342</v>
      </c>
      <c r="F508" s="192">
        <v>0</v>
      </c>
      <c r="G508" s="115">
        <v>0</v>
      </c>
      <c r="H508" s="116">
        <f t="shared" si="24"/>
        <v>0</v>
      </c>
      <c r="I508" s="195" t="s">
        <v>342</v>
      </c>
      <c r="L508" s="117" t="s">
        <v>48</v>
      </c>
      <c r="M508" s="118">
        <v>0</v>
      </c>
      <c r="N508" s="119">
        <f t="shared" si="25"/>
        <v>0</v>
      </c>
      <c r="P508" s="193"/>
      <c r="V508" s="406" t="s">
        <v>468</v>
      </c>
      <c r="AB508" s="445">
        <v>312</v>
      </c>
      <c r="AC508" s="445" t="s">
        <v>509</v>
      </c>
    </row>
    <row r="509" spans="3:29" ht="14.5" hidden="1" customHeight="1" outlineLevel="2">
      <c r="C509" s="512"/>
      <c r="D509" s="471" t="s">
        <v>259</v>
      </c>
      <c r="E509" s="188" t="s">
        <v>342</v>
      </c>
      <c r="F509" s="192">
        <v>0</v>
      </c>
      <c r="G509" s="115">
        <v>0</v>
      </c>
      <c r="H509" s="116">
        <f t="shared" si="24"/>
        <v>0</v>
      </c>
      <c r="I509" s="195" t="s">
        <v>342</v>
      </c>
      <c r="L509" s="117" t="s">
        <v>48</v>
      </c>
      <c r="M509" s="118">
        <v>0</v>
      </c>
      <c r="N509" s="119">
        <f t="shared" si="25"/>
        <v>0</v>
      </c>
      <c r="P509" s="193"/>
      <c r="V509" s="406" t="s">
        <v>468</v>
      </c>
      <c r="AB509" s="445">
        <v>313</v>
      </c>
      <c r="AC509" s="445" t="s">
        <v>509</v>
      </c>
    </row>
    <row r="510" spans="3:29" ht="14.5" hidden="1" customHeight="1" outlineLevel="2">
      <c r="C510" s="512"/>
      <c r="D510" s="471" t="s">
        <v>259</v>
      </c>
      <c r="E510" s="188" t="s">
        <v>342</v>
      </c>
      <c r="F510" s="192">
        <v>0</v>
      </c>
      <c r="G510" s="115">
        <v>0</v>
      </c>
      <c r="H510" s="116">
        <f t="shared" si="24"/>
        <v>0</v>
      </c>
      <c r="I510" s="195" t="s">
        <v>342</v>
      </c>
      <c r="L510" s="117" t="s">
        <v>48</v>
      </c>
      <c r="M510" s="118">
        <v>0</v>
      </c>
      <c r="N510" s="119">
        <f t="shared" si="25"/>
        <v>0</v>
      </c>
      <c r="P510" s="193"/>
      <c r="V510" s="406" t="s">
        <v>468</v>
      </c>
      <c r="AB510" s="445">
        <v>314</v>
      </c>
      <c r="AC510" s="445" t="s">
        <v>509</v>
      </c>
    </row>
    <row r="511" spans="3:29" ht="14.5" hidden="1" customHeight="1" outlineLevel="2">
      <c r="C511" s="512"/>
      <c r="D511" s="471" t="s">
        <v>259</v>
      </c>
      <c r="E511" s="188" t="s">
        <v>342</v>
      </c>
      <c r="F511" s="192">
        <v>0</v>
      </c>
      <c r="G511" s="115">
        <v>0</v>
      </c>
      <c r="H511" s="116">
        <f t="shared" si="24"/>
        <v>0</v>
      </c>
      <c r="I511" s="195" t="s">
        <v>342</v>
      </c>
      <c r="L511" s="117" t="s">
        <v>48</v>
      </c>
      <c r="M511" s="118">
        <v>0</v>
      </c>
      <c r="N511" s="119">
        <f t="shared" si="25"/>
        <v>0</v>
      </c>
      <c r="P511" s="193"/>
      <c r="V511" s="406" t="s">
        <v>468</v>
      </c>
      <c r="AB511" s="445">
        <v>315</v>
      </c>
      <c r="AC511" s="445" t="s">
        <v>509</v>
      </c>
    </row>
    <row r="512" spans="3:29" ht="26" hidden="1" outlineLevel="1" collapsed="1">
      <c r="C512" s="512"/>
      <c r="D512" s="471" t="s">
        <v>500</v>
      </c>
      <c r="E512" s="188" t="s">
        <v>342</v>
      </c>
      <c r="F512" s="192">
        <v>0</v>
      </c>
      <c r="G512" s="115">
        <v>0</v>
      </c>
      <c r="H512" s="116">
        <f t="shared" si="24"/>
        <v>0</v>
      </c>
      <c r="I512" s="195" t="s">
        <v>342</v>
      </c>
      <c r="L512" s="117" t="s">
        <v>48</v>
      </c>
      <c r="M512" s="118">
        <v>0</v>
      </c>
      <c r="N512" s="119">
        <f t="shared" si="25"/>
        <v>0</v>
      </c>
      <c r="P512" s="193"/>
      <c r="V512" s="406" t="s">
        <v>468</v>
      </c>
      <c r="AB512" s="445">
        <v>316</v>
      </c>
      <c r="AC512" s="445" t="s">
        <v>509</v>
      </c>
    </row>
    <row r="513" spans="3:29" ht="14.5" hidden="1" customHeight="1" outlineLevel="2">
      <c r="C513" s="512"/>
      <c r="D513" s="471" t="s">
        <v>264</v>
      </c>
      <c r="E513" s="188" t="s">
        <v>342</v>
      </c>
      <c r="F513" s="192">
        <v>0</v>
      </c>
      <c r="G513" s="115">
        <v>0</v>
      </c>
      <c r="H513" s="116">
        <f t="shared" si="24"/>
        <v>0</v>
      </c>
      <c r="I513" s="195" t="s">
        <v>342</v>
      </c>
      <c r="L513" s="117" t="s">
        <v>48</v>
      </c>
      <c r="M513" s="118">
        <v>0</v>
      </c>
      <c r="N513" s="119">
        <f t="shared" si="25"/>
        <v>0</v>
      </c>
      <c r="P513" s="193"/>
      <c r="V513" s="406" t="s">
        <v>468</v>
      </c>
      <c r="AB513" s="445">
        <v>317</v>
      </c>
      <c r="AC513" s="445" t="s">
        <v>509</v>
      </c>
    </row>
    <row r="514" spans="3:29" ht="14.5" hidden="1" customHeight="1" outlineLevel="2">
      <c r="C514" s="512"/>
      <c r="D514" s="471" t="s">
        <v>264</v>
      </c>
      <c r="E514" s="188" t="s">
        <v>342</v>
      </c>
      <c r="F514" s="192">
        <v>0</v>
      </c>
      <c r="G514" s="115">
        <v>0</v>
      </c>
      <c r="H514" s="116">
        <f t="shared" si="24"/>
        <v>0</v>
      </c>
      <c r="I514" s="195" t="s">
        <v>342</v>
      </c>
      <c r="L514" s="117" t="s">
        <v>48</v>
      </c>
      <c r="M514" s="118">
        <v>0</v>
      </c>
      <c r="N514" s="119">
        <f t="shared" si="25"/>
        <v>0</v>
      </c>
      <c r="P514" s="193"/>
      <c r="V514" s="406" t="s">
        <v>468</v>
      </c>
      <c r="AB514" s="445">
        <v>318</v>
      </c>
      <c r="AC514" s="445" t="s">
        <v>509</v>
      </c>
    </row>
    <row r="515" spans="3:29" ht="14.5" hidden="1" customHeight="1" outlineLevel="2">
      <c r="C515" s="512"/>
      <c r="D515" s="471" t="s">
        <v>264</v>
      </c>
      <c r="E515" s="188" t="s">
        <v>342</v>
      </c>
      <c r="F515" s="192">
        <v>0</v>
      </c>
      <c r="G515" s="115">
        <v>0</v>
      </c>
      <c r="H515" s="116">
        <f t="shared" si="24"/>
        <v>0</v>
      </c>
      <c r="I515" s="195" t="s">
        <v>342</v>
      </c>
      <c r="L515" s="117" t="s">
        <v>48</v>
      </c>
      <c r="M515" s="118">
        <v>0</v>
      </c>
      <c r="N515" s="119">
        <f t="shared" si="25"/>
        <v>0</v>
      </c>
      <c r="P515" s="193"/>
      <c r="V515" s="406" t="s">
        <v>468</v>
      </c>
      <c r="AB515" s="445">
        <v>319</v>
      </c>
      <c r="AC515" s="445" t="s">
        <v>509</v>
      </c>
    </row>
    <row r="516" spans="3:29" ht="14.5" hidden="1" customHeight="1" outlineLevel="2">
      <c r="C516" s="512"/>
      <c r="D516" s="471" t="s">
        <v>264</v>
      </c>
      <c r="E516" s="188" t="s">
        <v>342</v>
      </c>
      <c r="F516" s="192">
        <v>0</v>
      </c>
      <c r="G516" s="115">
        <v>0</v>
      </c>
      <c r="H516" s="116">
        <f t="shared" si="24"/>
        <v>0</v>
      </c>
      <c r="I516" s="195" t="s">
        <v>342</v>
      </c>
      <c r="L516" s="117" t="s">
        <v>48</v>
      </c>
      <c r="M516" s="118">
        <v>0</v>
      </c>
      <c r="N516" s="119">
        <f t="shared" si="25"/>
        <v>0</v>
      </c>
      <c r="P516" s="193"/>
      <c r="V516" s="406" t="s">
        <v>468</v>
      </c>
      <c r="AB516" s="445">
        <v>320</v>
      </c>
      <c r="AC516" s="445" t="s">
        <v>509</v>
      </c>
    </row>
    <row r="517" spans="3:29" ht="26.15" hidden="1" customHeight="1" outlineLevel="1" collapsed="1">
      <c r="C517" s="512"/>
      <c r="D517" s="471" t="s">
        <v>502</v>
      </c>
      <c r="E517" s="188" t="s">
        <v>342</v>
      </c>
      <c r="F517" s="192">
        <v>0</v>
      </c>
      <c r="G517" s="115">
        <v>0</v>
      </c>
      <c r="H517" s="116">
        <f t="shared" ref="H517:H521" si="26">ROUND(G517,2)*ROUND(F517,2)</f>
        <v>0</v>
      </c>
      <c r="I517" s="195" t="s">
        <v>342</v>
      </c>
      <c r="L517" s="117" t="s">
        <v>48</v>
      </c>
      <c r="M517" s="118">
        <v>0</v>
      </c>
      <c r="N517" s="119">
        <f t="shared" ref="N517:N521" si="27">IF(L517="Accepté",H517,IF(L517="Revu",ROUND(M517,2),0))</f>
        <v>0</v>
      </c>
      <c r="P517" s="193"/>
      <c r="V517" s="406" t="s">
        <v>468</v>
      </c>
      <c r="AB517" s="445">
        <v>321</v>
      </c>
      <c r="AC517" s="445" t="s">
        <v>509</v>
      </c>
    </row>
    <row r="518" spans="3:29" ht="14.5" hidden="1" customHeight="1" outlineLevel="2">
      <c r="C518" s="512"/>
      <c r="D518" s="471" t="s">
        <v>268</v>
      </c>
      <c r="E518" s="188" t="s">
        <v>342</v>
      </c>
      <c r="F518" s="192">
        <v>0</v>
      </c>
      <c r="G518" s="115">
        <v>0</v>
      </c>
      <c r="H518" s="116">
        <f t="shared" si="26"/>
        <v>0</v>
      </c>
      <c r="I518" s="195" t="s">
        <v>342</v>
      </c>
      <c r="L518" s="117" t="s">
        <v>48</v>
      </c>
      <c r="M518" s="118">
        <v>0</v>
      </c>
      <c r="N518" s="119">
        <f t="shared" si="27"/>
        <v>0</v>
      </c>
      <c r="P518" s="193"/>
      <c r="V518" s="406" t="s">
        <v>468</v>
      </c>
      <c r="AB518" s="445">
        <v>322</v>
      </c>
      <c r="AC518" s="445" t="s">
        <v>509</v>
      </c>
    </row>
    <row r="519" spans="3:29" ht="14.5" hidden="1" customHeight="1" outlineLevel="2">
      <c r="C519" s="512"/>
      <c r="D519" s="471" t="s">
        <v>268</v>
      </c>
      <c r="E519" s="188" t="s">
        <v>342</v>
      </c>
      <c r="F519" s="192">
        <v>0</v>
      </c>
      <c r="G519" s="115">
        <v>0</v>
      </c>
      <c r="H519" s="116">
        <f t="shared" si="26"/>
        <v>0</v>
      </c>
      <c r="I519" s="195" t="s">
        <v>342</v>
      </c>
      <c r="L519" s="117" t="s">
        <v>48</v>
      </c>
      <c r="M519" s="118">
        <v>0</v>
      </c>
      <c r="N519" s="119">
        <f t="shared" si="27"/>
        <v>0</v>
      </c>
      <c r="P519" s="193"/>
      <c r="V519" s="406" t="s">
        <v>468</v>
      </c>
      <c r="AB519" s="445">
        <v>323</v>
      </c>
      <c r="AC519" s="445" t="s">
        <v>509</v>
      </c>
    </row>
    <row r="520" spans="3:29" ht="14.5" hidden="1" customHeight="1" outlineLevel="2">
      <c r="C520" s="512"/>
      <c r="D520" s="471" t="s">
        <v>268</v>
      </c>
      <c r="E520" s="188" t="s">
        <v>342</v>
      </c>
      <c r="F520" s="192">
        <v>0</v>
      </c>
      <c r="G520" s="115">
        <v>0</v>
      </c>
      <c r="H520" s="116">
        <f t="shared" si="26"/>
        <v>0</v>
      </c>
      <c r="I520" s="195" t="s">
        <v>342</v>
      </c>
      <c r="L520" s="117" t="s">
        <v>48</v>
      </c>
      <c r="M520" s="118">
        <v>0</v>
      </c>
      <c r="N520" s="119">
        <f t="shared" si="27"/>
        <v>0</v>
      </c>
      <c r="P520" s="193"/>
      <c r="V520" s="406" t="s">
        <v>468</v>
      </c>
      <c r="AB520" s="445">
        <v>324</v>
      </c>
      <c r="AC520" s="445" t="s">
        <v>509</v>
      </c>
    </row>
    <row r="521" spans="3:29" ht="14.5" hidden="1" customHeight="1" outlineLevel="2">
      <c r="C521" s="512"/>
      <c r="D521" s="471" t="s">
        <v>268</v>
      </c>
      <c r="E521" s="188" t="s">
        <v>342</v>
      </c>
      <c r="F521" s="192">
        <v>0</v>
      </c>
      <c r="G521" s="115">
        <v>0</v>
      </c>
      <c r="H521" s="116">
        <f t="shared" si="26"/>
        <v>0</v>
      </c>
      <c r="I521" s="195" t="s">
        <v>342</v>
      </c>
      <c r="L521" s="117" t="s">
        <v>48</v>
      </c>
      <c r="M521" s="118">
        <v>0</v>
      </c>
      <c r="N521" s="119">
        <f t="shared" si="27"/>
        <v>0</v>
      </c>
      <c r="P521" s="193"/>
      <c r="V521" s="406" t="s">
        <v>468</v>
      </c>
      <c r="AB521" s="445">
        <v>325</v>
      </c>
      <c r="AC521" s="445" t="s">
        <v>509</v>
      </c>
    </row>
    <row r="522" spans="3:29" ht="26" hidden="1" outlineLevel="1" collapsed="1">
      <c r="C522" s="512"/>
      <c r="D522" s="471" t="s">
        <v>272</v>
      </c>
      <c r="E522" s="188" t="s">
        <v>342</v>
      </c>
      <c r="F522" s="192">
        <v>0</v>
      </c>
      <c r="G522" s="115">
        <v>0</v>
      </c>
      <c r="H522" s="116">
        <f t="shared" si="24"/>
        <v>0</v>
      </c>
      <c r="I522" s="195" t="s">
        <v>342</v>
      </c>
      <c r="L522" s="117" t="s">
        <v>48</v>
      </c>
      <c r="M522" s="118">
        <v>0</v>
      </c>
      <c r="N522" s="119">
        <f t="shared" si="25"/>
        <v>0</v>
      </c>
      <c r="P522" s="193"/>
      <c r="V522" s="406" t="s">
        <v>468</v>
      </c>
      <c r="AB522" s="445">
        <v>326</v>
      </c>
      <c r="AC522" s="445" t="s">
        <v>509</v>
      </c>
    </row>
    <row r="523" spans="3:29" ht="26.15" hidden="1" customHeight="1" outlineLevel="2">
      <c r="C523" s="512"/>
      <c r="D523" s="471" t="s">
        <v>272</v>
      </c>
      <c r="E523" s="188" t="s">
        <v>342</v>
      </c>
      <c r="F523" s="192">
        <v>0</v>
      </c>
      <c r="G523" s="115">
        <v>0</v>
      </c>
      <c r="H523" s="116">
        <f t="shared" si="24"/>
        <v>0</v>
      </c>
      <c r="I523" s="195" t="s">
        <v>342</v>
      </c>
      <c r="L523" s="117" t="s">
        <v>48</v>
      </c>
      <c r="M523" s="118">
        <v>0</v>
      </c>
      <c r="N523" s="119">
        <f t="shared" si="25"/>
        <v>0</v>
      </c>
      <c r="P523" s="193"/>
      <c r="V523" s="406" t="s">
        <v>468</v>
      </c>
      <c r="AB523" s="445">
        <v>327</v>
      </c>
      <c r="AC523" s="445" t="s">
        <v>509</v>
      </c>
    </row>
    <row r="524" spans="3:29" ht="26.15" hidden="1" customHeight="1" outlineLevel="2">
      <c r="C524" s="512"/>
      <c r="D524" s="471" t="s">
        <v>272</v>
      </c>
      <c r="E524" s="188" t="s">
        <v>342</v>
      </c>
      <c r="F524" s="192">
        <v>0</v>
      </c>
      <c r="G524" s="115">
        <v>0</v>
      </c>
      <c r="H524" s="116">
        <f t="shared" si="24"/>
        <v>0</v>
      </c>
      <c r="I524" s="195" t="s">
        <v>342</v>
      </c>
      <c r="L524" s="117" t="s">
        <v>48</v>
      </c>
      <c r="M524" s="118">
        <v>0</v>
      </c>
      <c r="N524" s="119">
        <f t="shared" si="25"/>
        <v>0</v>
      </c>
      <c r="P524" s="193"/>
      <c r="V524" s="406" t="s">
        <v>468</v>
      </c>
      <c r="AB524" s="445">
        <v>328</v>
      </c>
      <c r="AC524" s="445" t="s">
        <v>509</v>
      </c>
    </row>
    <row r="525" spans="3:29" ht="26.15" hidden="1" customHeight="1" outlineLevel="2">
      <c r="C525" s="512"/>
      <c r="D525" s="471" t="s">
        <v>272</v>
      </c>
      <c r="E525" s="188" t="s">
        <v>342</v>
      </c>
      <c r="F525" s="192">
        <v>0</v>
      </c>
      <c r="G525" s="115">
        <v>0</v>
      </c>
      <c r="H525" s="116">
        <f t="shared" si="24"/>
        <v>0</v>
      </c>
      <c r="I525" s="195" t="s">
        <v>342</v>
      </c>
      <c r="L525" s="117" t="s">
        <v>48</v>
      </c>
      <c r="M525" s="118">
        <v>0</v>
      </c>
      <c r="N525" s="119">
        <f t="shared" si="25"/>
        <v>0</v>
      </c>
      <c r="P525" s="193"/>
      <c r="V525" s="406" t="s">
        <v>468</v>
      </c>
      <c r="AB525" s="445">
        <v>329</v>
      </c>
      <c r="AC525" s="445" t="s">
        <v>509</v>
      </c>
    </row>
    <row r="526" spans="3:29" ht="26.15" hidden="1" customHeight="1" outlineLevel="2">
      <c r="C526" s="512"/>
      <c r="D526" s="471" t="s">
        <v>272</v>
      </c>
      <c r="E526" s="188" t="s">
        <v>342</v>
      </c>
      <c r="F526" s="192">
        <v>0</v>
      </c>
      <c r="G526" s="115">
        <v>0</v>
      </c>
      <c r="H526" s="116">
        <f t="shared" si="24"/>
        <v>0</v>
      </c>
      <c r="I526" s="195" t="s">
        <v>342</v>
      </c>
      <c r="L526" s="117" t="s">
        <v>48</v>
      </c>
      <c r="M526" s="118">
        <v>0</v>
      </c>
      <c r="N526" s="119">
        <f t="shared" si="25"/>
        <v>0</v>
      </c>
      <c r="P526" s="193"/>
      <c r="V526" s="406" t="s">
        <v>468</v>
      </c>
      <c r="AB526" s="445">
        <v>330</v>
      </c>
      <c r="AC526" s="445" t="s">
        <v>509</v>
      </c>
    </row>
    <row r="527" spans="3:29" ht="26" hidden="1" outlineLevel="1" collapsed="1">
      <c r="C527" s="512"/>
      <c r="D527" s="471" t="s">
        <v>459</v>
      </c>
      <c r="E527" s="188" t="s">
        <v>342</v>
      </c>
      <c r="F527" s="192">
        <v>0</v>
      </c>
      <c r="G527" s="115">
        <v>0</v>
      </c>
      <c r="H527" s="116">
        <f t="shared" si="24"/>
        <v>0</v>
      </c>
      <c r="I527" s="195" t="s">
        <v>342</v>
      </c>
      <c r="L527" s="117" t="s">
        <v>48</v>
      </c>
      <c r="M527" s="118">
        <v>0</v>
      </c>
      <c r="N527" s="119">
        <f t="shared" si="25"/>
        <v>0</v>
      </c>
      <c r="P527" s="193"/>
      <c r="V527" s="406" t="s">
        <v>468</v>
      </c>
      <c r="AB527" s="445">
        <v>331</v>
      </c>
      <c r="AC527" s="445" t="s">
        <v>509</v>
      </c>
    </row>
    <row r="528" spans="3:29" ht="14.5" hidden="1" customHeight="1" outlineLevel="2">
      <c r="C528" s="512"/>
      <c r="D528" s="471" t="s">
        <v>43</v>
      </c>
      <c r="E528" s="188" t="s">
        <v>342</v>
      </c>
      <c r="F528" s="192">
        <v>0</v>
      </c>
      <c r="G528" s="115">
        <v>0</v>
      </c>
      <c r="H528" s="116">
        <f t="shared" si="24"/>
        <v>0</v>
      </c>
      <c r="I528" s="195" t="s">
        <v>342</v>
      </c>
      <c r="L528" s="117" t="s">
        <v>48</v>
      </c>
      <c r="M528" s="118">
        <v>0</v>
      </c>
      <c r="N528" s="119">
        <f t="shared" si="25"/>
        <v>0</v>
      </c>
      <c r="P528" s="193"/>
      <c r="V528" s="406" t="s">
        <v>468</v>
      </c>
      <c r="AB528" s="445">
        <v>332</v>
      </c>
      <c r="AC528" s="445" t="s">
        <v>509</v>
      </c>
    </row>
    <row r="529" spans="1:55" ht="14.5" hidden="1" customHeight="1" outlineLevel="2">
      <c r="C529" s="512"/>
      <c r="D529" s="471" t="s">
        <v>43</v>
      </c>
      <c r="E529" s="188" t="s">
        <v>342</v>
      </c>
      <c r="F529" s="192">
        <v>0</v>
      </c>
      <c r="G529" s="115">
        <v>0</v>
      </c>
      <c r="H529" s="116">
        <f t="shared" si="24"/>
        <v>0</v>
      </c>
      <c r="I529" s="195" t="s">
        <v>342</v>
      </c>
      <c r="L529" s="117" t="s">
        <v>48</v>
      </c>
      <c r="M529" s="118">
        <v>0</v>
      </c>
      <c r="N529" s="119">
        <f t="shared" si="25"/>
        <v>0</v>
      </c>
      <c r="P529" s="193"/>
      <c r="V529" s="406" t="s">
        <v>468</v>
      </c>
      <c r="AB529" s="445">
        <v>333</v>
      </c>
      <c r="AC529" s="445" t="s">
        <v>509</v>
      </c>
    </row>
    <row r="530" spans="1:55" ht="14.5" hidden="1" customHeight="1" outlineLevel="2">
      <c r="C530" s="512"/>
      <c r="D530" s="471" t="s">
        <v>43</v>
      </c>
      <c r="E530" s="188" t="s">
        <v>342</v>
      </c>
      <c r="F530" s="192">
        <v>0</v>
      </c>
      <c r="G530" s="115">
        <v>0</v>
      </c>
      <c r="H530" s="116">
        <f t="shared" si="24"/>
        <v>0</v>
      </c>
      <c r="I530" s="195" t="s">
        <v>342</v>
      </c>
      <c r="L530" s="117" t="s">
        <v>48</v>
      </c>
      <c r="M530" s="118">
        <v>0</v>
      </c>
      <c r="N530" s="119">
        <f t="shared" si="25"/>
        <v>0</v>
      </c>
      <c r="P530" s="193"/>
      <c r="V530" s="406" t="s">
        <v>468</v>
      </c>
      <c r="AB530" s="445">
        <v>334</v>
      </c>
      <c r="AC530" s="445" t="s">
        <v>509</v>
      </c>
    </row>
    <row r="531" spans="1:55" ht="14.5" hidden="1" customHeight="1" outlineLevel="2">
      <c r="C531" s="512"/>
      <c r="D531" s="471" t="s">
        <v>43</v>
      </c>
      <c r="E531" s="188" t="s">
        <v>342</v>
      </c>
      <c r="F531" s="192">
        <v>0</v>
      </c>
      <c r="G531" s="115">
        <v>0</v>
      </c>
      <c r="H531" s="116">
        <f t="shared" si="24"/>
        <v>0</v>
      </c>
      <c r="I531" s="195" t="s">
        <v>342</v>
      </c>
      <c r="L531" s="117" t="s">
        <v>48</v>
      </c>
      <c r="M531" s="118">
        <v>0</v>
      </c>
      <c r="N531" s="119">
        <f t="shared" si="25"/>
        <v>0</v>
      </c>
      <c r="P531" s="193"/>
      <c r="V531" s="406" t="s">
        <v>468</v>
      </c>
      <c r="AB531" s="445">
        <v>335</v>
      </c>
      <c r="AC531" s="445" t="s">
        <v>509</v>
      </c>
    </row>
    <row r="532" spans="1:55" ht="26" hidden="1" outlineLevel="1" collapsed="1">
      <c r="C532" s="512"/>
      <c r="D532" s="471" t="s">
        <v>451</v>
      </c>
      <c r="E532" s="188" t="s">
        <v>342</v>
      </c>
      <c r="F532" s="192">
        <v>0</v>
      </c>
      <c r="G532" s="120">
        <v>103.21100917431193</v>
      </c>
      <c r="H532" s="116">
        <f t="shared" si="24"/>
        <v>0</v>
      </c>
      <c r="I532" s="197" t="s">
        <v>452</v>
      </c>
      <c r="L532" s="117" t="s">
        <v>48</v>
      </c>
      <c r="M532" s="118">
        <v>0</v>
      </c>
      <c r="N532" s="119">
        <f t="shared" si="25"/>
        <v>0</v>
      </c>
      <c r="P532" s="193"/>
      <c r="V532" s="406" t="s">
        <v>468</v>
      </c>
      <c r="AB532" s="445">
        <v>336</v>
      </c>
      <c r="AC532" s="445" t="s">
        <v>509</v>
      </c>
    </row>
    <row r="533" spans="1:55" ht="26" hidden="1" outlineLevel="1">
      <c r="C533" s="512"/>
      <c r="D533" s="471" t="s">
        <v>453</v>
      </c>
      <c r="E533" s="188" t="s">
        <v>342</v>
      </c>
      <c r="F533" s="192">
        <v>0</v>
      </c>
      <c r="G533" s="120">
        <v>68.807339449541288</v>
      </c>
      <c r="H533" s="116">
        <f t="shared" si="24"/>
        <v>0</v>
      </c>
      <c r="I533" s="197" t="s">
        <v>452</v>
      </c>
      <c r="L533" s="117" t="s">
        <v>48</v>
      </c>
      <c r="M533" s="118">
        <v>0</v>
      </c>
      <c r="N533" s="119">
        <f t="shared" si="25"/>
        <v>0</v>
      </c>
      <c r="P533" s="193"/>
      <c r="V533" s="406" t="s">
        <v>468</v>
      </c>
      <c r="AB533" s="445">
        <v>337</v>
      </c>
      <c r="AC533" s="445" t="s">
        <v>509</v>
      </c>
    </row>
    <row r="534" spans="1:55" ht="26" hidden="1" outlineLevel="1">
      <c r="C534" s="512"/>
      <c r="D534" s="471" t="s">
        <v>454</v>
      </c>
      <c r="E534" s="188" t="s">
        <v>342</v>
      </c>
      <c r="F534" s="192">
        <v>0</v>
      </c>
      <c r="G534" s="120">
        <v>34.403669724770644</v>
      </c>
      <c r="H534" s="116">
        <f>ROUND(G534,2)*ROUND(F534,2)</f>
        <v>0</v>
      </c>
      <c r="I534" s="197" t="s">
        <v>452</v>
      </c>
      <c r="L534" s="117" t="s">
        <v>48</v>
      </c>
      <c r="M534" s="118">
        <v>0</v>
      </c>
      <c r="N534" s="119">
        <f t="shared" si="25"/>
        <v>0</v>
      </c>
      <c r="P534" s="193"/>
      <c r="V534" s="406" t="s">
        <v>468</v>
      </c>
      <c r="AB534" s="445">
        <v>338</v>
      </c>
      <c r="AC534" s="445" t="s">
        <v>509</v>
      </c>
    </row>
    <row r="535" spans="1:55" ht="26.5" hidden="1" outlineLevel="1" thickBot="1">
      <c r="C535" s="512"/>
      <c r="D535" s="472" t="s">
        <v>455</v>
      </c>
      <c r="E535" s="189" t="s">
        <v>342</v>
      </c>
      <c r="F535" s="178">
        <v>0</v>
      </c>
      <c r="G535" s="145">
        <v>27.522935779816514</v>
      </c>
      <c r="H535" s="145">
        <f t="shared" si="24"/>
        <v>0</v>
      </c>
      <c r="I535" s="198" t="s">
        <v>452</v>
      </c>
      <c r="L535" s="117" t="s">
        <v>48</v>
      </c>
      <c r="M535" s="118">
        <v>0</v>
      </c>
      <c r="N535" s="119">
        <f t="shared" si="25"/>
        <v>0</v>
      </c>
      <c r="P535" s="193"/>
      <c r="V535" s="406" t="s">
        <v>468</v>
      </c>
      <c r="AB535" s="445">
        <v>339</v>
      </c>
      <c r="AC535" s="445" t="s">
        <v>509</v>
      </c>
    </row>
    <row r="536" spans="1:55" ht="21.5" hidden="1" outlineLevel="1" thickBot="1">
      <c r="F536" s="131"/>
      <c r="G536" s="142" t="s">
        <v>456</v>
      </c>
      <c r="H536" s="143">
        <f>SUM(H532:H535)</f>
        <v>0</v>
      </c>
      <c r="I536" s="132"/>
      <c r="L536" s="375" t="s">
        <v>503</v>
      </c>
      <c r="M536" s="376">
        <f>SUM(N532:N535)</f>
        <v>0</v>
      </c>
      <c r="N536" s="375" t="s">
        <v>504</v>
      </c>
      <c r="O536" s="376">
        <f>SUM(N527:N535)</f>
        <v>0</v>
      </c>
      <c r="P536" s="377" t="s">
        <v>505</v>
      </c>
      <c r="V536" s="406" t="s">
        <v>468</v>
      </c>
    </row>
    <row r="537" spans="1:55" ht="21.5" hidden="1" outlineLevel="1" thickBot="1">
      <c r="F537" s="131"/>
      <c r="G537" s="142" t="s">
        <v>457</v>
      </c>
      <c r="H537" s="143">
        <f>SUM(H442:H535)</f>
        <v>0</v>
      </c>
      <c r="I537" s="132"/>
      <c r="L537" s="121"/>
      <c r="M537" s="123" t="s">
        <v>457</v>
      </c>
      <c r="N537" s="125">
        <f>SUM(N442:N535)</f>
        <v>0</v>
      </c>
      <c r="P537" s="126"/>
      <c r="V537" s="406" t="s">
        <v>468</v>
      </c>
    </row>
    <row r="538" spans="1:55" ht="21.5" hidden="1" outlineLevel="1" thickBot="1">
      <c r="P538" s="126"/>
      <c r="V538" s="406" t="s">
        <v>468</v>
      </c>
    </row>
    <row r="539" spans="1:55" s="127" customFormat="1" ht="19" hidden="1" outlineLevel="1" thickBot="1">
      <c r="A539" s="441"/>
      <c r="C539" s="454"/>
      <c r="D539"/>
      <c r="E539"/>
      <c r="F539" s="140"/>
      <c r="G539" s="152" t="s">
        <v>463</v>
      </c>
      <c r="H539" s="153">
        <f>SUM(H537,H440,H343)</f>
        <v>0</v>
      </c>
      <c r="I539" s="141"/>
      <c r="L539" s="121"/>
      <c r="M539" s="123" t="s">
        <v>463</v>
      </c>
      <c r="N539" s="125">
        <f>SUM(N537,N440,N343)</f>
        <v>0</v>
      </c>
      <c r="P539" s="128"/>
      <c r="Q539" s="108"/>
      <c r="R539" s="108"/>
      <c r="S539" s="108"/>
      <c r="T539" s="413"/>
      <c r="U539" s="406"/>
      <c r="V539" s="421"/>
      <c r="W539" s="413"/>
      <c r="X539" s="406"/>
      <c r="Y539" s="461"/>
      <c r="Z539" s="422"/>
      <c r="AA539" s="422"/>
      <c r="AB539" s="451"/>
      <c r="AC539" s="446"/>
      <c r="AD539" s="446"/>
      <c r="AE539" s="446"/>
      <c r="AF539" s="446"/>
      <c r="AG539" s="446"/>
      <c r="AH539" s="446"/>
      <c r="AI539" s="446"/>
      <c r="AJ539" s="451"/>
      <c r="AK539" s="451"/>
      <c r="AL539" s="451"/>
      <c r="AM539" s="128"/>
      <c r="AN539" s="108"/>
      <c r="AO539" s="108"/>
      <c r="AP539" s="108"/>
      <c r="AQ539" s="108"/>
      <c r="AR539" s="108"/>
      <c r="AS539" s="108"/>
      <c r="AU539" s="129"/>
      <c r="AV539" s="128"/>
      <c r="AW539" s="128"/>
      <c r="AX539" s="128"/>
      <c r="AY539" s="108"/>
      <c r="AZ539" s="108"/>
      <c r="BA539" s="108"/>
      <c r="BB539" s="108"/>
      <c r="BC539" s="108"/>
    </row>
    <row r="540" spans="1:55" ht="14.5" hidden="1" customHeight="1" outlineLevel="1">
      <c r="E540" s="90"/>
      <c r="J540" s="108"/>
    </row>
    <row r="541" spans="1:55" s="138" customFormat="1" ht="30" customHeight="1" collapsed="1">
      <c r="A541" s="93"/>
      <c r="C541" s="455"/>
      <c r="D541" s="253" t="s">
        <v>510</v>
      </c>
      <c r="E541" s="139"/>
      <c r="T541" s="408"/>
      <c r="U541" s="408"/>
      <c r="V541" s="408"/>
      <c r="W541" s="408"/>
      <c r="X541" s="408"/>
      <c r="Y541" s="408"/>
      <c r="Z541" s="412"/>
      <c r="AA541" s="412"/>
      <c r="AB541" s="447"/>
      <c r="AC541" s="447"/>
      <c r="AD541" s="447"/>
      <c r="AE541" s="447"/>
      <c r="AF541" s="447"/>
      <c r="AG541" s="447"/>
      <c r="AH541" s="447"/>
      <c r="AI541" s="447"/>
      <c r="AJ541" s="447"/>
      <c r="AK541" s="447"/>
      <c r="AL541" s="447"/>
    </row>
    <row r="542" spans="1:55" s="102" customFormat="1" ht="14.5" customHeight="1">
      <c r="A542" s="432"/>
      <c r="C542" s="457"/>
      <c r="D542" s="103"/>
      <c r="E542" s="103"/>
      <c r="T542" s="413"/>
      <c r="U542" s="413"/>
      <c r="V542" s="413"/>
      <c r="W542" s="413"/>
      <c r="X542" s="413"/>
      <c r="Y542" s="413"/>
      <c r="Z542" s="415"/>
      <c r="AA542" s="415"/>
      <c r="AB542" s="448"/>
      <c r="AC542" s="448"/>
      <c r="AD542" s="448"/>
      <c r="AE542" s="448"/>
      <c r="AF542" s="448"/>
      <c r="AG542" s="448"/>
      <c r="AH542" s="448"/>
      <c r="AI542" s="448"/>
      <c r="AJ542" s="448"/>
      <c r="AK542" s="448"/>
      <c r="AL542" s="448"/>
    </row>
    <row r="543" spans="1:55" ht="50.25" customHeight="1">
      <c r="A543" s="443"/>
      <c r="D543" s="498" t="s">
        <v>511</v>
      </c>
      <c r="E543" s="498"/>
      <c r="F543" s="498"/>
      <c r="G543" s="498"/>
      <c r="H543" s="498"/>
      <c r="I543" s="498"/>
      <c r="J543" s="498"/>
      <c r="K543" s="498"/>
    </row>
    <row r="544" spans="1:55" ht="14.5" customHeight="1">
      <c r="D544" s="31"/>
    </row>
    <row r="545" spans="1:38" ht="24" customHeight="1">
      <c r="D545" s="187" t="s">
        <v>419</v>
      </c>
    </row>
    <row r="546" spans="1:38" ht="14.5" hidden="1" customHeight="1" outlineLevel="1">
      <c r="D546" s="31"/>
    </row>
    <row r="547" spans="1:38" ht="30" hidden="1" customHeight="1" outlineLevel="1">
      <c r="D547" s="488" t="s">
        <v>512</v>
      </c>
      <c r="E547" s="488"/>
      <c r="F547" s="488"/>
      <c r="G547" s="488"/>
      <c r="H547" s="488"/>
      <c r="I547" s="488"/>
      <c r="J547" s="488"/>
      <c r="K547" s="488"/>
    </row>
    <row r="548" spans="1:38" ht="14.5" hidden="1" customHeight="1" outlineLevel="1"/>
    <row r="549" spans="1:38" ht="15" hidden="1" customHeight="1" outlineLevel="1">
      <c r="D549" s="490" t="s">
        <v>513</v>
      </c>
      <c r="E549" s="491"/>
      <c r="F549" s="476" t="s">
        <v>42</v>
      </c>
      <c r="G549" s="477"/>
      <c r="T549" s="404">
        <v>79</v>
      </c>
      <c r="V549" s="406" t="s">
        <v>514</v>
      </c>
      <c r="W549" s="413" t="s">
        <v>344</v>
      </c>
      <c r="X549" s="406"/>
      <c r="Y549" s="413" t="s">
        <v>345</v>
      </c>
    </row>
    <row r="550" spans="1:38" ht="14.5" hidden="1" customHeight="1" outlineLevel="1">
      <c r="D550" s="32"/>
      <c r="V550" s="406" t="s">
        <v>514</v>
      </c>
    </row>
    <row r="551" spans="1:38" ht="15" hidden="1" customHeight="1" outlineLevel="1">
      <c r="D551" s="514"/>
      <c r="E551" s="515"/>
      <c r="F551" s="478" t="s">
        <v>515</v>
      </c>
      <c r="G551" s="479"/>
      <c r="H551" s="478" t="s">
        <v>516</v>
      </c>
      <c r="I551" s="479"/>
      <c r="J551" s="478" t="s">
        <v>517</v>
      </c>
      <c r="K551" s="479"/>
      <c r="V551" s="406" t="s">
        <v>514</v>
      </c>
    </row>
    <row r="552" spans="1:38" ht="14.5" hidden="1" customHeight="1" outlineLevel="1">
      <c r="D552" s="32"/>
      <c r="V552" s="406" t="s">
        <v>514</v>
      </c>
    </row>
    <row r="553" spans="1:38" ht="120" hidden="1" customHeight="1" outlineLevel="1">
      <c r="D553" s="485" t="s">
        <v>518</v>
      </c>
      <c r="E553" s="486"/>
      <c r="F553" s="476" t="s">
        <v>342</v>
      </c>
      <c r="G553" s="477"/>
      <c r="H553" s="476" t="s">
        <v>342</v>
      </c>
      <c r="I553" s="477"/>
      <c r="J553" s="476" t="s">
        <v>342</v>
      </c>
      <c r="K553" s="477"/>
      <c r="R553" s="108"/>
      <c r="S553" s="108"/>
      <c r="T553" s="404">
        <v>80</v>
      </c>
      <c r="V553" s="406" t="s">
        <v>514</v>
      </c>
      <c r="W553" s="413" t="s">
        <v>344</v>
      </c>
      <c r="X553" s="406"/>
      <c r="Y553" s="413" t="s">
        <v>345</v>
      </c>
      <c r="Z553" s="405" t="s">
        <v>346</v>
      </c>
      <c r="AA553" s="405" t="s">
        <v>427</v>
      </c>
    </row>
    <row r="554" spans="1:38" ht="14.5" hidden="1" customHeight="1" outlineLevel="1">
      <c r="F554" s="108"/>
      <c r="V554" s="406" t="s">
        <v>514</v>
      </c>
    </row>
    <row r="555" spans="1:38" ht="120" hidden="1" customHeight="1" outlineLevel="1">
      <c r="D555" s="485" t="s">
        <v>519</v>
      </c>
      <c r="E555" s="486"/>
      <c r="F555" s="476" t="s">
        <v>342</v>
      </c>
      <c r="G555" s="477"/>
      <c r="H555" s="476" t="s">
        <v>342</v>
      </c>
      <c r="I555" s="477"/>
      <c r="J555" s="476" t="s">
        <v>342</v>
      </c>
      <c r="K555" s="477"/>
      <c r="T555" s="404">
        <v>81</v>
      </c>
      <c r="V555" s="406" t="s">
        <v>514</v>
      </c>
      <c r="W555" s="413" t="s">
        <v>344</v>
      </c>
      <c r="X555" s="406"/>
      <c r="Y555" s="413" t="s">
        <v>345</v>
      </c>
      <c r="Z555" s="405" t="s">
        <v>346</v>
      </c>
      <c r="AA555" s="405" t="s">
        <v>427</v>
      </c>
    </row>
    <row r="556" spans="1:38" ht="14.5" hidden="1" customHeight="1" outlineLevel="1">
      <c r="D556" s="90"/>
      <c r="E556" s="109"/>
      <c r="F556" s="109"/>
      <c r="G556" s="109"/>
      <c r="H556" s="109"/>
      <c r="I556" s="109"/>
      <c r="J556" s="109"/>
      <c r="K556" s="109"/>
      <c r="V556" s="406" t="s">
        <v>514</v>
      </c>
    </row>
    <row r="557" spans="1:38" ht="47.15" hidden="1" customHeight="1" outlineLevel="1">
      <c r="D557" s="482" t="s">
        <v>520</v>
      </c>
      <c r="E557" s="485"/>
      <c r="F557" s="476" t="s">
        <v>42</v>
      </c>
      <c r="G557" s="477"/>
      <c r="H557" s="476" t="s">
        <v>42</v>
      </c>
      <c r="I557" s="477"/>
      <c r="J557" s="476" t="s">
        <v>42</v>
      </c>
      <c r="K557" s="477"/>
      <c r="T557" s="404">
        <v>82</v>
      </c>
      <c r="U557" s="404">
        <v>82</v>
      </c>
      <c r="V557" s="406" t="s">
        <v>514</v>
      </c>
      <c r="W557" s="413" t="s">
        <v>344</v>
      </c>
      <c r="X557" s="406"/>
      <c r="Y557" s="413" t="s">
        <v>345</v>
      </c>
      <c r="Z557" s="405" t="s">
        <v>346</v>
      </c>
      <c r="AA557" s="405" t="s">
        <v>427</v>
      </c>
    </row>
    <row r="558" spans="1:38" s="76" customFormat="1" ht="17.899999999999999" hidden="1" customHeight="1" outlineLevel="1">
      <c r="A558" s="383"/>
      <c r="B558"/>
      <c r="C558" s="453"/>
      <c r="D558" s="513" t="s">
        <v>521</v>
      </c>
      <c r="E558" s="485"/>
      <c r="F558" s="476" t="s">
        <v>342</v>
      </c>
      <c r="G558" s="477"/>
      <c r="H558" s="476" t="s">
        <v>342</v>
      </c>
      <c r="I558" s="477"/>
      <c r="J558" s="476" t="s">
        <v>342</v>
      </c>
      <c r="K558" s="477"/>
      <c r="T558" s="413">
        <v>83</v>
      </c>
      <c r="U558" s="404">
        <v>82</v>
      </c>
      <c r="V558" s="406" t="s">
        <v>514</v>
      </c>
      <c r="W558" s="413" t="s">
        <v>344</v>
      </c>
      <c r="X558" s="406"/>
      <c r="Y558" s="413" t="s">
        <v>345</v>
      </c>
      <c r="Z558" s="405" t="s">
        <v>346</v>
      </c>
      <c r="AA558" s="405" t="s">
        <v>427</v>
      </c>
      <c r="AB558" s="446"/>
      <c r="AC558" s="446"/>
      <c r="AD558" s="446"/>
      <c r="AE558" s="446"/>
      <c r="AF558" s="446"/>
      <c r="AG558" s="446"/>
      <c r="AH558" s="446"/>
      <c r="AI558" s="446"/>
      <c r="AJ558" s="446"/>
      <c r="AK558" s="446"/>
      <c r="AL558" s="446"/>
    </row>
    <row r="559" spans="1:38" s="76" customFormat="1" ht="14.5" hidden="1" customHeight="1" outlineLevel="1">
      <c r="A559" s="383"/>
      <c r="B559"/>
      <c r="C559" s="453"/>
      <c r="D559"/>
      <c r="E559"/>
      <c r="F559"/>
      <c r="G559"/>
      <c r="H559"/>
      <c r="I559"/>
      <c r="T559" s="95"/>
      <c r="U559" s="406"/>
      <c r="V559" s="406" t="s">
        <v>514</v>
      </c>
      <c r="W559" s="413"/>
      <c r="X559" s="406"/>
      <c r="Y559" s="413"/>
      <c r="Z559" s="407"/>
      <c r="AA559" s="407"/>
      <c r="AB559" s="446"/>
      <c r="AC559" s="446"/>
      <c r="AD559" s="446"/>
      <c r="AE559" s="446"/>
      <c r="AF559" s="446"/>
      <c r="AG559" s="446"/>
      <c r="AH559" s="446"/>
      <c r="AI559" s="446"/>
      <c r="AJ559" s="446"/>
      <c r="AK559" s="446"/>
      <c r="AL559" s="446"/>
    </row>
    <row r="560" spans="1:38" s="76" customFormat="1" ht="60" hidden="1" customHeight="1" outlineLevel="1">
      <c r="A560" s="383"/>
      <c r="C560" s="454"/>
      <c r="D560" s="482" t="s">
        <v>522</v>
      </c>
      <c r="E560" s="482"/>
      <c r="F560" s="476" t="s">
        <v>42</v>
      </c>
      <c r="G560" s="477"/>
      <c r="H560" s="476" t="s">
        <v>42</v>
      </c>
      <c r="I560" s="477"/>
      <c r="J560" s="476" t="s">
        <v>42</v>
      </c>
      <c r="K560" s="477"/>
      <c r="T560" s="413">
        <v>84</v>
      </c>
      <c r="U560" s="406"/>
      <c r="V560" s="406" t="s">
        <v>514</v>
      </c>
      <c r="W560" s="413" t="s">
        <v>344</v>
      </c>
      <c r="X560" s="406"/>
      <c r="Y560" s="413" t="s">
        <v>345</v>
      </c>
      <c r="Z560" s="405" t="s">
        <v>346</v>
      </c>
      <c r="AA560" s="405" t="s">
        <v>427</v>
      </c>
      <c r="AB560" s="446"/>
      <c r="AC560" s="446"/>
      <c r="AD560" s="446"/>
      <c r="AE560" s="446"/>
      <c r="AF560" s="446"/>
      <c r="AG560" s="446"/>
      <c r="AH560" s="446"/>
      <c r="AI560" s="446"/>
      <c r="AJ560" s="446"/>
      <c r="AK560" s="446"/>
      <c r="AL560" s="446"/>
    </row>
    <row r="561" spans="1:38" s="76" customFormat="1" ht="14.5" hidden="1" customHeight="1" outlineLevel="1">
      <c r="A561" s="383"/>
      <c r="B561"/>
      <c r="C561" s="453"/>
      <c r="D561"/>
      <c r="E561"/>
      <c r="F561"/>
      <c r="G561"/>
      <c r="H561"/>
      <c r="I561"/>
      <c r="T561" s="413"/>
      <c r="U561" s="406"/>
      <c r="V561" s="406" t="s">
        <v>514</v>
      </c>
      <c r="W561" s="413"/>
      <c r="X561" s="406"/>
      <c r="Y561" s="413"/>
      <c r="Z561" s="407"/>
      <c r="AA561" s="407"/>
      <c r="AB561" s="446"/>
      <c r="AC561" s="446"/>
      <c r="AD561" s="446"/>
      <c r="AE561" s="446"/>
      <c r="AF561" s="446"/>
      <c r="AG561" s="446"/>
      <c r="AH561" s="446"/>
      <c r="AI561" s="446"/>
      <c r="AJ561" s="446"/>
      <c r="AK561" s="446"/>
      <c r="AL561" s="446"/>
    </row>
    <row r="562" spans="1:38" s="394" customFormat="1" ht="79.5" hidden="1" customHeight="1" outlineLevel="1">
      <c r="A562" s="443"/>
      <c r="C562" s="454"/>
      <c r="D562" s="483" t="s">
        <v>523</v>
      </c>
      <c r="E562" s="483"/>
      <c r="F562" s="474" t="s">
        <v>342</v>
      </c>
      <c r="G562" s="475"/>
      <c r="H562" s="474" t="s">
        <v>342</v>
      </c>
      <c r="I562" s="475"/>
      <c r="J562" s="474" t="s">
        <v>342</v>
      </c>
      <c r="K562" s="475"/>
      <c r="T562" s="413">
        <v>85</v>
      </c>
      <c r="U562" s="406"/>
      <c r="V562" s="406" t="s">
        <v>514</v>
      </c>
      <c r="W562" s="413" t="s">
        <v>344</v>
      </c>
      <c r="X562" s="406"/>
      <c r="Y562" s="413" t="s">
        <v>345</v>
      </c>
      <c r="Z562" s="405" t="s">
        <v>346</v>
      </c>
      <c r="AA562" s="405" t="s">
        <v>427</v>
      </c>
      <c r="AB562" s="446"/>
      <c r="AC562" s="446"/>
      <c r="AD562" s="446"/>
      <c r="AE562" s="446"/>
      <c r="AF562" s="446"/>
      <c r="AG562" s="446"/>
      <c r="AH562" s="446"/>
      <c r="AI562" s="446"/>
      <c r="AJ562" s="446"/>
      <c r="AK562" s="446"/>
      <c r="AL562" s="446"/>
    </row>
    <row r="563" spans="1:38" ht="14.5" hidden="1" customHeight="1" outlineLevel="1">
      <c r="D563" s="130"/>
      <c r="V563" s="406" t="s">
        <v>514</v>
      </c>
    </row>
    <row r="564" spans="1:38" s="384" customFormat="1" ht="43.5" hidden="1" customHeight="1" outlineLevel="1">
      <c r="A564" s="443"/>
      <c r="C564" s="453"/>
      <c r="D564" s="482" t="s">
        <v>524</v>
      </c>
      <c r="E564" s="483"/>
      <c r="F564" s="474" t="s">
        <v>42</v>
      </c>
      <c r="G564" s="475"/>
      <c r="H564" s="474" t="s">
        <v>42</v>
      </c>
      <c r="I564" s="475"/>
      <c r="J564" s="474" t="s">
        <v>42</v>
      </c>
      <c r="K564" s="475"/>
      <c r="T564" s="404">
        <v>86</v>
      </c>
      <c r="U564" s="404">
        <v>86</v>
      </c>
      <c r="V564" s="406" t="s">
        <v>514</v>
      </c>
      <c r="W564" s="413" t="s">
        <v>344</v>
      </c>
      <c r="X564" s="406"/>
      <c r="Y564" s="413" t="s">
        <v>345</v>
      </c>
      <c r="Z564" s="405" t="s">
        <v>346</v>
      </c>
      <c r="AA564" s="405" t="s">
        <v>427</v>
      </c>
      <c r="AB564" s="445"/>
      <c r="AC564" s="445"/>
      <c r="AD564" s="445"/>
      <c r="AE564" s="445"/>
      <c r="AF564" s="445"/>
      <c r="AG564" s="445"/>
      <c r="AH564" s="445"/>
      <c r="AI564" s="445"/>
      <c r="AJ564" s="445"/>
      <c r="AK564" s="445"/>
      <c r="AL564" s="445"/>
    </row>
    <row r="565" spans="1:38" s="384" customFormat="1" ht="43" hidden="1" customHeight="1" outlineLevel="1">
      <c r="A565" s="443"/>
      <c r="C565" s="453"/>
      <c r="D565" s="483" t="s">
        <v>525</v>
      </c>
      <c r="E565" s="483"/>
      <c r="F565" s="474" t="s">
        <v>42</v>
      </c>
      <c r="G565" s="475"/>
      <c r="H565" s="474" t="s">
        <v>42</v>
      </c>
      <c r="I565" s="475"/>
      <c r="J565" s="474" t="s">
        <v>42</v>
      </c>
      <c r="K565" s="475"/>
      <c r="T565" s="404">
        <v>87</v>
      </c>
      <c r="U565" s="404">
        <v>86</v>
      </c>
      <c r="V565" s="406" t="s">
        <v>514</v>
      </c>
      <c r="W565" s="413" t="s">
        <v>344</v>
      </c>
      <c r="X565" s="406"/>
      <c r="Y565" s="413" t="s">
        <v>345</v>
      </c>
      <c r="Z565" s="405" t="s">
        <v>346</v>
      </c>
      <c r="AA565" s="405" t="s">
        <v>427</v>
      </c>
      <c r="AB565" s="445"/>
      <c r="AC565" s="445"/>
      <c r="AD565" s="445"/>
      <c r="AE565" s="445"/>
      <c r="AF565" s="445"/>
      <c r="AG565" s="445"/>
      <c r="AH565" s="445"/>
      <c r="AI565" s="445"/>
      <c r="AJ565" s="445"/>
      <c r="AK565" s="445"/>
      <c r="AL565" s="445"/>
    </row>
    <row r="566" spans="1:38" ht="20.149999999999999" hidden="1" customHeight="1" outlineLevel="1">
      <c r="E566" s="111"/>
      <c r="F566" s="91"/>
      <c r="G566" s="91"/>
      <c r="H566" s="91"/>
      <c r="I566" s="91"/>
      <c r="V566" s="406" t="s">
        <v>514</v>
      </c>
    </row>
    <row r="567" spans="1:38" ht="108" hidden="1" customHeight="1" outlineLevel="1">
      <c r="D567" s="482" t="s">
        <v>478</v>
      </c>
      <c r="E567" s="491"/>
      <c r="F567" s="476" t="s">
        <v>342</v>
      </c>
      <c r="G567" s="477"/>
      <c r="H567" s="476" t="s">
        <v>342</v>
      </c>
      <c r="I567" s="477"/>
      <c r="J567" s="476" t="s">
        <v>342</v>
      </c>
      <c r="K567" s="477"/>
      <c r="T567" s="404">
        <v>88</v>
      </c>
      <c r="V567" s="406" t="s">
        <v>514</v>
      </c>
      <c r="W567" s="413" t="s">
        <v>344</v>
      </c>
      <c r="X567" s="406"/>
      <c r="Y567" s="413" t="s">
        <v>345</v>
      </c>
      <c r="Z567" s="405" t="s">
        <v>346</v>
      </c>
      <c r="AA567" s="405" t="s">
        <v>427</v>
      </c>
    </row>
    <row r="568" spans="1:38" ht="14.5" hidden="1" customHeight="1" outlineLevel="1">
      <c r="D568" s="130"/>
      <c r="V568" s="406" t="s">
        <v>514</v>
      </c>
    </row>
    <row r="569" spans="1:38" s="76" customFormat="1" ht="82" hidden="1" customHeight="1" outlineLevel="1">
      <c r="A569" s="438"/>
      <c r="C569" s="454"/>
      <c r="D569" s="487" t="s">
        <v>526</v>
      </c>
      <c r="E569" s="487"/>
      <c r="F569" s="487"/>
      <c r="G569" s="487"/>
      <c r="H569" s="487"/>
      <c r="I569" s="487"/>
      <c r="T569" s="413"/>
      <c r="U569" s="406"/>
      <c r="V569" s="406" t="s">
        <v>514</v>
      </c>
      <c r="W569" s="413"/>
      <c r="X569" s="406"/>
      <c r="Y569" s="413"/>
      <c r="Z569" s="407"/>
      <c r="AA569" s="407"/>
      <c r="AB569" s="446"/>
      <c r="AC569" s="446"/>
      <c r="AD569" s="446"/>
      <c r="AE569" s="446"/>
      <c r="AF569" s="446"/>
      <c r="AG569" s="446"/>
      <c r="AH569" s="446"/>
      <c r="AI569" s="446"/>
      <c r="AJ569" s="446"/>
      <c r="AK569" s="446"/>
      <c r="AL569" s="446"/>
    </row>
    <row r="570" spans="1:38" s="76" customFormat="1" ht="14.5" hidden="1" customHeight="1" outlineLevel="1" thickBot="1">
      <c r="A570" s="84"/>
      <c r="C570" s="454"/>
      <c r="T570" s="413"/>
      <c r="U570" s="406"/>
      <c r="V570" s="406" t="s">
        <v>514</v>
      </c>
      <c r="W570" s="413"/>
      <c r="X570" s="406"/>
      <c r="Y570" s="413"/>
      <c r="Z570" s="407"/>
      <c r="AA570" s="407"/>
      <c r="AB570" s="446"/>
      <c r="AC570" s="446"/>
      <c r="AD570" s="446"/>
      <c r="AE570" s="446"/>
      <c r="AF570" s="446"/>
      <c r="AG570" s="446"/>
      <c r="AH570" s="446"/>
      <c r="AI570" s="446"/>
      <c r="AJ570" s="446"/>
      <c r="AK570" s="446"/>
      <c r="AL570" s="446"/>
    </row>
    <row r="571" spans="1:38" ht="44.5" hidden="1" outlineLevel="1" thickBot="1">
      <c r="D571" s="162" t="s">
        <v>435</v>
      </c>
      <c r="E571" s="163" t="s">
        <v>436</v>
      </c>
      <c r="F571" s="163" t="s">
        <v>437</v>
      </c>
      <c r="G571" s="163" t="s">
        <v>438</v>
      </c>
      <c r="H571" s="163" t="s">
        <v>439</v>
      </c>
      <c r="I571" s="160" t="s">
        <v>440</v>
      </c>
      <c r="J571" s="114"/>
      <c r="K571" s="114"/>
      <c r="L571" s="133" t="s">
        <v>441</v>
      </c>
      <c r="M571" s="134" t="s">
        <v>442</v>
      </c>
      <c r="N571" s="135" t="s">
        <v>443</v>
      </c>
      <c r="P571" s="185" t="s">
        <v>444</v>
      </c>
      <c r="V571" s="406" t="s">
        <v>514</v>
      </c>
    </row>
    <row r="572" spans="1:38" s="40" customFormat="1" ht="31" hidden="1" customHeight="1" outlineLevel="1" thickBot="1">
      <c r="A572" s="440"/>
      <c r="C572" s="516" t="s">
        <v>527</v>
      </c>
      <c r="D572" s="164" t="str">
        <f>+F551</f>
        <v>TEST D'UNE OFFRE EN RÉEMPLOI 1</v>
      </c>
      <c r="E572" s="165"/>
      <c r="F572" s="165"/>
      <c r="G572" s="165"/>
      <c r="H572" s="165"/>
      <c r="I572" s="166"/>
      <c r="J572" s="481"/>
      <c r="K572" s="480"/>
      <c r="T572" s="404"/>
      <c r="U572" s="404"/>
      <c r="V572" s="406" t="s">
        <v>514</v>
      </c>
      <c r="W572" s="404"/>
      <c r="X572" s="404"/>
      <c r="Y572" s="404"/>
      <c r="Z572" s="420"/>
      <c r="AA572" s="420"/>
      <c r="AB572" s="445"/>
      <c r="AC572" s="445"/>
      <c r="AD572" s="445"/>
      <c r="AE572" s="445"/>
      <c r="AF572" s="445"/>
      <c r="AG572" s="445"/>
      <c r="AH572" s="445"/>
      <c r="AI572" s="445"/>
      <c r="AJ572" s="445"/>
      <c r="AK572" s="445"/>
      <c r="AL572" s="445"/>
    </row>
    <row r="573" spans="1:38" ht="26" hidden="1" outlineLevel="1">
      <c r="C573" s="517"/>
      <c r="D573" s="473" t="s">
        <v>528</v>
      </c>
      <c r="E573" s="196" t="s">
        <v>342</v>
      </c>
      <c r="F573" s="177">
        <v>0</v>
      </c>
      <c r="G573" s="191">
        <v>0</v>
      </c>
      <c r="H573" s="144">
        <f>ROUND(G573,2)*ROUND(F573,2)</f>
        <v>0</v>
      </c>
      <c r="I573" s="229" t="s">
        <v>342</v>
      </c>
      <c r="L573" s="230" t="s">
        <v>48</v>
      </c>
      <c r="M573" s="118">
        <v>0</v>
      </c>
      <c r="N573" s="119">
        <f t="shared" ref="N573:N636" si="28">IF(L573="Accepté",H573,IF(L573="Revu",ROUND(M573,2),0))</f>
        <v>0</v>
      </c>
      <c r="P573" s="193"/>
      <c r="V573" s="406" t="s">
        <v>514</v>
      </c>
      <c r="AB573" s="445">
        <v>340</v>
      </c>
      <c r="AC573" s="445" t="s">
        <v>529</v>
      </c>
    </row>
    <row r="574" spans="1:38" ht="14.5" hidden="1" customHeight="1" outlineLevel="2">
      <c r="C574" s="517"/>
      <c r="D574" s="470" t="s">
        <v>45</v>
      </c>
      <c r="E574" s="188" t="s">
        <v>342</v>
      </c>
      <c r="F574" s="192">
        <v>0</v>
      </c>
      <c r="G574" s="115">
        <v>0</v>
      </c>
      <c r="H574" s="116">
        <f t="shared" ref="H574:H637" si="29">ROUND(G574,2)*ROUND(F574,2)</f>
        <v>0</v>
      </c>
      <c r="I574" s="195" t="s">
        <v>342</v>
      </c>
      <c r="L574" s="230" t="s">
        <v>48</v>
      </c>
      <c r="M574" s="118">
        <v>0</v>
      </c>
      <c r="N574" s="119">
        <f t="shared" si="28"/>
        <v>0</v>
      </c>
      <c r="P574" s="193"/>
      <c r="V574" s="406" t="s">
        <v>514</v>
      </c>
      <c r="AB574" s="445">
        <v>341</v>
      </c>
      <c r="AC574" s="445" t="s">
        <v>529</v>
      </c>
    </row>
    <row r="575" spans="1:38" ht="14.5" hidden="1" customHeight="1" outlineLevel="2">
      <c r="C575" s="517"/>
      <c r="D575" s="470" t="s">
        <v>45</v>
      </c>
      <c r="E575" s="188" t="s">
        <v>342</v>
      </c>
      <c r="F575" s="192">
        <v>0</v>
      </c>
      <c r="G575" s="115">
        <v>0</v>
      </c>
      <c r="H575" s="116">
        <f t="shared" si="29"/>
        <v>0</v>
      </c>
      <c r="I575" s="195" t="s">
        <v>342</v>
      </c>
      <c r="L575" s="230" t="s">
        <v>48</v>
      </c>
      <c r="M575" s="118">
        <v>0</v>
      </c>
      <c r="N575" s="119">
        <f t="shared" si="28"/>
        <v>0</v>
      </c>
      <c r="P575" s="193"/>
      <c r="V575" s="406" t="s">
        <v>514</v>
      </c>
      <c r="AB575" s="445">
        <v>342</v>
      </c>
      <c r="AC575" s="445" t="s">
        <v>529</v>
      </c>
    </row>
    <row r="576" spans="1:38" ht="14.5" hidden="1" customHeight="1" outlineLevel="2">
      <c r="C576" s="517"/>
      <c r="D576" s="470" t="s">
        <v>45</v>
      </c>
      <c r="E576" s="188" t="s">
        <v>342</v>
      </c>
      <c r="F576" s="192">
        <v>0</v>
      </c>
      <c r="G576" s="115">
        <v>0</v>
      </c>
      <c r="H576" s="116">
        <f t="shared" si="29"/>
        <v>0</v>
      </c>
      <c r="I576" s="195" t="s">
        <v>342</v>
      </c>
      <c r="L576" s="230" t="s">
        <v>48</v>
      </c>
      <c r="M576" s="118">
        <v>0</v>
      </c>
      <c r="N576" s="119">
        <f t="shared" si="28"/>
        <v>0</v>
      </c>
      <c r="P576" s="193"/>
      <c r="V576" s="406" t="s">
        <v>514</v>
      </c>
      <c r="AB576" s="445">
        <v>343</v>
      </c>
      <c r="AC576" s="445" t="s">
        <v>529</v>
      </c>
    </row>
    <row r="577" spans="3:29" ht="14.5" hidden="1" customHeight="1" outlineLevel="2">
      <c r="C577" s="517"/>
      <c r="D577" s="470" t="s">
        <v>45</v>
      </c>
      <c r="E577" s="188" t="s">
        <v>342</v>
      </c>
      <c r="F577" s="192">
        <v>0</v>
      </c>
      <c r="G577" s="115">
        <v>0</v>
      </c>
      <c r="H577" s="116">
        <f t="shared" si="29"/>
        <v>0</v>
      </c>
      <c r="I577" s="195" t="s">
        <v>342</v>
      </c>
      <c r="L577" s="230" t="s">
        <v>48</v>
      </c>
      <c r="M577" s="118">
        <v>0</v>
      </c>
      <c r="N577" s="119">
        <f t="shared" si="28"/>
        <v>0</v>
      </c>
      <c r="P577" s="193"/>
      <c r="V577" s="406" t="s">
        <v>514</v>
      </c>
      <c r="AB577" s="445">
        <v>344</v>
      </c>
      <c r="AC577" s="445" t="s">
        <v>529</v>
      </c>
    </row>
    <row r="578" spans="3:29" ht="26" hidden="1" outlineLevel="1" collapsed="1">
      <c r="C578" s="517"/>
      <c r="D578" s="470" t="s">
        <v>530</v>
      </c>
      <c r="E578" s="188" t="s">
        <v>342</v>
      </c>
      <c r="F578" s="192">
        <v>0</v>
      </c>
      <c r="G578" s="115">
        <v>0</v>
      </c>
      <c r="H578" s="116">
        <f t="shared" si="29"/>
        <v>0</v>
      </c>
      <c r="I578" s="195" t="s">
        <v>342</v>
      </c>
      <c r="L578" s="230" t="s">
        <v>48</v>
      </c>
      <c r="M578" s="118">
        <v>0</v>
      </c>
      <c r="N578" s="119">
        <f t="shared" si="28"/>
        <v>0</v>
      </c>
      <c r="P578" s="193"/>
      <c r="V578" s="406" t="s">
        <v>514</v>
      </c>
      <c r="AB578" s="445">
        <v>345</v>
      </c>
      <c r="AC578" s="445" t="s">
        <v>529</v>
      </c>
    </row>
    <row r="579" spans="3:29" ht="14.5" hidden="1" customHeight="1" outlineLevel="2">
      <c r="C579" s="517"/>
      <c r="D579" s="470" t="s">
        <v>491</v>
      </c>
      <c r="E579" s="188" t="s">
        <v>342</v>
      </c>
      <c r="F579" s="192">
        <v>0</v>
      </c>
      <c r="G579" s="115">
        <v>0</v>
      </c>
      <c r="H579" s="116">
        <f t="shared" si="29"/>
        <v>0</v>
      </c>
      <c r="I579" s="195" t="s">
        <v>342</v>
      </c>
      <c r="L579" s="230" t="s">
        <v>48</v>
      </c>
      <c r="M579" s="118">
        <v>0</v>
      </c>
      <c r="N579" s="119">
        <f t="shared" si="28"/>
        <v>0</v>
      </c>
      <c r="P579" s="193"/>
      <c r="V579" s="406" t="s">
        <v>514</v>
      </c>
      <c r="AB579" s="445">
        <v>346</v>
      </c>
      <c r="AC579" s="445" t="s">
        <v>529</v>
      </c>
    </row>
    <row r="580" spans="3:29" ht="14.5" hidden="1" customHeight="1" outlineLevel="2">
      <c r="C580" s="517"/>
      <c r="D580" s="470" t="s">
        <v>491</v>
      </c>
      <c r="E580" s="188" t="s">
        <v>342</v>
      </c>
      <c r="F580" s="192">
        <v>0</v>
      </c>
      <c r="G580" s="115">
        <v>0</v>
      </c>
      <c r="H580" s="116">
        <f t="shared" si="29"/>
        <v>0</v>
      </c>
      <c r="I580" s="195" t="s">
        <v>342</v>
      </c>
      <c r="L580" s="230" t="s">
        <v>48</v>
      </c>
      <c r="M580" s="118">
        <v>0</v>
      </c>
      <c r="N580" s="119">
        <f t="shared" si="28"/>
        <v>0</v>
      </c>
      <c r="P580" s="193"/>
      <c r="V580" s="406" t="s">
        <v>514</v>
      </c>
      <c r="AB580" s="445">
        <v>347</v>
      </c>
      <c r="AC580" s="445" t="s">
        <v>529</v>
      </c>
    </row>
    <row r="581" spans="3:29" ht="14.5" hidden="1" customHeight="1" outlineLevel="2">
      <c r="C581" s="517"/>
      <c r="D581" s="470" t="s">
        <v>491</v>
      </c>
      <c r="E581" s="188" t="s">
        <v>342</v>
      </c>
      <c r="F581" s="192">
        <v>0</v>
      </c>
      <c r="G581" s="115">
        <v>0</v>
      </c>
      <c r="H581" s="116">
        <f t="shared" si="29"/>
        <v>0</v>
      </c>
      <c r="I581" s="195" t="s">
        <v>342</v>
      </c>
      <c r="L581" s="230" t="s">
        <v>48</v>
      </c>
      <c r="M581" s="118">
        <v>0</v>
      </c>
      <c r="N581" s="119">
        <f t="shared" si="28"/>
        <v>0</v>
      </c>
      <c r="P581" s="193"/>
      <c r="V581" s="406" t="s">
        <v>514</v>
      </c>
      <c r="AB581" s="445">
        <v>348</v>
      </c>
      <c r="AC581" s="445" t="s">
        <v>529</v>
      </c>
    </row>
    <row r="582" spans="3:29" ht="14.5" hidden="1" customHeight="1" outlineLevel="2">
      <c r="C582" s="517"/>
      <c r="D582" s="470" t="s">
        <v>491</v>
      </c>
      <c r="E582" s="188" t="s">
        <v>342</v>
      </c>
      <c r="F582" s="192">
        <v>0</v>
      </c>
      <c r="G582" s="115">
        <v>0</v>
      </c>
      <c r="H582" s="116">
        <f t="shared" si="29"/>
        <v>0</v>
      </c>
      <c r="I582" s="195" t="s">
        <v>342</v>
      </c>
      <c r="L582" s="230" t="s">
        <v>48</v>
      </c>
      <c r="M582" s="118">
        <v>0</v>
      </c>
      <c r="N582" s="119">
        <f t="shared" si="28"/>
        <v>0</v>
      </c>
      <c r="P582" s="193"/>
      <c r="V582" s="406" t="s">
        <v>514</v>
      </c>
      <c r="AB582" s="445">
        <v>349</v>
      </c>
      <c r="AC582" s="445" t="s">
        <v>529</v>
      </c>
    </row>
    <row r="583" spans="3:29" ht="26.15" hidden="1" customHeight="1" outlineLevel="1" collapsed="1">
      <c r="C583" s="517"/>
      <c r="D583" s="470" t="s">
        <v>531</v>
      </c>
      <c r="E583" s="188" t="s">
        <v>342</v>
      </c>
      <c r="F583" s="192">
        <v>0</v>
      </c>
      <c r="G583" s="115">
        <v>0</v>
      </c>
      <c r="H583" s="116">
        <f t="shared" si="29"/>
        <v>0</v>
      </c>
      <c r="I583" s="195" t="s">
        <v>342</v>
      </c>
      <c r="L583" s="230" t="s">
        <v>48</v>
      </c>
      <c r="M583" s="118">
        <v>0</v>
      </c>
      <c r="N583" s="119">
        <f t="shared" si="28"/>
        <v>0</v>
      </c>
      <c r="P583" s="193"/>
      <c r="V583" s="406" t="s">
        <v>514</v>
      </c>
      <c r="AB583" s="445">
        <v>350</v>
      </c>
      <c r="AC583" s="445" t="s">
        <v>529</v>
      </c>
    </row>
    <row r="584" spans="3:29" ht="26.15" hidden="1" customHeight="1" outlineLevel="2">
      <c r="C584" s="517"/>
      <c r="D584" s="470" t="s">
        <v>100</v>
      </c>
      <c r="E584" s="188" t="s">
        <v>342</v>
      </c>
      <c r="F584" s="192">
        <v>0</v>
      </c>
      <c r="G584" s="115">
        <v>0</v>
      </c>
      <c r="H584" s="116">
        <f t="shared" si="29"/>
        <v>0</v>
      </c>
      <c r="I584" s="195" t="s">
        <v>342</v>
      </c>
      <c r="L584" s="230" t="s">
        <v>48</v>
      </c>
      <c r="M584" s="118">
        <v>0</v>
      </c>
      <c r="N584" s="119">
        <f t="shared" si="28"/>
        <v>0</v>
      </c>
      <c r="P584" s="193"/>
      <c r="V584" s="406" t="s">
        <v>514</v>
      </c>
      <c r="AB584" s="445">
        <v>351</v>
      </c>
      <c r="AC584" s="445" t="s">
        <v>529</v>
      </c>
    </row>
    <row r="585" spans="3:29" ht="26.15" hidden="1" customHeight="1" outlineLevel="2">
      <c r="C585" s="517"/>
      <c r="D585" s="470" t="s">
        <v>100</v>
      </c>
      <c r="E585" s="188" t="s">
        <v>342</v>
      </c>
      <c r="F585" s="192">
        <v>0</v>
      </c>
      <c r="G585" s="115">
        <v>0</v>
      </c>
      <c r="H585" s="116">
        <f t="shared" si="29"/>
        <v>0</v>
      </c>
      <c r="I585" s="195" t="s">
        <v>342</v>
      </c>
      <c r="L585" s="230" t="s">
        <v>48</v>
      </c>
      <c r="M585" s="118">
        <v>0</v>
      </c>
      <c r="N585" s="119">
        <f t="shared" si="28"/>
        <v>0</v>
      </c>
      <c r="P585" s="193"/>
      <c r="V585" s="406" t="s">
        <v>514</v>
      </c>
      <c r="AB585" s="445">
        <v>352</v>
      </c>
      <c r="AC585" s="445" t="s">
        <v>529</v>
      </c>
    </row>
    <row r="586" spans="3:29" ht="26.15" hidden="1" customHeight="1" outlineLevel="2">
      <c r="C586" s="517"/>
      <c r="D586" s="470" t="s">
        <v>100</v>
      </c>
      <c r="E586" s="188" t="s">
        <v>342</v>
      </c>
      <c r="F586" s="192">
        <v>0</v>
      </c>
      <c r="G586" s="115">
        <v>0</v>
      </c>
      <c r="H586" s="116">
        <f t="shared" si="29"/>
        <v>0</v>
      </c>
      <c r="I586" s="195" t="s">
        <v>342</v>
      </c>
      <c r="L586" s="230" t="s">
        <v>48</v>
      </c>
      <c r="M586" s="118">
        <v>0</v>
      </c>
      <c r="N586" s="119">
        <f t="shared" si="28"/>
        <v>0</v>
      </c>
      <c r="P586" s="193"/>
      <c r="V586" s="406" t="s">
        <v>514</v>
      </c>
      <c r="AB586" s="445">
        <v>353</v>
      </c>
      <c r="AC586" s="445" t="s">
        <v>529</v>
      </c>
    </row>
    <row r="587" spans="3:29" ht="26.15" hidden="1" customHeight="1" outlineLevel="2">
      <c r="C587" s="517"/>
      <c r="D587" s="470" t="s">
        <v>100</v>
      </c>
      <c r="E587" s="188" t="s">
        <v>342</v>
      </c>
      <c r="F587" s="192">
        <v>0</v>
      </c>
      <c r="G587" s="115">
        <v>0</v>
      </c>
      <c r="H587" s="116">
        <f t="shared" si="29"/>
        <v>0</v>
      </c>
      <c r="I587" s="195" t="s">
        <v>342</v>
      </c>
      <c r="L587" s="230" t="s">
        <v>48</v>
      </c>
      <c r="M587" s="118">
        <v>0</v>
      </c>
      <c r="N587" s="119">
        <f t="shared" si="28"/>
        <v>0</v>
      </c>
      <c r="P587" s="193"/>
      <c r="V587" s="406" t="s">
        <v>514</v>
      </c>
      <c r="AB587" s="445">
        <v>354</v>
      </c>
      <c r="AC587" s="445" t="s">
        <v>529</v>
      </c>
    </row>
    <row r="588" spans="3:29" ht="26" hidden="1" outlineLevel="1" collapsed="1">
      <c r="C588" s="517"/>
      <c r="D588" s="470" t="s">
        <v>532</v>
      </c>
      <c r="E588" s="188" t="s">
        <v>342</v>
      </c>
      <c r="F588" s="192">
        <v>0</v>
      </c>
      <c r="G588" s="115">
        <v>0</v>
      </c>
      <c r="H588" s="116">
        <f t="shared" si="29"/>
        <v>0</v>
      </c>
      <c r="I588" s="195" t="s">
        <v>342</v>
      </c>
      <c r="L588" s="230" t="s">
        <v>48</v>
      </c>
      <c r="M588" s="118">
        <v>0</v>
      </c>
      <c r="N588" s="119">
        <f t="shared" si="28"/>
        <v>0</v>
      </c>
      <c r="P588" s="193"/>
      <c r="V588" s="406" t="s">
        <v>514</v>
      </c>
      <c r="AB588" s="445">
        <v>355</v>
      </c>
      <c r="AC588" s="445" t="s">
        <v>529</v>
      </c>
    </row>
    <row r="589" spans="3:29" ht="14.5" hidden="1" customHeight="1" outlineLevel="2">
      <c r="C589" s="517"/>
      <c r="D589" s="470" t="s">
        <v>131</v>
      </c>
      <c r="E589" s="188" t="s">
        <v>342</v>
      </c>
      <c r="F589" s="192">
        <v>0</v>
      </c>
      <c r="G589" s="115">
        <v>0</v>
      </c>
      <c r="H589" s="116">
        <f t="shared" si="29"/>
        <v>0</v>
      </c>
      <c r="I589" s="195" t="s">
        <v>342</v>
      </c>
      <c r="L589" s="230" t="s">
        <v>48</v>
      </c>
      <c r="M589" s="118">
        <v>0</v>
      </c>
      <c r="N589" s="119">
        <f t="shared" si="28"/>
        <v>0</v>
      </c>
      <c r="P589" s="193"/>
      <c r="V589" s="406" t="s">
        <v>514</v>
      </c>
      <c r="AB589" s="445">
        <v>356</v>
      </c>
      <c r="AC589" s="445" t="s">
        <v>529</v>
      </c>
    </row>
    <row r="590" spans="3:29" ht="14.5" hidden="1" customHeight="1" outlineLevel="2">
      <c r="C590" s="517"/>
      <c r="D590" s="470" t="s">
        <v>131</v>
      </c>
      <c r="E590" s="188" t="s">
        <v>342</v>
      </c>
      <c r="F590" s="192">
        <v>0</v>
      </c>
      <c r="G590" s="115">
        <v>0</v>
      </c>
      <c r="H590" s="116">
        <f t="shared" si="29"/>
        <v>0</v>
      </c>
      <c r="I590" s="195" t="s">
        <v>342</v>
      </c>
      <c r="L590" s="230" t="s">
        <v>48</v>
      </c>
      <c r="M590" s="118">
        <v>0</v>
      </c>
      <c r="N590" s="119">
        <f t="shared" si="28"/>
        <v>0</v>
      </c>
      <c r="P590" s="193"/>
      <c r="V590" s="406" t="s">
        <v>514</v>
      </c>
      <c r="AB590" s="445">
        <v>357</v>
      </c>
      <c r="AC590" s="445" t="s">
        <v>529</v>
      </c>
    </row>
    <row r="591" spans="3:29" ht="14.5" hidden="1" customHeight="1" outlineLevel="2">
      <c r="C591" s="517"/>
      <c r="D591" s="470" t="s">
        <v>131</v>
      </c>
      <c r="E591" s="188" t="s">
        <v>342</v>
      </c>
      <c r="F591" s="192">
        <v>0</v>
      </c>
      <c r="G591" s="115">
        <v>0</v>
      </c>
      <c r="H591" s="116">
        <f t="shared" si="29"/>
        <v>0</v>
      </c>
      <c r="I591" s="195" t="s">
        <v>342</v>
      </c>
      <c r="L591" s="230" t="s">
        <v>48</v>
      </c>
      <c r="M591" s="118">
        <v>0</v>
      </c>
      <c r="N591" s="119">
        <f t="shared" si="28"/>
        <v>0</v>
      </c>
      <c r="P591" s="193"/>
      <c r="V591" s="406" t="s">
        <v>514</v>
      </c>
      <c r="AB591" s="445">
        <v>358</v>
      </c>
      <c r="AC591" s="445" t="s">
        <v>529</v>
      </c>
    </row>
    <row r="592" spans="3:29" ht="14.5" hidden="1" customHeight="1" outlineLevel="2">
      <c r="C592" s="517"/>
      <c r="D592" s="470" t="s">
        <v>131</v>
      </c>
      <c r="E592" s="188" t="s">
        <v>342</v>
      </c>
      <c r="F592" s="192">
        <v>0</v>
      </c>
      <c r="G592" s="115">
        <v>0</v>
      </c>
      <c r="H592" s="116">
        <f t="shared" si="29"/>
        <v>0</v>
      </c>
      <c r="I592" s="195" t="s">
        <v>342</v>
      </c>
      <c r="L592" s="230" t="s">
        <v>48</v>
      </c>
      <c r="M592" s="118">
        <v>0</v>
      </c>
      <c r="N592" s="119">
        <f t="shared" si="28"/>
        <v>0</v>
      </c>
      <c r="P592" s="193"/>
      <c r="V592" s="406" t="s">
        <v>514</v>
      </c>
      <c r="AB592" s="445">
        <v>359</v>
      </c>
      <c r="AC592" s="445" t="s">
        <v>529</v>
      </c>
    </row>
    <row r="593" spans="3:29" ht="26.15" hidden="1" customHeight="1" outlineLevel="1" collapsed="1">
      <c r="C593" s="517"/>
      <c r="D593" s="470" t="s">
        <v>533</v>
      </c>
      <c r="E593" s="188" t="s">
        <v>342</v>
      </c>
      <c r="F593" s="192">
        <v>0</v>
      </c>
      <c r="G593" s="115">
        <v>0</v>
      </c>
      <c r="H593" s="116">
        <f t="shared" si="29"/>
        <v>0</v>
      </c>
      <c r="I593" s="195" t="s">
        <v>342</v>
      </c>
      <c r="L593" s="230" t="s">
        <v>48</v>
      </c>
      <c r="M593" s="118">
        <v>0</v>
      </c>
      <c r="N593" s="119">
        <f t="shared" si="28"/>
        <v>0</v>
      </c>
      <c r="P593" s="193"/>
      <c r="V593" s="406" t="s">
        <v>514</v>
      </c>
      <c r="AB593" s="445">
        <v>360</v>
      </c>
      <c r="AC593" s="445" t="s">
        <v>529</v>
      </c>
    </row>
    <row r="594" spans="3:29" ht="26.15" hidden="1" customHeight="1" outlineLevel="2">
      <c r="C594" s="517"/>
      <c r="D594" s="470" t="s">
        <v>158</v>
      </c>
      <c r="E594" s="188" t="s">
        <v>342</v>
      </c>
      <c r="F594" s="192">
        <v>0</v>
      </c>
      <c r="G594" s="115">
        <v>0</v>
      </c>
      <c r="H594" s="116">
        <f t="shared" si="29"/>
        <v>0</v>
      </c>
      <c r="I594" s="195" t="s">
        <v>342</v>
      </c>
      <c r="L594" s="230" t="s">
        <v>48</v>
      </c>
      <c r="M594" s="118">
        <v>0</v>
      </c>
      <c r="N594" s="119">
        <f t="shared" si="28"/>
        <v>0</v>
      </c>
      <c r="P594" s="193"/>
      <c r="V594" s="406" t="s">
        <v>514</v>
      </c>
      <c r="AB594" s="445">
        <v>361</v>
      </c>
      <c r="AC594" s="445" t="s">
        <v>529</v>
      </c>
    </row>
    <row r="595" spans="3:29" ht="26.15" hidden="1" customHeight="1" outlineLevel="2">
      <c r="C595" s="517"/>
      <c r="D595" s="470" t="s">
        <v>158</v>
      </c>
      <c r="E595" s="188" t="s">
        <v>342</v>
      </c>
      <c r="F595" s="192">
        <v>0</v>
      </c>
      <c r="G595" s="115">
        <v>0</v>
      </c>
      <c r="H595" s="116">
        <f t="shared" si="29"/>
        <v>0</v>
      </c>
      <c r="I595" s="195" t="s">
        <v>342</v>
      </c>
      <c r="L595" s="230" t="s">
        <v>48</v>
      </c>
      <c r="M595" s="118">
        <v>0</v>
      </c>
      <c r="N595" s="119">
        <f t="shared" si="28"/>
        <v>0</v>
      </c>
      <c r="P595" s="193"/>
      <c r="V595" s="406" t="s">
        <v>514</v>
      </c>
      <c r="AB595" s="445">
        <v>362</v>
      </c>
      <c r="AC595" s="445" t="s">
        <v>529</v>
      </c>
    </row>
    <row r="596" spans="3:29" ht="26.15" hidden="1" customHeight="1" outlineLevel="2">
      <c r="C596" s="517"/>
      <c r="D596" s="470" t="s">
        <v>158</v>
      </c>
      <c r="E596" s="188" t="s">
        <v>342</v>
      </c>
      <c r="F596" s="192">
        <v>0</v>
      </c>
      <c r="G596" s="115">
        <v>0</v>
      </c>
      <c r="H596" s="116">
        <f t="shared" si="29"/>
        <v>0</v>
      </c>
      <c r="I596" s="195" t="s">
        <v>342</v>
      </c>
      <c r="L596" s="230" t="s">
        <v>48</v>
      </c>
      <c r="M596" s="118">
        <v>0</v>
      </c>
      <c r="N596" s="119">
        <f t="shared" si="28"/>
        <v>0</v>
      </c>
      <c r="P596" s="193"/>
      <c r="V596" s="406" t="s">
        <v>514</v>
      </c>
      <c r="AB596" s="445">
        <v>363</v>
      </c>
      <c r="AC596" s="445" t="s">
        <v>529</v>
      </c>
    </row>
    <row r="597" spans="3:29" ht="26.15" hidden="1" customHeight="1" outlineLevel="2">
      <c r="C597" s="517"/>
      <c r="D597" s="470" t="s">
        <v>158</v>
      </c>
      <c r="E597" s="188" t="s">
        <v>342</v>
      </c>
      <c r="F597" s="192">
        <v>0</v>
      </c>
      <c r="G597" s="115">
        <v>0</v>
      </c>
      <c r="H597" s="116">
        <f t="shared" si="29"/>
        <v>0</v>
      </c>
      <c r="I597" s="195" t="s">
        <v>342</v>
      </c>
      <c r="L597" s="230" t="s">
        <v>48</v>
      </c>
      <c r="M597" s="118">
        <v>0</v>
      </c>
      <c r="N597" s="119">
        <f t="shared" si="28"/>
        <v>0</v>
      </c>
      <c r="P597" s="193"/>
      <c r="V597" s="406" t="s">
        <v>514</v>
      </c>
      <c r="AB597" s="445">
        <v>364</v>
      </c>
      <c r="AC597" s="445" t="s">
        <v>529</v>
      </c>
    </row>
    <row r="598" spans="3:29" ht="26" hidden="1" outlineLevel="1" collapsed="1">
      <c r="C598" s="517"/>
      <c r="D598" s="470" t="s">
        <v>534</v>
      </c>
      <c r="E598" s="188" t="s">
        <v>342</v>
      </c>
      <c r="F598" s="192">
        <v>0</v>
      </c>
      <c r="G598" s="115">
        <v>0</v>
      </c>
      <c r="H598" s="116">
        <f t="shared" si="29"/>
        <v>0</v>
      </c>
      <c r="I598" s="195" t="s">
        <v>342</v>
      </c>
      <c r="L598" s="230" t="s">
        <v>48</v>
      </c>
      <c r="M598" s="118">
        <v>0</v>
      </c>
      <c r="N598" s="119">
        <f t="shared" si="28"/>
        <v>0</v>
      </c>
      <c r="P598" s="193"/>
      <c r="V598" s="406" t="s">
        <v>514</v>
      </c>
      <c r="AB598" s="445">
        <v>365</v>
      </c>
      <c r="AC598" s="445" t="s">
        <v>529</v>
      </c>
    </row>
    <row r="599" spans="3:29" ht="14.5" hidden="1" customHeight="1" outlineLevel="2">
      <c r="C599" s="517"/>
      <c r="D599" s="470" t="s">
        <v>180</v>
      </c>
      <c r="E599" s="188" t="s">
        <v>342</v>
      </c>
      <c r="F599" s="192">
        <v>0</v>
      </c>
      <c r="G599" s="115">
        <v>0</v>
      </c>
      <c r="H599" s="116">
        <f t="shared" si="29"/>
        <v>0</v>
      </c>
      <c r="I599" s="195" t="s">
        <v>342</v>
      </c>
      <c r="L599" s="230" t="s">
        <v>48</v>
      </c>
      <c r="M599" s="118">
        <v>0</v>
      </c>
      <c r="N599" s="119">
        <f t="shared" si="28"/>
        <v>0</v>
      </c>
      <c r="P599" s="193"/>
      <c r="V599" s="406" t="s">
        <v>514</v>
      </c>
      <c r="AB599" s="445">
        <v>366</v>
      </c>
      <c r="AC599" s="445" t="s">
        <v>529</v>
      </c>
    </row>
    <row r="600" spans="3:29" ht="14.5" hidden="1" customHeight="1" outlineLevel="2">
      <c r="C600" s="517"/>
      <c r="D600" s="470" t="s">
        <v>180</v>
      </c>
      <c r="E600" s="188" t="s">
        <v>342</v>
      </c>
      <c r="F600" s="192">
        <v>0</v>
      </c>
      <c r="G600" s="115">
        <v>0</v>
      </c>
      <c r="H600" s="116">
        <f t="shared" si="29"/>
        <v>0</v>
      </c>
      <c r="I600" s="195" t="s">
        <v>342</v>
      </c>
      <c r="L600" s="230" t="s">
        <v>48</v>
      </c>
      <c r="M600" s="118">
        <v>0</v>
      </c>
      <c r="N600" s="119">
        <f t="shared" si="28"/>
        <v>0</v>
      </c>
      <c r="P600" s="193"/>
      <c r="V600" s="406" t="s">
        <v>514</v>
      </c>
      <c r="AB600" s="445">
        <v>367</v>
      </c>
      <c r="AC600" s="445" t="s">
        <v>529</v>
      </c>
    </row>
    <row r="601" spans="3:29" ht="14.5" hidden="1" customHeight="1" outlineLevel="2">
      <c r="C601" s="517"/>
      <c r="D601" s="470" t="s">
        <v>180</v>
      </c>
      <c r="E601" s="188" t="s">
        <v>342</v>
      </c>
      <c r="F601" s="192">
        <v>0</v>
      </c>
      <c r="G601" s="115">
        <v>0</v>
      </c>
      <c r="H601" s="116">
        <f t="shared" si="29"/>
        <v>0</v>
      </c>
      <c r="I601" s="195" t="s">
        <v>342</v>
      </c>
      <c r="L601" s="230" t="s">
        <v>48</v>
      </c>
      <c r="M601" s="118">
        <v>0</v>
      </c>
      <c r="N601" s="119">
        <f t="shared" si="28"/>
        <v>0</v>
      </c>
      <c r="P601" s="193"/>
      <c r="V601" s="406" t="s">
        <v>514</v>
      </c>
      <c r="AB601" s="445">
        <v>368</v>
      </c>
      <c r="AC601" s="445" t="s">
        <v>529</v>
      </c>
    </row>
    <row r="602" spans="3:29" ht="14.5" hidden="1" customHeight="1" outlineLevel="2">
      <c r="C602" s="517"/>
      <c r="D602" s="470" t="s">
        <v>180</v>
      </c>
      <c r="E602" s="188" t="s">
        <v>342</v>
      </c>
      <c r="F602" s="192">
        <v>0</v>
      </c>
      <c r="G602" s="115">
        <v>0</v>
      </c>
      <c r="H602" s="116">
        <f t="shared" si="29"/>
        <v>0</v>
      </c>
      <c r="I602" s="195" t="s">
        <v>342</v>
      </c>
      <c r="L602" s="230" t="s">
        <v>48</v>
      </c>
      <c r="M602" s="118">
        <v>0</v>
      </c>
      <c r="N602" s="119">
        <f t="shared" si="28"/>
        <v>0</v>
      </c>
      <c r="P602" s="193"/>
      <c r="V602" s="406" t="s">
        <v>514</v>
      </c>
      <c r="AB602" s="445">
        <v>369</v>
      </c>
      <c r="AC602" s="445" t="s">
        <v>529</v>
      </c>
    </row>
    <row r="603" spans="3:29" ht="26.15" hidden="1" customHeight="1" outlineLevel="1" collapsed="1">
      <c r="C603" s="517"/>
      <c r="D603" s="470" t="s">
        <v>535</v>
      </c>
      <c r="E603" s="188" t="s">
        <v>342</v>
      </c>
      <c r="F603" s="192">
        <v>0</v>
      </c>
      <c r="G603" s="115">
        <v>0</v>
      </c>
      <c r="H603" s="116">
        <f t="shared" si="29"/>
        <v>0</v>
      </c>
      <c r="I603" s="195" t="s">
        <v>342</v>
      </c>
      <c r="L603" s="230" t="s">
        <v>48</v>
      </c>
      <c r="M603" s="118">
        <v>0</v>
      </c>
      <c r="N603" s="119">
        <f t="shared" si="28"/>
        <v>0</v>
      </c>
      <c r="P603" s="193"/>
      <c r="V603" s="406" t="s">
        <v>514</v>
      </c>
      <c r="AB603" s="445">
        <v>370</v>
      </c>
      <c r="AC603" s="445" t="s">
        <v>529</v>
      </c>
    </row>
    <row r="604" spans="3:29" ht="14.5" hidden="1" customHeight="1" outlineLevel="2">
      <c r="C604" s="517"/>
      <c r="D604" s="470" t="s">
        <v>199</v>
      </c>
      <c r="E604" s="188" t="s">
        <v>342</v>
      </c>
      <c r="F604" s="192">
        <v>0</v>
      </c>
      <c r="G604" s="115">
        <v>0</v>
      </c>
      <c r="H604" s="116">
        <f t="shared" si="29"/>
        <v>0</v>
      </c>
      <c r="I604" s="195" t="s">
        <v>342</v>
      </c>
      <c r="L604" s="230" t="s">
        <v>48</v>
      </c>
      <c r="M604" s="118">
        <v>0</v>
      </c>
      <c r="N604" s="119">
        <f t="shared" si="28"/>
        <v>0</v>
      </c>
      <c r="P604" s="193"/>
      <c r="V604" s="406" t="s">
        <v>514</v>
      </c>
      <c r="AB604" s="445">
        <v>371</v>
      </c>
      <c r="AC604" s="445" t="s">
        <v>529</v>
      </c>
    </row>
    <row r="605" spans="3:29" ht="14.5" hidden="1" customHeight="1" outlineLevel="2">
      <c r="C605" s="517"/>
      <c r="D605" s="470" t="s">
        <v>199</v>
      </c>
      <c r="E605" s="188" t="s">
        <v>342</v>
      </c>
      <c r="F605" s="192">
        <v>0</v>
      </c>
      <c r="G605" s="115">
        <v>0</v>
      </c>
      <c r="H605" s="116">
        <f t="shared" si="29"/>
        <v>0</v>
      </c>
      <c r="I605" s="195" t="s">
        <v>342</v>
      </c>
      <c r="L605" s="230" t="s">
        <v>48</v>
      </c>
      <c r="M605" s="118">
        <v>0</v>
      </c>
      <c r="N605" s="119">
        <f t="shared" si="28"/>
        <v>0</v>
      </c>
      <c r="P605" s="193"/>
      <c r="V605" s="406" t="s">
        <v>514</v>
      </c>
      <c r="AB605" s="445">
        <v>372</v>
      </c>
      <c r="AC605" s="445" t="s">
        <v>529</v>
      </c>
    </row>
    <row r="606" spans="3:29" ht="14.5" hidden="1" customHeight="1" outlineLevel="2">
      <c r="C606" s="517"/>
      <c r="D606" s="470" t="s">
        <v>199</v>
      </c>
      <c r="E606" s="188" t="s">
        <v>342</v>
      </c>
      <c r="F606" s="192">
        <v>0</v>
      </c>
      <c r="G606" s="115">
        <v>0</v>
      </c>
      <c r="H606" s="116">
        <f t="shared" si="29"/>
        <v>0</v>
      </c>
      <c r="I606" s="195" t="s">
        <v>342</v>
      </c>
      <c r="L606" s="230" t="s">
        <v>48</v>
      </c>
      <c r="M606" s="118">
        <v>0</v>
      </c>
      <c r="N606" s="119">
        <f t="shared" si="28"/>
        <v>0</v>
      </c>
      <c r="P606" s="193"/>
      <c r="V606" s="406" t="s">
        <v>514</v>
      </c>
      <c r="AB606" s="445">
        <v>373</v>
      </c>
      <c r="AC606" s="445" t="s">
        <v>529</v>
      </c>
    </row>
    <row r="607" spans="3:29" ht="14.5" hidden="1" customHeight="1" outlineLevel="2">
      <c r="C607" s="517"/>
      <c r="D607" s="470" t="s">
        <v>199</v>
      </c>
      <c r="E607" s="188" t="s">
        <v>342</v>
      </c>
      <c r="F607" s="192">
        <v>0</v>
      </c>
      <c r="G607" s="115">
        <v>0</v>
      </c>
      <c r="H607" s="116">
        <f t="shared" si="29"/>
        <v>0</v>
      </c>
      <c r="I607" s="195" t="s">
        <v>342</v>
      </c>
      <c r="L607" s="230" t="s">
        <v>48</v>
      </c>
      <c r="M607" s="118">
        <v>0</v>
      </c>
      <c r="N607" s="119">
        <f t="shared" si="28"/>
        <v>0</v>
      </c>
      <c r="P607" s="193"/>
      <c r="V607" s="406" t="s">
        <v>514</v>
      </c>
      <c r="AB607" s="445">
        <v>374</v>
      </c>
      <c r="AC607" s="445" t="s">
        <v>529</v>
      </c>
    </row>
    <row r="608" spans="3:29" ht="26.15" hidden="1" customHeight="1" outlineLevel="1" collapsed="1">
      <c r="C608" s="517"/>
      <c r="D608" s="470" t="s">
        <v>536</v>
      </c>
      <c r="E608" s="188" t="s">
        <v>342</v>
      </c>
      <c r="F608" s="192">
        <v>0</v>
      </c>
      <c r="G608" s="115">
        <v>0</v>
      </c>
      <c r="H608" s="116">
        <f t="shared" si="29"/>
        <v>0</v>
      </c>
      <c r="I608" s="195" t="s">
        <v>342</v>
      </c>
      <c r="L608" s="230" t="s">
        <v>48</v>
      </c>
      <c r="M608" s="118">
        <v>0</v>
      </c>
      <c r="N608" s="119">
        <f t="shared" si="28"/>
        <v>0</v>
      </c>
      <c r="P608" s="193"/>
      <c r="V608" s="406" t="s">
        <v>514</v>
      </c>
      <c r="AB608" s="445">
        <v>375</v>
      </c>
      <c r="AC608" s="445" t="s">
        <v>529</v>
      </c>
    </row>
    <row r="609" spans="3:29" ht="14.5" hidden="1" customHeight="1" outlineLevel="2">
      <c r="C609" s="517"/>
      <c r="D609" s="470" t="s">
        <v>537</v>
      </c>
      <c r="E609" s="188" t="s">
        <v>342</v>
      </c>
      <c r="F609" s="192">
        <v>0</v>
      </c>
      <c r="G609" s="115">
        <v>0</v>
      </c>
      <c r="H609" s="116">
        <f t="shared" si="29"/>
        <v>0</v>
      </c>
      <c r="I609" s="195" t="s">
        <v>342</v>
      </c>
      <c r="L609" s="230" t="s">
        <v>48</v>
      </c>
      <c r="M609" s="118">
        <v>0</v>
      </c>
      <c r="N609" s="119">
        <f t="shared" si="28"/>
        <v>0</v>
      </c>
      <c r="P609" s="193"/>
      <c r="V609" s="406" t="s">
        <v>514</v>
      </c>
      <c r="AB609" s="445">
        <v>376</v>
      </c>
      <c r="AC609" s="445" t="s">
        <v>529</v>
      </c>
    </row>
    <row r="610" spans="3:29" ht="14.5" hidden="1" customHeight="1" outlineLevel="2">
      <c r="C610" s="517"/>
      <c r="D610" s="470" t="s">
        <v>537</v>
      </c>
      <c r="E610" s="188" t="s">
        <v>342</v>
      </c>
      <c r="F610" s="192">
        <v>0</v>
      </c>
      <c r="G610" s="115">
        <v>0</v>
      </c>
      <c r="H610" s="116">
        <f t="shared" si="29"/>
        <v>0</v>
      </c>
      <c r="I610" s="195" t="s">
        <v>342</v>
      </c>
      <c r="L610" s="230" t="s">
        <v>48</v>
      </c>
      <c r="M610" s="118">
        <v>0</v>
      </c>
      <c r="N610" s="119">
        <f t="shared" si="28"/>
        <v>0</v>
      </c>
      <c r="P610" s="193"/>
      <c r="V610" s="406" t="s">
        <v>514</v>
      </c>
      <c r="AB610" s="445">
        <v>377</v>
      </c>
      <c r="AC610" s="445" t="s">
        <v>529</v>
      </c>
    </row>
    <row r="611" spans="3:29" ht="14.5" hidden="1" customHeight="1" outlineLevel="2">
      <c r="C611" s="517"/>
      <c r="D611" s="470" t="s">
        <v>537</v>
      </c>
      <c r="E611" s="188" t="s">
        <v>342</v>
      </c>
      <c r="F611" s="192">
        <v>0</v>
      </c>
      <c r="G611" s="115">
        <v>0</v>
      </c>
      <c r="H611" s="116">
        <f t="shared" si="29"/>
        <v>0</v>
      </c>
      <c r="I611" s="195" t="s">
        <v>342</v>
      </c>
      <c r="L611" s="230" t="s">
        <v>48</v>
      </c>
      <c r="M611" s="118">
        <v>0</v>
      </c>
      <c r="N611" s="119">
        <f t="shared" si="28"/>
        <v>0</v>
      </c>
      <c r="P611" s="193"/>
      <c r="V611" s="406" t="s">
        <v>514</v>
      </c>
      <c r="AB611" s="445">
        <v>378</v>
      </c>
      <c r="AC611" s="445" t="s">
        <v>529</v>
      </c>
    </row>
    <row r="612" spans="3:29" ht="14.5" hidden="1" customHeight="1" outlineLevel="2">
      <c r="C612" s="517"/>
      <c r="D612" s="470" t="s">
        <v>537</v>
      </c>
      <c r="E612" s="188" t="s">
        <v>342</v>
      </c>
      <c r="F612" s="192">
        <v>0</v>
      </c>
      <c r="G612" s="115">
        <v>0</v>
      </c>
      <c r="H612" s="116">
        <f t="shared" si="29"/>
        <v>0</v>
      </c>
      <c r="I612" s="195" t="s">
        <v>342</v>
      </c>
      <c r="L612" s="230" t="s">
        <v>48</v>
      </c>
      <c r="M612" s="118">
        <v>0</v>
      </c>
      <c r="N612" s="119">
        <f t="shared" si="28"/>
        <v>0</v>
      </c>
      <c r="P612" s="193"/>
      <c r="V612" s="406" t="s">
        <v>514</v>
      </c>
      <c r="AB612" s="445">
        <v>379</v>
      </c>
      <c r="AC612" s="445" t="s">
        <v>529</v>
      </c>
    </row>
    <row r="613" spans="3:29" ht="26" hidden="1" outlineLevel="1" collapsed="1">
      <c r="C613" s="517"/>
      <c r="D613" s="470" t="s">
        <v>538</v>
      </c>
      <c r="E613" s="188" t="s">
        <v>342</v>
      </c>
      <c r="F613" s="192">
        <v>0</v>
      </c>
      <c r="G613" s="115">
        <v>0</v>
      </c>
      <c r="H613" s="116">
        <f t="shared" si="29"/>
        <v>0</v>
      </c>
      <c r="I613" s="195" t="s">
        <v>342</v>
      </c>
      <c r="L613" s="230" t="s">
        <v>48</v>
      </c>
      <c r="M613" s="118">
        <v>0</v>
      </c>
      <c r="N613" s="119">
        <f t="shared" si="28"/>
        <v>0</v>
      </c>
      <c r="P613" s="193"/>
      <c r="V613" s="406" t="s">
        <v>514</v>
      </c>
      <c r="AB613" s="445">
        <v>380</v>
      </c>
      <c r="AC613" s="445" t="s">
        <v>529</v>
      </c>
    </row>
    <row r="614" spans="3:29" ht="14.5" hidden="1" customHeight="1" outlineLevel="2">
      <c r="C614" s="517"/>
      <c r="D614" s="470" t="s">
        <v>226</v>
      </c>
      <c r="E614" s="188" t="s">
        <v>342</v>
      </c>
      <c r="F614" s="192">
        <v>0</v>
      </c>
      <c r="G614" s="115">
        <v>0</v>
      </c>
      <c r="H614" s="116">
        <f t="shared" si="29"/>
        <v>0</v>
      </c>
      <c r="I614" s="195" t="s">
        <v>342</v>
      </c>
      <c r="L614" s="230" t="s">
        <v>48</v>
      </c>
      <c r="M614" s="118">
        <v>0</v>
      </c>
      <c r="N614" s="119">
        <f t="shared" si="28"/>
        <v>0</v>
      </c>
      <c r="P614" s="193"/>
      <c r="V614" s="406" t="s">
        <v>514</v>
      </c>
      <c r="AB614" s="445">
        <v>381</v>
      </c>
      <c r="AC614" s="445" t="s">
        <v>529</v>
      </c>
    </row>
    <row r="615" spans="3:29" ht="14.5" hidden="1" customHeight="1" outlineLevel="2">
      <c r="C615" s="517"/>
      <c r="D615" s="470" t="s">
        <v>226</v>
      </c>
      <c r="E615" s="188" t="s">
        <v>342</v>
      </c>
      <c r="F615" s="192">
        <v>0</v>
      </c>
      <c r="G615" s="115">
        <v>0</v>
      </c>
      <c r="H615" s="116">
        <f t="shared" si="29"/>
        <v>0</v>
      </c>
      <c r="I615" s="195" t="s">
        <v>342</v>
      </c>
      <c r="L615" s="230" t="s">
        <v>48</v>
      </c>
      <c r="M615" s="118">
        <v>0</v>
      </c>
      <c r="N615" s="119">
        <f t="shared" si="28"/>
        <v>0</v>
      </c>
      <c r="P615" s="193"/>
      <c r="V615" s="406" t="s">
        <v>514</v>
      </c>
      <c r="AB615" s="445">
        <v>382</v>
      </c>
      <c r="AC615" s="445" t="s">
        <v>529</v>
      </c>
    </row>
    <row r="616" spans="3:29" ht="14.5" hidden="1" customHeight="1" outlineLevel="2">
      <c r="C616" s="517"/>
      <c r="D616" s="470" t="s">
        <v>226</v>
      </c>
      <c r="E616" s="188" t="s">
        <v>342</v>
      </c>
      <c r="F616" s="192">
        <v>0</v>
      </c>
      <c r="G616" s="115">
        <v>0</v>
      </c>
      <c r="H616" s="116">
        <f t="shared" si="29"/>
        <v>0</v>
      </c>
      <c r="I616" s="195" t="s">
        <v>342</v>
      </c>
      <c r="L616" s="230" t="s">
        <v>48</v>
      </c>
      <c r="M616" s="118">
        <v>0</v>
      </c>
      <c r="N616" s="119">
        <f t="shared" si="28"/>
        <v>0</v>
      </c>
      <c r="P616" s="193"/>
      <c r="V616" s="406" t="s">
        <v>514</v>
      </c>
      <c r="AB616" s="445">
        <v>383</v>
      </c>
      <c r="AC616" s="445" t="s">
        <v>529</v>
      </c>
    </row>
    <row r="617" spans="3:29" ht="14.5" hidden="1" customHeight="1" outlineLevel="2">
      <c r="C617" s="517"/>
      <c r="D617" s="470" t="s">
        <v>226</v>
      </c>
      <c r="E617" s="188" t="s">
        <v>342</v>
      </c>
      <c r="F617" s="192">
        <v>0</v>
      </c>
      <c r="G617" s="115">
        <v>0</v>
      </c>
      <c r="H617" s="116">
        <f t="shared" si="29"/>
        <v>0</v>
      </c>
      <c r="I617" s="195" t="s">
        <v>342</v>
      </c>
      <c r="L617" s="230" t="s">
        <v>48</v>
      </c>
      <c r="M617" s="118">
        <v>0</v>
      </c>
      <c r="N617" s="119">
        <f t="shared" si="28"/>
        <v>0</v>
      </c>
      <c r="P617" s="193"/>
      <c r="V617" s="406" t="s">
        <v>514</v>
      </c>
      <c r="AB617" s="445">
        <v>384</v>
      </c>
      <c r="AC617" s="445" t="s">
        <v>529</v>
      </c>
    </row>
    <row r="618" spans="3:29" ht="26" hidden="1" outlineLevel="1" collapsed="1">
      <c r="C618" s="517"/>
      <c r="D618" s="470" t="s">
        <v>496</v>
      </c>
      <c r="E618" s="188" t="s">
        <v>342</v>
      </c>
      <c r="F618" s="192">
        <v>0</v>
      </c>
      <c r="G618" s="115">
        <v>0</v>
      </c>
      <c r="H618" s="116">
        <f t="shared" si="29"/>
        <v>0</v>
      </c>
      <c r="I618" s="195" t="s">
        <v>342</v>
      </c>
      <c r="L618" s="230" t="s">
        <v>48</v>
      </c>
      <c r="M618" s="118">
        <v>0</v>
      </c>
      <c r="N618" s="119">
        <f t="shared" si="28"/>
        <v>0</v>
      </c>
      <c r="P618" s="193"/>
      <c r="V618" s="406" t="s">
        <v>514</v>
      </c>
      <c r="AB618" s="445">
        <v>385</v>
      </c>
      <c r="AC618" s="445" t="s">
        <v>529</v>
      </c>
    </row>
    <row r="619" spans="3:29" ht="14.5" hidden="1" customHeight="1" outlineLevel="2">
      <c r="C619" s="517"/>
      <c r="D619" s="470" t="s">
        <v>234</v>
      </c>
      <c r="E619" s="188" t="s">
        <v>342</v>
      </c>
      <c r="F619" s="192">
        <v>0</v>
      </c>
      <c r="G619" s="115">
        <v>0</v>
      </c>
      <c r="H619" s="116">
        <f t="shared" si="29"/>
        <v>0</v>
      </c>
      <c r="I619" s="195" t="s">
        <v>342</v>
      </c>
      <c r="L619" s="230" t="s">
        <v>48</v>
      </c>
      <c r="M619" s="118">
        <v>0</v>
      </c>
      <c r="N619" s="119">
        <f t="shared" si="28"/>
        <v>0</v>
      </c>
      <c r="P619" s="193"/>
      <c r="V619" s="406" t="s">
        <v>514</v>
      </c>
      <c r="AB619" s="445">
        <v>386</v>
      </c>
      <c r="AC619" s="445" t="s">
        <v>529</v>
      </c>
    </row>
    <row r="620" spans="3:29" ht="14.5" hidden="1" customHeight="1" outlineLevel="2">
      <c r="C620" s="517"/>
      <c r="D620" s="470" t="s">
        <v>234</v>
      </c>
      <c r="E620" s="188" t="s">
        <v>342</v>
      </c>
      <c r="F620" s="192">
        <v>0</v>
      </c>
      <c r="G620" s="115">
        <v>0</v>
      </c>
      <c r="H620" s="116">
        <f t="shared" si="29"/>
        <v>0</v>
      </c>
      <c r="I620" s="195" t="s">
        <v>342</v>
      </c>
      <c r="L620" s="230" t="s">
        <v>48</v>
      </c>
      <c r="M620" s="118">
        <v>0</v>
      </c>
      <c r="N620" s="119">
        <f t="shared" si="28"/>
        <v>0</v>
      </c>
      <c r="P620" s="193"/>
      <c r="V620" s="406" t="s">
        <v>514</v>
      </c>
      <c r="AB620" s="445">
        <v>387</v>
      </c>
      <c r="AC620" s="445" t="s">
        <v>529</v>
      </c>
    </row>
    <row r="621" spans="3:29" ht="14.5" hidden="1" customHeight="1" outlineLevel="2">
      <c r="C621" s="517"/>
      <c r="D621" s="470" t="s">
        <v>234</v>
      </c>
      <c r="E621" s="188" t="s">
        <v>342</v>
      </c>
      <c r="F621" s="192">
        <v>0</v>
      </c>
      <c r="G621" s="115">
        <v>0</v>
      </c>
      <c r="H621" s="116">
        <f t="shared" si="29"/>
        <v>0</v>
      </c>
      <c r="I621" s="195" t="s">
        <v>342</v>
      </c>
      <c r="L621" s="230" t="s">
        <v>48</v>
      </c>
      <c r="M621" s="118">
        <v>0</v>
      </c>
      <c r="N621" s="119">
        <f t="shared" si="28"/>
        <v>0</v>
      </c>
      <c r="P621" s="193"/>
      <c r="V621" s="406" t="s">
        <v>514</v>
      </c>
      <c r="AB621" s="445">
        <v>388</v>
      </c>
      <c r="AC621" s="445" t="s">
        <v>529</v>
      </c>
    </row>
    <row r="622" spans="3:29" ht="14.5" hidden="1" customHeight="1" outlineLevel="2">
      <c r="C622" s="517"/>
      <c r="D622" s="470" t="s">
        <v>234</v>
      </c>
      <c r="E622" s="188" t="s">
        <v>342</v>
      </c>
      <c r="F622" s="192">
        <v>0</v>
      </c>
      <c r="G622" s="115">
        <v>0</v>
      </c>
      <c r="H622" s="116">
        <f t="shared" si="29"/>
        <v>0</v>
      </c>
      <c r="I622" s="195" t="s">
        <v>342</v>
      </c>
      <c r="L622" s="230" t="s">
        <v>48</v>
      </c>
      <c r="M622" s="118">
        <v>0</v>
      </c>
      <c r="N622" s="119">
        <f t="shared" si="28"/>
        <v>0</v>
      </c>
      <c r="P622" s="193"/>
      <c r="V622" s="406" t="s">
        <v>514</v>
      </c>
      <c r="AB622" s="445">
        <v>389</v>
      </c>
      <c r="AC622" s="445" t="s">
        <v>529</v>
      </c>
    </row>
    <row r="623" spans="3:29" ht="26" hidden="1" outlineLevel="1" collapsed="1">
      <c r="C623" s="517"/>
      <c r="D623" s="470" t="s">
        <v>539</v>
      </c>
      <c r="E623" s="188" t="s">
        <v>342</v>
      </c>
      <c r="F623" s="192">
        <v>0</v>
      </c>
      <c r="G623" s="115">
        <v>0</v>
      </c>
      <c r="H623" s="116">
        <f t="shared" si="29"/>
        <v>0</v>
      </c>
      <c r="I623" s="195" t="s">
        <v>342</v>
      </c>
      <c r="L623" s="230" t="s">
        <v>48</v>
      </c>
      <c r="M623" s="118">
        <v>0</v>
      </c>
      <c r="N623" s="119">
        <f t="shared" si="28"/>
        <v>0</v>
      </c>
      <c r="P623" s="193"/>
      <c r="V623" s="406" t="s">
        <v>514</v>
      </c>
      <c r="AB623" s="445">
        <v>390</v>
      </c>
      <c r="AC623" s="445" t="s">
        <v>529</v>
      </c>
    </row>
    <row r="624" spans="3:29" ht="14.5" hidden="1" customHeight="1" outlineLevel="2">
      <c r="C624" s="517"/>
      <c r="D624" s="470" t="s">
        <v>540</v>
      </c>
      <c r="E624" s="188" t="s">
        <v>342</v>
      </c>
      <c r="F624" s="192">
        <v>0</v>
      </c>
      <c r="G624" s="115">
        <v>0</v>
      </c>
      <c r="H624" s="116">
        <f t="shared" si="29"/>
        <v>0</v>
      </c>
      <c r="I624" s="195" t="s">
        <v>342</v>
      </c>
      <c r="L624" s="230" t="s">
        <v>48</v>
      </c>
      <c r="M624" s="118">
        <v>0</v>
      </c>
      <c r="N624" s="119">
        <f t="shared" si="28"/>
        <v>0</v>
      </c>
      <c r="P624" s="193"/>
      <c r="V624" s="406" t="s">
        <v>514</v>
      </c>
      <c r="AB624" s="445">
        <v>391</v>
      </c>
      <c r="AC624" s="445" t="s">
        <v>529</v>
      </c>
    </row>
    <row r="625" spans="3:29" ht="14.5" hidden="1" customHeight="1" outlineLevel="2">
      <c r="C625" s="517"/>
      <c r="D625" s="470" t="s">
        <v>540</v>
      </c>
      <c r="E625" s="188" t="s">
        <v>342</v>
      </c>
      <c r="F625" s="192">
        <v>0</v>
      </c>
      <c r="G625" s="115">
        <v>0</v>
      </c>
      <c r="H625" s="116">
        <f t="shared" si="29"/>
        <v>0</v>
      </c>
      <c r="I625" s="195" t="s">
        <v>342</v>
      </c>
      <c r="L625" s="230" t="s">
        <v>48</v>
      </c>
      <c r="M625" s="118">
        <v>0</v>
      </c>
      <c r="N625" s="119">
        <f t="shared" si="28"/>
        <v>0</v>
      </c>
      <c r="P625" s="193"/>
      <c r="V625" s="406" t="s">
        <v>514</v>
      </c>
      <c r="AB625" s="445">
        <v>392</v>
      </c>
      <c r="AC625" s="445" t="s">
        <v>529</v>
      </c>
    </row>
    <row r="626" spans="3:29" ht="14.5" hidden="1" customHeight="1" outlineLevel="2">
      <c r="C626" s="517"/>
      <c r="D626" s="470" t="s">
        <v>540</v>
      </c>
      <c r="E626" s="188" t="s">
        <v>342</v>
      </c>
      <c r="F626" s="192">
        <v>0</v>
      </c>
      <c r="G626" s="115">
        <v>0</v>
      </c>
      <c r="H626" s="116">
        <f t="shared" si="29"/>
        <v>0</v>
      </c>
      <c r="I626" s="195" t="s">
        <v>342</v>
      </c>
      <c r="L626" s="230" t="s">
        <v>48</v>
      </c>
      <c r="M626" s="118">
        <v>0</v>
      </c>
      <c r="N626" s="119">
        <f t="shared" si="28"/>
        <v>0</v>
      </c>
      <c r="P626" s="193"/>
      <c r="V626" s="406" t="s">
        <v>514</v>
      </c>
      <c r="AB626" s="445">
        <v>393</v>
      </c>
      <c r="AC626" s="445" t="s">
        <v>529</v>
      </c>
    </row>
    <row r="627" spans="3:29" ht="14.5" hidden="1" customHeight="1" outlineLevel="2">
      <c r="C627" s="517"/>
      <c r="D627" s="470" t="s">
        <v>540</v>
      </c>
      <c r="E627" s="188" t="s">
        <v>342</v>
      </c>
      <c r="F627" s="192">
        <v>0</v>
      </c>
      <c r="G627" s="115">
        <v>0</v>
      </c>
      <c r="H627" s="116">
        <f t="shared" si="29"/>
        <v>0</v>
      </c>
      <c r="I627" s="195" t="s">
        <v>342</v>
      </c>
      <c r="L627" s="230" t="s">
        <v>48</v>
      </c>
      <c r="M627" s="118">
        <v>0</v>
      </c>
      <c r="N627" s="119">
        <f t="shared" si="28"/>
        <v>0</v>
      </c>
      <c r="P627" s="193"/>
      <c r="V627" s="406" t="s">
        <v>514</v>
      </c>
      <c r="AB627" s="445">
        <v>394</v>
      </c>
      <c r="AC627" s="445" t="s">
        <v>529</v>
      </c>
    </row>
    <row r="628" spans="3:29" ht="26.15" hidden="1" customHeight="1" outlineLevel="1" collapsed="1">
      <c r="C628" s="517"/>
      <c r="D628" s="470" t="s">
        <v>498</v>
      </c>
      <c r="E628" s="188" t="s">
        <v>342</v>
      </c>
      <c r="F628" s="192">
        <v>0</v>
      </c>
      <c r="G628" s="115">
        <v>0</v>
      </c>
      <c r="H628" s="116">
        <f t="shared" si="29"/>
        <v>0</v>
      </c>
      <c r="I628" s="195" t="s">
        <v>342</v>
      </c>
      <c r="L628" s="230" t="s">
        <v>48</v>
      </c>
      <c r="M628" s="118">
        <v>0</v>
      </c>
      <c r="N628" s="119">
        <f t="shared" si="28"/>
        <v>0</v>
      </c>
      <c r="P628" s="193"/>
      <c r="V628" s="406" t="s">
        <v>514</v>
      </c>
      <c r="AB628" s="445">
        <v>395</v>
      </c>
      <c r="AC628" s="445" t="s">
        <v>529</v>
      </c>
    </row>
    <row r="629" spans="3:29" ht="26.15" hidden="1" customHeight="1" outlineLevel="2">
      <c r="C629" s="517"/>
      <c r="D629" s="470" t="s">
        <v>248</v>
      </c>
      <c r="E629" s="188" t="s">
        <v>342</v>
      </c>
      <c r="F629" s="192">
        <v>0</v>
      </c>
      <c r="G629" s="115">
        <v>0</v>
      </c>
      <c r="H629" s="116">
        <f t="shared" si="29"/>
        <v>0</v>
      </c>
      <c r="I629" s="195" t="s">
        <v>342</v>
      </c>
      <c r="L629" s="230" t="s">
        <v>48</v>
      </c>
      <c r="M629" s="118">
        <v>0</v>
      </c>
      <c r="N629" s="119">
        <f t="shared" si="28"/>
        <v>0</v>
      </c>
      <c r="P629" s="193"/>
      <c r="V629" s="406" t="s">
        <v>514</v>
      </c>
      <c r="AB629" s="445">
        <v>396</v>
      </c>
      <c r="AC629" s="445" t="s">
        <v>529</v>
      </c>
    </row>
    <row r="630" spans="3:29" ht="26.15" hidden="1" customHeight="1" outlineLevel="2">
      <c r="C630" s="517"/>
      <c r="D630" s="470" t="s">
        <v>248</v>
      </c>
      <c r="E630" s="188" t="s">
        <v>342</v>
      </c>
      <c r="F630" s="192">
        <v>0</v>
      </c>
      <c r="G630" s="115">
        <v>0</v>
      </c>
      <c r="H630" s="116">
        <f t="shared" si="29"/>
        <v>0</v>
      </c>
      <c r="I630" s="195" t="s">
        <v>342</v>
      </c>
      <c r="L630" s="230" t="s">
        <v>48</v>
      </c>
      <c r="M630" s="118">
        <v>0</v>
      </c>
      <c r="N630" s="119">
        <f t="shared" si="28"/>
        <v>0</v>
      </c>
      <c r="P630" s="193"/>
      <c r="V630" s="406" t="s">
        <v>514</v>
      </c>
      <c r="AB630" s="445">
        <v>397</v>
      </c>
      <c r="AC630" s="445" t="s">
        <v>529</v>
      </c>
    </row>
    <row r="631" spans="3:29" ht="26.15" hidden="1" customHeight="1" outlineLevel="2">
      <c r="C631" s="517"/>
      <c r="D631" s="470" t="s">
        <v>248</v>
      </c>
      <c r="E631" s="188" t="s">
        <v>342</v>
      </c>
      <c r="F631" s="192">
        <v>0</v>
      </c>
      <c r="G631" s="115">
        <v>0</v>
      </c>
      <c r="H631" s="116">
        <f t="shared" si="29"/>
        <v>0</v>
      </c>
      <c r="I631" s="195" t="s">
        <v>342</v>
      </c>
      <c r="L631" s="230" t="s">
        <v>48</v>
      </c>
      <c r="M631" s="118">
        <v>0</v>
      </c>
      <c r="N631" s="119">
        <f t="shared" si="28"/>
        <v>0</v>
      </c>
      <c r="P631" s="193"/>
      <c r="V631" s="406" t="s">
        <v>514</v>
      </c>
      <c r="AB631" s="445">
        <v>398</v>
      </c>
      <c r="AC631" s="445" t="s">
        <v>529</v>
      </c>
    </row>
    <row r="632" spans="3:29" ht="26.15" hidden="1" customHeight="1" outlineLevel="2">
      <c r="C632" s="517"/>
      <c r="D632" s="470" t="s">
        <v>248</v>
      </c>
      <c r="E632" s="188" t="s">
        <v>342</v>
      </c>
      <c r="F632" s="192">
        <v>0</v>
      </c>
      <c r="G632" s="115">
        <v>0</v>
      </c>
      <c r="H632" s="116">
        <f t="shared" si="29"/>
        <v>0</v>
      </c>
      <c r="I632" s="195" t="s">
        <v>342</v>
      </c>
      <c r="L632" s="230" t="s">
        <v>48</v>
      </c>
      <c r="M632" s="118">
        <v>0</v>
      </c>
      <c r="N632" s="119">
        <f t="shared" si="28"/>
        <v>0</v>
      </c>
      <c r="P632" s="193"/>
      <c r="V632" s="406" t="s">
        <v>514</v>
      </c>
      <c r="AB632" s="445">
        <v>399</v>
      </c>
      <c r="AC632" s="445" t="s">
        <v>529</v>
      </c>
    </row>
    <row r="633" spans="3:29" ht="26.15" hidden="1" customHeight="1" outlineLevel="1" collapsed="1">
      <c r="C633" s="517"/>
      <c r="D633" s="470" t="s">
        <v>541</v>
      </c>
      <c r="E633" s="188" t="s">
        <v>342</v>
      </c>
      <c r="F633" s="192">
        <v>0</v>
      </c>
      <c r="G633" s="115">
        <v>0</v>
      </c>
      <c r="H633" s="116">
        <f t="shared" si="29"/>
        <v>0</v>
      </c>
      <c r="I633" s="195" t="s">
        <v>342</v>
      </c>
      <c r="L633" s="230" t="s">
        <v>48</v>
      </c>
      <c r="M633" s="118">
        <v>0</v>
      </c>
      <c r="N633" s="119">
        <f t="shared" si="28"/>
        <v>0</v>
      </c>
      <c r="P633" s="193"/>
      <c r="V633" s="406" t="s">
        <v>514</v>
      </c>
      <c r="AB633" s="445">
        <v>400</v>
      </c>
      <c r="AC633" s="445" t="s">
        <v>529</v>
      </c>
    </row>
    <row r="634" spans="3:29" ht="14.5" hidden="1" customHeight="1" outlineLevel="2">
      <c r="C634" s="517"/>
      <c r="D634" s="470" t="s">
        <v>249</v>
      </c>
      <c r="E634" s="188" t="s">
        <v>342</v>
      </c>
      <c r="F634" s="192">
        <v>0</v>
      </c>
      <c r="G634" s="115">
        <v>0</v>
      </c>
      <c r="H634" s="116">
        <f t="shared" si="29"/>
        <v>0</v>
      </c>
      <c r="I634" s="195" t="s">
        <v>342</v>
      </c>
      <c r="L634" s="230" t="s">
        <v>48</v>
      </c>
      <c r="M634" s="118">
        <v>0</v>
      </c>
      <c r="N634" s="119">
        <f t="shared" si="28"/>
        <v>0</v>
      </c>
      <c r="P634" s="193"/>
      <c r="V634" s="406" t="s">
        <v>514</v>
      </c>
      <c r="AB634" s="445">
        <v>401</v>
      </c>
      <c r="AC634" s="445" t="s">
        <v>529</v>
      </c>
    </row>
    <row r="635" spans="3:29" ht="14.5" hidden="1" customHeight="1" outlineLevel="2">
      <c r="C635" s="517"/>
      <c r="D635" s="470" t="s">
        <v>249</v>
      </c>
      <c r="E635" s="188" t="s">
        <v>342</v>
      </c>
      <c r="F635" s="192">
        <v>0</v>
      </c>
      <c r="G635" s="115">
        <v>0</v>
      </c>
      <c r="H635" s="116">
        <f t="shared" si="29"/>
        <v>0</v>
      </c>
      <c r="I635" s="195" t="s">
        <v>342</v>
      </c>
      <c r="L635" s="230" t="s">
        <v>48</v>
      </c>
      <c r="M635" s="118">
        <v>0</v>
      </c>
      <c r="N635" s="119">
        <f t="shared" si="28"/>
        <v>0</v>
      </c>
      <c r="P635" s="193"/>
      <c r="V635" s="406" t="s">
        <v>514</v>
      </c>
      <c r="AB635" s="445">
        <v>402</v>
      </c>
      <c r="AC635" s="445" t="s">
        <v>529</v>
      </c>
    </row>
    <row r="636" spans="3:29" ht="14.5" hidden="1" customHeight="1" outlineLevel="2">
      <c r="C636" s="517"/>
      <c r="D636" s="470" t="s">
        <v>249</v>
      </c>
      <c r="E636" s="188" t="s">
        <v>342</v>
      </c>
      <c r="F636" s="192">
        <v>0</v>
      </c>
      <c r="G636" s="115">
        <v>0</v>
      </c>
      <c r="H636" s="116">
        <f t="shared" si="29"/>
        <v>0</v>
      </c>
      <c r="I636" s="195" t="s">
        <v>342</v>
      </c>
      <c r="L636" s="230" t="s">
        <v>48</v>
      </c>
      <c r="M636" s="118">
        <v>0</v>
      </c>
      <c r="N636" s="119">
        <f t="shared" si="28"/>
        <v>0</v>
      </c>
      <c r="P636" s="193"/>
      <c r="V636" s="406" t="s">
        <v>514</v>
      </c>
      <c r="AB636" s="445">
        <v>403</v>
      </c>
      <c r="AC636" s="445" t="s">
        <v>529</v>
      </c>
    </row>
    <row r="637" spans="3:29" ht="14.5" hidden="1" customHeight="1" outlineLevel="2">
      <c r="C637" s="517"/>
      <c r="D637" s="470" t="s">
        <v>249</v>
      </c>
      <c r="E637" s="188" t="s">
        <v>342</v>
      </c>
      <c r="F637" s="192">
        <v>0</v>
      </c>
      <c r="G637" s="115">
        <v>0</v>
      </c>
      <c r="H637" s="116">
        <f t="shared" si="29"/>
        <v>0</v>
      </c>
      <c r="I637" s="195" t="s">
        <v>342</v>
      </c>
      <c r="L637" s="230" t="s">
        <v>48</v>
      </c>
      <c r="M637" s="118">
        <v>0</v>
      </c>
      <c r="N637" s="119">
        <f t="shared" ref="N637:N681" si="30">IF(L637="Accepté",H637,IF(L637="Revu",ROUND(M637,2),0))</f>
        <v>0</v>
      </c>
      <c r="P637" s="193"/>
      <c r="V637" s="406" t="s">
        <v>514</v>
      </c>
      <c r="AB637" s="445">
        <v>404</v>
      </c>
      <c r="AC637" s="445" t="s">
        <v>529</v>
      </c>
    </row>
    <row r="638" spans="3:29" ht="26.15" hidden="1" customHeight="1" outlineLevel="1" collapsed="1">
      <c r="C638" s="517"/>
      <c r="D638" s="470" t="s">
        <v>542</v>
      </c>
      <c r="E638" s="188" t="s">
        <v>342</v>
      </c>
      <c r="F638" s="192">
        <v>0</v>
      </c>
      <c r="G638" s="115">
        <v>0</v>
      </c>
      <c r="H638" s="116">
        <f t="shared" ref="H638:H681" si="31">ROUND(G638,2)*ROUND(F638,2)</f>
        <v>0</v>
      </c>
      <c r="I638" s="195" t="s">
        <v>342</v>
      </c>
      <c r="L638" s="230" t="s">
        <v>48</v>
      </c>
      <c r="M638" s="118">
        <v>0</v>
      </c>
      <c r="N638" s="119">
        <f t="shared" si="30"/>
        <v>0</v>
      </c>
      <c r="P638" s="193"/>
      <c r="V638" s="406" t="s">
        <v>514</v>
      </c>
      <c r="AB638" s="445">
        <v>405</v>
      </c>
      <c r="AC638" s="445" t="s">
        <v>529</v>
      </c>
    </row>
    <row r="639" spans="3:29" ht="14.5" hidden="1" customHeight="1" outlineLevel="2">
      <c r="C639" s="517"/>
      <c r="D639" s="470" t="s">
        <v>255</v>
      </c>
      <c r="E639" s="188" t="s">
        <v>342</v>
      </c>
      <c r="F639" s="192">
        <v>0</v>
      </c>
      <c r="G639" s="115">
        <v>0</v>
      </c>
      <c r="H639" s="116">
        <f t="shared" si="31"/>
        <v>0</v>
      </c>
      <c r="I639" s="195" t="s">
        <v>342</v>
      </c>
      <c r="L639" s="230" t="s">
        <v>48</v>
      </c>
      <c r="M639" s="118">
        <v>0</v>
      </c>
      <c r="N639" s="119">
        <f t="shared" si="30"/>
        <v>0</v>
      </c>
      <c r="P639" s="193"/>
      <c r="V639" s="406" t="s">
        <v>514</v>
      </c>
      <c r="AB639" s="445">
        <v>406</v>
      </c>
      <c r="AC639" s="445" t="s">
        <v>529</v>
      </c>
    </row>
    <row r="640" spans="3:29" ht="14.5" hidden="1" customHeight="1" outlineLevel="2">
      <c r="C640" s="517"/>
      <c r="D640" s="470" t="s">
        <v>255</v>
      </c>
      <c r="E640" s="188" t="s">
        <v>342</v>
      </c>
      <c r="F640" s="192">
        <v>0</v>
      </c>
      <c r="G640" s="115">
        <v>0</v>
      </c>
      <c r="H640" s="116">
        <f t="shared" si="31"/>
        <v>0</v>
      </c>
      <c r="I640" s="195" t="s">
        <v>342</v>
      </c>
      <c r="L640" s="230" t="s">
        <v>48</v>
      </c>
      <c r="M640" s="118">
        <v>0</v>
      </c>
      <c r="N640" s="119">
        <f t="shared" si="30"/>
        <v>0</v>
      </c>
      <c r="P640" s="193"/>
      <c r="V640" s="406" t="s">
        <v>514</v>
      </c>
      <c r="AB640" s="445">
        <v>407</v>
      </c>
      <c r="AC640" s="445" t="s">
        <v>529</v>
      </c>
    </row>
    <row r="641" spans="3:29" ht="14.5" hidden="1" customHeight="1" outlineLevel="2">
      <c r="C641" s="517"/>
      <c r="D641" s="470" t="s">
        <v>255</v>
      </c>
      <c r="E641" s="188" t="s">
        <v>342</v>
      </c>
      <c r="F641" s="192">
        <v>0</v>
      </c>
      <c r="G641" s="115">
        <v>0</v>
      </c>
      <c r="H641" s="116">
        <f t="shared" si="31"/>
        <v>0</v>
      </c>
      <c r="I641" s="195" t="s">
        <v>342</v>
      </c>
      <c r="L641" s="230" t="s">
        <v>48</v>
      </c>
      <c r="M641" s="118">
        <v>0</v>
      </c>
      <c r="N641" s="119">
        <f t="shared" si="30"/>
        <v>0</v>
      </c>
      <c r="P641" s="193"/>
      <c r="V641" s="406" t="s">
        <v>514</v>
      </c>
      <c r="AB641" s="445">
        <v>408</v>
      </c>
      <c r="AC641" s="445" t="s">
        <v>529</v>
      </c>
    </row>
    <row r="642" spans="3:29" ht="14.5" hidden="1" customHeight="1" outlineLevel="2">
      <c r="C642" s="517"/>
      <c r="D642" s="470" t="s">
        <v>255</v>
      </c>
      <c r="E642" s="188" t="s">
        <v>342</v>
      </c>
      <c r="F642" s="192">
        <v>0</v>
      </c>
      <c r="G642" s="115">
        <v>0</v>
      </c>
      <c r="H642" s="116">
        <f t="shared" si="31"/>
        <v>0</v>
      </c>
      <c r="I642" s="195" t="s">
        <v>342</v>
      </c>
      <c r="L642" s="230" t="s">
        <v>48</v>
      </c>
      <c r="M642" s="118">
        <v>0</v>
      </c>
      <c r="N642" s="119">
        <f t="shared" si="30"/>
        <v>0</v>
      </c>
      <c r="P642" s="193"/>
      <c r="V642" s="406" t="s">
        <v>514</v>
      </c>
      <c r="AB642" s="445">
        <v>409</v>
      </c>
      <c r="AC642" s="445" t="s">
        <v>529</v>
      </c>
    </row>
    <row r="643" spans="3:29" ht="26" hidden="1" outlineLevel="1" collapsed="1">
      <c r="C643" s="517"/>
      <c r="D643" s="470" t="s">
        <v>543</v>
      </c>
      <c r="E643" s="188" t="s">
        <v>342</v>
      </c>
      <c r="F643" s="192">
        <v>0</v>
      </c>
      <c r="G643" s="115">
        <v>0</v>
      </c>
      <c r="H643" s="116">
        <f t="shared" si="31"/>
        <v>0</v>
      </c>
      <c r="I643" s="195" t="s">
        <v>342</v>
      </c>
      <c r="L643" s="230" t="s">
        <v>48</v>
      </c>
      <c r="M643" s="118">
        <v>0</v>
      </c>
      <c r="N643" s="119">
        <f t="shared" si="30"/>
        <v>0</v>
      </c>
      <c r="P643" s="193"/>
      <c r="V643" s="406" t="s">
        <v>514</v>
      </c>
      <c r="AB643" s="445">
        <v>410</v>
      </c>
      <c r="AC643" s="445" t="s">
        <v>529</v>
      </c>
    </row>
    <row r="644" spans="3:29" ht="14.5" hidden="1" customHeight="1" outlineLevel="2">
      <c r="C644" s="517"/>
      <c r="D644" s="470" t="s">
        <v>260</v>
      </c>
      <c r="E644" s="188" t="s">
        <v>342</v>
      </c>
      <c r="F644" s="192">
        <v>0</v>
      </c>
      <c r="G644" s="115">
        <v>0</v>
      </c>
      <c r="H644" s="116">
        <f t="shared" si="31"/>
        <v>0</v>
      </c>
      <c r="I644" s="195" t="s">
        <v>342</v>
      </c>
      <c r="L644" s="230" t="s">
        <v>48</v>
      </c>
      <c r="M644" s="118">
        <v>0</v>
      </c>
      <c r="N644" s="119">
        <f t="shared" si="30"/>
        <v>0</v>
      </c>
      <c r="P644" s="193"/>
      <c r="V644" s="406" t="s">
        <v>514</v>
      </c>
      <c r="AB644" s="445">
        <v>411</v>
      </c>
      <c r="AC644" s="445" t="s">
        <v>529</v>
      </c>
    </row>
    <row r="645" spans="3:29" ht="14.5" hidden="1" customHeight="1" outlineLevel="2">
      <c r="C645" s="517"/>
      <c r="D645" s="470" t="s">
        <v>260</v>
      </c>
      <c r="E645" s="188" t="s">
        <v>342</v>
      </c>
      <c r="F645" s="192">
        <v>0</v>
      </c>
      <c r="G645" s="115">
        <v>0</v>
      </c>
      <c r="H645" s="116">
        <f t="shared" si="31"/>
        <v>0</v>
      </c>
      <c r="I645" s="195" t="s">
        <v>342</v>
      </c>
      <c r="L645" s="230" t="s">
        <v>48</v>
      </c>
      <c r="M645" s="118">
        <v>0</v>
      </c>
      <c r="N645" s="119">
        <f t="shared" si="30"/>
        <v>0</v>
      </c>
      <c r="P645" s="193"/>
      <c r="V645" s="406" t="s">
        <v>514</v>
      </c>
      <c r="AB645" s="445">
        <v>412</v>
      </c>
      <c r="AC645" s="445" t="s">
        <v>529</v>
      </c>
    </row>
    <row r="646" spans="3:29" ht="14.5" hidden="1" customHeight="1" outlineLevel="2">
      <c r="C646" s="517"/>
      <c r="D646" s="470" t="s">
        <v>260</v>
      </c>
      <c r="E646" s="188" t="s">
        <v>342</v>
      </c>
      <c r="F646" s="192">
        <v>0</v>
      </c>
      <c r="G646" s="115">
        <v>0</v>
      </c>
      <c r="H646" s="116">
        <f t="shared" si="31"/>
        <v>0</v>
      </c>
      <c r="I646" s="195" t="s">
        <v>342</v>
      </c>
      <c r="L646" s="230" t="s">
        <v>48</v>
      </c>
      <c r="M646" s="118">
        <v>0</v>
      </c>
      <c r="N646" s="119">
        <f t="shared" si="30"/>
        <v>0</v>
      </c>
      <c r="P646" s="193"/>
      <c r="V646" s="406" t="s">
        <v>514</v>
      </c>
      <c r="AB646" s="445">
        <v>413</v>
      </c>
      <c r="AC646" s="445" t="s">
        <v>529</v>
      </c>
    </row>
    <row r="647" spans="3:29" ht="14.5" hidden="1" customHeight="1" outlineLevel="2">
      <c r="C647" s="517"/>
      <c r="D647" s="470" t="s">
        <v>260</v>
      </c>
      <c r="E647" s="188" t="s">
        <v>342</v>
      </c>
      <c r="F647" s="192">
        <v>0</v>
      </c>
      <c r="G647" s="115">
        <v>0</v>
      </c>
      <c r="H647" s="116">
        <f t="shared" si="31"/>
        <v>0</v>
      </c>
      <c r="I647" s="195" t="s">
        <v>342</v>
      </c>
      <c r="L647" s="230" t="s">
        <v>48</v>
      </c>
      <c r="M647" s="118">
        <v>0</v>
      </c>
      <c r="N647" s="119">
        <f t="shared" si="30"/>
        <v>0</v>
      </c>
      <c r="P647" s="193"/>
      <c r="V647" s="406" t="s">
        <v>514</v>
      </c>
      <c r="AB647" s="445">
        <v>414</v>
      </c>
      <c r="AC647" s="445" t="s">
        <v>529</v>
      </c>
    </row>
    <row r="648" spans="3:29" ht="26.15" hidden="1" customHeight="1" outlineLevel="1" collapsed="1">
      <c r="C648" s="517"/>
      <c r="D648" s="470" t="s">
        <v>544</v>
      </c>
      <c r="E648" s="188" t="s">
        <v>342</v>
      </c>
      <c r="F648" s="192">
        <v>0</v>
      </c>
      <c r="G648" s="115">
        <v>0</v>
      </c>
      <c r="H648" s="116">
        <f t="shared" si="31"/>
        <v>0</v>
      </c>
      <c r="I648" s="195" t="s">
        <v>342</v>
      </c>
      <c r="L648" s="230" t="s">
        <v>48</v>
      </c>
      <c r="M648" s="118">
        <v>0</v>
      </c>
      <c r="N648" s="119">
        <f t="shared" si="30"/>
        <v>0</v>
      </c>
      <c r="P648" s="193"/>
      <c r="V648" s="406" t="s">
        <v>514</v>
      </c>
      <c r="AB648" s="445">
        <v>415</v>
      </c>
      <c r="AC648" s="445" t="s">
        <v>529</v>
      </c>
    </row>
    <row r="649" spans="3:29" ht="26.15" hidden="1" customHeight="1" outlineLevel="2">
      <c r="C649" s="517"/>
      <c r="D649" s="470" t="s">
        <v>265</v>
      </c>
      <c r="E649" s="188" t="s">
        <v>342</v>
      </c>
      <c r="F649" s="192">
        <v>0</v>
      </c>
      <c r="G649" s="115">
        <v>0</v>
      </c>
      <c r="H649" s="116">
        <f t="shared" si="31"/>
        <v>0</v>
      </c>
      <c r="I649" s="195" t="s">
        <v>342</v>
      </c>
      <c r="L649" s="230" t="s">
        <v>48</v>
      </c>
      <c r="M649" s="118">
        <v>0</v>
      </c>
      <c r="N649" s="119">
        <f t="shared" si="30"/>
        <v>0</v>
      </c>
      <c r="P649" s="193"/>
      <c r="V649" s="406" t="s">
        <v>514</v>
      </c>
      <c r="AB649" s="445">
        <v>416</v>
      </c>
      <c r="AC649" s="445" t="s">
        <v>529</v>
      </c>
    </row>
    <row r="650" spans="3:29" ht="26.15" hidden="1" customHeight="1" outlineLevel="2">
      <c r="C650" s="517"/>
      <c r="D650" s="470" t="s">
        <v>265</v>
      </c>
      <c r="E650" s="188" t="s">
        <v>342</v>
      </c>
      <c r="F650" s="192">
        <v>0</v>
      </c>
      <c r="G650" s="115">
        <v>0</v>
      </c>
      <c r="H650" s="116">
        <f t="shared" si="31"/>
        <v>0</v>
      </c>
      <c r="I650" s="195" t="s">
        <v>342</v>
      </c>
      <c r="L650" s="230" t="s">
        <v>48</v>
      </c>
      <c r="M650" s="118">
        <v>0</v>
      </c>
      <c r="N650" s="119">
        <f t="shared" si="30"/>
        <v>0</v>
      </c>
      <c r="P650" s="193"/>
      <c r="V650" s="406" t="s">
        <v>514</v>
      </c>
      <c r="AB650" s="445">
        <v>417</v>
      </c>
      <c r="AC650" s="445" t="s">
        <v>529</v>
      </c>
    </row>
    <row r="651" spans="3:29" ht="26.15" hidden="1" customHeight="1" outlineLevel="2">
      <c r="C651" s="517"/>
      <c r="D651" s="470" t="s">
        <v>265</v>
      </c>
      <c r="E651" s="188" t="s">
        <v>342</v>
      </c>
      <c r="F651" s="192">
        <v>0</v>
      </c>
      <c r="G651" s="115">
        <v>0</v>
      </c>
      <c r="H651" s="116">
        <f t="shared" si="31"/>
        <v>0</v>
      </c>
      <c r="I651" s="195" t="s">
        <v>342</v>
      </c>
      <c r="L651" s="230" t="s">
        <v>48</v>
      </c>
      <c r="M651" s="118">
        <v>0</v>
      </c>
      <c r="N651" s="119">
        <f t="shared" si="30"/>
        <v>0</v>
      </c>
      <c r="P651" s="193"/>
      <c r="V651" s="406" t="s">
        <v>514</v>
      </c>
      <c r="AB651" s="445">
        <v>418</v>
      </c>
      <c r="AC651" s="445" t="s">
        <v>529</v>
      </c>
    </row>
    <row r="652" spans="3:29" ht="26.15" hidden="1" customHeight="1" outlineLevel="2">
      <c r="C652" s="517"/>
      <c r="D652" s="470" t="s">
        <v>265</v>
      </c>
      <c r="E652" s="188" t="s">
        <v>342</v>
      </c>
      <c r="F652" s="192">
        <v>0</v>
      </c>
      <c r="G652" s="115">
        <v>0</v>
      </c>
      <c r="H652" s="116">
        <f t="shared" si="31"/>
        <v>0</v>
      </c>
      <c r="I652" s="195" t="s">
        <v>342</v>
      </c>
      <c r="L652" s="230" t="s">
        <v>48</v>
      </c>
      <c r="M652" s="118">
        <v>0</v>
      </c>
      <c r="N652" s="119">
        <f t="shared" si="30"/>
        <v>0</v>
      </c>
      <c r="P652" s="193"/>
      <c r="V652" s="406" t="s">
        <v>514</v>
      </c>
      <c r="AB652" s="445">
        <v>419</v>
      </c>
      <c r="AC652" s="445" t="s">
        <v>529</v>
      </c>
    </row>
    <row r="653" spans="3:29" ht="26.15" hidden="1" customHeight="1" outlineLevel="1" collapsed="1">
      <c r="C653" s="517"/>
      <c r="D653" s="470" t="s">
        <v>545</v>
      </c>
      <c r="E653" s="188" t="s">
        <v>342</v>
      </c>
      <c r="F653" s="192">
        <v>0</v>
      </c>
      <c r="G653" s="115">
        <v>0</v>
      </c>
      <c r="H653" s="116">
        <f t="shared" si="31"/>
        <v>0</v>
      </c>
      <c r="I653" s="195" t="s">
        <v>342</v>
      </c>
      <c r="L653" s="230" t="s">
        <v>48</v>
      </c>
      <c r="M653" s="118">
        <v>0</v>
      </c>
      <c r="N653" s="119">
        <f t="shared" si="30"/>
        <v>0</v>
      </c>
      <c r="P653" s="193"/>
      <c r="V653" s="406" t="s">
        <v>514</v>
      </c>
      <c r="AB653" s="445">
        <v>420</v>
      </c>
      <c r="AC653" s="445" t="s">
        <v>529</v>
      </c>
    </row>
    <row r="654" spans="3:29" ht="26.15" hidden="1" customHeight="1" outlineLevel="2">
      <c r="C654" s="517"/>
      <c r="D654" s="470" t="s">
        <v>269</v>
      </c>
      <c r="E654" s="188" t="s">
        <v>342</v>
      </c>
      <c r="F654" s="192">
        <v>0</v>
      </c>
      <c r="G654" s="115">
        <v>0</v>
      </c>
      <c r="H654" s="116">
        <f t="shared" si="31"/>
        <v>0</v>
      </c>
      <c r="I654" s="195" t="s">
        <v>342</v>
      </c>
      <c r="L654" s="230" t="s">
        <v>48</v>
      </c>
      <c r="M654" s="118">
        <v>0</v>
      </c>
      <c r="N654" s="119">
        <f t="shared" si="30"/>
        <v>0</v>
      </c>
      <c r="P654" s="193"/>
      <c r="V654" s="406" t="s">
        <v>514</v>
      </c>
      <c r="AB654" s="445">
        <v>421</v>
      </c>
      <c r="AC654" s="445" t="s">
        <v>529</v>
      </c>
    </row>
    <row r="655" spans="3:29" ht="26.15" hidden="1" customHeight="1" outlineLevel="2">
      <c r="C655" s="517"/>
      <c r="D655" s="470" t="s">
        <v>269</v>
      </c>
      <c r="E655" s="188" t="s">
        <v>342</v>
      </c>
      <c r="F655" s="192">
        <v>0</v>
      </c>
      <c r="G655" s="115">
        <v>0</v>
      </c>
      <c r="H655" s="116">
        <f t="shared" si="31"/>
        <v>0</v>
      </c>
      <c r="I655" s="195" t="s">
        <v>342</v>
      </c>
      <c r="L655" s="230" t="s">
        <v>48</v>
      </c>
      <c r="M655" s="118">
        <v>0</v>
      </c>
      <c r="N655" s="119">
        <f t="shared" si="30"/>
        <v>0</v>
      </c>
      <c r="P655" s="193"/>
      <c r="V655" s="406" t="s">
        <v>514</v>
      </c>
      <c r="AB655" s="445">
        <v>422</v>
      </c>
      <c r="AC655" s="445" t="s">
        <v>529</v>
      </c>
    </row>
    <row r="656" spans="3:29" ht="26.15" hidden="1" customHeight="1" outlineLevel="2">
      <c r="C656" s="517"/>
      <c r="D656" s="470" t="s">
        <v>269</v>
      </c>
      <c r="E656" s="188" t="s">
        <v>342</v>
      </c>
      <c r="F656" s="192">
        <v>0</v>
      </c>
      <c r="G656" s="115">
        <v>0</v>
      </c>
      <c r="H656" s="116">
        <f t="shared" si="31"/>
        <v>0</v>
      </c>
      <c r="I656" s="195" t="s">
        <v>342</v>
      </c>
      <c r="L656" s="230" t="s">
        <v>48</v>
      </c>
      <c r="M656" s="118">
        <v>0</v>
      </c>
      <c r="N656" s="119">
        <f t="shared" si="30"/>
        <v>0</v>
      </c>
      <c r="P656" s="193"/>
      <c r="V656" s="406" t="s">
        <v>514</v>
      </c>
      <c r="AB656" s="445">
        <v>423</v>
      </c>
      <c r="AC656" s="445" t="s">
        <v>529</v>
      </c>
    </row>
    <row r="657" spans="3:29" ht="26.15" hidden="1" customHeight="1" outlineLevel="2">
      <c r="C657" s="517"/>
      <c r="D657" s="470" t="s">
        <v>269</v>
      </c>
      <c r="E657" s="188" t="s">
        <v>342</v>
      </c>
      <c r="F657" s="192">
        <v>0</v>
      </c>
      <c r="G657" s="115">
        <v>0</v>
      </c>
      <c r="H657" s="116">
        <f t="shared" si="31"/>
        <v>0</v>
      </c>
      <c r="I657" s="195" t="s">
        <v>342</v>
      </c>
      <c r="L657" s="230" t="s">
        <v>48</v>
      </c>
      <c r="M657" s="118">
        <v>0</v>
      </c>
      <c r="N657" s="119">
        <f t="shared" si="30"/>
        <v>0</v>
      </c>
      <c r="P657" s="193"/>
      <c r="V657" s="406" t="s">
        <v>514</v>
      </c>
      <c r="AB657" s="445">
        <v>424</v>
      </c>
      <c r="AC657" s="445" t="s">
        <v>529</v>
      </c>
    </row>
    <row r="658" spans="3:29" ht="26" hidden="1" outlineLevel="1" collapsed="1">
      <c r="C658" s="517"/>
      <c r="D658" s="470" t="s">
        <v>546</v>
      </c>
      <c r="E658" s="188" t="s">
        <v>342</v>
      </c>
      <c r="F658" s="192">
        <v>0</v>
      </c>
      <c r="G658" s="115">
        <v>0</v>
      </c>
      <c r="H658" s="116">
        <f t="shared" si="31"/>
        <v>0</v>
      </c>
      <c r="I658" s="195" t="s">
        <v>342</v>
      </c>
      <c r="L658" s="230" t="s">
        <v>48</v>
      </c>
      <c r="M658" s="118">
        <v>0</v>
      </c>
      <c r="N658" s="119">
        <f t="shared" si="30"/>
        <v>0</v>
      </c>
      <c r="P658" s="193"/>
      <c r="V658" s="406" t="s">
        <v>514</v>
      </c>
      <c r="AB658" s="445">
        <v>425</v>
      </c>
      <c r="AC658" s="445" t="s">
        <v>529</v>
      </c>
    </row>
    <row r="659" spans="3:29" ht="15.65" hidden="1" customHeight="1" outlineLevel="2">
      <c r="C659" s="517"/>
      <c r="D659" s="470" t="s">
        <v>275</v>
      </c>
      <c r="E659" s="188" t="s">
        <v>342</v>
      </c>
      <c r="F659" s="192">
        <v>0</v>
      </c>
      <c r="G659" s="115">
        <v>0</v>
      </c>
      <c r="H659" s="116">
        <f t="shared" si="31"/>
        <v>0</v>
      </c>
      <c r="I659" s="195" t="s">
        <v>342</v>
      </c>
      <c r="L659" s="230" t="s">
        <v>48</v>
      </c>
      <c r="M659" s="118">
        <v>0</v>
      </c>
      <c r="N659" s="119">
        <f t="shared" si="30"/>
        <v>0</v>
      </c>
      <c r="P659" s="193"/>
      <c r="V659" s="406" t="s">
        <v>514</v>
      </c>
      <c r="AB659" s="445">
        <v>426</v>
      </c>
      <c r="AC659" s="445" t="s">
        <v>529</v>
      </c>
    </row>
    <row r="660" spans="3:29" ht="15.65" hidden="1" customHeight="1" outlineLevel="2">
      <c r="C660" s="517"/>
      <c r="D660" s="470" t="s">
        <v>275</v>
      </c>
      <c r="E660" s="188" t="s">
        <v>342</v>
      </c>
      <c r="F660" s="192">
        <v>0</v>
      </c>
      <c r="G660" s="115">
        <v>0</v>
      </c>
      <c r="H660" s="116">
        <f t="shared" si="31"/>
        <v>0</v>
      </c>
      <c r="I660" s="195" t="s">
        <v>342</v>
      </c>
      <c r="L660" s="230" t="s">
        <v>48</v>
      </c>
      <c r="M660" s="118">
        <v>0</v>
      </c>
      <c r="N660" s="119">
        <f t="shared" si="30"/>
        <v>0</v>
      </c>
      <c r="P660" s="193"/>
      <c r="V660" s="406" t="s">
        <v>514</v>
      </c>
      <c r="AB660" s="445">
        <v>427</v>
      </c>
      <c r="AC660" s="445" t="s">
        <v>529</v>
      </c>
    </row>
    <row r="661" spans="3:29" ht="15.65" hidden="1" customHeight="1" outlineLevel="2">
      <c r="C661" s="517"/>
      <c r="D661" s="470" t="s">
        <v>275</v>
      </c>
      <c r="E661" s="188" t="s">
        <v>342</v>
      </c>
      <c r="F661" s="192">
        <v>0</v>
      </c>
      <c r="G661" s="115">
        <v>0</v>
      </c>
      <c r="H661" s="116">
        <f t="shared" si="31"/>
        <v>0</v>
      </c>
      <c r="I661" s="195" t="s">
        <v>342</v>
      </c>
      <c r="L661" s="230" t="s">
        <v>48</v>
      </c>
      <c r="M661" s="118">
        <v>0</v>
      </c>
      <c r="N661" s="119">
        <f t="shared" si="30"/>
        <v>0</v>
      </c>
      <c r="P661" s="193"/>
      <c r="V661" s="406" t="s">
        <v>514</v>
      </c>
      <c r="AB661" s="445">
        <v>428</v>
      </c>
      <c r="AC661" s="445" t="s">
        <v>529</v>
      </c>
    </row>
    <row r="662" spans="3:29" ht="15.65" hidden="1" customHeight="1" outlineLevel="2">
      <c r="C662" s="517"/>
      <c r="D662" s="470" t="s">
        <v>275</v>
      </c>
      <c r="E662" s="188" t="s">
        <v>342</v>
      </c>
      <c r="F662" s="192">
        <v>0</v>
      </c>
      <c r="G662" s="115">
        <v>0</v>
      </c>
      <c r="H662" s="116">
        <f t="shared" si="31"/>
        <v>0</v>
      </c>
      <c r="I662" s="195" t="s">
        <v>342</v>
      </c>
      <c r="L662" s="230" t="s">
        <v>48</v>
      </c>
      <c r="M662" s="118">
        <v>0</v>
      </c>
      <c r="N662" s="119">
        <f t="shared" si="30"/>
        <v>0</v>
      </c>
      <c r="P662" s="193"/>
      <c r="V662" s="406" t="s">
        <v>514</v>
      </c>
      <c r="AB662" s="445">
        <v>429</v>
      </c>
      <c r="AC662" s="445" t="s">
        <v>529</v>
      </c>
    </row>
    <row r="663" spans="3:29" ht="26.15" hidden="1" customHeight="1" outlineLevel="1" collapsed="1">
      <c r="C663" s="517"/>
      <c r="D663" s="470" t="s">
        <v>547</v>
      </c>
      <c r="E663" s="188" t="s">
        <v>342</v>
      </c>
      <c r="F663" s="192">
        <v>0</v>
      </c>
      <c r="G663" s="115">
        <v>0</v>
      </c>
      <c r="H663" s="116">
        <f t="shared" si="31"/>
        <v>0</v>
      </c>
      <c r="I663" s="195" t="s">
        <v>342</v>
      </c>
      <c r="L663" s="230" t="s">
        <v>48</v>
      </c>
      <c r="M663" s="118">
        <v>0</v>
      </c>
      <c r="N663" s="119">
        <f t="shared" si="30"/>
        <v>0</v>
      </c>
      <c r="P663" s="193"/>
      <c r="V663" s="406" t="s">
        <v>514</v>
      </c>
      <c r="AB663" s="445">
        <v>430</v>
      </c>
      <c r="AC663" s="445" t="s">
        <v>529</v>
      </c>
    </row>
    <row r="664" spans="3:29" ht="26.15" hidden="1" customHeight="1" outlineLevel="2">
      <c r="C664" s="517"/>
      <c r="D664" s="470" t="s">
        <v>277</v>
      </c>
      <c r="E664" s="188" t="s">
        <v>342</v>
      </c>
      <c r="F664" s="192">
        <v>0</v>
      </c>
      <c r="G664" s="115">
        <v>0</v>
      </c>
      <c r="H664" s="116">
        <f t="shared" si="31"/>
        <v>0</v>
      </c>
      <c r="I664" s="195" t="s">
        <v>342</v>
      </c>
      <c r="L664" s="230" t="s">
        <v>48</v>
      </c>
      <c r="M664" s="118">
        <v>0</v>
      </c>
      <c r="N664" s="119">
        <f t="shared" si="30"/>
        <v>0</v>
      </c>
      <c r="P664" s="193"/>
      <c r="V664" s="406" t="s">
        <v>514</v>
      </c>
      <c r="AB664" s="445">
        <v>431</v>
      </c>
      <c r="AC664" s="445" t="s">
        <v>529</v>
      </c>
    </row>
    <row r="665" spans="3:29" ht="26.15" hidden="1" customHeight="1" outlineLevel="2">
      <c r="C665" s="517"/>
      <c r="D665" s="470" t="s">
        <v>277</v>
      </c>
      <c r="E665" s="188" t="s">
        <v>342</v>
      </c>
      <c r="F665" s="192">
        <v>0</v>
      </c>
      <c r="G665" s="115">
        <v>0</v>
      </c>
      <c r="H665" s="116">
        <f t="shared" si="31"/>
        <v>0</v>
      </c>
      <c r="I665" s="195" t="s">
        <v>342</v>
      </c>
      <c r="L665" s="230" t="s">
        <v>48</v>
      </c>
      <c r="M665" s="118">
        <v>0</v>
      </c>
      <c r="N665" s="119">
        <f t="shared" si="30"/>
        <v>0</v>
      </c>
      <c r="P665" s="193"/>
      <c r="V665" s="406" t="s">
        <v>514</v>
      </c>
      <c r="AB665" s="445">
        <v>432</v>
      </c>
      <c r="AC665" s="445" t="s">
        <v>529</v>
      </c>
    </row>
    <row r="666" spans="3:29" ht="26.15" hidden="1" customHeight="1" outlineLevel="2">
      <c r="C666" s="517"/>
      <c r="D666" s="470" t="s">
        <v>277</v>
      </c>
      <c r="E666" s="188" t="s">
        <v>342</v>
      </c>
      <c r="F666" s="192">
        <v>0</v>
      </c>
      <c r="G666" s="115">
        <v>0</v>
      </c>
      <c r="H666" s="116">
        <f t="shared" si="31"/>
        <v>0</v>
      </c>
      <c r="I666" s="195" t="s">
        <v>342</v>
      </c>
      <c r="L666" s="230" t="s">
        <v>48</v>
      </c>
      <c r="M666" s="118">
        <v>0</v>
      </c>
      <c r="N666" s="119">
        <f t="shared" si="30"/>
        <v>0</v>
      </c>
      <c r="P666" s="193"/>
      <c r="V666" s="406" t="s">
        <v>514</v>
      </c>
      <c r="AB666" s="445">
        <v>433</v>
      </c>
      <c r="AC666" s="445" t="s">
        <v>529</v>
      </c>
    </row>
    <row r="667" spans="3:29" ht="26.15" hidden="1" customHeight="1" outlineLevel="2">
      <c r="C667" s="517"/>
      <c r="D667" s="470" t="s">
        <v>277</v>
      </c>
      <c r="E667" s="188" t="s">
        <v>342</v>
      </c>
      <c r="F667" s="192">
        <v>0</v>
      </c>
      <c r="G667" s="115">
        <v>0</v>
      </c>
      <c r="H667" s="116">
        <f t="shared" si="31"/>
        <v>0</v>
      </c>
      <c r="I667" s="195" t="s">
        <v>342</v>
      </c>
      <c r="L667" s="230" t="s">
        <v>48</v>
      </c>
      <c r="M667" s="118">
        <v>0</v>
      </c>
      <c r="N667" s="119">
        <f t="shared" si="30"/>
        <v>0</v>
      </c>
      <c r="P667" s="193"/>
      <c r="V667" s="406" t="s">
        <v>514</v>
      </c>
      <c r="AB667" s="445">
        <v>434</v>
      </c>
      <c r="AC667" s="445" t="s">
        <v>529</v>
      </c>
    </row>
    <row r="668" spans="3:29" ht="26.15" hidden="1" customHeight="1" outlineLevel="1" collapsed="1">
      <c r="C668" s="517"/>
      <c r="D668" s="470" t="s">
        <v>548</v>
      </c>
      <c r="E668" s="188" t="s">
        <v>342</v>
      </c>
      <c r="F668" s="192">
        <v>0</v>
      </c>
      <c r="G668" s="115">
        <v>0</v>
      </c>
      <c r="H668" s="116">
        <f t="shared" si="31"/>
        <v>0</v>
      </c>
      <c r="I668" s="195" t="s">
        <v>342</v>
      </c>
      <c r="L668" s="230" t="s">
        <v>48</v>
      </c>
      <c r="M668" s="118">
        <v>0</v>
      </c>
      <c r="N668" s="119">
        <f t="shared" si="30"/>
        <v>0</v>
      </c>
      <c r="P668" s="193"/>
      <c r="V668" s="406" t="s">
        <v>514</v>
      </c>
      <c r="AB668" s="445">
        <v>435</v>
      </c>
      <c r="AC668" s="445" t="s">
        <v>529</v>
      </c>
    </row>
    <row r="669" spans="3:29" ht="15.65" hidden="1" customHeight="1" outlineLevel="2">
      <c r="C669" s="517"/>
      <c r="D669" s="470" t="s">
        <v>47</v>
      </c>
      <c r="E669" s="188" t="s">
        <v>342</v>
      </c>
      <c r="F669" s="192">
        <v>0</v>
      </c>
      <c r="G669" s="115">
        <v>0</v>
      </c>
      <c r="H669" s="116">
        <f t="shared" si="31"/>
        <v>0</v>
      </c>
      <c r="I669" s="195" t="s">
        <v>342</v>
      </c>
      <c r="L669" s="230" t="s">
        <v>48</v>
      </c>
      <c r="M669" s="118">
        <v>0</v>
      </c>
      <c r="N669" s="119">
        <f t="shared" si="30"/>
        <v>0</v>
      </c>
      <c r="P669" s="193"/>
      <c r="V669" s="406" t="s">
        <v>514</v>
      </c>
      <c r="AB669" s="445">
        <v>436</v>
      </c>
      <c r="AC669" s="445" t="s">
        <v>529</v>
      </c>
    </row>
    <row r="670" spans="3:29" ht="15.65" hidden="1" customHeight="1" outlineLevel="2">
      <c r="C670" s="517"/>
      <c r="D670" s="470" t="s">
        <v>47</v>
      </c>
      <c r="E670" s="188" t="s">
        <v>342</v>
      </c>
      <c r="F670" s="192">
        <v>0</v>
      </c>
      <c r="G670" s="115">
        <v>0</v>
      </c>
      <c r="H670" s="116">
        <f t="shared" si="31"/>
        <v>0</v>
      </c>
      <c r="I670" s="195" t="s">
        <v>342</v>
      </c>
      <c r="L670" s="230" t="s">
        <v>48</v>
      </c>
      <c r="M670" s="118">
        <v>0</v>
      </c>
      <c r="N670" s="119">
        <f t="shared" si="30"/>
        <v>0</v>
      </c>
      <c r="P670" s="193"/>
      <c r="V670" s="406" t="s">
        <v>514</v>
      </c>
      <c r="AB670" s="445">
        <v>437</v>
      </c>
      <c r="AC670" s="445" t="s">
        <v>529</v>
      </c>
    </row>
    <row r="671" spans="3:29" ht="15.65" hidden="1" customHeight="1" outlineLevel="2">
      <c r="C671" s="517"/>
      <c r="D671" s="470" t="s">
        <v>47</v>
      </c>
      <c r="E671" s="188" t="s">
        <v>342</v>
      </c>
      <c r="F671" s="192">
        <v>0</v>
      </c>
      <c r="G671" s="115">
        <v>0</v>
      </c>
      <c r="H671" s="116">
        <f t="shared" si="31"/>
        <v>0</v>
      </c>
      <c r="I671" s="195" t="s">
        <v>342</v>
      </c>
      <c r="L671" s="230" t="s">
        <v>48</v>
      </c>
      <c r="M671" s="118">
        <v>0</v>
      </c>
      <c r="N671" s="119">
        <f t="shared" si="30"/>
        <v>0</v>
      </c>
      <c r="P671" s="193"/>
      <c r="V671" s="406" t="s">
        <v>514</v>
      </c>
      <c r="AB671" s="445">
        <v>438</v>
      </c>
      <c r="AC671" s="445" t="s">
        <v>529</v>
      </c>
    </row>
    <row r="672" spans="3:29" ht="15.65" hidden="1" customHeight="1" outlineLevel="2">
      <c r="C672" s="517"/>
      <c r="D672" s="470" t="s">
        <v>47</v>
      </c>
      <c r="E672" s="188" t="s">
        <v>342</v>
      </c>
      <c r="F672" s="192">
        <v>0</v>
      </c>
      <c r="G672" s="115">
        <v>0</v>
      </c>
      <c r="H672" s="116">
        <f t="shared" si="31"/>
        <v>0</v>
      </c>
      <c r="I672" s="195" t="s">
        <v>342</v>
      </c>
      <c r="L672" s="230" t="s">
        <v>48</v>
      </c>
      <c r="M672" s="118">
        <v>0</v>
      </c>
      <c r="N672" s="119">
        <f t="shared" si="30"/>
        <v>0</v>
      </c>
      <c r="P672" s="193"/>
      <c r="V672" s="406" t="s">
        <v>514</v>
      </c>
      <c r="AB672" s="445">
        <v>439</v>
      </c>
      <c r="AC672" s="445" t="s">
        <v>529</v>
      </c>
    </row>
    <row r="673" spans="1:38" ht="26" hidden="1" outlineLevel="1" collapsed="1">
      <c r="C673" s="517"/>
      <c r="D673" s="470" t="s">
        <v>459</v>
      </c>
      <c r="E673" s="188" t="s">
        <v>342</v>
      </c>
      <c r="F673" s="192">
        <v>0</v>
      </c>
      <c r="G673" s="115">
        <v>0</v>
      </c>
      <c r="H673" s="116">
        <f t="shared" si="31"/>
        <v>0</v>
      </c>
      <c r="I673" s="195" t="s">
        <v>342</v>
      </c>
      <c r="L673" s="388" t="s">
        <v>48</v>
      </c>
      <c r="M673" s="389">
        <v>0</v>
      </c>
      <c r="N673" s="116">
        <f t="shared" si="30"/>
        <v>0</v>
      </c>
      <c r="P673" s="390"/>
      <c r="V673" s="406" t="s">
        <v>514</v>
      </c>
      <c r="AB673" s="445">
        <v>440</v>
      </c>
      <c r="AC673" s="445" t="s">
        <v>529</v>
      </c>
    </row>
    <row r="674" spans="1:38" ht="14.5" hidden="1" customHeight="1" outlineLevel="2">
      <c r="C674" s="517"/>
      <c r="D674" s="471" t="s">
        <v>43</v>
      </c>
      <c r="E674" s="188" t="s">
        <v>342</v>
      </c>
      <c r="F674" s="192">
        <v>0</v>
      </c>
      <c r="G674" s="115">
        <v>0</v>
      </c>
      <c r="H674" s="116">
        <f t="shared" si="31"/>
        <v>0</v>
      </c>
      <c r="I674" s="195" t="s">
        <v>342</v>
      </c>
      <c r="L674" s="388" t="s">
        <v>48</v>
      </c>
      <c r="M674" s="389">
        <v>0</v>
      </c>
      <c r="N674" s="116">
        <f t="shared" si="30"/>
        <v>0</v>
      </c>
      <c r="P674" s="390"/>
      <c r="V674" s="406" t="s">
        <v>514</v>
      </c>
      <c r="AB674" s="445">
        <v>441</v>
      </c>
      <c r="AC674" s="445" t="s">
        <v>529</v>
      </c>
    </row>
    <row r="675" spans="1:38" ht="14.5" hidden="1" customHeight="1" outlineLevel="2">
      <c r="C675" s="517"/>
      <c r="D675" s="471" t="s">
        <v>43</v>
      </c>
      <c r="E675" s="188" t="s">
        <v>342</v>
      </c>
      <c r="F675" s="192">
        <v>0</v>
      </c>
      <c r="G675" s="115">
        <v>0</v>
      </c>
      <c r="H675" s="116">
        <f t="shared" si="31"/>
        <v>0</v>
      </c>
      <c r="I675" s="195" t="s">
        <v>342</v>
      </c>
      <c r="L675" s="388" t="s">
        <v>48</v>
      </c>
      <c r="M675" s="389">
        <v>0</v>
      </c>
      <c r="N675" s="116">
        <f t="shared" si="30"/>
        <v>0</v>
      </c>
      <c r="P675" s="390"/>
      <c r="V675" s="406" t="s">
        <v>514</v>
      </c>
      <c r="AB675" s="445">
        <v>442</v>
      </c>
      <c r="AC675" s="445" t="s">
        <v>529</v>
      </c>
    </row>
    <row r="676" spans="1:38" ht="14.5" hidden="1" customHeight="1" outlineLevel="2">
      <c r="C676" s="517"/>
      <c r="D676" s="471" t="s">
        <v>43</v>
      </c>
      <c r="E676" s="188" t="s">
        <v>342</v>
      </c>
      <c r="F676" s="192">
        <v>0</v>
      </c>
      <c r="G676" s="115">
        <v>0</v>
      </c>
      <c r="H676" s="116">
        <f t="shared" si="31"/>
        <v>0</v>
      </c>
      <c r="I676" s="195" t="s">
        <v>342</v>
      </c>
      <c r="L676" s="388" t="s">
        <v>48</v>
      </c>
      <c r="M676" s="389">
        <v>0</v>
      </c>
      <c r="N676" s="116">
        <f t="shared" si="30"/>
        <v>0</v>
      </c>
      <c r="P676" s="390"/>
      <c r="V676" s="406" t="s">
        <v>514</v>
      </c>
      <c r="AB676" s="445">
        <v>443</v>
      </c>
      <c r="AC676" s="445" t="s">
        <v>529</v>
      </c>
    </row>
    <row r="677" spans="1:38" ht="14.5" hidden="1" customHeight="1" outlineLevel="2">
      <c r="C677" s="517"/>
      <c r="D677" s="471" t="s">
        <v>43</v>
      </c>
      <c r="E677" s="188" t="s">
        <v>342</v>
      </c>
      <c r="F677" s="192">
        <v>0</v>
      </c>
      <c r="G677" s="115">
        <v>0</v>
      </c>
      <c r="H677" s="116">
        <f t="shared" si="31"/>
        <v>0</v>
      </c>
      <c r="I677" s="195" t="s">
        <v>342</v>
      </c>
      <c r="L677" s="388" t="s">
        <v>48</v>
      </c>
      <c r="M677" s="389">
        <v>0</v>
      </c>
      <c r="N677" s="116">
        <f t="shared" si="30"/>
        <v>0</v>
      </c>
      <c r="P677" s="390"/>
      <c r="V677" s="406" t="s">
        <v>514</v>
      </c>
      <c r="AB677" s="445">
        <v>444</v>
      </c>
      <c r="AC677" s="445" t="s">
        <v>529</v>
      </c>
    </row>
    <row r="678" spans="1:38" ht="26" hidden="1" outlineLevel="1" collapsed="1">
      <c r="C678" s="517"/>
      <c r="D678" s="471" t="s">
        <v>451</v>
      </c>
      <c r="E678" s="188" t="s">
        <v>342</v>
      </c>
      <c r="F678" s="192">
        <v>0</v>
      </c>
      <c r="G678" s="228">
        <v>103.21100917431193</v>
      </c>
      <c r="H678" s="116">
        <f t="shared" si="31"/>
        <v>0</v>
      </c>
      <c r="I678" s="197" t="s">
        <v>452</v>
      </c>
      <c r="L678" s="230" t="s">
        <v>48</v>
      </c>
      <c r="M678" s="118">
        <v>0</v>
      </c>
      <c r="N678" s="119">
        <f t="shared" si="30"/>
        <v>0</v>
      </c>
      <c r="P678" s="193"/>
      <c r="V678" s="406" t="s">
        <v>514</v>
      </c>
      <c r="AB678" s="445">
        <v>445</v>
      </c>
      <c r="AC678" s="445" t="s">
        <v>529</v>
      </c>
    </row>
    <row r="679" spans="1:38" ht="26" hidden="1" outlineLevel="1">
      <c r="C679" s="517"/>
      <c r="D679" s="471" t="s">
        <v>453</v>
      </c>
      <c r="E679" s="188" t="s">
        <v>342</v>
      </c>
      <c r="F679" s="192">
        <v>0</v>
      </c>
      <c r="G679" s="120">
        <v>68.807339449541288</v>
      </c>
      <c r="H679" s="116">
        <f t="shared" si="31"/>
        <v>0</v>
      </c>
      <c r="I679" s="197" t="s">
        <v>452</v>
      </c>
      <c r="L679" s="230" t="s">
        <v>48</v>
      </c>
      <c r="M679" s="118">
        <v>0</v>
      </c>
      <c r="N679" s="119">
        <f t="shared" si="30"/>
        <v>0</v>
      </c>
      <c r="P679" s="193"/>
      <c r="V679" s="406" t="s">
        <v>514</v>
      </c>
      <c r="AB679" s="445">
        <v>446</v>
      </c>
      <c r="AC679" s="445" t="s">
        <v>529</v>
      </c>
    </row>
    <row r="680" spans="1:38" ht="26" hidden="1" outlineLevel="1">
      <c r="C680" s="517"/>
      <c r="D680" s="471" t="s">
        <v>454</v>
      </c>
      <c r="E680" s="188" t="s">
        <v>342</v>
      </c>
      <c r="F680" s="192">
        <v>0</v>
      </c>
      <c r="G680" s="120">
        <v>34.403669724770644</v>
      </c>
      <c r="H680" s="116">
        <f t="shared" si="31"/>
        <v>0</v>
      </c>
      <c r="I680" s="197" t="s">
        <v>452</v>
      </c>
      <c r="L680" s="230" t="s">
        <v>48</v>
      </c>
      <c r="M680" s="118">
        <v>0</v>
      </c>
      <c r="N680" s="119">
        <f t="shared" si="30"/>
        <v>0</v>
      </c>
      <c r="P680" s="193"/>
      <c r="V680" s="406" t="s">
        <v>514</v>
      </c>
      <c r="AB680" s="445">
        <v>447</v>
      </c>
      <c r="AC680" s="445" t="s">
        <v>529</v>
      </c>
    </row>
    <row r="681" spans="1:38" ht="26.5" hidden="1" outlineLevel="1" thickBot="1">
      <c r="C681" s="517"/>
      <c r="D681" s="472" t="s">
        <v>455</v>
      </c>
      <c r="E681" s="189" t="s">
        <v>342</v>
      </c>
      <c r="F681" s="178">
        <v>0</v>
      </c>
      <c r="G681" s="145">
        <v>27.522935779816514</v>
      </c>
      <c r="H681" s="145">
        <f t="shared" si="31"/>
        <v>0</v>
      </c>
      <c r="I681" s="198" t="s">
        <v>452</v>
      </c>
      <c r="L681" s="230" t="s">
        <v>48</v>
      </c>
      <c r="M681" s="118">
        <v>0</v>
      </c>
      <c r="N681" s="231">
        <f t="shared" si="30"/>
        <v>0</v>
      </c>
      <c r="P681" s="193"/>
      <c r="V681" s="406" t="s">
        <v>514</v>
      </c>
      <c r="AB681" s="445">
        <v>448</v>
      </c>
      <c r="AC681" s="445" t="s">
        <v>529</v>
      </c>
    </row>
    <row r="682" spans="1:38" ht="21.5" hidden="1" outlineLevel="1" thickBot="1">
      <c r="F682" s="131"/>
      <c r="G682" s="142" t="s">
        <v>456</v>
      </c>
      <c r="H682" s="143">
        <f>SUM(H678:H681)</f>
        <v>0</v>
      </c>
      <c r="I682" s="132"/>
      <c r="L682" s="375" t="s">
        <v>503</v>
      </c>
      <c r="M682" s="376">
        <f>SUM(N678:N681)</f>
        <v>0</v>
      </c>
      <c r="N682" s="375" t="s">
        <v>504</v>
      </c>
      <c r="O682" s="376">
        <f>SUM(N673:N681)</f>
        <v>0</v>
      </c>
      <c r="P682" s="377" t="s">
        <v>505</v>
      </c>
      <c r="V682" s="406" t="s">
        <v>514</v>
      </c>
    </row>
    <row r="683" spans="1:38" ht="19" hidden="1" outlineLevel="1" thickBot="1">
      <c r="F683" s="131"/>
      <c r="G683" s="142" t="s">
        <v>457</v>
      </c>
      <c r="H683" s="143">
        <f>SUM(H573:H681)</f>
        <v>0</v>
      </c>
      <c r="I683" s="132"/>
      <c r="L683" s="121"/>
      <c r="M683" s="123" t="s">
        <v>457</v>
      </c>
      <c r="N683" s="125">
        <f>SUM(N573:N681)</f>
        <v>0</v>
      </c>
      <c r="P683" s="126"/>
      <c r="V683" s="406" t="s">
        <v>514</v>
      </c>
    </row>
    <row r="684" spans="1:38" s="40" customFormat="1" ht="31" hidden="1" customHeight="1" outlineLevel="1" thickBot="1">
      <c r="A684" s="440"/>
      <c r="C684" s="511" t="s">
        <v>549</v>
      </c>
      <c r="D684" s="164" t="str">
        <f>+H551</f>
        <v>TEST D'UNE OFFRE EN RÉEMPLOI 2</v>
      </c>
      <c r="E684" s="165"/>
      <c r="F684" s="165"/>
      <c r="G684" s="165"/>
      <c r="H684" s="165"/>
      <c r="I684" s="166"/>
      <c r="J684" s="481"/>
      <c r="K684" s="480"/>
      <c r="T684" s="404"/>
      <c r="U684" s="404"/>
      <c r="V684" s="406" t="s">
        <v>514</v>
      </c>
      <c r="W684" s="404"/>
      <c r="X684" s="404"/>
      <c r="Y684" s="404"/>
      <c r="Z684" s="420"/>
      <c r="AA684" s="420"/>
      <c r="AB684" s="445"/>
      <c r="AC684" s="445"/>
      <c r="AD684" s="445"/>
      <c r="AE684" s="445"/>
      <c r="AF684" s="445"/>
      <c r="AG684" s="445"/>
      <c r="AH684" s="445"/>
      <c r="AI684" s="445"/>
      <c r="AJ684" s="445"/>
      <c r="AK684" s="445"/>
      <c r="AL684" s="445"/>
    </row>
    <row r="685" spans="1:38" ht="26" hidden="1" outlineLevel="1">
      <c r="C685" s="512"/>
      <c r="D685" s="473" t="s">
        <v>528</v>
      </c>
      <c r="E685" s="196" t="s">
        <v>342</v>
      </c>
      <c r="F685" s="177">
        <v>0</v>
      </c>
      <c r="G685" s="191">
        <v>0</v>
      </c>
      <c r="H685" s="144">
        <f>ROUND(G685,2)*ROUND(F685,2)</f>
        <v>0</v>
      </c>
      <c r="I685" s="229" t="s">
        <v>342</v>
      </c>
      <c r="L685" s="230" t="s">
        <v>48</v>
      </c>
      <c r="M685" s="118">
        <v>0</v>
      </c>
      <c r="N685" s="119">
        <f t="shared" ref="N685:N748" si="32">IF(L685="Accepté",H685,IF(L685="Revu",ROUND(M685,2),0))</f>
        <v>0</v>
      </c>
      <c r="P685" s="193"/>
      <c r="V685" s="406" t="s">
        <v>514</v>
      </c>
      <c r="AB685" s="445">
        <v>449</v>
      </c>
      <c r="AC685" s="445" t="s">
        <v>550</v>
      </c>
    </row>
    <row r="686" spans="1:38" ht="14.5" hidden="1" customHeight="1" outlineLevel="2">
      <c r="C686" s="512"/>
      <c r="D686" s="470" t="s">
        <v>45</v>
      </c>
      <c r="E686" s="188" t="s">
        <v>342</v>
      </c>
      <c r="F686" s="192">
        <v>0</v>
      </c>
      <c r="G686" s="115">
        <v>0</v>
      </c>
      <c r="H686" s="116">
        <f t="shared" ref="H686:H749" si="33">ROUND(G686,2)*ROUND(F686,2)</f>
        <v>0</v>
      </c>
      <c r="I686" s="195" t="s">
        <v>342</v>
      </c>
      <c r="L686" s="230" t="s">
        <v>48</v>
      </c>
      <c r="M686" s="118">
        <v>0</v>
      </c>
      <c r="N686" s="119">
        <f t="shared" si="32"/>
        <v>0</v>
      </c>
      <c r="P686" s="193"/>
      <c r="V686" s="406" t="s">
        <v>514</v>
      </c>
      <c r="AB686" s="445">
        <v>450</v>
      </c>
      <c r="AC686" s="445" t="s">
        <v>550</v>
      </c>
    </row>
    <row r="687" spans="1:38" ht="14.5" hidden="1" customHeight="1" outlineLevel="2">
      <c r="C687" s="512"/>
      <c r="D687" s="470" t="s">
        <v>45</v>
      </c>
      <c r="E687" s="188" t="s">
        <v>342</v>
      </c>
      <c r="F687" s="192">
        <v>0</v>
      </c>
      <c r="G687" s="115">
        <v>0</v>
      </c>
      <c r="H687" s="116">
        <f t="shared" si="33"/>
        <v>0</v>
      </c>
      <c r="I687" s="195" t="s">
        <v>342</v>
      </c>
      <c r="L687" s="230" t="s">
        <v>48</v>
      </c>
      <c r="M687" s="118">
        <v>0</v>
      </c>
      <c r="N687" s="119">
        <f t="shared" si="32"/>
        <v>0</v>
      </c>
      <c r="P687" s="193"/>
      <c r="V687" s="406" t="s">
        <v>514</v>
      </c>
      <c r="AB687" s="445">
        <v>451</v>
      </c>
      <c r="AC687" s="445" t="s">
        <v>550</v>
      </c>
    </row>
    <row r="688" spans="1:38" ht="14.5" hidden="1" customHeight="1" outlineLevel="2">
      <c r="C688" s="512"/>
      <c r="D688" s="470" t="s">
        <v>45</v>
      </c>
      <c r="E688" s="188" t="s">
        <v>342</v>
      </c>
      <c r="F688" s="192">
        <v>0</v>
      </c>
      <c r="G688" s="115">
        <v>0</v>
      </c>
      <c r="H688" s="116">
        <f t="shared" si="33"/>
        <v>0</v>
      </c>
      <c r="I688" s="195" t="s">
        <v>342</v>
      </c>
      <c r="L688" s="230" t="s">
        <v>48</v>
      </c>
      <c r="M688" s="118">
        <v>0</v>
      </c>
      <c r="N688" s="119">
        <f t="shared" si="32"/>
        <v>0</v>
      </c>
      <c r="P688" s="193"/>
      <c r="V688" s="406" t="s">
        <v>514</v>
      </c>
      <c r="AB688" s="445">
        <v>452</v>
      </c>
      <c r="AC688" s="445" t="s">
        <v>550</v>
      </c>
    </row>
    <row r="689" spans="3:29" ht="14.5" hidden="1" customHeight="1" outlineLevel="2">
      <c r="C689" s="512"/>
      <c r="D689" s="470" t="s">
        <v>45</v>
      </c>
      <c r="E689" s="188" t="s">
        <v>342</v>
      </c>
      <c r="F689" s="192">
        <v>0</v>
      </c>
      <c r="G689" s="115">
        <v>0</v>
      </c>
      <c r="H689" s="116">
        <f t="shared" si="33"/>
        <v>0</v>
      </c>
      <c r="I689" s="195" t="s">
        <v>342</v>
      </c>
      <c r="L689" s="230" t="s">
        <v>48</v>
      </c>
      <c r="M689" s="118">
        <v>0</v>
      </c>
      <c r="N689" s="119">
        <f t="shared" si="32"/>
        <v>0</v>
      </c>
      <c r="P689" s="193"/>
      <c r="V689" s="406" t="s">
        <v>514</v>
      </c>
      <c r="AB689" s="445">
        <v>453</v>
      </c>
      <c r="AC689" s="445" t="s">
        <v>550</v>
      </c>
    </row>
    <row r="690" spans="3:29" ht="26" hidden="1" outlineLevel="1" collapsed="1">
      <c r="C690" s="512"/>
      <c r="D690" s="470" t="s">
        <v>551</v>
      </c>
      <c r="E690" s="188" t="s">
        <v>342</v>
      </c>
      <c r="F690" s="192">
        <v>0</v>
      </c>
      <c r="G690" s="115">
        <v>0</v>
      </c>
      <c r="H690" s="116">
        <f t="shared" si="33"/>
        <v>0</v>
      </c>
      <c r="I690" s="195" t="s">
        <v>342</v>
      </c>
      <c r="L690" s="230" t="s">
        <v>48</v>
      </c>
      <c r="M690" s="118">
        <v>0</v>
      </c>
      <c r="N690" s="119">
        <f t="shared" si="32"/>
        <v>0</v>
      </c>
      <c r="P690" s="193"/>
      <c r="V690" s="406" t="s">
        <v>514</v>
      </c>
      <c r="AB690" s="445">
        <v>454</v>
      </c>
      <c r="AC690" s="445" t="s">
        <v>550</v>
      </c>
    </row>
    <row r="691" spans="3:29" ht="14.5" hidden="1" customHeight="1" outlineLevel="2">
      <c r="C691" s="512"/>
      <c r="D691" s="470" t="s">
        <v>68</v>
      </c>
      <c r="E691" s="188" t="s">
        <v>342</v>
      </c>
      <c r="F691" s="192">
        <v>0</v>
      </c>
      <c r="G691" s="115">
        <v>0</v>
      </c>
      <c r="H691" s="116">
        <f t="shared" si="33"/>
        <v>0</v>
      </c>
      <c r="I691" s="195" t="s">
        <v>342</v>
      </c>
      <c r="L691" s="230" t="s">
        <v>48</v>
      </c>
      <c r="M691" s="118">
        <v>0</v>
      </c>
      <c r="N691" s="119">
        <f t="shared" si="32"/>
        <v>0</v>
      </c>
      <c r="P691" s="193"/>
      <c r="V691" s="406" t="s">
        <v>514</v>
      </c>
      <c r="AB691" s="445">
        <v>455</v>
      </c>
      <c r="AC691" s="445" t="s">
        <v>550</v>
      </c>
    </row>
    <row r="692" spans="3:29" ht="14.5" hidden="1" customHeight="1" outlineLevel="2">
      <c r="C692" s="512"/>
      <c r="D692" s="470" t="s">
        <v>68</v>
      </c>
      <c r="E692" s="188" t="s">
        <v>342</v>
      </c>
      <c r="F692" s="192">
        <v>0</v>
      </c>
      <c r="G692" s="115">
        <v>0</v>
      </c>
      <c r="H692" s="116">
        <f t="shared" si="33"/>
        <v>0</v>
      </c>
      <c r="I692" s="195" t="s">
        <v>342</v>
      </c>
      <c r="L692" s="230" t="s">
        <v>48</v>
      </c>
      <c r="M692" s="118">
        <v>0</v>
      </c>
      <c r="N692" s="119">
        <f t="shared" si="32"/>
        <v>0</v>
      </c>
      <c r="P692" s="193"/>
      <c r="V692" s="406" t="s">
        <v>514</v>
      </c>
      <c r="AB692" s="445">
        <v>456</v>
      </c>
      <c r="AC692" s="445" t="s">
        <v>550</v>
      </c>
    </row>
    <row r="693" spans="3:29" ht="14.5" hidden="1" customHeight="1" outlineLevel="2">
      <c r="C693" s="512"/>
      <c r="D693" s="470" t="s">
        <v>68</v>
      </c>
      <c r="E693" s="188" t="s">
        <v>342</v>
      </c>
      <c r="F693" s="192">
        <v>0</v>
      </c>
      <c r="G693" s="115">
        <v>0</v>
      </c>
      <c r="H693" s="116">
        <f t="shared" si="33"/>
        <v>0</v>
      </c>
      <c r="I693" s="195" t="s">
        <v>342</v>
      </c>
      <c r="L693" s="230" t="s">
        <v>48</v>
      </c>
      <c r="M693" s="118">
        <v>0</v>
      </c>
      <c r="N693" s="119">
        <f t="shared" si="32"/>
        <v>0</v>
      </c>
      <c r="P693" s="193"/>
      <c r="V693" s="406" t="s">
        <v>514</v>
      </c>
      <c r="AB693" s="445">
        <v>457</v>
      </c>
      <c r="AC693" s="445" t="s">
        <v>550</v>
      </c>
    </row>
    <row r="694" spans="3:29" ht="14.5" hidden="1" customHeight="1" outlineLevel="2">
      <c r="C694" s="512"/>
      <c r="D694" s="470" t="s">
        <v>68</v>
      </c>
      <c r="E694" s="188" t="s">
        <v>342</v>
      </c>
      <c r="F694" s="192">
        <v>0</v>
      </c>
      <c r="G694" s="115">
        <v>0</v>
      </c>
      <c r="H694" s="116">
        <f t="shared" si="33"/>
        <v>0</v>
      </c>
      <c r="I694" s="195" t="s">
        <v>342</v>
      </c>
      <c r="L694" s="230" t="s">
        <v>48</v>
      </c>
      <c r="M694" s="118">
        <v>0</v>
      </c>
      <c r="N694" s="119">
        <f t="shared" si="32"/>
        <v>0</v>
      </c>
      <c r="P694" s="193"/>
      <c r="V694" s="406" t="s">
        <v>514</v>
      </c>
      <c r="AB694" s="445">
        <v>458</v>
      </c>
      <c r="AC694" s="445" t="s">
        <v>550</v>
      </c>
    </row>
    <row r="695" spans="3:29" ht="26.15" hidden="1" customHeight="1" outlineLevel="1" collapsed="1">
      <c r="C695" s="512"/>
      <c r="D695" s="470" t="s">
        <v>531</v>
      </c>
      <c r="E695" s="188" t="s">
        <v>342</v>
      </c>
      <c r="F695" s="192">
        <v>0</v>
      </c>
      <c r="G695" s="115">
        <v>0</v>
      </c>
      <c r="H695" s="116">
        <f t="shared" si="33"/>
        <v>0</v>
      </c>
      <c r="I695" s="195" t="s">
        <v>342</v>
      </c>
      <c r="L695" s="230" t="s">
        <v>48</v>
      </c>
      <c r="M695" s="118">
        <v>0</v>
      </c>
      <c r="N695" s="119">
        <f t="shared" si="32"/>
        <v>0</v>
      </c>
      <c r="P695" s="193"/>
      <c r="V695" s="406" t="s">
        <v>514</v>
      </c>
      <c r="AB695" s="445">
        <v>459</v>
      </c>
      <c r="AC695" s="445" t="s">
        <v>550</v>
      </c>
    </row>
    <row r="696" spans="3:29" ht="26.15" hidden="1" customHeight="1" outlineLevel="2">
      <c r="C696" s="512"/>
      <c r="D696" s="470" t="s">
        <v>100</v>
      </c>
      <c r="E696" s="188" t="s">
        <v>342</v>
      </c>
      <c r="F696" s="192">
        <v>0</v>
      </c>
      <c r="G696" s="115">
        <v>0</v>
      </c>
      <c r="H696" s="116">
        <f t="shared" si="33"/>
        <v>0</v>
      </c>
      <c r="I696" s="195" t="s">
        <v>342</v>
      </c>
      <c r="L696" s="230" t="s">
        <v>48</v>
      </c>
      <c r="M696" s="118">
        <v>0</v>
      </c>
      <c r="N696" s="119">
        <f t="shared" si="32"/>
        <v>0</v>
      </c>
      <c r="P696" s="193"/>
      <c r="V696" s="406" t="s">
        <v>514</v>
      </c>
      <c r="AB696" s="445">
        <v>460</v>
      </c>
      <c r="AC696" s="445" t="s">
        <v>550</v>
      </c>
    </row>
    <row r="697" spans="3:29" ht="26.15" hidden="1" customHeight="1" outlineLevel="2">
      <c r="C697" s="512"/>
      <c r="D697" s="470" t="s">
        <v>100</v>
      </c>
      <c r="E697" s="188" t="s">
        <v>342</v>
      </c>
      <c r="F697" s="192">
        <v>0</v>
      </c>
      <c r="G697" s="115">
        <v>0</v>
      </c>
      <c r="H697" s="116">
        <f t="shared" si="33"/>
        <v>0</v>
      </c>
      <c r="I697" s="195" t="s">
        <v>342</v>
      </c>
      <c r="L697" s="230" t="s">
        <v>48</v>
      </c>
      <c r="M697" s="118">
        <v>0</v>
      </c>
      <c r="N697" s="119">
        <f t="shared" si="32"/>
        <v>0</v>
      </c>
      <c r="P697" s="193"/>
      <c r="V697" s="406" t="s">
        <v>514</v>
      </c>
      <c r="AB697" s="445">
        <v>461</v>
      </c>
      <c r="AC697" s="445" t="s">
        <v>550</v>
      </c>
    </row>
    <row r="698" spans="3:29" ht="26.15" hidden="1" customHeight="1" outlineLevel="2">
      <c r="C698" s="512"/>
      <c r="D698" s="470" t="s">
        <v>100</v>
      </c>
      <c r="E698" s="188" t="s">
        <v>342</v>
      </c>
      <c r="F698" s="192">
        <v>0</v>
      </c>
      <c r="G698" s="115">
        <v>0</v>
      </c>
      <c r="H698" s="116">
        <f t="shared" si="33"/>
        <v>0</v>
      </c>
      <c r="I698" s="195" t="s">
        <v>342</v>
      </c>
      <c r="L698" s="230" t="s">
        <v>48</v>
      </c>
      <c r="M698" s="118">
        <v>0</v>
      </c>
      <c r="N698" s="119">
        <f t="shared" si="32"/>
        <v>0</v>
      </c>
      <c r="P698" s="193"/>
      <c r="V698" s="406" t="s">
        <v>514</v>
      </c>
      <c r="AB698" s="445">
        <v>462</v>
      </c>
      <c r="AC698" s="445" t="s">
        <v>550</v>
      </c>
    </row>
    <row r="699" spans="3:29" ht="26.15" hidden="1" customHeight="1" outlineLevel="2">
      <c r="C699" s="512"/>
      <c r="D699" s="470" t="s">
        <v>100</v>
      </c>
      <c r="E699" s="188" t="s">
        <v>342</v>
      </c>
      <c r="F699" s="192">
        <v>0</v>
      </c>
      <c r="G699" s="115">
        <v>0</v>
      </c>
      <c r="H699" s="116">
        <f t="shared" si="33"/>
        <v>0</v>
      </c>
      <c r="I699" s="195" t="s">
        <v>342</v>
      </c>
      <c r="L699" s="230" t="s">
        <v>48</v>
      </c>
      <c r="M699" s="118">
        <v>0</v>
      </c>
      <c r="N699" s="119">
        <f t="shared" si="32"/>
        <v>0</v>
      </c>
      <c r="P699" s="193"/>
      <c r="V699" s="406" t="s">
        <v>514</v>
      </c>
      <c r="AB699" s="445">
        <v>463</v>
      </c>
      <c r="AC699" s="445" t="s">
        <v>550</v>
      </c>
    </row>
    <row r="700" spans="3:29" ht="26" hidden="1" outlineLevel="1" collapsed="1">
      <c r="C700" s="512"/>
      <c r="D700" s="470" t="s">
        <v>532</v>
      </c>
      <c r="E700" s="188" t="s">
        <v>342</v>
      </c>
      <c r="F700" s="192">
        <v>0</v>
      </c>
      <c r="G700" s="115">
        <v>0</v>
      </c>
      <c r="H700" s="116">
        <f t="shared" si="33"/>
        <v>0</v>
      </c>
      <c r="I700" s="195" t="s">
        <v>342</v>
      </c>
      <c r="L700" s="230" t="s">
        <v>48</v>
      </c>
      <c r="M700" s="118">
        <v>0</v>
      </c>
      <c r="N700" s="119">
        <f t="shared" si="32"/>
        <v>0</v>
      </c>
      <c r="P700" s="193"/>
      <c r="V700" s="406" t="s">
        <v>514</v>
      </c>
      <c r="AB700" s="445">
        <v>464</v>
      </c>
      <c r="AC700" s="445" t="s">
        <v>550</v>
      </c>
    </row>
    <row r="701" spans="3:29" ht="14.5" hidden="1" customHeight="1" outlineLevel="2">
      <c r="C701" s="512"/>
      <c r="D701" s="470" t="s">
        <v>131</v>
      </c>
      <c r="E701" s="188" t="s">
        <v>342</v>
      </c>
      <c r="F701" s="192">
        <v>0</v>
      </c>
      <c r="G701" s="115">
        <v>0</v>
      </c>
      <c r="H701" s="116">
        <f t="shared" si="33"/>
        <v>0</v>
      </c>
      <c r="I701" s="195" t="s">
        <v>342</v>
      </c>
      <c r="L701" s="230" t="s">
        <v>48</v>
      </c>
      <c r="M701" s="118">
        <v>0</v>
      </c>
      <c r="N701" s="119">
        <f t="shared" si="32"/>
        <v>0</v>
      </c>
      <c r="P701" s="193"/>
      <c r="V701" s="406" t="s">
        <v>514</v>
      </c>
      <c r="AB701" s="445">
        <v>465</v>
      </c>
      <c r="AC701" s="445" t="s">
        <v>550</v>
      </c>
    </row>
    <row r="702" spans="3:29" ht="14.5" hidden="1" customHeight="1" outlineLevel="2">
      <c r="C702" s="512"/>
      <c r="D702" s="470" t="s">
        <v>131</v>
      </c>
      <c r="E702" s="188" t="s">
        <v>342</v>
      </c>
      <c r="F702" s="192">
        <v>0</v>
      </c>
      <c r="G702" s="115">
        <v>0</v>
      </c>
      <c r="H702" s="116">
        <f t="shared" si="33"/>
        <v>0</v>
      </c>
      <c r="I702" s="195" t="s">
        <v>342</v>
      </c>
      <c r="L702" s="230" t="s">
        <v>48</v>
      </c>
      <c r="M702" s="118">
        <v>0</v>
      </c>
      <c r="N702" s="119">
        <f t="shared" si="32"/>
        <v>0</v>
      </c>
      <c r="P702" s="193"/>
      <c r="V702" s="406" t="s">
        <v>514</v>
      </c>
      <c r="AB702" s="445">
        <v>466</v>
      </c>
      <c r="AC702" s="445" t="s">
        <v>550</v>
      </c>
    </row>
    <row r="703" spans="3:29" ht="14.5" hidden="1" customHeight="1" outlineLevel="2">
      <c r="C703" s="512"/>
      <c r="D703" s="470" t="s">
        <v>131</v>
      </c>
      <c r="E703" s="188" t="s">
        <v>342</v>
      </c>
      <c r="F703" s="192">
        <v>0</v>
      </c>
      <c r="G703" s="115">
        <v>0</v>
      </c>
      <c r="H703" s="116">
        <f t="shared" si="33"/>
        <v>0</v>
      </c>
      <c r="I703" s="195" t="s">
        <v>342</v>
      </c>
      <c r="L703" s="230" t="s">
        <v>48</v>
      </c>
      <c r="M703" s="118">
        <v>0</v>
      </c>
      <c r="N703" s="119">
        <f t="shared" si="32"/>
        <v>0</v>
      </c>
      <c r="P703" s="193"/>
      <c r="V703" s="406" t="s">
        <v>514</v>
      </c>
      <c r="AB703" s="445">
        <v>467</v>
      </c>
      <c r="AC703" s="445" t="s">
        <v>550</v>
      </c>
    </row>
    <row r="704" spans="3:29" ht="14.5" hidden="1" customHeight="1" outlineLevel="2">
      <c r="C704" s="512"/>
      <c r="D704" s="470" t="s">
        <v>131</v>
      </c>
      <c r="E704" s="188" t="s">
        <v>342</v>
      </c>
      <c r="F704" s="192">
        <v>0</v>
      </c>
      <c r="G704" s="115">
        <v>0</v>
      </c>
      <c r="H704" s="116">
        <f t="shared" si="33"/>
        <v>0</v>
      </c>
      <c r="I704" s="195" t="s">
        <v>342</v>
      </c>
      <c r="L704" s="230" t="s">
        <v>48</v>
      </c>
      <c r="M704" s="118">
        <v>0</v>
      </c>
      <c r="N704" s="119">
        <f t="shared" si="32"/>
        <v>0</v>
      </c>
      <c r="P704" s="193"/>
      <c r="V704" s="406" t="s">
        <v>514</v>
      </c>
      <c r="AB704" s="445">
        <v>468</v>
      </c>
      <c r="AC704" s="445" t="s">
        <v>550</v>
      </c>
    </row>
    <row r="705" spans="3:29" ht="26.15" hidden="1" customHeight="1" outlineLevel="1" collapsed="1">
      <c r="C705" s="512"/>
      <c r="D705" s="470" t="s">
        <v>533</v>
      </c>
      <c r="E705" s="188" t="s">
        <v>342</v>
      </c>
      <c r="F705" s="192">
        <v>0</v>
      </c>
      <c r="G705" s="115">
        <v>0</v>
      </c>
      <c r="H705" s="116">
        <f t="shared" si="33"/>
        <v>0</v>
      </c>
      <c r="I705" s="195" t="s">
        <v>342</v>
      </c>
      <c r="L705" s="230" t="s">
        <v>48</v>
      </c>
      <c r="M705" s="118">
        <v>0</v>
      </c>
      <c r="N705" s="119">
        <f t="shared" si="32"/>
        <v>0</v>
      </c>
      <c r="P705" s="193"/>
      <c r="V705" s="406" t="s">
        <v>514</v>
      </c>
      <c r="AB705" s="445">
        <v>469</v>
      </c>
      <c r="AC705" s="445" t="s">
        <v>550</v>
      </c>
    </row>
    <row r="706" spans="3:29" ht="26.15" hidden="1" customHeight="1" outlineLevel="2">
      <c r="C706" s="512"/>
      <c r="D706" s="470" t="s">
        <v>158</v>
      </c>
      <c r="E706" s="188" t="s">
        <v>342</v>
      </c>
      <c r="F706" s="192">
        <v>0</v>
      </c>
      <c r="G706" s="115">
        <v>0</v>
      </c>
      <c r="H706" s="116">
        <f t="shared" si="33"/>
        <v>0</v>
      </c>
      <c r="I706" s="195" t="s">
        <v>342</v>
      </c>
      <c r="L706" s="230" t="s">
        <v>48</v>
      </c>
      <c r="M706" s="118">
        <v>0</v>
      </c>
      <c r="N706" s="119">
        <f t="shared" si="32"/>
        <v>0</v>
      </c>
      <c r="P706" s="193"/>
      <c r="V706" s="406" t="s">
        <v>514</v>
      </c>
      <c r="AB706" s="445">
        <v>470</v>
      </c>
      <c r="AC706" s="445" t="s">
        <v>550</v>
      </c>
    </row>
    <row r="707" spans="3:29" ht="26.15" hidden="1" customHeight="1" outlineLevel="2">
      <c r="C707" s="512"/>
      <c r="D707" s="470" t="s">
        <v>158</v>
      </c>
      <c r="E707" s="188" t="s">
        <v>342</v>
      </c>
      <c r="F707" s="192">
        <v>0</v>
      </c>
      <c r="G707" s="115">
        <v>0</v>
      </c>
      <c r="H707" s="116">
        <f t="shared" si="33"/>
        <v>0</v>
      </c>
      <c r="I707" s="195" t="s">
        <v>342</v>
      </c>
      <c r="L707" s="230" t="s">
        <v>48</v>
      </c>
      <c r="M707" s="118">
        <v>0</v>
      </c>
      <c r="N707" s="119">
        <f t="shared" si="32"/>
        <v>0</v>
      </c>
      <c r="P707" s="193"/>
      <c r="V707" s="406" t="s">
        <v>514</v>
      </c>
      <c r="AB707" s="445">
        <v>471</v>
      </c>
      <c r="AC707" s="445" t="s">
        <v>550</v>
      </c>
    </row>
    <row r="708" spans="3:29" ht="26.15" hidden="1" customHeight="1" outlineLevel="2">
      <c r="C708" s="512"/>
      <c r="D708" s="470" t="s">
        <v>158</v>
      </c>
      <c r="E708" s="188" t="s">
        <v>342</v>
      </c>
      <c r="F708" s="192">
        <v>0</v>
      </c>
      <c r="G708" s="115">
        <v>0</v>
      </c>
      <c r="H708" s="116">
        <f t="shared" si="33"/>
        <v>0</v>
      </c>
      <c r="I708" s="195" t="s">
        <v>342</v>
      </c>
      <c r="L708" s="230" t="s">
        <v>48</v>
      </c>
      <c r="M708" s="118">
        <v>0</v>
      </c>
      <c r="N708" s="119">
        <f t="shared" si="32"/>
        <v>0</v>
      </c>
      <c r="P708" s="193"/>
      <c r="V708" s="406" t="s">
        <v>514</v>
      </c>
      <c r="AB708" s="445">
        <v>472</v>
      </c>
      <c r="AC708" s="445" t="s">
        <v>550</v>
      </c>
    </row>
    <row r="709" spans="3:29" ht="26.15" hidden="1" customHeight="1" outlineLevel="2">
      <c r="C709" s="512"/>
      <c r="D709" s="470" t="s">
        <v>158</v>
      </c>
      <c r="E709" s="188" t="s">
        <v>342</v>
      </c>
      <c r="F709" s="192">
        <v>0</v>
      </c>
      <c r="G709" s="115">
        <v>0</v>
      </c>
      <c r="H709" s="116">
        <f t="shared" si="33"/>
        <v>0</v>
      </c>
      <c r="I709" s="195" t="s">
        <v>342</v>
      </c>
      <c r="L709" s="230" t="s">
        <v>48</v>
      </c>
      <c r="M709" s="118">
        <v>0</v>
      </c>
      <c r="N709" s="119">
        <f t="shared" si="32"/>
        <v>0</v>
      </c>
      <c r="P709" s="193"/>
      <c r="V709" s="406" t="s">
        <v>514</v>
      </c>
      <c r="AB709" s="445">
        <v>473</v>
      </c>
      <c r="AC709" s="445" t="s">
        <v>550</v>
      </c>
    </row>
    <row r="710" spans="3:29" ht="26" hidden="1" outlineLevel="1" collapsed="1">
      <c r="C710" s="512"/>
      <c r="D710" s="470" t="s">
        <v>534</v>
      </c>
      <c r="E710" s="188" t="s">
        <v>342</v>
      </c>
      <c r="F710" s="192">
        <v>0</v>
      </c>
      <c r="G710" s="115">
        <v>0</v>
      </c>
      <c r="H710" s="116">
        <f t="shared" si="33"/>
        <v>0</v>
      </c>
      <c r="I710" s="195" t="s">
        <v>342</v>
      </c>
      <c r="L710" s="230" t="s">
        <v>48</v>
      </c>
      <c r="M710" s="118">
        <v>0</v>
      </c>
      <c r="N710" s="119">
        <f t="shared" si="32"/>
        <v>0</v>
      </c>
      <c r="P710" s="193"/>
      <c r="V710" s="406" t="s">
        <v>514</v>
      </c>
      <c r="AB710" s="445">
        <v>474</v>
      </c>
      <c r="AC710" s="445" t="s">
        <v>550</v>
      </c>
    </row>
    <row r="711" spans="3:29" ht="14.5" hidden="1" customHeight="1" outlineLevel="2">
      <c r="C711" s="512"/>
      <c r="D711" s="470" t="s">
        <v>180</v>
      </c>
      <c r="E711" s="188" t="s">
        <v>342</v>
      </c>
      <c r="F711" s="192">
        <v>0</v>
      </c>
      <c r="G711" s="115">
        <v>0</v>
      </c>
      <c r="H711" s="116">
        <f t="shared" si="33"/>
        <v>0</v>
      </c>
      <c r="I711" s="195" t="s">
        <v>342</v>
      </c>
      <c r="L711" s="230" t="s">
        <v>48</v>
      </c>
      <c r="M711" s="118">
        <v>0</v>
      </c>
      <c r="N711" s="119">
        <f t="shared" si="32"/>
        <v>0</v>
      </c>
      <c r="P711" s="193"/>
      <c r="V711" s="406" t="s">
        <v>514</v>
      </c>
      <c r="AB711" s="445">
        <v>475</v>
      </c>
      <c r="AC711" s="445" t="s">
        <v>550</v>
      </c>
    </row>
    <row r="712" spans="3:29" ht="14.5" hidden="1" customHeight="1" outlineLevel="2">
      <c r="C712" s="512"/>
      <c r="D712" s="470" t="s">
        <v>180</v>
      </c>
      <c r="E712" s="188" t="s">
        <v>342</v>
      </c>
      <c r="F712" s="192">
        <v>0</v>
      </c>
      <c r="G712" s="115">
        <v>0</v>
      </c>
      <c r="H712" s="116">
        <f t="shared" si="33"/>
        <v>0</v>
      </c>
      <c r="I712" s="195" t="s">
        <v>342</v>
      </c>
      <c r="L712" s="230" t="s">
        <v>48</v>
      </c>
      <c r="M712" s="118">
        <v>0</v>
      </c>
      <c r="N712" s="119">
        <f t="shared" si="32"/>
        <v>0</v>
      </c>
      <c r="P712" s="193"/>
      <c r="V712" s="406" t="s">
        <v>514</v>
      </c>
      <c r="AB712" s="445">
        <v>476</v>
      </c>
      <c r="AC712" s="445" t="s">
        <v>550</v>
      </c>
    </row>
    <row r="713" spans="3:29" ht="14.5" hidden="1" customHeight="1" outlineLevel="2">
      <c r="C713" s="512"/>
      <c r="D713" s="470" t="s">
        <v>180</v>
      </c>
      <c r="E713" s="188" t="s">
        <v>342</v>
      </c>
      <c r="F713" s="192">
        <v>0</v>
      </c>
      <c r="G713" s="115">
        <v>0</v>
      </c>
      <c r="H713" s="116">
        <f t="shared" si="33"/>
        <v>0</v>
      </c>
      <c r="I713" s="195" t="s">
        <v>342</v>
      </c>
      <c r="L713" s="230" t="s">
        <v>48</v>
      </c>
      <c r="M713" s="118">
        <v>0</v>
      </c>
      <c r="N713" s="119">
        <f t="shared" si="32"/>
        <v>0</v>
      </c>
      <c r="P713" s="193"/>
      <c r="V713" s="406" t="s">
        <v>514</v>
      </c>
      <c r="AB713" s="445">
        <v>477</v>
      </c>
      <c r="AC713" s="445" t="s">
        <v>550</v>
      </c>
    </row>
    <row r="714" spans="3:29" ht="14.5" hidden="1" customHeight="1" outlineLevel="2">
      <c r="C714" s="512"/>
      <c r="D714" s="470" t="s">
        <v>180</v>
      </c>
      <c r="E714" s="188" t="s">
        <v>342</v>
      </c>
      <c r="F714" s="192">
        <v>0</v>
      </c>
      <c r="G714" s="115">
        <v>0</v>
      </c>
      <c r="H714" s="116">
        <f t="shared" si="33"/>
        <v>0</v>
      </c>
      <c r="I714" s="195" t="s">
        <v>342</v>
      </c>
      <c r="L714" s="230" t="s">
        <v>48</v>
      </c>
      <c r="M714" s="118">
        <v>0</v>
      </c>
      <c r="N714" s="119">
        <f t="shared" si="32"/>
        <v>0</v>
      </c>
      <c r="P714" s="193"/>
      <c r="V714" s="406" t="s">
        <v>514</v>
      </c>
      <c r="AB714" s="445">
        <v>478</v>
      </c>
      <c r="AC714" s="445" t="s">
        <v>550</v>
      </c>
    </row>
    <row r="715" spans="3:29" ht="26.15" hidden="1" customHeight="1" outlineLevel="1" collapsed="1">
      <c r="C715" s="512"/>
      <c r="D715" s="470" t="s">
        <v>535</v>
      </c>
      <c r="E715" s="188" t="s">
        <v>342</v>
      </c>
      <c r="F715" s="192">
        <v>0</v>
      </c>
      <c r="G715" s="115">
        <v>0</v>
      </c>
      <c r="H715" s="116">
        <f t="shared" si="33"/>
        <v>0</v>
      </c>
      <c r="I715" s="195" t="s">
        <v>342</v>
      </c>
      <c r="L715" s="230" t="s">
        <v>48</v>
      </c>
      <c r="M715" s="118">
        <v>0</v>
      </c>
      <c r="N715" s="119">
        <f t="shared" si="32"/>
        <v>0</v>
      </c>
      <c r="P715" s="193"/>
      <c r="V715" s="406" t="s">
        <v>514</v>
      </c>
      <c r="AB715" s="445">
        <v>479</v>
      </c>
      <c r="AC715" s="445" t="s">
        <v>550</v>
      </c>
    </row>
    <row r="716" spans="3:29" ht="14.5" hidden="1" customHeight="1" outlineLevel="2">
      <c r="C716" s="512"/>
      <c r="D716" s="470" t="s">
        <v>199</v>
      </c>
      <c r="E716" s="188" t="s">
        <v>342</v>
      </c>
      <c r="F716" s="192">
        <v>0</v>
      </c>
      <c r="G716" s="115">
        <v>0</v>
      </c>
      <c r="H716" s="116">
        <f t="shared" si="33"/>
        <v>0</v>
      </c>
      <c r="I716" s="195" t="s">
        <v>342</v>
      </c>
      <c r="L716" s="230" t="s">
        <v>48</v>
      </c>
      <c r="M716" s="118">
        <v>0</v>
      </c>
      <c r="N716" s="119">
        <f t="shared" si="32"/>
        <v>0</v>
      </c>
      <c r="P716" s="193"/>
      <c r="V716" s="406" t="s">
        <v>514</v>
      </c>
      <c r="AB716" s="445">
        <v>480</v>
      </c>
      <c r="AC716" s="445" t="s">
        <v>550</v>
      </c>
    </row>
    <row r="717" spans="3:29" ht="14.5" hidden="1" customHeight="1" outlineLevel="2">
      <c r="C717" s="512"/>
      <c r="D717" s="470" t="s">
        <v>199</v>
      </c>
      <c r="E717" s="188" t="s">
        <v>342</v>
      </c>
      <c r="F717" s="192">
        <v>0</v>
      </c>
      <c r="G717" s="115">
        <v>0</v>
      </c>
      <c r="H717" s="116">
        <f t="shared" si="33"/>
        <v>0</v>
      </c>
      <c r="I717" s="195" t="s">
        <v>342</v>
      </c>
      <c r="L717" s="230" t="s">
        <v>48</v>
      </c>
      <c r="M717" s="118">
        <v>0</v>
      </c>
      <c r="N717" s="119">
        <f t="shared" si="32"/>
        <v>0</v>
      </c>
      <c r="P717" s="193"/>
      <c r="V717" s="406" t="s">
        <v>514</v>
      </c>
      <c r="AB717" s="445">
        <v>481</v>
      </c>
      <c r="AC717" s="445" t="s">
        <v>550</v>
      </c>
    </row>
    <row r="718" spans="3:29" ht="14.5" hidden="1" customHeight="1" outlineLevel="2">
      <c r="C718" s="512"/>
      <c r="D718" s="470" t="s">
        <v>199</v>
      </c>
      <c r="E718" s="188" t="s">
        <v>342</v>
      </c>
      <c r="F718" s="192">
        <v>0</v>
      </c>
      <c r="G718" s="115">
        <v>0</v>
      </c>
      <c r="H718" s="116">
        <f t="shared" si="33"/>
        <v>0</v>
      </c>
      <c r="I718" s="195" t="s">
        <v>342</v>
      </c>
      <c r="L718" s="230" t="s">
        <v>48</v>
      </c>
      <c r="M718" s="118">
        <v>0</v>
      </c>
      <c r="N718" s="119">
        <f t="shared" si="32"/>
        <v>0</v>
      </c>
      <c r="P718" s="193"/>
      <c r="V718" s="406" t="s">
        <v>514</v>
      </c>
      <c r="AB718" s="445">
        <v>482</v>
      </c>
      <c r="AC718" s="445" t="s">
        <v>550</v>
      </c>
    </row>
    <row r="719" spans="3:29" ht="14.5" hidden="1" customHeight="1" outlineLevel="2">
      <c r="C719" s="512"/>
      <c r="D719" s="470" t="s">
        <v>199</v>
      </c>
      <c r="E719" s="188" t="s">
        <v>342</v>
      </c>
      <c r="F719" s="192">
        <v>0</v>
      </c>
      <c r="G719" s="115">
        <v>0</v>
      </c>
      <c r="H719" s="116">
        <f t="shared" si="33"/>
        <v>0</v>
      </c>
      <c r="I719" s="195" t="s">
        <v>342</v>
      </c>
      <c r="L719" s="230" t="s">
        <v>48</v>
      </c>
      <c r="M719" s="118">
        <v>0</v>
      </c>
      <c r="N719" s="119">
        <f t="shared" si="32"/>
        <v>0</v>
      </c>
      <c r="P719" s="193"/>
      <c r="V719" s="406" t="s">
        <v>514</v>
      </c>
      <c r="AB719" s="445">
        <v>483</v>
      </c>
      <c r="AC719" s="445" t="s">
        <v>550</v>
      </c>
    </row>
    <row r="720" spans="3:29" ht="39" hidden="1" outlineLevel="1" collapsed="1">
      <c r="C720" s="512"/>
      <c r="D720" s="470" t="s">
        <v>536</v>
      </c>
      <c r="E720" s="188" t="s">
        <v>342</v>
      </c>
      <c r="F720" s="192">
        <v>0</v>
      </c>
      <c r="G720" s="115">
        <v>0</v>
      </c>
      <c r="H720" s="116">
        <f t="shared" si="33"/>
        <v>0</v>
      </c>
      <c r="I720" s="195" t="s">
        <v>342</v>
      </c>
      <c r="L720" s="230" t="s">
        <v>48</v>
      </c>
      <c r="M720" s="118">
        <v>0</v>
      </c>
      <c r="N720" s="119">
        <f t="shared" si="32"/>
        <v>0</v>
      </c>
      <c r="P720" s="193"/>
      <c r="V720" s="406" t="s">
        <v>514</v>
      </c>
      <c r="AB720" s="445">
        <v>484</v>
      </c>
      <c r="AC720" s="445" t="s">
        <v>550</v>
      </c>
    </row>
    <row r="721" spans="3:29" ht="14.5" hidden="1" customHeight="1" outlineLevel="2">
      <c r="C721" s="512"/>
      <c r="D721" s="470" t="s">
        <v>537</v>
      </c>
      <c r="E721" s="188" t="s">
        <v>342</v>
      </c>
      <c r="F721" s="192">
        <v>0</v>
      </c>
      <c r="G721" s="115">
        <v>0</v>
      </c>
      <c r="H721" s="116">
        <f t="shared" si="33"/>
        <v>0</v>
      </c>
      <c r="I721" s="195" t="s">
        <v>342</v>
      </c>
      <c r="L721" s="230" t="s">
        <v>48</v>
      </c>
      <c r="M721" s="118">
        <v>0</v>
      </c>
      <c r="N721" s="119">
        <f t="shared" si="32"/>
        <v>0</v>
      </c>
      <c r="P721" s="193"/>
      <c r="V721" s="406" t="s">
        <v>514</v>
      </c>
      <c r="AB721" s="445">
        <v>485</v>
      </c>
      <c r="AC721" s="445" t="s">
        <v>550</v>
      </c>
    </row>
    <row r="722" spans="3:29" ht="14.5" hidden="1" customHeight="1" outlineLevel="2">
      <c r="C722" s="512"/>
      <c r="D722" s="470" t="s">
        <v>537</v>
      </c>
      <c r="E722" s="188" t="s">
        <v>342</v>
      </c>
      <c r="F722" s="192">
        <v>0</v>
      </c>
      <c r="G722" s="115">
        <v>0</v>
      </c>
      <c r="H722" s="116">
        <f t="shared" si="33"/>
        <v>0</v>
      </c>
      <c r="I722" s="195" t="s">
        <v>342</v>
      </c>
      <c r="L722" s="230" t="s">
        <v>48</v>
      </c>
      <c r="M722" s="118">
        <v>0</v>
      </c>
      <c r="N722" s="119">
        <f t="shared" si="32"/>
        <v>0</v>
      </c>
      <c r="P722" s="193"/>
      <c r="V722" s="406" t="s">
        <v>514</v>
      </c>
      <c r="AB722" s="445">
        <v>486</v>
      </c>
      <c r="AC722" s="445" t="s">
        <v>550</v>
      </c>
    </row>
    <row r="723" spans="3:29" ht="14.5" hidden="1" customHeight="1" outlineLevel="2">
      <c r="C723" s="512"/>
      <c r="D723" s="470" t="s">
        <v>537</v>
      </c>
      <c r="E723" s="188" t="s">
        <v>342</v>
      </c>
      <c r="F723" s="192">
        <v>0</v>
      </c>
      <c r="G723" s="115">
        <v>0</v>
      </c>
      <c r="H723" s="116">
        <f t="shared" si="33"/>
        <v>0</v>
      </c>
      <c r="I723" s="195" t="s">
        <v>342</v>
      </c>
      <c r="L723" s="230" t="s">
        <v>48</v>
      </c>
      <c r="M723" s="118">
        <v>0</v>
      </c>
      <c r="N723" s="119">
        <f t="shared" si="32"/>
        <v>0</v>
      </c>
      <c r="P723" s="193"/>
      <c r="V723" s="406" t="s">
        <v>514</v>
      </c>
      <c r="AB723" s="445">
        <v>487</v>
      </c>
      <c r="AC723" s="445" t="s">
        <v>550</v>
      </c>
    </row>
    <row r="724" spans="3:29" ht="14.5" hidden="1" customHeight="1" outlineLevel="2">
      <c r="C724" s="512"/>
      <c r="D724" s="470" t="s">
        <v>537</v>
      </c>
      <c r="E724" s="188" t="s">
        <v>342</v>
      </c>
      <c r="F724" s="192">
        <v>0</v>
      </c>
      <c r="G724" s="115">
        <v>0</v>
      </c>
      <c r="H724" s="116">
        <f t="shared" si="33"/>
        <v>0</v>
      </c>
      <c r="I724" s="195" t="s">
        <v>342</v>
      </c>
      <c r="L724" s="230" t="s">
        <v>48</v>
      </c>
      <c r="M724" s="118">
        <v>0</v>
      </c>
      <c r="N724" s="119">
        <f t="shared" si="32"/>
        <v>0</v>
      </c>
      <c r="P724" s="193"/>
      <c r="V724" s="406" t="s">
        <v>514</v>
      </c>
      <c r="AB724" s="445">
        <v>488</v>
      </c>
      <c r="AC724" s="445" t="s">
        <v>550</v>
      </c>
    </row>
    <row r="725" spans="3:29" ht="26" hidden="1" outlineLevel="1" collapsed="1">
      <c r="C725" s="512"/>
      <c r="D725" s="470" t="s">
        <v>538</v>
      </c>
      <c r="E725" s="188" t="s">
        <v>342</v>
      </c>
      <c r="F725" s="192">
        <v>0</v>
      </c>
      <c r="G725" s="115">
        <v>0</v>
      </c>
      <c r="H725" s="116">
        <f t="shared" si="33"/>
        <v>0</v>
      </c>
      <c r="I725" s="195" t="s">
        <v>342</v>
      </c>
      <c r="L725" s="230" t="s">
        <v>48</v>
      </c>
      <c r="M725" s="118">
        <v>0</v>
      </c>
      <c r="N725" s="119">
        <f t="shared" si="32"/>
        <v>0</v>
      </c>
      <c r="P725" s="193"/>
      <c r="V725" s="406" t="s">
        <v>514</v>
      </c>
      <c r="AB725" s="445">
        <v>489</v>
      </c>
      <c r="AC725" s="445" t="s">
        <v>550</v>
      </c>
    </row>
    <row r="726" spans="3:29" ht="14.5" hidden="1" customHeight="1" outlineLevel="2">
      <c r="C726" s="512"/>
      <c r="D726" s="470" t="s">
        <v>226</v>
      </c>
      <c r="E726" s="188" t="s">
        <v>342</v>
      </c>
      <c r="F726" s="192">
        <v>0</v>
      </c>
      <c r="G726" s="115">
        <v>0</v>
      </c>
      <c r="H726" s="116">
        <f t="shared" si="33"/>
        <v>0</v>
      </c>
      <c r="I726" s="195" t="s">
        <v>342</v>
      </c>
      <c r="L726" s="230" t="s">
        <v>48</v>
      </c>
      <c r="M726" s="118">
        <v>0</v>
      </c>
      <c r="N726" s="119">
        <f t="shared" si="32"/>
        <v>0</v>
      </c>
      <c r="P726" s="193"/>
      <c r="V726" s="406" t="s">
        <v>514</v>
      </c>
      <c r="AB726" s="445">
        <v>490</v>
      </c>
      <c r="AC726" s="445" t="s">
        <v>550</v>
      </c>
    </row>
    <row r="727" spans="3:29" ht="14.5" hidden="1" customHeight="1" outlineLevel="2">
      <c r="C727" s="512"/>
      <c r="D727" s="470" t="s">
        <v>226</v>
      </c>
      <c r="E727" s="188" t="s">
        <v>342</v>
      </c>
      <c r="F727" s="192">
        <v>0</v>
      </c>
      <c r="G727" s="115">
        <v>0</v>
      </c>
      <c r="H727" s="116">
        <f t="shared" si="33"/>
        <v>0</v>
      </c>
      <c r="I727" s="195" t="s">
        <v>342</v>
      </c>
      <c r="L727" s="230" t="s">
        <v>48</v>
      </c>
      <c r="M727" s="118">
        <v>0</v>
      </c>
      <c r="N727" s="119">
        <f t="shared" si="32"/>
        <v>0</v>
      </c>
      <c r="P727" s="193"/>
      <c r="V727" s="406" t="s">
        <v>514</v>
      </c>
      <c r="AB727" s="445">
        <v>491</v>
      </c>
      <c r="AC727" s="445" t="s">
        <v>550</v>
      </c>
    </row>
    <row r="728" spans="3:29" ht="14.5" hidden="1" customHeight="1" outlineLevel="2">
      <c r="C728" s="512"/>
      <c r="D728" s="470" t="s">
        <v>226</v>
      </c>
      <c r="E728" s="188" t="s">
        <v>342</v>
      </c>
      <c r="F728" s="192">
        <v>0</v>
      </c>
      <c r="G728" s="115">
        <v>0</v>
      </c>
      <c r="H728" s="116">
        <f t="shared" si="33"/>
        <v>0</v>
      </c>
      <c r="I728" s="195" t="s">
        <v>342</v>
      </c>
      <c r="L728" s="230" t="s">
        <v>48</v>
      </c>
      <c r="M728" s="118">
        <v>0</v>
      </c>
      <c r="N728" s="119">
        <f t="shared" si="32"/>
        <v>0</v>
      </c>
      <c r="P728" s="193"/>
      <c r="V728" s="406" t="s">
        <v>514</v>
      </c>
      <c r="AB728" s="445">
        <v>492</v>
      </c>
      <c r="AC728" s="445" t="s">
        <v>550</v>
      </c>
    </row>
    <row r="729" spans="3:29" ht="14.5" hidden="1" customHeight="1" outlineLevel="2">
      <c r="C729" s="512"/>
      <c r="D729" s="470" t="s">
        <v>226</v>
      </c>
      <c r="E729" s="188" t="s">
        <v>342</v>
      </c>
      <c r="F729" s="192">
        <v>0</v>
      </c>
      <c r="G729" s="115">
        <v>0</v>
      </c>
      <c r="H729" s="116">
        <f t="shared" si="33"/>
        <v>0</v>
      </c>
      <c r="I729" s="195" t="s">
        <v>342</v>
      </c>
      <c r="L729" s="230" t="s">
        <v>48</v>
      </c>
      <c r="M729" s="118">
        <v>0</v>
      </c>
      <c r="N729" s="119">
        <f t="shared" si="32"/>
        <v>0</v>
      </c>
      <c r="P729" s="193"/>
      <c r="V729" s="406" t="s">
        <v>514</v>
      </c>
      <c r="AB729" s="445">
        <v>493</v>
      </c>
      <c r="AC729" s="445" t="s">
        <v>550</v>
      </c>
    </row>
    <row r="730" spans="3:29" ht="26" hidden="1" outlineLevel="1" collapsed="1">
      <c r="C730" s="512"/>
      <c r="D730" s="470" t="s">
        <v>496</v>
      </c>
      <c r="E730" s="188" t="s">
        <v>342</v>
      </c>
      <c r="F730" s="192">
        <v>0</v>
      </c>
      <c r="G730" s="115">
        <v>0</v>
      </c>
      <c r="H730" s="116">
        <f t="shared" si="33"/>
        <v>0</v>
      </c>
      <c r="I730" s="195" t="s">
        <v>342</v>
      </c>
      <c r="L730" s="230" t="s">
        <v>48</v>
      </c>
      <c r="M730" s="118">
        <v>0</v>
      </c>
      <c r="N730" s="119">
        <f t="shared" si="32"/>
        <v>0</v>
      </c>
      <c r="P730" s="193"/>
      <c r="V730" s="406" t="s">
        <v>514</v>
      </c>
      <c r="AB730" s="445">
        <v>494</v>
      </c>
      <c r="AC730" s="445" t="s">
        <v>550</v>
      </c>
    </row>
    <row r="731" spans="3:29" ht="14.5" hidden="1" customHeight="1" outlineLevel="2">
      <c r="C731" s="512"/>
      <c r="D731" s="470" t="s">
        <v>234</v>
      </c>
      <c r="E731" s="188" t="s">
        <v>342</v>
      </c>
      <c r="F731" s="192">
        <v>0</v>
      </c>
      <c r="G731" s="115">
        <v>0</v>
      </c>
      <c r="H731" s="116">
        <f t="shared" si="33"/>
        <v>0</v>
      </c>
      <c r="I731" s="195" t="s">
        <v>342</v>
      </c>
      <c r="L731" s="230" t="s">
        <v>48</v>
      </c>
      <c r="M731" s="118">
        <v>0</v>
      </c>
      <c r="N731" s="119">
        <f t="shared" si="32"/>
        <v>0</v>
      </c>
      <c r="P731" s="193"/>
      <c r="V731" s="406" t="s">
        <v>514</v>
      </c>
      <c r="AB731" s="445">
        <v>495</v>
      </c>
      <c r="AC731" s="445" t="s">
        <v>550</v>
      </c>
    </row>
    <row r="732" spans="3:29" ht="14.5" hidden="1" customHeight="1" outlineLevel="2">
      <c r="C732" s="512"/>
      <c r="D732" s="470" t="s">
        <v>234</v>
      </c>
      <c r="E732" s="188" t="s">
        <v>342</v>
      </c>
      <c r="F732" s="192">
        <v>0</v>
      </c>
      <c r="G732" s="115">
        <v>0</v>
      </c>
      <c r="H732" s="116">
        <f t="shared" si="33"/>
        <v>0</v>
      </c>
      <c r="I732" s="195" t="s">
        <v>342</v>
      </c>
      <c r="L732" s="230" t="s">
        <v>48</v>
      </c>
      <c r="M732" s="118">
        <v>0</v>
      </c>
      <c r="N732" s="119">
        <f t="shared" si="32"/>
        <v>0</v>
      </c>
      <c r="P732" s="193"/>
      <c r="V732" s="406" t="s">
        <v>514</v>
      </c>
      <c r="AB732" s="445">
        <v>496</v>
      </c>
      <c r="AC732" s="445" t="s">
        <v>550</v>
      </c>
    </row>
    <row r="733" spans="3:29" ht="14.5" hidden="1" customHeight="1" outlineLevel="2">
      <c r="C733" s="512"/>
      <c r="D733" s="470" t="s">
        <v>234</v>
      </c>
      <c r="E733" s="188" t="s">
        <v>342</v>
      </c>
      <c r="F733" s="192">
        <v>0</v>
      </c>
      <c r="G733" s="115">
        <v>0</v>
      </c>
      <c r="H733" s="116">
        <f t="shared" si="33"/>
        <v>0</v>
      </c>
      <c r="I733" s="195" t="s">
        <v>342</v>
      </c>
      <c r="L733" s="230" t="s">
        <v>48</v>
      </c>
      <c r="M733" s="118">
        <v>0</v>
      </c>
      <c r="N733" s="119">
        <f t="shared" si="32"/>
        <v>0</v>
      </c>
      <c r="P733" s="193"/>
      <c r="V733" s="406" t="s">
        <v>514</v>
      </c>
      <c r="AB733" s="445">
        <v>497</v>
      </c>
      <c r="AC733" s="445" t="s">
        <v>550</v>
      </c>
    </row>
    <row r="734" spans="3:29" ht="14.5" hidden="1" customHeight="1" outlineLevel="2">
      <c r="C734" s="512"/>
      <c r="D734" s="470" t="s">
        <v>234</v>
      </c>
      <c r="E734" s="188" t="s">
        <v>342</v>
      </c>
      <c r="F734" s="192">
        <v>0</v>
      </c>
      <c r="G734" s="115">
        <v>0</v>
      </c>
      <c r="H734" s="116">
        <f t="shared" si="33"/>
        <v>0</v>
      </c>
      <c r="I734" s="195" t="s">
        <v>342</v>
      </c>
      <c r="L734" s="230" t="s">
        <v>48</v>
      </c>
      <c r="M734" s="118">
        <v>0</v>
      </c>
      <c r="N734" s="119">
        <f t="shared" si="32"/>
        <v>0</v>
      </c>
      <c r="P734" s="193"/>
      <c r="V734" s="406" t="s">
        <v>514</v>
      </c>
      <c r="AB734" s="445">
        <v>498</v>
      </c>
      <c r="AC734" s="445" t="s">
        <v>550</v>
      </c>
    </row>
    <row r="735" spans="3:29" ht="26" hidden="1" outlineLevel="1" collapsed="1">
      <c r="C735" s="512"/>
      <c r="D735" s="470" t="s">
        <v>539</v>
      </c>
      <c r="E735" s="188" t="s">
        <v>342</v>
      </c>
      <c r="F735" s="192">
        <v>0</v>
      </c>
      <c r="G735" s="115">
        <v>0</v>
      </c>
      <c r="H735" s="116">
        <f t="shared" si="33"/>
        <v>0</v>
      </c>
      <c r="I735" s="195" t="s">
        <v>342</v>
      </c>
      <c r="L735" s="230" t="s">
        <v>48</v>
      </c>
      <c r="M735" s="118">
        <v>0</v>
      </c>
      <c r="N735" s="119">
        <f t="shared" si="32"/>
        <v>0</v>
      </c>
      <c r="P735" s="193"/>
      <c r="V735" s="406" t="s">
        <v>514</v>
      </c>
      <c r="AB735" s="445">
        <v>499</v>
      </c>
      <c r="AC735" s="445" t="s">
        <v>550</v>
      </c>
    </row>
    <row r="736" spans="3:29" ht="14.5" hidden="1" customHeight="1" outlineLevel="2">
      <c r="C736" s="512"/>
      <c r="D736" s="470" t="s">
        <v>540</v>
      </c>
      <c r="E736" s="188" t="s">
        <v>342</v>
      </c>
      <c r="F736" s="192">
        <v>0</v>
      </c>
      <c r="G736" s="115">
        <v>0</v>
      </c>
      <c r="H736" s="116">
        <f t="shared" si="33"/>
        <v>0</v>
      </c>
      <c r="I736" s="195" t="s">
        <v>342</v>
      </c>
      <c r="L736" s="230" t="s">
        <v>48</v>
      </c>
      <c r="M736" s="118">
        <v>0</v>
      </c>
      <c r="N736" s="119">
        <f t="shared" si="32"/>
        <v>0</v>
      </c>
      <c r="P736" s="193"/>
      <c r="V736" s="406" t="s">
        <v>514</v>
      </c>
      <c r="AB736" s="445">
        <v>500</v>
      </c>
      <c r="AC736" s="445" t="s">
        <v>550</v>
      </c>
    </row>
    <row r="737" spans="3:29" ht="14.5" hidden="1" customHeight="1" outlineLevel="2">
      <c r="C737" s="512"/>
      <c r="D737" s="470" t="s">
        <v>540</v>
      </c>
      <c r="E737" s="188" t="s">
        <v>342</v>
      </c>
      <c r="F737" s="192">
        <v>0</v>
      </c>
      <c r="G737" s="115">
        <v>0</v>
      </c>
      <c r="H737" s="116">
        <f t="shared" si="33"/>
        <v>0</v>
      </c>
      <c r="I737" s="195" t="s">
        <v>342</v>
      </c>
      <c r="L737" s="230" t="s">
        <v>48</v>
      </c>
      <c r="M737" s="118">
        <v>0</v>
      </c>
      <c r="N737" s="119">
        <f t="shared" si="32"/>
        <v>0</v>
      </c>
      <c r="P737" s="193"/>
      <c r="V737" s="406" t="s">
        <v>514</v>
      </c>
      <c r="AB737" s="445">
        <v>501</v>
      </c>
      <c r="AC737" s="445" t="s">
        <v>550</v>
      </c>
    </row>
    <row r="738" spans="3:29" ht="14.5" hidden="1" customHeight="1" outlineLevel="2">
      <c r="C738" s="512"/>
      <c r="D738" s="470" t="s">
        <v>540</v>
      </c>
      <c r="E738" s="188" t="s">
        <v>342</v>
      </c>
      <c r="F738" s="192">
        <v>0</v>
      </c>
      <c r="G738" s="115">
        <v>0</v>
      </c>
      <c r="H738" s="116">
        <f t="shared" si="33"/>
        <v>0</v>
      </c>
      <c r="I738" s="195" t="s">
        <v>342</v>
      </c>
      <c r="L738" s="230" t="s">
        <v>48</v>
      </c>
      <c r="M738" s="118">
        <v>0</v>
      </c>
      <c r="N738" s="119">
        <f t="shared" si="32"/>
        <v>0</v>
      </c>
      <c r="P738" s="193"/>
      <c r="V738" s="406" t="s">
        <v>514</v>
      </c>
      <c r="AB738" s="445">
        <v>502</v>
      </c>
      <c r="AC738" s="445" t="s">
        <v>550</v>
      </c>
    </row>
    <row r="739" spans="3:29" ht="14.5" hidden="1" customHeight="1" outlineLevel="2">
      <c r="C739" s="512"/>
      <c r="D739" s="470" t="s">
        <v>540</v>
      </c>
      <c r="E739" s="188" t="s">
        <v>342</v>
      </c>
      <c r="F739" s="192">
        <v>0</v>
      </c>
      <c r="G739" s="115">
        <v>0</v>
      </c>
      <c r="H739" s="116">
        <f t="shared" si="33"/>
        <v>0</v>
      </c>
      <c r="I739" s="195" t="s">
        <v>342</v>
      </c>
      <c r="L739" s="230" t="s">
        <v>48</v>
      </c>
      <c r="M739" s="118">
        <v>0</v>
      </c>
      <c r="N739" s="119">
        <f t="shared" si="32"/>
        <v>0</v>
      </c>
      <c r="P739" s="193"/>
      <c r="V739" s="406" t="s">
        <v>514</v>
      </c>
      <c r="AB739" s="445">
        <v>503</v>
      </c>
      <c r="AC739" s="445" t="s">
        <v>550</v>
      </c>
    </row>
    <row r="740" spans="3:29" ht="26.15" hidden="1" customHeight="1" outlineLevel="1" collapsed="1">
      <c r="C740" s="512"/>
      <c r="D740" s="470" t="s">
        <v>498</v>
      </c>
      <c r="E740" s="188" t="s">
        <v>342</v>
      </c>
      <c r="F740" s="192">
        <v>0</v>
      </c>
      <c r="G740" s="115">
        <v>0</v>
      </c>
      <c r="H740" s="116">
        <f t="shared" si="33"/>
        <v>0</v>
      </c>
      <c r="I740" s="195" t="s">
        <v>342</v>
      </c>
      <c r="L740" s="230" t="s">
        <v>48</v>
      </c>
      <c r="M740" s="118">
        <v>0</v>
      </c>
      <c r="N740" s="119">
        <f t="shared" si="32"/>
        <v>0</v>
      </c>
      <c r="P740" s="193"/>
      <c r="V740" s="406" t="s">
        <v>514</v>
      </c>
      <c r="AB740" s="445">
        <v>504</v>
      </c>
      <c r="AC740" s="445" t="s">
        <v>550</v>
      </c>
    </row>
    <row r="741" spans="3:29" ht="26.15" hidden="1" customHeight="1" outlineLevel="2">
      <c r="C741" s="512"/>
      <c r="D741" s="470" t="s">
        <v>248</v>
      </c>
      <c r="E741" s="188" t="s">
        <v>342</v>
      </c>
      <c r="F741" s="192">
        <v>0</v>
      </c>
      <c r="G741" s="115">
        <v>0</v>
      </c>
      <c r="H741" s="116">
        <f t="shared" si="33"/>
        <v>0</v>
      </c>
      <c r="I741" s="195" t="s">
        <v>342</v>
      </c>
      <c r="L741" s="230" t="s">
        <v>48</v>
      </c>
      <c r="M741" s="118">
        <v>0</v>
      </c>
      <c r="N741" s="119">
        <f t="shared" si="32"/>
        <v>0</v>
      </c>
      <c r="P741" s="193"/>
      <c r="V741" s="406" t="s">
        <v>514</v>
      </c>
      <c r="AB741" s="445">
        <v>505</v>
      </c>
      <c r="AC741" s="445" t="s">
        <v>550</v>
      </c>
    </row>
    <row r="742" spans="3:29" ht="26.15" hidden="1" customHeight="1" outlineLevel="2">
      <c r="C742" s="512"/>
      <c r="D742" s="470" t="s">
        <v>248</v>
      </c>
      <c r="E742" s="188" t="s">
        <v>342</v>
      </c>
      <c r="F742" s="192">
        <v>0</v>
      </c>
      <c r="G742" s="115">
        <v>0</v>
      </c>
      <c r="H742" s="116">
        <f t="shared" si="33"/>
        <v>0</v>
      </c>
      <c r="I742" s="195" t="s">
        <v>342</v>
      </c>
      <c r="L742" s="230" t="s">
        <v>48</v>
      </c>
      <c r="M742" s="118">
        <v>0</v>
      </c>
      <c r="N742" s="119">
        <f t="shared" si="32"/>
        <v>0</v>
      </c>
      <c r="P742" s="193"/>
      <c r="V742" s="406" t="s">
        <v>514</v>
      </c>
      <c r="AB742" s="445">
        <v>506</v>
      </c>
      <c r="AC742" s="445" t="s">
        <v>550</v>
      </c>
    </row>
    <row r="743" spans="3:29" ht="26.15" hidden="1" customHeight="1" outlineLevel="2">
      <c r="C743" s="512"/>
      <c r="D743" s="470" t="s">
        <v>248</v>
      </c>
      <c r="E743" s="188" t="s">
        <v>342</v>
      </c>
      <c r="F743" s="192">
        <v>0</v>
      </c>
      <c r="G743" s="115">
        <v>0</v>
      </c>
      <c r="H743" s="116">
        <f t="shared" si="33"/>
        <v>0</v>
      </c>
      <c r="I743" s="195" t="s">
        <v>342</v>
      </c>
      <c r="L743" s="230" t="s">
        <v>48</v>
      </c>
      <c r="M743" s="118">
        <v>0</v>
      </c>
      <c r="N743" s="119">
        <f t="shared" si="32"/>
        <v>0</v>
      </c>
      <c r="P743" s="193"/>
      <c r="V743" s="406" t="s">
        <v>514</v>
      </c>
      <c r="AB743" s="445">
        <v>507</v>
      </c>
      <c r="AC743" s="445" t="s">
        <v>550</v>
      </c>
    </row>
    <row r="744" spans="3:29" ht="26.15" hidden="1" customHeight="1" outlineLevel="2">
      <c r="C744" s="512"/>
      <c r="D744" s="470" t="s">
        <v>248</v>
      </c>
      <c r="E744" s="188" t="s">
        <v>342</v>
      </c>
      <c r="F744" s="192">
        <v>0</v>
      </c>
      <c r="G744" s="115">
        <v>0</v>
      </c>
      <c r="H744" s="116">
        <f t="shared" si="33"/>
        <v>0</v>
      </c>
      <c r="I744" s="195" t="s">
        <v>342</v>
      </c>
      <c r="L744" s="230" t="s">
        <v>48</v>
      </c>
      <c r="M744" s="118">
        <v>0</v>
      </c>
      <c r="N744" s="119">
        <f t="shared" si="32"/>
        <v>0</v>
      </c>
      <c r="P744" s="193"/>
      <c r="V744" s="406" t="s">
        <v>514</v>
      </c>
      <c r="AB744" s="445">
        <v>508</v>
      </c>
      <c r="AC744" s="445" t="s">
        <v>550</v>
      </c>
    </row>
    <row r="745" spans="3:29" ht="26.15" hidden="1" customHeight="1" outlineLevel="1" collapsed="1">
      <c r="C745" s="512"/>
      <c r="D745" s="470" t="s">
        <v>541</v>
      </c>
      <c r="E745" s="188" t="s">
        <v>342</v>
      </c>
      <c r="F745" s="192">
        <v>0</v>
      </c>
      <c r="G745" s="115">
        <v>0</v>
      </c>
      <c r="H745" s="116">
        <f t="shared" si="33"/>
        <v>0</v>
      </c>
      <c r="I745" s="195" t="s">
        <v>342</v>
      </c>
      <c r="L745" s="230" t="s">
        <v>48</v>
      </c>
      <c r="M745" s="118">
        <v>0</v>
      </c>
      <c r="N745" s="119">
        <f t="shared" si="32"/>
        <v>0</v>
      </c>
      <c r="P745" s="193"/>
      <c r="V745" s="406" t="s">
        <v>514</v>
      </c>
      <c r="AB745" s="445">
        <v>509</v>
      </c>
      <c r="AC745" s="445" t="s">
        <v>550</v>
      </c>
    </row>
    <row r="746" spans="3:29" ht="14.5" hidden="1" customHeight="1" outlineLevel="2">
      <c r="C746" s="512"/>
      <c r="D746" s="470" t="s">
        <v>249</v>
      </c>
      <c r="E746" s="188" t="s">
        <v>342</v>
      </c>
      <c r="F746" s="192">
        <v>0</v>
      </c>
      <c r="G746" s="115">
        <v>0</v>
      </c>
      <c r="H746" s="116">
        <f t="shared" si="33"/>
        <v>0</v>
      </c>
      <c r="I746" s="195" t="s">
        <v>342</v>
      </c>
      <c r="L746" s="230" t="s">
        <v>48</v>
      </c>
      <c r="M746" s="118">
        <v>0</v>
      </c>
      <c r="N746" s="119">
        <f t="shared" si="32"/>
        <v>0</v>
      </c>
      <c r="P746" s="193"/>
      <c r="V746" s="406" t="s">
        <v>514</v>
      </c>
      <c r="AB746" s="445">
        <v>510</v>
      </c>
      <c r="AC746" s="445" t="s">
        <v>550</v>
      </c>
    </row>
    <row r="747" spans="3:29" ht="14.5" hidden="1" customHeight="1" outlineLevel="2">
      <c r="C747" s="512"/>
      <c r="D747" s="470" t="s">
        <v>249</v>
      </c>
      <c r="E747" s="188" t="s">
        <v>342</v>
      </c>
      <c r="F747" s="192">
        <v>0</v>
      </c>
      <c r="G747" s="115">
        <v>0</v>
      </c>
      <c r="H747" s="116">
        <f t="shared" si="33"/>
        <v>0</v>
      </c>
      <c r="I747" s="195" t="s">
        <v>342</v>
      </c>
      <c r="L747" s="230" t="s">
        <v>48</v>
      </c>
      <c r="M747" s="118">
        <v>0</v>
      </c>
      <c r="N747" s="119">
        <f t="shared" si="32"/>
        <v>0</v>
      </c>
      <c r="P747" s="193"/>
      <c r="V747" s="406" t="s">
        <v>514</v>
      </c>
      <c r="AB747" s="445">
        <v>511</v>
      </c>
      <c r="AC747" s="445" t="s">
        <v>550</v>
      </c>
    </row>
    <row r="748" spans="3:29" ht="14.5" hidden="1" customHeight="1" outlineLevel="2">
      <c r="C748" s="512"/>
      <c r="D748" s="470" t="s">
        <v>249</v>
      </c>
      <c r="E748" s="188" t="s">
        <v>342</v>
      </c>
      <c r="F748" s="192">
        <v>0</v>
      </c>
      <c r="G748" s="115">
        <v>0</v>
      </c>
      <c r="H748" s="116">
        <f t="shared" si="33"/>
        <v>0</v>
      </c>
      <c r="I748" s="195" t="s">
        <v>342</v>
      </c>
      <c r="L748" s="230" t="s">
        <v>48</v>
      </c>
      <c r="M748" s="118">
        <v>0</v>
      </c>
      <c r="N748" s="119">
        <f t="shared" si="32"/>
        <v>0</v>
      </c>
      <c r="P748" s="193"/>
      <c r="V748" s="406" t="s">
        <v>514</v>
      </c>
      <c r="AB748" s="445">
        <v>512</v>
      </c>
      <c r="AC748" s="445" t="s">
        <v>550</v>
      </c>
    </row>
    <row r="749" spans="3:29" ht="14.5" hidden="1" customHeight="1" outlineLevel="2">
      <c r="C749" s="512"/>
      <c r="D749" s="470" t="s">
        <v>249</v>
      </c>
      <c r="E749" s="188" t="s">
        <v>342</v>
      </c>
      <c r="F749" s="192">
        <v>0</v>
      </c>
      <c r="G749" s="115">
        <v>0</v>
      </c>
      <c r="H749" s="116">
        <f t="shared" si="33"/>
        <v>0</v>
      </c>
      <c r="I749" s="195" t="s">
        <v>342</v>
      </c>
      <c r="L749" s="230" t="s">
        <v>48</v>
      </c>
      <c r="M749" s="118">
        <v>0</v>
      </c>
      <c r="N749" s="119">
        <f t="shared" ref="N749:N793" si="34">IF(L749="Accepté",H749,IF(L749="Revu",ROUND(M749,2),0))</f>
        <v>0</v>
      </c>
      <c r="P749" s="193"/>
      <c r="V749" s="406" t="s">
        <v>514</v>
      </c>
      <c r="AB749" s="445">
        <v>513</v>
      </c>
      <c r="AC749" s="445" t="s">
        <v>550</v>
      </c>
    </row>
    <row r="750" spans="3:29" ht="39" hidden="1" outlineLevel="1" collapsed="1">
      <c r="C750" s="512"/>
      <c r="D750" s="470" t="s">
        <v>542</v>
      </c>
      <c r="E750" s="188" t="s">
        <v>342</v>
      </c>
      <c r="F750" s="192">
        <v>0</v>
      </c>
      <c r="G750" s="115">
        <v>0</v>
      </c>
      <c r="H750" s="116">
        <f t="shared" ref="H750:H793" si="35">ROUND(G750,2)*ROUND(F750,2)</f>
        <v>0</v>
      </c>
      <c r="I750" s="195" t="s">
        <v>342</v>
      </c>
      <c r="L750" s="230" t="s">
        <v>48</v>
      </c>
      <c r="M750" s="118">
        <v>0</v>
      </c>
      <c r="N750" s="119">
        <f t="shared" si="34"/>
        <v>0</v>
      </c>
      <c r="P750" s="193"/>
      <c r="V750" s="406" t="s">
        <v>514</v>
      </c>
      <c r="AB750" s="445">
        <v>514</v>
      </c>
      <c r="AC750" s="445" t="s">
        <v>550</v>
      </c>
    </row>
    <row r="751" spans="3:29" ht="14.5" hidden="1" customHeight="1" outlineLevel="2">
      <c r="C751" s="512"/>
      <c r="D751" s="470" t="s">
        <v>255</v>
      </c>
      <c r="E751" s="188" t="s">
        <v>342</v>
      </c>
      <c r="F751" s="192">
        <v>0</v>
      </c>
      <c r="G751" s="115">
        <v>0</v>
      </c>
      <c r="H751" s="116">
        <f t="shared" si="35"/>
        <v>0</v>
      </c>
      <c r="I751" s="195" t="s">
        <v>342</v>
      </c>
      <c r="L751" s="230" t="s">
        <v>48</v>
      </c>
      <c r="M751" s="118">
        <v>0</v>
      </c>
      <c r="N751" s="119">
        <f t="shared" si="34"/>
        <v>0</v>
      </c>
      <c r="P751" s="193"/>
      <c r="V751" s="406" t="s">
        <v>514</v>
      </c>
      <c r="AB751" s="445">
        <v>515</v>
      </c>
      <c r="AC751" s="445" t="s">
        <v>550</v>
      </c>
    </row>
    <row r="752" spans="3:29" ht="14.5" hidden="1" customHeight="1" outlineLevel="2">
      <c r="C752" s="512"/>
      <c r="D752" s="470" t="s">
        <v>255</v>
      </c>
      <c r="E752" s="188" t="s">
        <v>342</v>
      </c>
      <c r="F752" s="192">
        <v>0</v>
      </c>
      <c r="G752" s="115">
        <v>0</v>
      </c>
      <c r="H752" s="116">
        <f t="shared" si="35"/>
        <v>0</v>
      </c>
      <c r="I752" s="195" t="s">
        <v>342</v>
      </c>
      <c r="L752" s="230" t="s">
        <v>48</v>
      </c>
      <c r="M752" s="118">
        <v>0</v>
      </c>
      <c r="N752" s="119">
        <f t="shared" si="34"/>
        <v>0</v>
      </c>
      <c r="P752" s="193"/>
      <c r="V752" s="406" t="s">
        <v>514</v>
      </c>
      <c r="AB752" s="445">
        <v>516</v>
      </c>
      <c r="AC752" s="445" t="s">
        <v>550</v>
      </c>
    </row>
    <row r="753" spans="3:29" ht="14.5" hidden="1" customHeight="1" outlineLevel="2">
      <c r="C753" s="512"/>
      <c r="D753" s="470" t="s">
        <v>255</v>
      </c>
      <c r="E753" s="188" t="s">
        <v>342</v>
      </c>
      <c r="F753" s="192">
        <v>0</v>
      </c>
      <c r="G753" s="115">
        <v>0</v>
      </c>
      <c r="H753" s="116">
        <f t="shared" si="35"/>
        <v>0</v>
      </c>
      <c r="I753" s="195" t="s">
        <v>342</v>
      </c>
      <c r="L753" s="230" t="s">
        <v>48</v>
      </c>
      <c r="M753" s="118">
        <v>0</v>
      </c>
      <c r="N753" s="119">
        <f t="shared" si="34"/>
        <v>0</v>
      </c>
      <c r="P753" s="193"/>
      <c r="V753" s="406" t="s">
        <v>514</v>
      </c>
      <c r="AB753" s="445">
        <v>517</v>
      </c>
      <c r="AC753" s="445" t="s">
        <v>550</v>
      </c>
    </row>
    <row r="754" spans="3:29" ht="14.5" hidden="1" customHeight="1" outlineLevel="2">
      <c r="C754" s="512"/>
      <c r="D754" s="470" t="s">
        <v>255</v>
      </c>
      <c r="E754" s="188" t="s">
        <v>342</v>
      </c>
      <c r="F754" s="192">
        <v>0</v>
      </c>
      <c r="G754" s="115">
        <v>0</v>
      </c>
      <c r="H754" s="116">
        <f t="shared" si="35"/>
        <v>0</v>
      </c>
      <c r="I754" s="195" t="s">
        <v>342</v>
      </c>
      <c r="L754" s="230" t="s">
        <v>48</v>
      </c>
      <c r="M754" s="118">
        <v>0</v>
      </c>
      <c r="N754" s="119">
        <f t="shared" si="34"/>
        <v>0</v>
      </c>
      <c r="P754" s="193"/>
      <c r="V754" s="406" t="s">
        <v>514</v>
      </c>
      <c r="AB754" s="445">
        <v>518</v>
      </c>
      <c r="AC754" s="445" t="s">
        <v>550</v>
      </c>
    </row>
    <row r="755" spans="3:29" ht="26" hidden="1" outlineLevel="1" collapsed="1">
      <c r="C755" s="512"/>
      <c r="D755" s="470" t="s">
        <v>543</v>
      </c>
      <c r="E755" s="188" t="s">
        <v>342</v>
      </c>
      <c r="F755" s="192">
        <v>0</v>
      </c>
      <c r="G755" s="115">
        <v>0</v>
      </c>
      <c r="H755" s="116">
        <f t="shared" si="35"/>
        <v>0</v>
      </c>
      <c r="I755" s="195" t="s">
        <v>342</v>
      </c>
      <c r="L755" s="230" t="s">
        <v>48</v>
      </c>
      <c r="M755" s="118">
        <v>0</v>
      </c>
      <c r="N755" s="119">
        <f t="shared" si="34"/>
        <v>0</v>
      </c>
      <c r="P755" s="193"/>
      <c r="V755" s="406" t="s">
        <v>514</v>
      </c>
      <c r="AB755" s="445">
        <v>519</v>
      </c>
      <c r="AC755" s="445" t="s">
        <v>550</v>
      </c>
    </row>
    <row r="756" spans="3:29" ht="14.5" hidden="1" customHeight="1" outlineLevel="2">
      <c r="C756" s="512"/>
      <c r="D756" s="470" t="s">
        <v>260</v>
      </c>
      <c r="E756" s="188" t="s">
        <v>342</v>
      </c>
      <c r="F756" s="192">
        <v>0</v>
      </c>
      <c r="G756" s="115">
        <v>0</v>
      </c>
      <c r="H756" s="116">
        <f t="shared" si="35"/>
        <v>0</v>
      </c>
      <c r="I756" s="195" t="s">
        <v>342</v>
      </c>
      <c r="L756" s="230" t="s">
        <v>48</v>
      </c>
      <c r="M756" s="118">
        <v>0</v>
      </c>
      <c r="N756" s="119">
        <f t="shared" si="34"/>
        <v>0</v>
      </c>
      <c r="P756" s="193"/>
      <c r="V756" s="406" t="s">
        <v>514</v>
      </c>
      <c r="AB756" s="445">
        <v>520</v>
      </c>
      <c r="AC756" s="445" t="s">
        <v>550</v>
      </c>
    </row>
    <row r="757" spans="3:29" ht="14.5" hidden="1" customHeight="1" outlineLevel="2">
      <c r="C757" s="512"/>
      <c r="D757" s="470" t="s">
        <v>260</v>
      </c>
      <c r="E757" s="188" t="s">
        <v>342</v>
      </c>
      <c r="F757" s="192">
        <v>0</v>
      </c>
      <c r="G757" s="115">
        <v>0</v>
      </c>
      <c r="H757" s="116">
        <f t="shared" si="35"/>
        <v>0</v>
      </c>
      <c r="I757" s="195" t="s">
        <v>342</v>
      </c>
      <c r="L757" s="230" t="s">
        <v>48</v>
      </c>
      <c r="M757" s="118">
        <v>0</v>
      </c>
      <c r="N757" s="119">
        <f t="shared" si="34"/>
        <v>0</v>
      </c>
      <c r="P757" s="193"/>
      <c r="V757" s="406" t="s">
        <v>514</v>
      </c>
      <c r="AB757" s="445">
        <v>521</v>
      </c>
      <c r="AC757" s="445" t="s">
        <v>550</v>
      </c>
    </row>
    <row r="758" spans="3:29" ht="14.5" hidden="1" customHeight="1" outlineLevel="2">
      <c r="C758" s="512"/>
      <c r="D758" s="470" t="s">
        <v>260</v>
      </c>
      <c r="E758" s="188" t="s">
        <v>342</v>
      </c>
      <c r="F758" s="192">
        <v>0</v>
      </c>
      <c r="G758" s="115">
        <v>0</v>
      </c>
      <c r="H758" s="116">
        <f t="shared" si="35"/>
        <v>0</v>
      </c>
      <c r="I758" s="195" t="s">
        <v>342</v>
      </c>
      <c r="L758" s="230" t="s">
        <v>48</v>
      </c>
      <c r="M758" s="118">
        <v>0</v>
      </c>
      <c r="N758" s="119">
        <f t="shared" si="34"/>
        <v>0</v>
      </c>
      <c r="P758" s="193"/>
      <c r="V758" s="406" t="s">
        <v>514</v>
      </c>
      <c r="AB758" s="445">
        <v>522</v>
      </c>
      <c r="AC758" s="445" t="s">
        <v>550</v>
      </c>
    </row>
    <row r="759" spans="3:29" ht="14.5" hidden="1" customHeight="1" outlineLevel="2">
      <c r="C759" s="512"/>
      <c r="D759" s="470" t="s">
        <v>260</v>
      </c>
      <c r="E759" s="188" t="s">
        <v>342</v>
      </c>
      <c r="F759" s="192">
        <v>0</v>
      </c>
      <c r="G759" s="115">
        <v>0</v>
      </c>
      <c r="H759" s="116">
        <f t="shared" si="35"/>
        <v>0</v>
      </c>
      <c r="I759" s="195" t="s">
        <v>342</v>
      </c>
      <c r="L759" s="230" t="s">
        <v>48</v>
      </c>
      <c r="M759" s="118">
        <v>0</v>
      </c>
      <c r="N759" s="119">
        <f t="shared" si="34"/>
        <v>0</v>
      </c>
      <c r="P759" s="193"/>
      <c r="V759" s="406" t="s">
        <v>514</v>
      </c>
      <c r="AB759" s="445">
        <v>523</v>
      </c>
      <c r="AC759" s="445" t="s">
        <v>550</v>
      </c>
    </row>
    <row r="760" spans="3:29" ht="26.15" hidden="1" customHeight="1" outlineLevel="1" collapsed="1">
      <c r="C760" s="512"/>
      <c r="D760" s="470" t="s">
        <v>544</v>
      </c>
      <c r="E760" s="188" t="s">
        <v>342</v>
      </c>
      <c r="F760" s="192">
        <v>0</v>
      </c>
      <c r="G760" s="115">
        <v>0</v>
      </c>
      <c r="H760" s="116">
        <f t="shared" si="35"/>
        <v>0</v>
      </c>
      <c r="I760" s="195" t="s">
        <v>342</v>
      </c>
      <c r="L760" s="230" t="s">
        <v>48</v>
      </c>
      <c r="M760" s="118">
        <v>0</v>
      </c>
      <c r="N760" s="119">
        <f t="shared" si="34"/>
        <v>0</v>
      </c>
      <c r="P760" s="193"/>
      <c r="V760" s="406" t="s">
        <v>514</v>
      </c>
      <c r="AB760" s="445">
        <v>524</v>
      </c>
      <c r="AC760" s="445" t="s">
        <v>550</v>
      </c>
    </row>
    <row r="761" spans="3:29" ht="26.15" hidden="1" customHeight="1" outlineLevel="2">
      <c r="C761" s="512"/>
      <c r="D761" s="470" t="s">
        <v>265</v>
      </c>
      <c r="E761" s="188" t="s">
        <v>342</v>
      </c>
      <c r="F761" s="192">
        <v>0</v>
      </c>
      <c r="G761" s="115">
        <v>0</v>
      </c>
      <c r="H761" s="116">
        <f t="shared" si="35"/>
        <v>0</v>
      </c>
      <c r="I761" s="195" t="s">
        <v>342</v>
      </c>
      <c r="L761" s="230" t="s">
        <v>48</v>
      </c>
      <c r="M761" s="118">
        <v>0</v>
      </c>
      <c r="N761" s="119">
        <f t="shared" si="34"/>
        <v>0</v>
      </c>
      <c r="P761" s="193"/>
      <c r="V761" s="406" t="s">
        <v>514</v>
      </c>
      <c r="AB761" s="445">
        <v>525</v>
      </c>
      <c r="AC761" s="445" t="s">
        <v>550</v>
      </c>
    </row>
    <row r="762" spans="3:29" ht="26.15" hidden="1" customHeight="1" outlineLevel="2">
      <c r="C762" s="512"/>
      <c r="D762" s="470" t="s">
        <v>265</v>
      </c>
      <c r="E762" s="188" t="s">
        <v>342</v>
      </c>
      <c r="F762" s="192">
        <v>0</v>
      </c>
      <c r="G762" s="115">
        <v>0</v>
      </c>
      <c r="H762" s="116">
        <f t="shared" si="35"/>
        <v>0</v>
      </c>
      <c r="I762" s="195" t="s">
        <v>342</v>
      </c>
      <c r="L762" s="230" t="s">
        <v>48</v>
      </c>
      <c r="M762" s="118">
        <v>0</v>
      </c>
      <c r="N762" s="119">
        <f t="shared" si="34"/>
        <v>0</v>
      </c>
      <c r="P762" s="193"/>
      <c r="V762" s="406" t="s">
        <v>514</v>
      </c>
      <c r="AB762" s="445">
        <v>526</v>
      </c>
      <c r="AC762" s="445" t="s">
        <v>550</v>
      </c>
    </row>
    <row r="763" spans="3:29" ht="26.15" hidden="1" customHeight="1" outlineLevel="2">
      <c r="C763" s="512"/>
      <c r="D763" s="470" t="s">
        <v>265</v>
      </c>
      <c r="E763" s="188" t="s">
        <v>342</v>
      </c>
      <c r="F763" s="192">
        <v>0</v>
      </c>
      <c r="G763" s="115">
        <v>0</v>
      </c>
      <c r="H763" s="116">
        <f t="shared" si="35"/>
        <v>0</v>
      </c>
      <c r="I763" s="195" t="s">
        <v>342</v>
      </c>
      <c r="L763" s="230" t="s">
        <v>48</v>
      </c>
      <c r="M763" s="118">
        <v>0</v>
      </c>
      <c r="N763" s="119">
        <f t="shared" si="34"/>
        <v>0</v>
      </c>
      <c r="P763" s="193"/>
      <c r="V763" s="406" t="s">
        <v>514</v>
      </c>
      <c r="AB763" s="445">
        <v>527</v>
      </c>
      <c r="AC763" s="445" t="s">
        <v>550</v>
      </c>
    </row>
    <row r="764" spans="3:29" ht="26.15" hidden="1" customHeight="1" outlineLevel="2">
      <c r="C764" s="512"/>
      <c r="D764" s="470" t="s">
        <v>265</v>
      </c>
      <c r="E764" s="188" t="s">
        <v>342</v>
      </c>
      <c r="F764" s="192">
        <v>0</v>
      </c>
      <c r="G764" s="115">
        <v>0</v>
      </c>
      <c r="H764" s="116">
        <f t="shared" si="35"/>
        <v>0</v>
      </c>
      <c r="I764" s="195" t="s">
        <v>342</v>
      </c>
      <c r="L764" s="230" t="s">
        <v>48</v>
      </c>
      <c r="M764" s="118">
        <v>0</v>
      </c>
      <c r="N764" s="119">
        <f t="shared" si="34"/>
        <v>0</v>
      </c>
      <c r="P764" s="193"/>
      <c r="V764" s="406" t="s">
        <v>514</v>
      </c>
      <c r="AB764" s="445">
        <v>528</v>
      </c>
      <c r="AC764" s="445" t="s">
        <v>550</v>
      </c>
    </row>
    <row r="765" spans="3:29" ht="26.15" hidden="1" customHeight="1" outlineLevel="1" collapsed="1">
      <c r="C765" s="512"/>
      <c r="D765" s="470" t="s">
        <v>545</v>
      </c>
      <c r="E765" s="188" t="s">
        <v>342</v>
      </c>
      <c r="F765" s="192">
        <v>0</v>
      </c>
      <c r="G765" s="115">
        <v>0</v>
      </c>
      <c r="H765" s="116">
        <f t="shared" si="35"/>
        <v>0</v>
      </c>
      <c r="I765" s="195" t="s">
        <v>342</v>
      </c>
      <c r="L765" s="230" t="s">
        <v>48</v>
      </c>
      <c r="M765" s="118">
        <v>0</v>
      </c>
      <c r="N765" s="119">
        <f t="shared" si="34"/>
        <v>0</v>
      </c>
      <c r="P765" s="193"/>
      <c r="V765" s="406" t="s">
        <v>514</v>
      </c>
      <c r="AB765" s="445">
        <v>529</v>
      </c>
      <c r="AC765" s="445" t="s">
        <v>550</v>
      </c>
    </row>
    <row r="766" spans="3:29" ht="26.15" hidden="1" customHeight="1" outlineLevel="2">
      <c r="C766" s="512"/>
      <c r="D766" s="470" t="s">
        <v>269</v>
      </c>
      <c r="E766" s="188" t="s">
        <v>342</v>
      </c>
      <c r="F766" s="192">
        <v>0</v>
      </c>
      <c r="G766" s="115">
        <v>0</v>
      </c>
      <c r="H766" s="116">
        <f t="shared" si="35"/>
        <v>0</v>
      </c>
      <c r="I766" s="195" t="s">
        <v>342</v>
      </c>
      <c r="L766" s="230" t="s">
        <v>48</v>
      </c>
      <c r="M766" s="118">
        <v>0</v>
      </c>
      <c r="N766" s="119">
        <f t="shared" si="34"/>
        <v>0</v>
      </c>
      <c r="P766" s="193"/>
      <c r="V766" s="406" t="s">
        <v>514</v>
      </c>
      <c r="AB766" s="445">
        <v>530</v>
      </c>
      <c r="AC766" s="445" t="s">
        <v>550</v>
      </c>
    </row>
    <row r="767" spans="3:29" ht="26.15" hidden="1" customHeight="1" outlineLevel="2">
      <c r="C767" s="512"/>
      <c r="D767" s="470" t="s">
        <v>269</v>
      </c>
      <c r="E767" s="188" t="s">
        <v>342</v>
      </c>
      <c r="F767" s="192">
        <v>0</v>
      </c>
      <c r="G767" s="115">
        <v>0</v>
      </c>
      <c r="H767" s="116">
        <f t="shared" si="35"/>
        <v>0</v>
      </c>
      <c r="I767" s="195" t="s">
        <v>342</v>
      </c>
      <c r="L767" s="230" t="s">
        <v>48</v>
      </c>
      <c r="M767" s="118">
        <v>0</v>
      </c>
      <c r="N767" s="119">
        <f t="shared" si="34"/>
        <v>0</v>
      </c>
      <c r="P767" s="193"/>
      <c r="V767" s="406" t="s">
        <v>514</v>
      </c>
      <c r="AB767" s="445">
        <v>531</v>
      </c>
      <c r="AC767" s="445" t="s">
        <v>550</v>
      </c>
    </row>
    <row r="768" spans="3:29" ht="26.15" hidden="1" customHeight="1" outlineLevel="2">
      <c r="C768" s="512"/>
      <c r="D768" s="470" t="s">
        <v>269</v>
      </c>
      <c r="E768" s="188" t="s">
        <v>342</v>
      </c>
      <c r="F768" s="192">
        <v>0</v>
      </c>
      <c r="G768" s="115">
        <v>0</v>
      </c>
      <c r="H768" s="116">
        <f t="shared" si="35"/>
        <v>0</v>
      </c>
      <c r="I768" s="195" t="s">
        <v>342</v>
      </c>
      <c r="L768" s="230" t="s">
        <v>48</v>
      </c>
      <c r="M768" s="118">
        <v>0</v>
      </c>
      <c r="N768" s="119">
        <f t="shared" si="34"/>
        <v>0</v>
      </c>
      <c r="P768" s="193"/>
      <c r="V768" s="406" t="s">
        <v>514</v>
      </c>
      <c r="AB768" s="445">
        <v>532</v>
      </c>
      <c r="AC768" s="445" t="s">
        <v>550</v>
      </c>
    </row>
    <row r="769" spans="3:29" ht="26.15" hidden="1" customHeight="1" outlineLevel="2">
      <c r="C769" s="512"/>
      <c r="D769" s="470" t="s">
        <v>269</v>
      </c>
      <c r="E769" s="188" t="s">
        <v>342</v>
      </c>
      <c r="F769" s="192">
        <v>0</v>
      </c>
      <c r="G769" s="115">
        <v>0</v>
      </c>
      <c r="H769" s="116">
        <f t="shared" si="35"/>
        <v>0</v>
      </c>
      <c r="I769" s="195" t="s">
        <v>342</v>
      </c>
      <c r="L769" s="230" t="s">
        <v>48</v>
      </c>
      <c r="M769" s="118">
        <v>0</v>
      </c>
      <c r="N769" s="119">
        <f t="shared" si="34"/>
        <v>0</v>
      </c>
      <c r="P769" s="193"/>
      <c r="V769" s="406" t="s">
        <v>514</v>
      </c>
      <c r="AB769" s="445">
        <v>533</v>
      </c>
      <c r="AC769" s="445" t="s">
        <v>550</v>
      </c>
    </row>
    <row r="770" spans="3:29" ht="26" hidden="1" outlineLevel="1" collapsed="1">
      <c r="C770" s="512"/>
      <c r="D770" s="470" t="s">
        <v>546</v>
      </c>
      <c r="E770" s="188" t="s">
        <v>342</v>
      </c>
      <c r="F770" s="192">
        <v>0</v>
      </c>
      <c r="G770" s="115">
        <v>0</v>
      </c>
      <c r="H770" s="116">
        <f t="shared" si="35"/>
        <v>0</v>
      </c>
      <c r="I770" s="195" t="s">
        <v>342</v>
      </c>
      <c r="L770" s="230" t="s">
        <v>48</v>
      </c>
      <c r="M770" s="118">
        <v>0</v>
      </c>
      <c r="N770" s="119">
        <f t="shared" si="34"/>
        <v>0</v>
      </c>
      <c r="P770" s="193"/>
      <c r="V770" s="406" t="s">
        <v>514</v>
      </c>
      <c r="AB770" s="445">
        <v>534</v>
      </c>
      <c r="AC770" s="445" t="s">
        <v>550</v>
      </c>
    </row>
    <row r="771" spans="3:29" ht="15.65" hidden="1" customHeight="1" outlineLevel="2">
      <c r="C771" s="512"/>
      <c r="D771" s="470" t="s">
        <v>275</v>
      </c>
      <c r="E771" s="188" t="s">
        <v>342</v>
      </c>
      <c r="F771" s="192">
        <v>0</v>
      </c>
      <c r="G771" s="115">
        <v>0</v>
      </c>
      <c r="H771" s="116">
        <f t="shared" si="35"/>
        <v>0</v>
      </c>
      <c r="I771" s="195" t="s">
        <v>342</v>
      </c>
      <c r="L771" s="230" t="s">
        <v>48</v>
      </c>
      <c r="M771" s="118">
        <v>0</v>
      </c>
      <c r="N771" s="119">
        <f t="shared" si="34"/>
        <v>0</v>
      </c>
      <c r="P771" s="193"/>
      <c r="V771" s="406" t="s">
        <v>514</v>
      </c>
      <c r="AB771" s="445">
        <v>535</v>
      </c>
      <c r="AC771" s="445" t="s">
        <v>550</v>
      </c>
    </row>
    <row r="772" spans="3:29" ht="15.65" hidden="1" customHeight="1" outlineLevel="2">
      <c r="C772" s="512"/>
      <c r="D772" s="470" t="s">
        <v>275</v>
      </c>
      <c r="E772" s="188" t="s">
        <v>342</v>
      </c>
      <c r="F772" s="192">
        <v>0</v>
      </c>
      <c r="G772" s="115">
        <v>0</v>
      </c>
      <c r="H772" s="116">
        <f t="shared" si="35"/>
        <v>0</v>
      </c>
      <c r="I772" s="195" t="s">
        <v>342</v>
      </c>
      <c r="L772" s="230" t="s">
        <v>48</v>
      </c>
      <c r="M772" s="118">
        <v>0</v>
      </c>
      <c r="N772" s="119">
        <f t="shared" si="34"/>
        <v>0</v>
      </c>
      <c r="P772" s="193"/>
      <c r="V772" s="406" t="s">
        <v>514</v>
      </c>
      <c r="AB772" s="445">
        <v>536</v>
      </c>
      <c r="AC772" s="445" t="s">
        <v>550</v>
      </c>
    </row>
    <row r="773" spans="3:29" ht="15.65" hidden="1" customHeight="1" outlineLevel="2">
      <c r="C773" s="512"/>
      <c r="D773" s="470" t="s">
        <v>275</v>
      </c>
      <c r="E773" s="188" t="s">
        <v>342</v>
      </c>
      <c r="F773" s="192">
        <v>0</v>
      </c>
      <c r="G773" s="115">
        <v>0</v>
      </c>
      <c r="H773" s="116">
        <f t="shared" si="35"/>
        <v>0</v>
      </c>
      <c r="I773" s="195" t="s">
        <v>342</v>
      </c>
      <c r="L773" s="230" t="s">
        <v>48</v>
      </c>
      <c r="M773" s="118">
        <v>0</v>
      </c>
      <c r="N773" s="119">
        <f t="shared" si="34"/>
        <v>0</v>
      </c>
      <c r="P773" s="193"/>
      <c r="V773" s="406" t="s">
        <v>514</v>
      </c>
      <c r="AB773" s="445">
        <v>537</v>
      </c>
      <c r="AC773" s="445" t="s">
        <v>550</v>
      </c>
    </row>
    <row r="774" spans="3:29" ht="15.65" hidden="1" customHeight="1" outlineLevel="2">
      <c r="C774" s="512"/>
      <c r="D774" s="470" t="s">
        <v>275</v>
      </c>
      <c r="E774" s="188" t="s">
        <v>342</v>
      </c>
      <c r="F774" s="192">
        <v>0</v>
      </c>
      <c r="G774" s="115">
        <v>0</v>
      </c>
      <c r="H774" s="116">
        <f t="shared" si="35"/>
        <v>0</v>
      </c>
      <c r="I774" s="195" t="s">
        <v>342</v>
      </c>
      <c r="L774" s="230" t="s">
        <v>48</v>
      </c>
      <c r="M774" s="118">
        <v>0</v>
      </c>
      <c r="N774" s="119">
        <f t="shared" si="34"/>
        <v>0</v>
      </c>
      <c r="P774" s="193"/>
      <c r="V774" s="406" t="s">
        <v>514</v>
      </c>
      <c r="AB774" s="445">
        <v>538</v>
      </c>
      <c r="AC774" s="445" t="s">
        <v>550</v>
      </c>
    </row>
    <row r="775" spans="3:29" ht="26.15" hidden="1" customHeight="1" outlineLevel="1" collapsed="1">
      <c r="C775" s="512"/>
      <c r="D775" s="470" t="s">
        <v>547</v>
      </c>
      <c r="E775" s="188" t="s">
        <v>342</v>
      </c>
      <c r="F775" s="192">
        <v>0</v>
      </c>
      <c r="G775" s="115">
        <v>0</v>
      </c>
      <c r="H775" s="116">
        <f t="shared" si="35"/>
        <v>0</v>
      </c>
      <c r="I775" s="195" t="s">
        <v>342</v>
      </c>
      <c r="L775" s="230" t="s">
        <v>48</v>
      </c>
      <c r="M775" s="118">
        <v>0</v>
      </c>
      <c r="N775" s="119">
        <f t="shared" si="34"/>
        <v>0</v>
      </c>
      <c r="P775" s="193"/>
      <c r="V775" s="406" t="s">
        <v>514</v>
      </c>
      <c r="AB775" s="445">
        <v>539</v>
      </c>
      <c r="AC775" s="445" t="s">
        <v>550</v>
      </c>
    </row>
    <row r="776" spans="3:29" ht="26.15" hidden="1" customHeight="1" outlineLevel="2">
      <c r="C776" s="512"/>
      <c r="D776" s="470" t="s">
        <v>277</v>
      </c>
      <c r="E776" s="188" t="s">
        <v>342</v>
      </c>
      <c r="F776" s="192">
        <v>0</v>
      </c>
      <c r="G776" s="115">
        <v>0</v>
      </c>
      <c r="H776" s="116">
        <f t="shared" si="35"/>
        <v>0</v>
      </c>
      <c r="I776" s="195" t="s">
        <v>342</v>
      </c>
      <c r="L776" s="230" t="s">
        <v>48</v>
      </c>
      <c r="M776" s="118">
        <v>0</v>
      </c>
      <c r="N776" s="119">
        <f t="shared" si="34"/>
        <v>0</v>
      </c>
      <c r="P776" s="193"/>
      <c r="V776" s="406" t="s">
        <v>514</v>
      </c>
      <c r="AB776" s="445">
        <v>540</v>
      </c>
      <c r="AC776" s="445" t="s">
        <v>550</v>
      </c>
    </row>
    <row r="777" spans="3:29" ht="26.15" hidden="1" customHeight="1" outlineLevel="2">
      <c r="C777" s="512"/>
      <c r="D777" s="470" t="s">
        <v>277</v>
      </c>
      <c r="E777" s="188" t="s">
        <v>342</v>
      </c>
      <c r="F777" s="192">
        <v>0</v>
      </c>
      <c r="G777" s="115">
        <v>0</v>
      </c>
      <c r="H777" s="116">
        <f t="shared" si="35"/>
        <v>0</v>
      </c>
      <c r="I777" s="195" t="s">
        <v>342</v>
      </c>
      <c r="L777" s="230" t="s">
        <v>48</v>
      </c>
      <c r="M777" s="118">
        <v>0</v>
      </c>
      <c r="N777" s="119">
        <f t="shared" si="34"/>
        <v>0</v>
      </c>
      <c r="P777" s="193"/>
      <c r="V777" s="406" t="s">
        <v>514</v>
      </c>
      <c r="AB777" s="445">
        <v>541</v>
      </c>
      <c r="AC777" s="445" t="s">
        <v>550</v>
      </c>
    </row>
    <row r="778" spans="3:29" ht="26.15" hidden="1" customHeight="1" outlineLevel="2">
      <c r="C778" s="512"/>
      <c r="D778" s="470" t="s">
        <v>277</v>
      </c>
      <c r="E778" s="188" t="s">
        <v>342</v>
      </c>
      <c r="F778" s="192">
        <v>0</v>
      </c>
      <c r="G778" s="115">
        <v>0</v>
      </c>
      <c r="H778" s="116">
        <f t="shared" si="35"/>
        <v>0</v>
      </c>
      <c r="I778" s="195" t="s">
        <v>342</v>
      </c>
      <c r="L778" s="230" t="s">
        <v>48</v>
      </c>
      <c r="M778" s="118">
        <v>0</v>
      </c>
      <c r="N778" s="119">
        <f t="shared" si="34"/>
        <v>0</v>
      </c>
      <c r="P778" s="193"/>
      <c r="V778" s="406" t="s">
        <v>514</v>
      </c>
      <c r="AB778" s="445">
        <v>542</v>
      </c>
      <c r="AC778" s="445" t="s">
        <v>550</v>
      </c>
    </row>
    <row r="779" spans="3:29" ht="26.15" hidden="1" customHeight="1" outlineLevel="2">
      <c r="C779" s="512"/>
      <c r="D779" s="470" t="s">
        <v>277</v>
      </c>
      <c r="E779" s="188" t="s">
        <v>342</v>
      </c>
      <c r="F779" s="192">
        <v>0</v>
      </c>
      <c r="G779" s="115">
        <v>0</v>
      </c>
      <c r="H779" s="116">
        <f t="shared" si="35"/>
        <v>0</v>
      </c>
      <c r="I779" s="195" t="s">
        <v>342</v>
      </c>
      <c r="L779" s="230" t="s">
        <v>48</v>
      </c>
      <c r="M779" s="118">
        <v>0</v>
      </c>
      <c r="N779" s="119">
        <f t="shared" si="34"/>
        <v>0</v>
      </c>
      <c r="P779" s="193"/>
      <c r="V779" s="406" t="s">
        <v>514</v>
      </c>
      <c r="AB779" s="445">
        <v>543</v>
      </c>
      <c r="AC779" s="445" t="s">
        <v>550</v>
      </c>
    </row>
    <row r="780" spans="3:29" ht="26.15" hidden="1" customHeight="1" outlineLevel="1" collapsed="1">
      <c r="C780" s="512"/>
      <c r="D780" s="470" t="s">
        <v>548</v>
      </c>
      <c r="E780" s="188" t="s">
        <v>342</v>
      </c>
      <c r="F780" s="192">
        <v>0</v>
      </c>
      <c r="G780" s="115">
        <v>0</v>
      </c>
      <c r="H780" s="116">
        <f t="shared" si="35"/>
        <v>0</v>
      </c>
      <c r="I780" s="195" t="s">
        <v>342</v>
      </c>
      <c r="L780" s="230" t="s">
        <v>48</v>
      </c>
      <c r="M780" s="118">
        <v>0</v>
      </c>
      <c r="N780" s="119">
        <f t="shared" si="34"/>
        <v>0</v>
      </c>
      <c r="P780" s="193"/>
      <c r="V780" s="406" t="s">
        <v>514</v>
      </c>
      <c r="AB780" s="445">
        <v>544</v>
      </c>
      <c r="AC780" s="445" t="s">
        <v>550</v>
      </c>
    </row>
    <row r="781" spans="3:29" ht="15.65" hidden="1" customHeight="1" outlineLevel="2">
      <c r="C781" s="512"/>
      <c r="D781" s="470" t="s">
        <v>47</v>
      </c>
      <c r="E781" s="188" t="s">
        <v>342</v>
      </c>
      <c r="F781" s="192">
        <v>0</v>
      </c>
      <c r="G781" s="115">
        <v>0</v>
      </c>
      <c r="H781" s="116">
        <f t="shared" si="35"/>
        <v>0</v>
      </c>
      <c r="I781" s="195" t="s">
        <v>342</v>
      </c>
      <c r="L781" s="230" t="s">
        <v>48</v>
      </c>
      <c r="M781" s="118">
        <v>0</v>
      </c>
      <c r="N781" s="119">
        <f t="shared" si="34"/>
        <v>0</v>
      </c>
      <c r="P781" s="193"/>
      <c r="V781" s="406" t="s">
        <v>514</v>
      </c>
      <c r="AB781" s="445">
        <v>545</v>
      </c>
      <c r="AC781" s="445" t="s">
        <v>550</v>
      </c>
    </row>
    <row r="782" spans="3:29" ht="15.65" hidden="1" customHeight="1" outlineLevel="2">
      <c r="C782" s="512"/>
      <c r="D782" s="470" t="s">
        <v>47</v>
      </c>
      <c r="E782" s="188" t="s">
        <v>342</v>
      </c>
      <c r="F782" s="192">
        <v>0</v>
      </c>
      <c r="G782" s="115">
        <v>0</v>
      </c>
      <c r="H782" s="116">
        <f t="shared" si="35"/>
        <v>0</v>
      </c>
      <c r="I782" s="195" t="s">
        <v>342</v>
      </c>
      <c r="L782" s="230" t="s">
        <v>48</v>
      </c>
      <c r="M782" s="118">
        <v>0</v>
      </c>
      <c r="N782" s="119">
        <f t="shared" si="34"/>
        <v>0</v>
      </c>
      <c r="P782" s="193"/>
      <c r="V782" s="406" t="s">
        <v>514</v>
      </c>
      <c r="AB782" s="445">
        <v>546</v>
      </c>
      <c r="AC782" s="445" t="s">
        <v>550</v>
      </c>
    </row>
    <row r="783" spans="3:29" ht="15.65" hidden="1" customHeight="1" outlineLevel="2">
      <c r="C783" s="512"/>
      <c r="D783" s="470" t="s">
        <v>47</v>
      </c>
      <c r="E783" s="188" t="s">
        <v>342</v>
      </c>
      <c r="F783" s="192">
        <v>0</v>
      </c>
      <c r="G783" s="115">
        <v>0</v>
      </c>
      <c r="H783" s="116">
        <f t="shared" si="35"/>
        <v>0</v>
      </c>
      <c r="I783" s="195" t="s">
        <v>342</v>
      </c>
      <c r="L783" s="230" t="s">
        <v>48</v>
      </c>
      <c r="M783" s="118">
        <v>0</v>
      </c>
      <c r="N783" s="119">
        <f t="shared" si="34"/>
        <v>0</v>
      </c>
      <c r="P783" s="193"/>
      <c r="V783" s="406" t="s">
        <v>514</v>
      </c>
      <c r="AB783" s="445">
        <v>547</v>
      </c>
      <c r="AC783" s="445" t="s">
        <v>550</v>
      </c>
    </row>
    <row r="784" spans="3:29" ht="15.65" hidden="1" customHeight="1" outlineLevel="2">
      <c r="C784" s="512"/>
      <c r="D784" s="470" t="s">
        <v>47</v>
      </c>
      <c r="E784" s="188" t="s">
        <v>342</v>
      </c>
      <c r="F784" s="192">
        <v>0</v>
      </c>
      <c r="G784" s="115">
        <v>0</v>
      </c>
      <c r="H784" s="116">
        <f t="shared" si="35"/>
        <v>0</v>
      </c>
      <c r="I784" s="195" t="s">
        <v>342</v>
      </c>
      <c r="L784" s="230" t="s">
        <v>48</v>
      </c>
      <c r="M784" s="118">
        <v>0</v>
      </c>
      <c r="N784" s="119">
        <f t="shared" si="34"/>
        <v>0</v>
      </c>
      <c r="P784" s="193"/>
      <c r="V784" s="406" t="s">
        <v>514</v>
      </c>
      <c r="AB784" s="445">
        <v>548</v>
      </c>
      <c r="AC784" s="445" t="s">
        <v>550</v>
      </c>
    </row>
    <row r="785" spans="1:38" ht="26" hidden="1" outlineLevel="1" collapsed="1">
      <c r="C785" s="512"/>
      <c r="D785" s="470" t="s">
        <v>459</v>
      </c>
      <c r="E785" s="188" t="s">
        <v>342</v>
      </c>
      <c r="F785" s="192">
        <v>0</v>
      </c>
      <c r="G785" s="115">
        <v>0</v>
      </c>
      <c r="H785" s="116">
        <f t="shared" si="35"/>
        <v>0</v>
      </c>
      <c r="I785" s="195" t="s">
        <v>342</v>
      </c>
      <c r="L785" s="388" t="s">
        <v>48</v>
      </c>
      <c r="M785" s="389">
        <v>0</v>
      </c>
      <c r="N785" s="116">
        <f t="shared" si="34"/>
        <v>0</v>
      </c>
      <c r="P785" s="390"/>
      <c r="V785" s="406" t="s">
        <v>514</v>
      </c>
      <c r="AB785" s="445">
        <v>549</v>
      </c>
      <c r="AC785" s="445" t="s">
        <v>550</v>
      </c>
    </row>
    <row r="786" spans="1:38" ht="14.5" hidden="1" customHeight="1" outlineLevel="2">
      <c r="C786" s="512"/>
      <c r="D786" s="471" t="s">
        <v>43</v>
      </c>
      <c r="E786" s="188" t="s">
        <v>342</v>
      </c>
      <c r="F786" s="192">
        <v>0</v>
      </c>
      <c r="G786" s="115">
        <v>0</v>
      </c>
      <c r="H786" s="116">
        <f t="shared" si="35"/>
        <v>0</v>
      </c>
      <c r="I786" s="195" t="s">
        <v>342</v>
      </c>
      <c r="L786" s="388" t="s">
        <v>48</v>
      </c>
      <c r="M786" s="389">
        <v>0</v>
      </c>
      <c r="N786" s="116">
        <f t="shared" si="34"/>
        <v>0</v>
      </c>
      <c r="P786" s="390"/>
      <c r="V786" s="406" t="s">
        <v>514</v>
      </c>
      <c r="AB786" s="445">
        <v>550</v>
      </c>
      <c r="AC786" s="445" t="s">
        <v>550</v>
      </c>
    </row>
    <row r="787" spans="1:38" ht="14.5" hidden="1" customHeight="1" outlineLevel="2">
      <c r="C787" s="512"/>
      <c r="D787" s="471" t="s">
        <v>43</v>
      </c>
      <c r="E787" s="188" t="s">
        <v>342</v>
      </c>
      <c r="F787" s="192">
        <v>0</v>
      </c>
      <c r="G787" s="115">
        <v>0</v>
      </c>
      <c r="H787" s="116">
        <f t="shared" si="35"/>
        <v>0</v>
      </c>
      <c r="I787" s="195" t="s">
        <v>342</v>
      </c>
      <c r="L787" s="388" t="s">
        <v>48</v>
      </c>
      <c r="M787" s="389">
        <v>0</v>
      </c>
      <c r="N787" s="116">
        <f t="shared" si="34"/>
        <v>0</v>
      </c>
      <c r="P787" s="390"/>
      <c r="V787" s="406" t="s">
        <v>514</v>
      </c>
      <c r="AB787" s="445">
        <v>551</v>
      </c>
      <c r="AC787" s="445" t="s">
        <v>550</v>
      </c>
    </row>
    <row r="788" spans="1:38" ht="14.5" hidden="1" customHeight="1" outlineLevel="2">
      <c r="C788" s="512"/>
      <c r="D788" s="471" t="s">
        <v>43</v>
      </c>
      <c r="E788" s="188" t="s">
        <v>342</v>
      </c>
      <c r="F788" s="192">
        <v>0</v>
      </c>
      <c r="G788" s="115">
        <v>0</v>
      </c>
      <c r="H788" s="116">
        <f t="shared" si="35"/>
        <v>0</v>
      </c>
      <c r="I788" s="195" t="s">
        <v>342</v>
      </c>
      <c r="L788" s="388" t="s">
        <v>48</v>
      </c>
      <c r="M788" s="389">
        <v>0</v>
      </c>
      <c r="N788" s="116">
        <f t="shared" si="34"/>
        <v>0</v>
      </c>
      <c r="P788" s="390"/>
      <c r="V788" s="406" t="s">
        <v>514</v>
      </c>
      <c r="AB788" s="445">
        <v>552</v>
      </c>
      <c r="AC788" s="445" t="s">
        <v>550</v>
      </c>
    </row>
    <row r="789" spans="1:38" ht="14.5" hidden="1" customHeight="1" outlineLevel="2">
      <c r="C789" s="512"/>
      <c r="D789" s="471" t="s">
        <v>43</v>
      </c>
      <c r="E789" s="188" t="s">
        <v>342</v>
      </c>
      <c r="F789" s="192">
        <v>0</v>
      </c>
      <c r="G789" s="115">
        <v>0</v>
      </c>
      <c r="H789" s="116">
        <f t="shared" si="35"/>
        <v>0</v>
      </c>
      <c r="I789" s="195" t="s">
        <v>342</v>
      </c>
      <c r="L789" s="388" t="s">
        <v>48</v>
      </c>
      <c r="M789" s="389">
        <v>0</v>
      </c>
      <c r="N789" s="116">
        <f t="shared" si="34"/>
        <v>0</v>
      </c>
      <c r="P789" s="390"/>
      <c r="V789" s="406" t="s">
        <v>514</v>
      </c>
      <c r="AB789" s="445">
        <v>553</v>
      </c>
      <c r="AC789" s="445" t="s">
        <v>550</v>
      </c>
    </row>
    <row r="790" spans="1:38" ht="26" hidden="1" outlineLevel="1" collapsed="1">
      <c r="C790" s="512"/>
      <c r="D790" s="471" t="s">
        <v>451</v>
      </c>
      <c r="E790" s="188" t="s">
        <v>342</v>
      </c>
      <c r="F790" s="192">
        <v>0</v>
      </c>
      <c r="G790" s="228">
        <v>103.21100917431193</v>
      </c>
      <c r="H790" s="116">
        <f t="shared" si="35"/>
        <v>0</v>
      </c>
      <c r="I790" s="197" t="s">
        <v>452</v>
      </c>
      <c r="L790" s="230" t="s">
        <v>48</v>
      </c>
      <c r="M790" s="118">
        <v>0</v>
      </c>
      <c r="N790" s="119">
        <f t="shared" si="34"/>
        <v>0</v>
      </c>
      <c r="P790" s="193"/>
      <c r="V790" s="406" t="s">
        <v>514</v>
      </c>
      <c r="AB790" s="445">
        <v>554</v>
      </c>
      <c r="AC790" s="445" t="s">
        <v>550</v>
      </c>
    </row>
    <row r="791" spans="1:38" ht="26" hidden="1" outlineLevel="1">
      <c r="C791" s="512"/>
      <c r="D791" s="471" t="s">
        <v>453</v>
      </c>
      <c r="E791" s="188" t="s">
        <v>342</v>
      </c>
      <c r="F791" s="192">
        <v>0</v>
      </c>
      <c r="G791" s="120">
        <v>68.807339449541288</v>
      </c>
      <c r="H791" s="116">
        <f t="shared" si="35"/>
        <v>0</v>
      </c>
      <c r="I791" s="197" t="s">
        <v>452</v>
      </c>
      <c r="L791" s="230" t="s">
        <v>48</v>
      </c>
      <c r="M791" s="118">
        <v>0</v>
      </c>
      <c r="N791" s="119">
        <f t="shared" si="34"/>
        <v>0</v>
      </c>
      <c r="P791" s="193"/>
      <c r="V791" s="406" t="s">
        <v>514</v>
      </c>
      <c r="AB791" s="445">
        <v>555</v>
      </c>
      <c r="AC791" s="445" t="s">
        <v>550</v>
      </c>
    </row>
    <row r="792" spans="1:38" ht="26" hidden="1" outlineLevel="1">
      <c r="C792" s="512"/>
      <c r="D792" s="471" t="s">
        <v>454</v>
      </c>
      <c r="E792" s="188" t="s">
        <v>342</v>
      </c>
      <c r="F792" s="192">
        <v>0</v>
      </c>
      <c r="G792" s="120">
        <v>34.403669724770644</v>
      </c>
      <c r="H792" s="116">
        <f t="shared" si="35"/>
        <v>0</v>
      </c>
      <c r="I792" s="197" t="s">
        <v>452</v>
      </c>
      <c r="L792" s="230" t="s">
        <v>48</v>
      </c>
      <c r="M792" s="118">
        <v>0</v>
      </c>
      <c r="N792" s="119">
        <f t="shared" si="34"/>
        <v>0</v>
      </c>
      <c r="P792" s="193"/>
      <c r="V792" s="406" t="s">
        <v>514</v>
      </c>
      <c r="AB792" s="445">
        <v>556</v>
      </c>
      <c r="AC792" s="445" t="s">
        <v>550</v>
      </c>
    </row>
    <row r="793" spans="1:38" ht="26.5" hidden="1" outlineLevel="1" thickBot="1">
      <c r="C793" s="512"/>
      <c r="D793" s="472" t="s">
        <v>455</v>
      </c>
      <c r="E793" s="189" t="s">
        <v>342</v>
      </c>
      <c r="F793" s="178">
        <v>0</v>
      </c>
      <c r="G793" s="145">
        <v>27.522935779816514</v>
      </c>
      <c r="H793" s="145">
        <f t="shared" si="35"/>
        <v>0</v>
      </c>
      <c r="I793" s="198" t="s">
        <v>452</v>
      </c>
      <c r="L793" s="230" t="s">
        <v>48</v>
      </c>
      <c r="M793" s="118">
        <v>0</v>
      </c>
      <c r="N793" s="231">
        <f t="shared" si="34"/>
        <v>0</v>
      </c>
      <c r="P793" s="193"/>
      <c r="V793" s="406" t="s">
        <v>514</v>
      </c>
      <c r="AB793" s="445">
        <v>557</v>
      </c>
      <c r="AC793" s="445" t="s">
        <v>550</v>
      </c>
    </row>
    <row r="794" spans="1:38" ht="21.5" hidden="1" outlineLevel="1" thickBot="1">
      <c r="F794" s="131"/>
      <c r="G794" s="142" t="s">
        <v>456</v>
      </c>
      <c r="H794" s="143">
        <f>SUM(H790:H793)</f>
        <v>0</v>
      </c>
      <c r="I794" s="132"/>
      <c r="L794" s="375" t="s">
        <v>503</v>
      </c>
      <c r="M794" s="376">
        <f>SUM(N790:N793)</f>
        <v>0</v>
      </c>
      <c r="N794" s="375" t="s">
        <v>504</v>
      </c>
      <c r="O794" s="376">
        <f>SUM(N785:N793)</f>
        <v>0</v>
      </c>
      <c r="P794" s="377" t="s">
        <v>505</v>
      </c>
      <c r="V794" s="406" t="s">
        <v>514</v>
      </c>
    </row>
    <row r="795" spans="1:38" ht="19" hidden="1" outlineLevel="1" thickBot="1">
      <c r="F795" s="131"/>
      <c r="G795" s="142" t="s">
        <v>457</v>
      </c>
      <c r="H795" s="143">
        <f>SUM(H685:H793)</f>
        <v>0</v>
      </c>
      <c r="I795" s="132"/>
      <c r="L795" s="121"/>
      <c r="M795" s="123" t="s">
        <v>457</v>
      </c>
      <c r="N795" s="125">
        <f>SUM(N685:N793)</f>
        <v>0</v>
      </c>
      <c r="P795" s="126"/>
      <c r="V795" s="406" t="s">
        <v>514</v>
      </c>
    </row>
    <row r="796" spans="1:38" s="40" customFormat="1" ht="31" hidden="1" customHeight="1" outlineLevel="1" thickBot="1">
      <c r="A796" s="440"/>
      <c r="C796" s="511" t="s">
        <v>552</v>
      </c>
      <c r="D796" s="164" t="str">
        <f>+J551</f>
        <v>TEST D'UNE OFFRE EN RÉEMPLOI 3</v>
      </c>
      <c r="E796" s="165"/>
      <c r="F796" s="165"/>
      <c r="G796" s="165"/>
      <c r="H796" s="165"/>
      <c r="I796" s="166"/>
      <c r="J796" s="481"/>
      <c r="K796" s="480"/>
      <c r="T796" s="404"/>
      <c r="U796" s="404"/>
      <c r="V796" s="406" t="s">
        <v>514</v>
      </c>
      <c r="W796" s="404"/>
      <c r="X796" s="404"/>
      <c r="Y796" s="404"/>
      <c r="Z796" s="420"/>
      <c r="AA796" s="420"/>
      <c r="AB796" s="445"/>
      <c r="AC796" s="445"/>
      <c r="AD796" s="445"/>
      <c r="AE796" s="445"/>
      <c r="AF796" s="445"/>
      <c r="AG796" s="445"/>
      <c r="AH796" s="445"/>
      <c r="AI796" s="445"/>
      <c r="AJ796" s="445"/>
      <c r="AK796" s="445"/>
      <c r="AL796" s="445"/>
    </row>
    <row r="797" spans="1:38" ht="26" hidden="1" outlineLevel="1">
      <c r="C797" s="512"/>
      <c r="D797" s="473" t="s">
        <v>528</v>
      </c>
      <c r="E797" s="196" t="s">
        <v>342</v>
      </c>
      <c r="F797" s="177">
        <v>0</v>
      </c>
      <c r="G797" s="191">
        <v>0</v>
      </c>
      <c r="H797" s="144">
        <f>ROUND(G797,2)*ROUND(F797,2)</f>
        <v>0</v>
      </c>
      <c r="I797" s="229" t="s">
        <v>342</v>
      </c>
      <c r="L797" s="230" t="s">
        <v>48</v>
      </c>
      <c r="M797" s="118">
        <v>0</v>
      </c>
      <c r="N797" s="119">
        <f t="shared" ref="N797:N860" si="36">IF(L797="Accepté",H797,IF(L797="Revu",ROUND(M797,2),0))</f>
        <v>0</v>
      </c>
      <c r="P797" s="193"/>
      <c r="V797" s="406" t="s">
        <v>514</v>
      </c>
      <c r="AB797" s="445">
        <v>558</v>
      </c>
      <c r="AC797" s="445" t="s">
        <v>553</v>
      </c>
    </row>
    <row r="798" spans="1:38" ht="14.5" hidden="1" customHeight="1" outlineLevel="2">
      <c r="C798" s="512"/>
      <c r="D798" s="470" t="s">
        <v>45</v>
      </c>
      <c r="E798" s="188" t="s">
        <v>342</v>
      </c>
      <c r="F798" s="192">
        <v>0</v>
      </c>
      <c r="G798" s="115">
        <v>0</v>
      </c>
      <c r="H798" s="116">
        <f t="shared" ref="H798:H861" si="37">ROUND(G798,2)*ROUND(F798,2)</f>
        <v>0</v>
      </c>
      <c r="I798" s="195" t="s">
        <v>342</v>
      </c>
      <c r="L798" s="230" t="s">
        <v>48</v>
      </c>
      <c r="M798" s="118">
        <v>0</v>
      </c>
      <c r="N798" s="119">
        <f t="shared" si="36"/>
        <v>0</v>
      </c>
      <c r="P798" s="193"/>
      <c r="V798" s="406" t="s">
        <v>514</v>
      </c>
      <c r="AB798" s="445">
        <v>559</v>
      </c>
      <c r="AC798" s="445" t="s">
        <v>553</v>
      </c>
    </row>
    <row r="799" spans="1:38" ht="14.5" hidden="1" customHeight="1" outlineLevel="2">
      <c r="C799" s="512"/>
      <c r="D799" s="470" t="s">
        <v>45</v>
      </c>
      <c r="E799" s="188" t="s">
        <v>342</v>
      </c>
      <c r="F799" s="192">
        <v>0</v>
      </c>
      <c r="G799" s="115">
        <v>0</v>
      </c>
      <c r="H799" s="116">
        <f t="shared" si="37"/>
        <v>0</v>
      </c>
      <c r="I799" s="195" t="s">
        <v>342</v>
      </c>
      <c r="L799" s="230" t="s">
        <v>48</v>
      </c>
      <c r="M799" s="118">
        <v>0</v>
      </c>
      <c r="N799" s="119">
        <f t="shared" si="36"/>
        <v>0</v>
      </c>
      <c r="P799" s="193"/>
      <c r="V799" s="406" t="s">
        <v>514</v>
      </c>
      <c r="AB799" s="445">
        <v>560</v>
      </c>
      <c r="AC799" s="445" t="s">
        <v>553</v>
      </c>
    </row>
    <row r="800" spans="1:38" ht="14.5" hidden="1" customHeight="1" outlineLevel="2">
      <c r="C800" s="512"/>
      <c r="D800" s="470" t="s">
        <v>45</v>
      </c>
      <c r="E800" s="188" t="s">
        <v>342</v>
      </c>
      <c r="F800" s="192">
        <v>0</v>
      </c>
      <c r="G800" s="115">
        <v>0</v>
      </c>
      <c r="H800" s="116">
        <f t="shared" si="37"/>
        <v>0</v>
      </c>
      <c r="I800" s="195" t="s">
        <v>342</v>
      </c>
      <c r="L800" s="230" t="s">
        <v>48</v>
      </c>
      <c r="M800" s="118">
        <v>0</v>
      </c>
      <c r="N800" s="119">
        <f t="shared" si="36"/>
        <v>0</v>
      </c>
      <c r="P800" s="193"/>
      <c r="V800" s="406" t="s">
        <v>514</v>
      </c>
      <c r="AB800" s="445">
        <v>561</v>
      </c>
      <c r="AC800" s="445" t="s">
        <v>553</v>
      </c>
    </row>
    <row r="801" spans="3:29" ht="14.5" hidden="1" customHeight="1" outlineLevel="2">
      <c r="C801" s="512"/>
      <c r="D801" s="470" t="s">
        <v>45</v>
      </c>
      <c r="E801" s="188" t="s">
        <v>342</v>
      </c>
      <c r="F801" s="192">
        <v>0</v>
      </c>
      <c r="G801" s="115">
        <v>0</v>
      </c>
      <c r="H801" s="116">
        <f t="shared" si="37"/>
        <v>0</v>
      </c>
      <c r="I801" s="195" t="s">
        <v>342</v>
      </c>
      <c r="L801" s="230" t="s">
        <v>48</v>
      </c>
      <c r="M801" s="118">
        <v>0</v>
      </c>
      <c r="N801" s="119">
        <f t="shared" si="36"/>
        <v>0</v>
      </c>
      <c r="P801" s="193"/>
      <c r="V801" s="406" t="s">
        <v>514</v>
      </c>
      <c r="AB801" s="445">
        <v>562</v>
      </c>
      <c r="AC801" s="445" t="s">
        <v>553</v>
      </c>
    </row>
    <row r="802" spans="3:29" ht="26" hidden="1" outlineLevel="1" collapsed="1">
      <c r="C802" s="512"/>
      <c r="D802" s="470" t="s">
        <v>530</v>
      </c>
      <c r="E802" s="188" t="s">
        <v>342</v>
      </c>
      <c r="F802" s="192">
        <v>0</v>
      </c>
      <c r="G802" s="115">
        <v>0</v>
      </c>
      <c r="H802" s="116">
        <f t="shared" si="37"/>
        <v>0</v>
      </c>
      <c r="I802" s="195" t="s">
        <v>342</v>
      </c>
      <c r="L802" s="230" t="s">
        <v>48</v>
      </c>
      <c r="M802" s="118">
        <v>0</v>
      </c>
      <c r="N802" s="119">
        <f t="shared" si="36"/>
        <v>0</v>
      </c>
      <c r="P802" s="193"/>
      <c r="V802" s="406" t="s">
        <v>514</v>
      </c>
      <c r="AB802" s="445">
        <v>563</v>
      </c>
      <c r="AC802" s="445" t="s">
        <v>553</v>
      </c>
    </row>
    <row r="803" spans="3:29" ht="14.5" hidden="1" customHeight="1" outlineLevel="2">
      <c r="C803" s="512"/>
      <c r="D803" s="470" t="s">
        <v>491</v>
      </c>
      <c r="E803" s="188" t="s">
        <v>342</v>
      </c>
      <c r="F803" s="192">
        <v>0</v>
      </c>
      <c r="G803" s="115">
        <v>0</v>
      </c>
      <c r="H803" s="116">
        <f t="shared" si="37"/>
        <v>0</v>
      </c>
      <c r="I803" s="195" t="s">
        <v>342</v>
      </c>
      <c r="L803" s="230" t="s">
        <v>48</v>
      </c>
      <c r="M803" s="118">
        <v>0</v>
      </c>
      <c r="N803" s="119">
        <f t="shared" si="36"/>
        <v>0</v>
      </c>
      <c r="P803" s="193"/>
      <c r="V803" s="406" t="s">
        <v>514</v>
      </c>
      <c r="AB803" s="445">
        <v>564</v>
      </c>
      <c r="AC803" s="445" t="s">
        <v>553</v>
      </c>
    </row>
    <row r="804" spans="3:29" ht="14.5" hidden="1" customHeight="1" outlineLevel="2">
      <c r="C804" s="512"/>
      <c r="D804" s="470" t="s">
        <v>491</v>
      </c>
      <c r="E804" s="188" t="s">
        <v>342</v>
      </c>
      <c r="F804" s="192">
        <v>0</v>
      </c>
      <c r="G804" s="115">
        <v>0</v>
      </c>
      <c r="H804" s="116">
        <f t="shared" si="37"/>
        <v>0</v>
      </c>
      <c r="I804" s="195" t="s">
        <v>342</v>
      </c>
      <c r="L804" s="230" t="s">
        <v>48</v>
      </c>
      <c r="M804" s="118">
        <v>0</v>
      </c>
      <c r="N804" s="119">
        <f t="shared" si="36"/>
        <v>0</v>
      </c>
      <c r="P804" s="193"/>
      <c r="V804" s="406" t="s">
        <v>514</v>
      </c>
      <c r="AB804" s="445">
        <v>565</v>
      </c>
      <c r="AC804" s="445" t="s">
        <v>553</v>
      </c>
    </row>
    <row r="805" spans="3:29" ht="14.5" hidden="1" customHeight="1" outlineLevel="2">
      <c r="C805" s="512"/>
      <c r="D805" s="470" t="s">
        <v>491</v>
      </c>
      <c r="E805" s="188" t="s">
        <v>342</v>
      </c>
      <c r="F805" s="192">
        <v>0</v>
      </c>
      <c r="G805" s="115">
        <v>0</v>
      </c>
      <c r="H805" s="116">
        <f t="shared" si="37"/>
        <v>0</v>
      </c>
      <c r="I805" s="195" t="s">
        <v>342</v>
      </c>
      <c r="L805" s="230" t="s">
        <v>48</v>
      </c>
      <c r="M805" s="118">
        <v>0</v>
      </c>
      <c r="N805" s="119">
        <f t="shared" si="36"/>
        <v>0</v>
      </c>
      <c r="P805" s="193"/>
      <c r="V805" s="406" t="s">
        <v>514</v>
      </c>
      <c r="AB805" s="445">
        <v>566</v>
      </c>
      <c r="AC805" s="445" t="s">
        <v>553</v>
      </c>
    </row>
    <row r="806" spans="3:29" ht="14.5" hidden="1" customHeight="1" outlineLevel="2">
      <c r="C806" s="512"/>
      <c r="D806" s="470" t="s">
        <v>491</v>
      </c>
      <c r="E806" s="188" t="s">
        <v>342</v>
      </c>
      <c r="F806" s="192">
        <v>0</v>
      </c>
      <c r="G806" s="115">
        <v>0</v>
      </c>
      <c r="H806" s="116">
        <f t="shared" si="37"/>
        <v>0</v>
      </c>
      <c r="I806" s="195" t="s">
        <v>342</v>
      </c>
      <c r="L806" s="230" t="s">
        <v>48</v>
      </c>
      <c r="M806" s="118">
        <v>0</v>
      </c>
      <c r="N806" s="119">
        <f t="shared" si="36"/>
        <v>0</v>
      </c>
      <c r="P806" s="193"/>
      <c r="V806" s="406" t="s">
        <v>514</v>
      </c>
      <c r="AB806" s="445">
        <v>567</v>
      </c>
      <c r="AC806" s="445" t="s">
        <v>553</v>
      </c>
    </row>
    <row r="807" spans="3:29" ht="26.15" hidden="1" customHeight="1" outlineLevel="1" collapsed="1">
      <c r="C807" s="512"/>
      <c r="D807" s="470" t="s">
        <v>531</v>
      </c>
      <c r="E807" s="188" t="s">
        <v>342</v>
      </c>
      <c r="F807" s="192">
        <v>0</v>
      </c>
      <c r="G807" s="115">
        <v>0</v>
      </c>
      <c r="H807" s="116">
        <f t="shared" si="37"/>
        <v>0</v>
      </c>
      <c r="I807" s="195" t="s">
        <v>342</v>
      </c>
      <c r="L807" s="230" t="s">
        <v>48</v>
      </c>
      <c r="M807" s="118">
        <v>0</v>
      </c>
      <c r="N807" s="119">
        <f t="shared" si="36"/>
        <v>0</v>
      </c>
      <c r="P807" s="193"/>
      <c r="V807" s="406" t="s">
        <v>514</v>
      </c>
      <c r="AB807" s="445">
        <v>568</v>
      </c>
      <c r="AC807" s="445" t="s">
        <v>553</v>
      </c>
    </row>
    <row r="808" spans="3:29" ht="26.15" hidden="1" customHeight="1" outlineLevel="2">
      <c r="C808" s="512"/>
      <c r="D808" s="470" t="s">
        <v>100</v>
      </c>
      <c r="E808" s="188" t="s">
        <v>342</v>
      </c>
      <c r="F808" s="192">
        <v>0</v>
      </c>
      <c r="G808" s="115">
        <v>0</v>
      </c>
      <c r="H808" s="116">
        <f t="shared" si="37"/>
        <v>0</v>
      </c>
      <c r="I808" s="195" t="s">
        <v>342</v>
      </c>
      <c r="L808" s="230" t="s">
        <v>48</v>
      </c>
      <c r="M808" s="118">
        <v>0</v>
      </c>
      <c r="N808" s="119">
        <f t="shared" si="36"/>
        <v>0</v>
      </c>
      <c r="P808" s="193"/>
      <c r="V808" s="406" t="s">
        <v>514</v>
      </c>
      <c r="AB808" s="445">
        <v>569</v>
      </c>
      <c r="AC808" s="445" t="s">
        <v>553</v>
      </c>
    </row>
    <row r="809" spans="3:29" ht="26.15" hidden="1" customHeight="1" outlineLevel="2">
      <c r="C809" s="512"/>
      <c r="D809" s="470" t="s">
        <v>100</v>
      </c>
      <c r="E809" s="188" t="s">
        <v>342</v>
      </c>
      <c r="F809" s="192">
        <v>0</v>
      </c>
      <c r="G809" s="115">
        <v>0</v>
      </c>
      <c r="H809" s="116">
        <f t="shared" si="37"/>
        <v>0</v>
      </c>
      <c r="I809" s="195" t="s">
        <v>342</v>
      </c>
      <c r="L809" s="230" t="s">
        <v>48</v>
      </c>
      <c r="M809" s="118">
        <v>0</v>
      </c>
      <c r="N809" s="119">
        <f t="shared" si="36"/>
        <v>0</v>
      </c>
      <c r="P809" s="193"/>
      <c r="V809" s="406" t="s">
        <v>514</v>
      </c>
      <c r="AB809" s="445">
        <v>570</v>
      </c>
      <c r="AC809" s="445" t="s">
        <v>553</v>
      </c>
    </row>
    <row r="810" spans="3:29" ht="26.15" hidden="1" customHeight="1" outlineLevel="2">
      <c r="C810" s="512"/>
      <c r="D810" s="470" t="s">
        <v>100</v>
      </c>
      <c r="E810" s="188" t="s">
        <v>342</v>
      </c>
      <c r="F810" s="192">
        <v>0</v>
      </c>
      <c r="G810" s="115">
        <v>0</v>
      </c>
      <c r="H810" s="116">
        <f t="shared" si="37"/>
        <v>0</v>
      </c>
      <c r="I810" s="195" t="s">
        <v>342</v>
      </c>
      <c r="L810" s="230" t="s">
        <v>48</v>
      </c>
      <c r="M810" s="118">
        <v>0</v>
      </c>
      <c r="N810" s="119">
        <f t="shared" si="36"/>
        <v>0</v>
      </c>
      <c r="P810" s="193"/>
      <c r="V810" s="406" t="s">
        <v>514</v>
      </c>
      <c r="AB810" s="445">
        <v>571</v>
      </c>
      <c r="AC810" s="445" t="s">
        <v>553</v>
      </c>
    </row>
    <row r="811" spans="3:29" ht="26.15" hidden="1" customHeight="1" outlineLevel="2">
      <c r="C811" s="512"/>
      <c r="D811" s="470" t="s">
        <v>100</v>
      </c>
      <c r="E811" s="188" t="s">
        <v>342</v>
      </c>
      <c r="F811" s="192">
        <v>0</v>
      </c>
      <c r="G811" s="115">
        <v>0</v>
      </c>
      <c r="H811" s="116">
        <f t="shared" si="37"/>
        <v>0</v>
      </c>
      <c r="I811" s="195" t="s">
        <v>342</v>
      </c>
      <c r="L811" s="230" t="s">
        <v>48</v>
      </c>
      <c r="M811" s="118">
        <v>0</v>
      </c>
      <c r="N811" s="119">
        <f t="shared" si="36"/>
        <v>0</v>
      </c>
      <c r="P811" s="193"/>
      <c r="V811" s="406" t="s">
        <v>514</v>
      </c>
      <c r="AB811" s="445">
        <v>572</v>
      </c>
      <c r="AC811" s="445" t="s">
        <v>553</v>
      </c>
    </row>
    <row r="812" spans="3:29" ht="26" hidden="1" outlineLevel="1" collapsed="1">
      <c r="C812" s="512"/>
      <c r="D812" s="470" t="s">
        <v>532</v>
      </c>
      <c r="E812" s="188" t="s">
        <v>342</v>
      </c>
      <c r="F812" s="192">
        <v>0</v>
      </c>
      <c r="G812" s="115">
        <v>0</v>
      </c>
      <c r="H812" s="116">
        <f t="shared" si="37"/>
        <v>0</v>
      </c>
      <c r="I812" s="195" t="s">
        <v>342</v>
      </c>
      <c r="L812" s="230" t="s">
        <v>48</v>
      </c>
      <c r="M812" s="118">
        <v>0</v>
      </c>
      <c r="N812" s="119">
        <f t="shared" si="36"/>
        <v>0</v>
      </c>
      <c r="P812" s="193"/>
      <c r="V812" s="406" t="s">
        <v>514</v>
      </c>
      <c r="AB812" s="445">
        <v>573</v>
      </c>
      <c r="AC812" s="445" t="s">
        <v>553</v>
      </c>
    </row>
    <row r="813" spans="3:29" ht="14.5" hidden="1" customHeight="1" outlineLevel="2">
      <c r="C813" s="512"/>
      <c r="D813" s="470" t="s">
        <v>131</v>
      </c>
      <c r="E813" s="188" t="s">
        <v>342</v>
      </c>
      <c r="F813" s="192">
        <v>0</v>
      </c>
      <c r="G813" s="115">
        <v>0</v>
      </c>
      <c r="H813" s="116">
        <f t="shared" si="37"/>
        <v>0</v>
      </c>
      <c r="I813" s="195" t="s">
        <v>342</v>
      </c>
      <c r="L813" s="230" t="s">
        <v>48</v>
      </c>
      <c r="M813" s="118">
        <v>0</v>
      </c>
      <c r="N813" s="119">
        <f t="shared" si="36"/>
        <v>0</v>
      </c>
      <c r="P813" s="193"/>
      <c r="V813" s="406" t="s">
        <v>514</v>
      </c>
      <c r="AB813" s="445">
        <v>574</v>
      </c>
      <c r="AC813" s="445" t="s">
        <v>553</v>
      </c>
    </row>
    <row r="814" spans="3:29" ht="14.5" hidden="1" customHeight="1" outlineLevel="2">
      <c r="C814" s="512"/>
      <c r="D814" s="470" t="s">
        <v>131</v>
      </c>
      <c r="E814" s="188" t="s">
        <v>342</v>
      </c>
      <c r="F814" s="192">
        <v>0</v>
      </c>
      <c r="G814" s="115">
        <v>0</v>
      </c>
      <c r="H814" s="116">
        <f t="shared" si="37"/>
        <v>0</v>
      </c>
      <c r="I814" s="195" t="s">
        <v>342</v>
      </c>
      <c r="L814" s="230" t="s">
        <v>48</v>
      </c>
      <c r="M814" s="118">
        <v>0</v>
      </c>
      <c r="N814" s="119">
        <f t="shared" si="36"/>
        <v>0</v>
      </c>
      <c r="P814" s="193"/>
      <c r="V814" s="406" t="s">
        <v>514</v>
      </c>
      <c r="AB814" s="445">
        <v>575</v>
      </c>
      <c r="AC814" s="445" t="s">
        <v>553</v>
      </c>
    </row>
    <row r="815" spans="3:29" ht="14.5" hidden="1" customHeight="1" outlineLevel="2">
      <c r="C815" s="512"/>
      <c r="D815" s="470" t="s">
        <v>131</v>
      </c>
      <c r="E815" s="188" t="s">
        <v>342</v>
      </c>
      <c r="F815" s="192">
        <v>0</v>
      </c>
      <c r="G815" s="115">
        <v>0</v>
      </c>
      <c r="H815" s="116">
        <f t="shared" si="37"/>
        <v>0</v>
      </c>
      <c r="I815" s="195" t="s">
        <v>342</v>
      </c>
      <c r="L815" s="230" t="s">
        <v>48</v>
      </c>
      <c r="M815" s="118">
        <v>0</v>
      </c>
      <c r="N815" s="119">
        <f t="shared" si="36"/>
        <v>0</v>
      </c>
      <c r="P815" s="193"/>
      <c r="V815" s="406" t="s">
        <v>514</v>
      </c>
      <c r="AB815" s="445">
        <v>576</v>
      </c>
      <c r="AC815" s="445" t="s">
        <v>553</v>
      </c>
    </row>
    <row r="816" spans="3:29" ht="14.5" hidden="1" customHeight="1" outlineLevel="2">
      <c r="C816" s="512"/>
      <c r="D816" s="470" t="s">
        <v>131</v>
      </c>
      <c r="E816" s="188" t="s">
        <v>342</v>
      </c>
      <c r="F816" s="192">
        <v>0</v>
      </c>
      <c r="G816" s="115">
        <v>0</v>
      </c>
      <c r="H816" s="116">
        <f t="shared" si="37"/>
        <v>0</v>
      </c>
      <c r="I816" s="195" t="s">
        <v>342</v>
      </c>
      <c r="L816" s="230" t="s">
        <v>48</v>
      </c>
      <c r="M816" s="118">
        <v>0</v>
      </c>
      <c r="N816" s="119">
        <f t="shared" si="36"/>
        <v>0</v>
      </c>
      <c r="P816" s="193"/>
      <c r="V816" s="406" t="s">
        <v>514</v>
      </c>
      <c r="AB816" s="445">
        <v>577</v>
      </c>
      <c r="AC816" s="445" t="s">
        <v>553</v>
      </c>
    </row>
    <row r="817" spans="3:29" ht="26.15" hidden="1" customHeight="1" outlineLevel="1" collapsed="1">
      <c r="C817" s="512"/>
      <c r="D817" s="470" t="s">
        <v>533</v>
      </c>
      <c r="E817" s="188" t="s">
        <v>342</v>
      </c>
      <c r="F817" s="192">
        <v>0</v>
      </c>
      <c r="G817" s="115">
        <v>0</v>
      </c>
      <c r="H817" s="116">
        <f t="shared" si="37"/>
        <v>0</v>
      </c>
      <c r="I817" s="195" t="s">
        <v>342</v>
      </c>
      <c r="L817" s="230" t="s">
        <v>48</v>
      </c>
      <c r="M817" s="118">
        <v>0</v>
      </c>
      <c r="N817" s="119">
        <f t="shared" si="36"/>
        <v>0</v>
      </c>
      <c r="P817" s="193"/>
      <c r="V817" s="406" t="s">
        <v>514</v>
      </c>
      <c r="AB817" s="445">
        <v>578</v>
      </c>
      <c r="AC817" s="445" t="s">
        <v>553</v>
      </c>
    </row>
    <row r="818" spans="3:29" ht="26.15" hidden="1" customHeight="1" outlineLevel="2">
      <c r="C818" s="512"/>
      <c r="D818" s="470" t="s">
        <v>158</v>
      </c>
      <c r="E818" s="188" t="s">
        <v>342</v>
      </c>
      <c r="F818" s="192">
        <v>0</v>
      </c>
      <c r="G818" s="115">
        <v>0</v>
      </c>
      <c r="H818" s="116">
        <f t="shared" si="37"/>
        <v>0</v>
      </c>
      <c r="I818" s="195" t="s">
        <v>342</v>
      </c>
      <c r="L818" s="230" t="s">
        <v>48</v>
      </c>
      <c r="M818" s="118">
        <v>0</v>
      </c>
      <c r="N818" s="119">
        <f t="shared" si="36"/>
        <v>0</v>
      </c>
      <c r="P818" s="193"/>
      <c r="V818" s="406" t="s">
        <v>514</v>
      </c>
      <c r="AB818" s="445">
        <v>579</v>
      </c>
      <c r="AC818" s="445" t="s">
        <v>553</v>
      </c>
    </row>
    <row r="819" spans="3:29" ht="26.15" hidden="1" customHeight="1" outlineLevel="2">
      <c r="C819" s="512"/>
      <c r="D819" s="470" t="s">
        <v>158</v>
      </c>
      <c r="E819" s="188" t="s">
        <v>342</v>
      </c>
      <c r="F819" s="192">
        <v>0</v>
      </c>
      <c r="G819" s="115">
        <v>0</v>
      </c>
      <c r="H819" s="116">
        <f t="shared" si="37"/>
        <v>0</v>
      </c>
      <c r="I819" s="195" t="s">
        <v>342</v>
      </c>
      <c r="L819" s="230" t="s">
        <v>48</v>
      </c>
      <c r="M819" s="118">
        <v>0</v>
      </c>
      <c r="N819" s="119">
        <f t="shared" si="36"/>
        <v>0</v>
      </c>
      <c r="P819" s="193"/>
      <c r="V819" s="406" t="s">
        <v>514</v>
      </c>
      <c r="AB819" s="445">
        <v>580</v>
      </c>
      <c r="AC819" s="445" t="s">
        <v>553</v>
      </c>
    </row>
    <row r="820" spans="3:29" ht="26.15" hidden="1" customHeight="1" outlineLevel="2">
      <c r="C820" s="512"/>
      <c r="D820" s="470" t="s">
        <v>158</v>
      </c>
      <c r="E820" s="188" t="s">
        <v>342</v>
      </c>
      <c r="F820" s="192">
        <v>0</v>
      </c>
      <c r="G820" s="115">
        <v>0</v>
      </c>
      <c r="H820" s="116">
        <f t="shared" si="37"/>
        <v>0</v>
      </c>
      <c r="I820" s="195" t="s">
        <v>342</v>
      </c>
      <c r="L820" s="230" t="s">
        <v>48</v>
      </c>
      <c r="M820" s="118">
        <v>0</v>
      </c>
      <c r="N820" s="119">
        <f t="shared" si="36"/>
        <v>0</v>
      </c>
      <c r="P820" s="193"/>
      <c r="V820" s="406" t="s">
        <v>514</v>
      </c>
      <c r="AB820" s="445">
        <v>581</v>
      </c>
      <c r="AC820" s="445" t="s">
        <v>553</v>
      </c>
    </row>
    <row r="821" spans="3:29" ht="26.15" hidden="1" customHeight="1" outlineLevel="2">
      <c r="C821" s="512"/>
      <c r="D821" s="470" t="s">
        <v>158</v>
      </c>
      <c r="E821" s="188" t="s">
        <v>342</v>
      </c>
      <c r="F821" s="192">
        <v>0</v>
      </c>
      <c r="G821" s="115">
        <v>0</v>
      </c>
      <c r="H821" s="116">
        <f t="shared" si="37"/>
        <v>0</v>
      </c>
      <c r="I821" s="195" t="s">
        <v>342</v>
      </c>
      <c r="L821" s="230" t="s">
        <v>48</v>
      </c>
      <c r="M821" s="118">
        <v>0</v>
      </c>
      <c r="N821" s="119">
        <f t="shared" si="36"/>
        <v>0</v>
      </c>
      <c r="P821" s="193"/>
      <c r="V821" s="406" t="s">
        <v>514</v>
      </c>
      <c r="AB821" s="445">
        <v>582</v>
      </c>
      <c r="AC821" s="445" t="s">
        <v>553</v>
      </c>
    </row>
    <row r="822" spans="3:29" ht="26" hidden="1" outlineLevel="1" collapsed="1">
      <c r="C822" s="512"/>
      <c r="D822" s="470" t="s">
        <v>534</v>
      </c>
      <c r="E822" s="188" t="s">
        <v>342</v>
      </c>
      <c r="F822" s="192">
        <v>0</v>
      </c>
      <c r="G822" s="115">
        <v>0</v>
      </c>
      <c r="H822" s="116">
        <f t="shared" si="37"/>
        <v>0</v>
      </c>
      <c r="I822" s="195" t="s">
        <v>342</v>
      </c>
      <c r="L822" s="230" t="s">
        <v>48</v>
      </c>
      <c r="M822" s="118">
        <v>0</v>
      </c>
      <c r="N822" s="119">
        <f t="shared" si="36"/>
        <v>0</v>
      </c>
      <c r="P822" s="193"/>
      <c r="V822" s="406" t="s">
        <v>514</v>
      </c>
      <c r="AB822" s="445">
        <v>583</v>
      </c>
      <c r="AC822" s="445" t="s">
        <v>553</v>
      </c>
    </row>
    <row r="823" spans="3:29" ht="14.5" hidden="1" customHeight="1" outlineLevel="2">
      <c r="C823" s="512"/>
      <c r="D823" s="470" t="s">
        <v>180</v>
      </c>
      <c r="E823" s="188" t="s">
        <v>342</v>
      </c>
      <c r="F823" s="192">
        <v>0</v>
      </c>
      <c r="G823" s="115">
        <v>0</v>
      </c>
      <c r="H823" s="116">
        <f t="shared" si="37"/>
        <v>0</v>
      </c>
      <c r="I823" s="195" t="s">
        <v>342</v>
      </c>
      <c r="L823" s="230" t="s">
        <v>48</v>
      </c>
      <c r="M823" s="118">
        <v>0</v>
      </c>
      <c r="N823" s="119">
        <f t="shared" si="36"/>
        <v>0</v>
      </c>
      <c r="P823" s="193"/>
      <c r="V823" s="406" t="s">
        <v>514</v>
      </c>
      <c r="AB823" s="445">
        <v>584</v>
      </c>
      <c r="AC823" s="445" t="s">
        <v>553</v>
      </c>
    </row>
    <row r="824" spans="3:29" ht="14.5" hidden="1" customHeight="1" outlineLevel="2">
      <c r="C824" s="512"/>
      <c r="D824" s="470" t="s">
        <v>180</v>
      </c>
      <c r="E824" s="188" t="s">
        <v>342</v>
      </c>
      <c r="F824" s="192">
        <v>0</v>
      </c>
      <c r="G824" s="115">
        <v>0</v>
      </c>
      <c r="H824" s="116">
        <f t="shared" si="37"/>
        <v>0</v>
      </c>
      <c r="I824" s="195" t="s">
        <v>342</v>
      </c>
      <c r="L824" s="230" t="s">
        <v>48</v>
      </c>
      <c r="M824" s="118">
        <v>0</v>
      </c>
      <c r="N824" s="119">
        <f t="shared" si="36"/>
        <v>0</v>
      </c>
      <c r="P824" s="193"/>
      <c r="V824" s="406" t="s">
        <v>514</v>
      </c>
      <c r="AB824" s="445">
        <v>585</v>
      </c>
      <c r="AC824" s="445" t="s">
        <v>553</v>
      </c>
    </row>
    <row r="825" spans="3:29" ht="14.5" hidden="1" customHeight="1" outlineLevel="2">
      <c r="C825" s="512"/>
      <c r="D825" s="470" t="s">
        <v>180</v>
      </c>
      <c r="E825" s="188" t="s">
        <v>342</v>
      </c>
      <c r="F825" s="192">
        <v>0</v>
      </c>
      <c r="G825" s="115">
        <v>0</v>
      </c>
      <c r="H825" s="116">
        <f t="shared" si="37"/>
        <v>0</v>
      </c>
      <c r="I825" s="195" t="s">
        <v>342</v>
      </c>
      <c r="L825" s="230" t="s">
        <v>48</v>
      </c>
      <c r="M825" s="118">
        <v>0</v>
      </c>
      <c r="N825" s="119">
        <f t="shared" si="36"/>
        <v>0</v>
      </c>
      <c r="P825" s="193"/>
      <c r="V825" s="406" t="s">
        <v>514</v>
      </c>
      <c r="AB825" s="445">
        <v>586</v>
      </c>
      <c r="AC825" s="445" t="s">
        <v>553</v>
      </c>
    </row>
    <row r="826" spans="3:29" ht="14.5" hidden="1" customHeight="1" outlineLevel="2">
      <c r="C826" s="512"/>
      <c r="D826" s="470" t="s">
        <v>180</v>
      </c>
      <c r="E826" s="188" t="s">
        <v>342</v>
      </c>
      <c r="F826" s="192">
        <v>0</v>
      </c>
      <c r="G826" s="115">
        <v>0</v>
      </c>
      <c r="H826" s="116">
        <f t="shared" si="37"/>
        <v>0</v>
      </c>
      <c r="I826" s="195" t="s">
        <v>342</v>
      </c>
      <c r="L826" s="230" t="s">
        <v>48</v>
      </c>
      <c r="M826" s="118">
        <v>0</v>
      </c>
      <c r="N826" s="119">
        <f t="shared" si="36"/>
        <v>0</v>
      </c>
      <c r="P826" s="193"/>
      <c r="V826" s="406" t="s">
        <v>514</v>
      </c>
      <c r="AB826" s="445">
        <v>587</v>
      </c>
      <c r="AC826" s="445" t="s">
        <v>553</v>
      </c>
    </row>
    <row r="827" spans="3:29" ht="26.15" hidden="1" customHeight="1" outlineLevel="1" collapsed="1">
      <c r="C827" s="512"/>
      <c r="D827" s="470" t="s">
        <v>535</v>
      </c>
      <c r="E827" s="188" t="s">
        <v>342</v>
      </c>
      <c r="F827" s="192">
        <v>0</v>
      </c>
      <c r="G827" s="115">
        <v>0</v>
      </c>
      <c r="H827" s="116">
        <f t="shared" si="37"/>
        <v>0</v>
      </c>
      <c r="I827" s="195" t="s">
        <v>342</v>
      </c>
      <c r="L827" s="230" t="s">
        <v>48</v>
      </c>
      <c r="M827" s="118">
        <v>0</v>
      </c>
      <c r="N827" s="119">
        <f t="shared" si="36"/>
        <v>0</v>
      </c>
      <c r="P827" s="193"/>
      <c r="V827" s="406" t="s">
        <v>514</v>
      </c>
      <c r="AB827" s="445">
        <v>588</v>
      </c>
      <c r="AC827" s="445" t="s">
        <v>553</v>
      </c>
    </row>
    <row r="828" spans="3:29" ht="14.5" hidden="1" customHeight="1" outlineLevel="2">
      <c r="C828" s="512"/>
      <c r="D828" s="470" t="s">
        <v>199</v>
      </c>
      <c r="E828" s="188" t="s">
        <v>342</v>
      </c>
      <c r="F828" s="192">
        <v>0</v>
      </c>
      <c r="G828" s="115">
        <v>0</v>
      </c>
      <c r="H828" s="116">
        <f t="shared" si="37"/>
        <v>0</v>
      </c>
      <c r="I828" s="195" t="s">
        <v>342</v>
      </c>
      <c r="L828" s="230" t="s">
        <v>48</v>
      </c>
      <c r="M828" s="118">
        <v>0</v>
      </c>
      <c r="N828" s="119">
        <f t="shared" si="36"/>
        <v>0</v>
      </c>
      <c r="P828" s="193"/>
      <c r="V828" s="406" t="s">
        <v>514</v>
      </c>
      <c r="AB828" s="445">
        <v>589</v>
      </c>
      <c r="AC828" s="445" t="s">
        <v>553</v>
      </c>
    </row>
    <row r="829" spans="3:29" ht="14.5" hidden="1" customHeight="1" outlineLevel="2">
      <c r="C829" s="512"/>
      <c r="D829" s="470" t="s">
        <v>199</v>
      </c>
      <c r="E829" s="188" t="s">
        <v>342</v>
      </c>
      <c r="F829" s="192">
        <v>0</v>
      </c>
      <c r="G829" s="115">
        <v>0</v>
      </c>
      <c r="H829" s="116">
        <f t="shared" si="37"/>
        <v>0</v>
      </c>
      <c r="I829" s="195" t="s">
        <v>342</v>
      </c>
      <c r="L829" s="230" t="s">
        <v>48</v>
      </c>
      <c r="M829" s="118">
        <v>0</v>
      </c>
      <c r="N829" s="119">
        <f t="shared" si="36"/>
        <v>0</v>
      </c>
      <c r="P829" s="193"/>
      <c r="V829" s="406" t="s">
        <v>514</v>
      </c>
      <c r="AB829" s="445">
        <v>590</v>
      </c>
      <c r="AC829" s="445" t="s">
        <v>553</v>
      </c>
    </row>
    <row r="830" spans="3:29" ht="14.5" hidden="1" customHeight="1" outlineLevel="2">
      <c r="C830" s="512"/>
      <c r="D830" s="470" t="s">
        <v>199</v>
      </c>
      <c r="E830" s="188" t="s">
        <v>342</v>
      </c>
      <c r="F830" s="192">
        <v>0</v>
      </c>
      <c r="G830" s="115">
        <v>0</v>
      </c>
      <c r="H830" s="116">
        <f t="shared" si="37"/>
        <v>0</v>
      </c>
      <c r="I830" s="195" t="s">
        <v>342</v>
      </c>
      <c r="L830" s="230" t="s">
        <v>48</v>
      </c>
      <c r="M830" s="118">
        <v>0</v>
      </c>
      <c r="N830" s="119">
        <f t="shared" si="36"/>
        <v>0</v>
      </c>
      <c r="P830" s="193"/>
      <c r="V830" s="406" t="s">
        <v>514</v>
      </c>
      <c r="AB830" s="445">
        <v>591</v>
      </c>
      <c r="AC830" s="445" t="s">
        <v>553</v>
      </c>
    </row>
    <row r="831" spans="3:29" ht="14.5" hidden="1" customHeight="1" outlineLevel="2">
      <c r="C831" s="512"/>
      <c r="D831" s="470" t="s">
        <v>199</v>
      </c>
      <c r="E831" s="188" t="s">
        <v>342</v>
      </c>
      <c r="F831" s="192">
        <v>0</v>
      </c>
      <c r="G831" s="115">
        <v>0</v>
      </c>
      <c r="H831" s="116">
        <f t="shared" si="37"/>
        <v>0</v>
      </c>
      <c r="I831" s="195" t="s">
        <v>342</v>
      </c>
      <c r="L831" s="230" t="s">
        <v>48</v>
      </c>
      <c r="M831" s="118">
        <v>0</v>
      </c>
      <c r="N831" s="119">
        <f t="shared" si="36"/>
        <v>0</v>
      </c>
      <c r="P831" s="193"/>
      <c r="V831" s="406" t="s">
        <v>514</v>
      </c>
      <c r="AB831" s="445">
        <v>592</v>
      </c>
      <c r="AC831" s="445" t="s">
        <v>553</v>
      </c>
    </row>
    <row r="832" spans="3:29" ht="39" hidden="1" outlineLevel="1" collapsed="1">
      <c r="C832" s="512"/>
      <c r="D832" s="470" t="s">
        <v>536</v>
      </c>
      <c r="E832" s="188" t="s">
        <v>342</v>
      </c>
      <c r="F832" s="192">
        <v>0</v>
      </c>
      <c r="G832" s="115">
        <v>0</v>
      </c>
      <c r="H832" s="116">
        <f t="shared" si="37"/>
        <v>0</v>
      </c>
      <c r="I832" s="195" t="s">
        <v>342</v>
      </c>
      <c r="L832" s="230" t="s">
        <v>48</v>
      </c>
      <c r="M832" s="118">
        <v>0</v>
      </c>
      <c r="N832" s="119">
        <f t="shared" si="36"/>
        <v>0</v>
      </c>
      <c r="P832" s="193"/>
      <c r="V832" s="406" t="s">
        <v>514</v>
      </c>
      <c r="AB832" s="445">
        <v>593</v>
      </c>
      <c r="AC832" s="445" t="s">
        <v>553</v>
      </c>
    </row>
    <row r="833" spans="3:29" ht="14.5" hidden="1" customHeight="1" outlineLevel="2">
      <c r="C833" s="512"/>
      <c r="D833" s="470" t="s">
        <v>537</v>
      </c>
      <c r="E833" s="188" t="s">
        <v>342</v>
      </c>
      <c r="F833" s="192">
        <v>0</v>
      </c>
      <c r="G833" s="115">
        <v>0</v>
      </c>
      <c r="H833" s="116">
        <f t="shared" si="37"/>
        <v>0</v>
      </c>
      <c r="I833" s="195" t="s">
        <v>342</v>
      </c>
      <c r="L833" s="230" t="s">
        <v>48</v>
      </c>
      <c r="M833" s="118">
        <v>0</v>
      </c>
      <c r="N833" s="119">
        <f t="shared" si="36"/>
        <v>0</v>
      </c>
      <c r="P833" s="193"/>
      <c r="V833" s="406" t="s">
        <v>514</v>
      </c>
      <c r="AB833" s="445">
        <v>594</v>
      </c>
      <c r="AC833" s="445" t="s">
        <v>553</v>
      </c>
    </row>
    <row r="834" spans="3:29" ht="14.5" hidden="1" customHeight="1" outlineLevel="2">
      <c r="C834" s="512"/>
      <c r="D834" s="470" t="s">
        <v>537</v>
      </c>
      <c r="E834" s="188" t="s">
        <v>342</v>
      </c>
      <c r="F834" s="192">
        <v>0</v>
      </c>
      <c r="G834" s="115">
        <v>0</v>
      </c>
      <c r="H834" s="116">
        <f t="shared" si="37"/>
        <v>0</v>
      </c>
      <c r="I834" s="195" t="s">
        <v>342</v>
      </c>
      <c r="L834" s="230" t="s">
        <v>48</v>
      </c>
      <c r="M834" s="118">
        <v>0</v>
      </c>
      <c r="N834" s="119">
        <f t="shared" si="36"/>
        <v>0</v>
      </c>
      <c r="P834" s="193"/>
      <c r="V834" s="406" t="s">
        <v>514</v>
      </c>
      <c r="AB834" s="445">
        <v>595</v>
      </c>
      <c r="AC834" s="445" t="s">
        <v>553</v>
      </c>
    </row>
    <row r="835" spans="3:29" ht="14.5" hidden="1" customHeight="1" outlineLevel="2">
      <c r="C835" s="512"/>
      <c r="D835" s="470" t="s">
        <v>537</v>
      </c>
      <c r="E835" s="188" t="s">
        <v>342</v>
      </c>
      <c r="F835" s="192">
        <v>0</v>
      </c>
      <c r="G835" s="115">
        <v>0</v>
      </c>
      <c r="H835" s="116">
        <f t="shared" si="37"/>
        <v>0</v>
      </c>
      <c r="I835" s="195" t="s">
        <v>342</v>
      </c>
      <c r="L835" s="230" t="s">
        <v>48</v>
      </c>
      <c r="M835" s="118">
        <v>0</v>
      </c>
      <c r="N835" s="119">
        <f t="shared" si="36"/>
        <v>0</v>
      </c>
      <c r="P835" s="193"/>
      <c r="V835" s="406" t="s">
        <v>514</v>
      </c>
      <c r="AB835" s="445">
        <v>596</v>
      </c>
      <c r="AC835" s="445" t="s">
        <v>553</v>
      </c>
    </row>
    <row r="836" spans="3:29" ht="14.5" hidden="1" customHeight="1" outlineLevel="2">
      <c r="C836" s="512"/>
      <c r="D836" s="470" t="s">
        <v>537</v>
      </c>
      <c r="E836" s="188" t="s">
        <v>342</v>
      </c>
      <c r="F836" s="192">
        <v>0</v>
      </c>
      <c r="G836" s="115">
        <v>0</v>
      </c>
      <c r="H836" s="116">
        <f t="shared" si="37"/>
        <v>0</v>
      </c>
      <c r="I836" s="195" t="s">
        <v>342</v>
      </c>
      <c r="L836" s="230" t="s">
        <v>48</v>
      </c>
      <c r="M836" s="118">
        <v>0</v>
      </c>
      <c r="N836" s="119">
        <f t="shared" si="36"/>
        <v>0</v>
      </c>
      <c r="P836" s="193"/>
      <c r="V836" s="406" t="s">
        <v>514</v>
      </c>
      <c r="AB836" s="445">
        <v>597</v>
      </c>
      <c r="AC836" s="445" t="s">
        <v>553</v>
      </c>
    </row>
    <row r="837" spans="3:29" ht="26" hidden="1" outlineLevel="1" collapsed="1">
      <c r="C837" s="512"/>
      <c r="D837" s="470" t="s">
        <v>538</v>
      </c>
      <c r="E837" s="188" t="s">
        <v>342</v>
      </c>
      <c r="F837" s="192">
        <v>0</v>
      </c>
      <c r="G837" s="115">
        <v>0</v>
      </c>
      <c r="H837" s="116">
        <f t="shared" si="37"/>
        <v>0</v>
      </c>
      <c r="I837" s="195" t="s">
        <v>342</v>
      </c>
      <c r="L837" s="230" t="s">
        <v>48</v>
      </c>
      <c r="M837" s="118">
        <v>0</v>
      </c>
      <c r="N837" s="119">
        <f t="shared" si="36"/>
        <v>0</v>
      </c>
      <c r="P837" s="193"/>
      <c r="V837" s="406" t="s">
        <v>514</v>
      </c>
      <c r="AB837" s="445">
        <v>598</v>
      </c>
      <c r="AC837" s="445" t="s">
        <v>553</v>
      </c>
    </row>
    <row r="838" spans="3:29" ht="14.5" hidden="1" customHeight="1" outlineLevel="2">
      <c r="C838" s="512"/>
      <c r="D838" s="470" t="s">
        <v>226</v>
      </c>
      <c r="E838" s="188" t="s">
        <v>342</v>
      </c>
      <c r="F838" s="192">
        <v>0</v>
      </c>
      <c r="G838" s="115">
        <v>0</v>
      </c>
      <c r="H838" s="116">
        <f t="shared" si="37"/>
        <v>0</v>
      </c>
      <c r="I838" s="195" t="s">
        <v>342</v>
      </c>
      <c r="L838" s="230" t="s">
        <v>48</v>
      </c>
      <c r="M838" s="118">
        <v>0</v>
      </c>
      <c r="N838" s="119">
        <f t="shared" si="36"/>
        <v>0</v>
      </c>
      <c r="P838" s="193"/>
      <c r="V838" s="406" t="s">
        <v>514</v>
      </c>
      <c r="AB838" s="445">
        <v>599</v>
      </c>
      <c r="AC838" s="445" t="s">
        <v>553</v>
      </c>
    </row>
    <row r="839" spans="3:29" ht="14.5" hidden="1" customHeight="1" outlineLevel="2">
      <c r="C839" s="512"/>
      <c r="D839" s="470" t="s">
        <v>226</v>
      </c>
      <c r="E839" s="188" t="s">
        <v>342</v>
      </c>
      <c r="F839" s="192">
        <v>0</v>
      </c>
      <c r="G839" s="115">
        <v>0</v>
      </c>
      <c r="H839" s="116">
        <f t="shared" si="37"/>
        <v>0</v>
      </c>
      <c r="I839" s="195" t="s">
        <v>342</v>
      </c>
      <c r="L839" s="230" t="s">
        <v>48</v>
      </c>
      <c r="M839" s="118">
        <v>0</v>
      </c>
      <c r="N839" s="119">
        <f t="shared" si="36"/>
        <v>0</v>
      </c>
      <c r="P839" s="193"/>
      <c r="V839" s="406" t="s">
        <v>514</v>
      </c>
      <c r="AB839" s="445">
        <v>600</v>
      </c>
      <c r="AC839" s="445" t="s">
        <v>553</v>
      </c>
    </row>
    <row r="840" spans="3:29" ht="14.5" hidden="1" customHeight="1" outlineLevel="2">
      <c r="C840" s="512"/>
      <c r="D840" s="470" t="s">
        <v>226</v>
      </c>
      <c r="E840" s="188" t="s">
        <v>342</v>
      </c>
      <c r="F840" s="192">
        <v>0</v>
      </c>
      <c r="G840" s="115">
        <v>0</v>
      </c>
      <c r="H840" s="116">
        <f t="shared" si="37"/>
        <v>0</v>
      </c>
      <c r="I840" s="195" t="s">
        <v>342</v>
      </c>
      <c r="L840" s="230" t="s">
        <v>48</v>
      </c>
      <c r="M840" s="118">
        <v>0</v>
      </c>
      <c r="N840" s="119">
        <f t="shared" si="36"/>
        <v>0</v>
      </c>
      <c r="P840" s="193"/>
      <c r="V840" s="406" t="s">
        <v>514</v>
      </c>
      <c r="AB840" s="445">
        <v>601</v>
      </c>
      <c r="AC840" s="445" t="s">
        <v>553</v>
      </c>
    </row>
    <row r="841" spans="3:29" ht="14.5" hidden="1" customHeight="1" outlineLevel="2">
      <c r="C841" s="512"/>
      <c r="D841" s="470" t="s">
        <v>226</v>
      </c>
      <c r="E841" s="188" t="s">
        <v>342</v>
      </c>
      <c r="F841" s="192">
        <v>0</v>
      </c>
      <c r="G841" s="115">
        <v>0</v>
      </c>
      <c r="H841" s="116">
        <f t="shared" si="37"/>
        <v>0</v>
      </c>
      <c r="I841" s="195" t="s">
        <v>342</v>
      </c>
      <c r="L841" s="230" t="s">
        <v>48</v>
      </c>
      <c r="M841" s="118">
        <v>0</v>
      </c>
      <c r="N841" s="119">
        <f t="shared" si="36"/>
        <v>0</v>
      </c>
      <c r="P841" s="193"/>
      <c r="V841" s="406" t="s">
        <v>514</v>
      </c>
      <c r="AB841" s="445">
        <v>602</v>
      </c>
      <c r="AC841" s="445" t="s">
        <v>553</v>
      </c>
    </row>
    <row r="842" spans="3:29" ht="26" hidden="1" outlineLevel="1" collapsed="1">
      <c r="C842" s="512"/>
      <c r="D842" s="470" t="s">
        <v>496</v>
      </c>
      <c r="E842" s="188" t="s">
        <v>342</v>
      </c>
      <c r="F842" s="192">
        <v>0</v>
      </c>
      <c r="G842" s="115">
        <v>0</v>
      </c>
      <c r="H842" s="116">
        <f t="shared" si="37"/>
        <v>0</v>
      </c>
      <c r="I842" s="195" t="s">
        <v>342</v>
      </c>
      <c r="L842" s="230" t="s">
        <v>48</v>
      </c>
      <c r="M842" s="118">
        <v>0</v>
      </c>
      <c r="N842" s="119">
        <f t="shared" si="36"/>
        <v>0</v>
      </c>
      <c r="P842" s="193"/>
      <c r="V842" s="406" t="s">
        <v>514</v>
      </c>
      <c r="AB842" s="445">
        <v>603</v>
      </c>
      <c r="AC842" s="445" t="s">
        <v>553</v>
      </c>
    </row>
    <row r="843" spans="3:29" ht="14.5" hidden="1" customHeight="1" outlineLevel="2">
      <c r="C843" s="512"/>
      <c r="D843" s="470" t="s">
        <v>234</v>
      </c>
      <c r="E843" s="188" t="s">
        <v>342</v>
      </c>
      <c r="F843" s="192">
        <v>0</v>
      </c>
      <c r="G843" s="115">
        <v>0</v>
      </c>
      <c r="H843" s="116">
        <f t="shared" si="37"/>
        <v>0</v>
      </c>
      <c r="I843" s="195" t="s">
        <v>342</v>
      </c>
      <c r="L843" s="230" t="s">
        <v>48</v>
      </c>
      <c r="M843" s="118">
        <v>0</v>
      </c>
      <c r="N843" s="119">
        <f t="shared" si="36"/>
        <v>0</v>
      </c>
      <c r="P843" s="193"/>
      <c r="V843" s="406" t="s">
        <v>514</v>
      </c>
      <c r="AB843" s="445">
        <v>604</v>
      </c>
      <c r="AC843" s="445" t="s">
        <v>553</v>
      </c>
    </row>
    <row r="844" spans="3:29" ht="14.5" hidden="1" customHeight="1" outlineLevel="2">
      <c r="C844" s="512"/>
      <c r="D844" s="470" t="s">
        <v>234</v>
      </c>
      <c r="E844" s="188" t="s">
        <v>342</v>
      </c>
      <c r="F844" s="192">
        <v>0</v>
      </c>
      <c r="G844" s="115">
        <v>0</v>
      </c>
      <c r="H844" s="116">
        <f t="shared" si="37"/>
        <v>0</v>
      </c>
      <c r="I844" s="195" t="s">
        <v>342</v>
      </c>
      <c r="L844" s="230" t="s">
        <v>48</v>
      </c>
      <c r="M844" s="118">
        <v>0</v>
      </c>
      <c r="N844" s="119">
        <f t="shared" si="36"/>
        <v>0</v>
      </c>
      <c r="P844" s="193"/>
      <c r="V844" s="406" t="s">
        <v>514</v>
      </c>
      <c r="AB844" s="445">
        <v>605</v>
      </c>
      <c r="AC844" s="445" t="s">
        <v>553</v>
      </c>
    </row>
    <row r="845" spans="3:29" ht="14.5" hidden="1" customHeight="1" outlineLevel="2">
      <c r="C845" s="512"/>
      <c r="D845" s="470" t="s">
        <v>234</v>
      </c>
      <c r="E845" s="188" t="s">
        <v>342</v>
      </c>
      <c r="F845" s="192">
        <v>0</v>
      </c>
      <c r="G845" s="115">
        <v>0</v>
      </c>
      <c r="H845" s="116">
        <f t="shared" si="37"/>
        <v>0</v>
      </c>
      <c r="I845" s="195" t="s">
        <v>342</v>
      </c>
      <c r="L845" s="230" t="s">
        <v>48</v>
      </c>
      <c r="M845" s="118">
        <v>0</v>
      </c>
      <c r="N845" s="119">
        <f t="shared" si="36"/>
        <v>0</v>
      </c>
      <c r="P845" s="193"/>
      <c r="V845" s="406" t="s">
        <v>514</v>
      </c>
      <c r="AB845" s="445">
        <v>606</v>
      </c>
      <c r="AC845" s="445" t="s">
        <v>553</v>
      </c>
    </row>
    <row r="846" spans="3:29" ht="14.5" hidden="1" customHeight="1" outlineLevel="2">
      <c r="C846" s="512"/>
      <c r="D846" s="470" t="s">
        <v>234</v>
      </c>
      <c r="E846" s="188" t="s">
        <v>342</v>
      </c>
      <c r="F846" s="192">
        <v>0</v>
      </c>
      <c r="G846" s="115">
        <v>0</v>
      </c>
      <c r="H846" s="116">
        <f t="shared" si="37"/>
        <v>0</v>
      </c>
      <c r="I846" s="195" t="s">
        <v>342</v>
      </c>
      <c r="L846" s="230" t="s">
        <v>48</v>
      </c>
      <c r="M846" s="118">
        <v>0</v>
      </c>
      <c r="N846" s="119">
        <f t="shared" si="36"/>
        <v>0</v>
      </c>
      <c r="P846" s="193"/>
      <c r="V846" s="406" t="s">
        <v>514</v>
      </c>
      <c r="AB846" s="445">
        <v>607</v>
      </c>
      <c r="AC846" s="445" t="s">
        <v>553</v>
      </c>
    </row>
    <row r="847" spans="3:29" ht="26" hidden="1" outlineLevel="1" collapsed="1">
      <c r="C847" s="512"/>
      <c r="D847" s="470" t="s">
        <v>539</v>
      </c>
      <c r="E847" s="188" t="s">
        <v>342</v>
      </c>
      <c r="F847" s="192">
        <v>0</v>
      </c>
      <c r="G847" s="115">
        <v>0</v>
      </c>
      <c r="H847" s="116">
        <f t="shared" si="37"/>
        <v>0</v>
      </c>
      <c r="I847" s="195" t="s">
        <v>342</v>
      </c>
      <c r="L847" s="230" t="s">
        <v>48</v>
      </c>
      <c r="M847" s="118">
        <v>0</v>
      </c>
      <c r="N847" s="119">
        <f t="shared" si="36"/>
        <v>0</v>
      </c>
      <c r="P847" s="193"/>
      <c r="V847" s="406" t="s">
        <v>514</v>
      </c>
      <c r="AB847" s="445">
        <v>608</v>
      </c>
      <c r="AC847" s="445" t="s">
        <v>553</v>
      </c>
    </row>
    <row r="848" spans="3:29" ht="14.5" hidden="1" customHeight="1" outlineLevel="2">
      <c r="C848" s="512"/>
      <c r="D848" s="470" t="s">
        <v>540</v>
      </c>
      <c r="E848" s="188" t="s">
        <v>342</v>
      </c>
      <c r="F848" s="192">
        <v>0</v>
      </c>
      <c r="G848" s="115">
        <v>0</v>
      </c>
      <c r="H848" s="116">
        <f t="shared" si="37"/>
        <v>0</v>
      </c>
      <c r="I848" s="195" t="s">
        <v>342</v>
      </c>
      <c r="L848" s="230" t="s">
        <v>48</v>
      </c>
      <c r="M848" s="118">
        <v>0</v>
      </c>
      <c r="N848" s="119">
        <f t="shared" si="36"/>
        <v>0</v>
      </c>
      <c r="P848" s="193"/>
      <c r="V848" s="406" t="s">
        <v>514</v>
      </c>
      <c r="AB848" s="445">
        <v>609</v>
      </c>
      <c r="AC848" s="445" t="s">
        <v>553</v>
      </c>
    </row>
    <row r="849" spans="3:29" ht="14.5" hidden="1" customHeight="1" outlineLevel="2">
      <c r="C849" s="512"/>
      <c r="D849" s="470" t="s">
        <v>540</v>
      </c>
      <c r="E849" s="188" t="s">
        <v>342</v>
      </c>
      <c r="F849" s="192">
        <v>0</v>
      </c>
      <c r="G849" s="115">
        <v>0</v>
      </c>
      <c r="H849" s="116">
        <f t="shared" si="37"/>
        <v>0</v>
      </c>
      <c r="I849" s="195" t="s">
        <v>342</v>
      </c>
      <c r="L849" s="230" t="s">
        <v>48</v>
      </c>
      <c r="M849" s="118">
        <v>0</v>
      </c>
      <c r="N849" s="119">
        <f t="shared" si="36"/>
        <v>0</v>
      </c>
      <c r="P849" s="193"/>
      <c r="V849" s="406" t="s">
        <v>514</v>
      </c>
      <c r="AB849" s="445">
        <v>610</v>
      </c>
      <c r="AC849" s="445" t="s">
        <v>553</v>
      </c>
    </row>
    <row r="850" spans="3:29" ht="14.5" hidden="1" customHeight="1" outlineLevel="2">
      <c r="C850" s="512"/>
      <c r="D850" s="470" t="s">
        <v>540</v>
      </c>
      <c r="E850" s="188" t="s">
        <v>342</v>
      </c>
      <c r="F850" s="192">
        <v>0</v>
      </c>
      <c r="G850" s="115">
        <v>0</v>
      </c>
      <c r="H850" s="116">
        <f t="shared" si="37"/>
        <v>0</v>
      </c>
      <c r="I850" s="195" t="s">
        <v>342</v>
      </c>
      <c r="L850" s="230" t="s">
        <v>48</v>
      </c>
      <c r="M850" s="118">
        <v>0</v>
      </c>
      <c r="N850" s="119">
        <f t="shared" si="36"/>
        <v>0</v>
      </c>
      <c r="P850" s="193"/>
      <c r="V850" s="406" t="s">
        <v>514</v>
      </c>
      <c r="AB850" s="445">
        <v>611</v>
      </c>
      <c r="AC850" s="445" t="s">
        <v>553</v>
      </c>
    </row>
    <row r="851" spans="3:29" ht="14.5" hidden="1" customHeight="1" outlineLevel="2">
      <c r="C851" s="512"/>
      <c r="D851" s="470" t="s">
        <v>540</v>
      </c>
      <c r="E851" s="188" t="s">
        <v>342</v>
      </c>
      <c r="F851" s="192">
        <v>0</v>
      </c>
      <c r="G851" s="115">
        <v>0</v>
      </c>
      <c r="H851" s="116">
        <f t="shared" si="37"/>
        <v>0</v>
      </c>
      <c r="I851" s="195" t="s">
        <v>342</v>
      </c>
      <c r="L851" s="230" t="s">
        <v>48</v>
      </c>
      <c r="M851" s="118">
        <v>0</v>
      </c>
      <c r="N851" s="119">
        <f t="shared" si="36"/>
        <v>0</v>
      </c>
      <c r="P851" s="193"/>
      <c r="V851" s="406" t="s">
        <v>514</v>
      </c>
      <c r="AB851" s="445">
        <v>612</v>
      </c>
      <c r="AC851" s="445" t="s">
        <v>553</v>
      </c>
    </row>
    <row r="852" spans="3:29" ht="26.15" hidden="1" customHeight="1" outlineLevel="1" collapsed="1">
      <c r="C852" s="512"/>
      <c r="D852" s="470" t="s">
        <v>498</v>
      </c>
      <c r="E852" s="188" t="s">
        <v>342</v>
      </c>
      <c r="F852" s="192">
        <v>0</v>
      </c>
      <c r="G852" s="115">
        <v>0</v>
      </c>
      <c r="H852" s="116">
        <f t="shared" si="37"/>
        <v>0</v>
      </c>
      <c r="I852" s="195" t="s">
        <v>342</v>
      </c>
      <c r="L852" s="230" t="s">
        <v>48</v>
      </c>
      <c r="M852" s="118">
        <v>0</v>
      </c>
      <c r="N852" s="119">
        <f t="shared" si="36"/>
        <v>0</v>
      </c>
      <c r="P852" s="193"/>
      <c r="V852" s="406" t="s">
        <v>514</v>
      </c>
      <c r="AB852" s="445">
        <v>613</v>
      </c>
      <c r="AC852" s="445" t="s">
        <v>553</v>
      </c>
    </row>
    <row r="853" spans="3:29" ht="26.15" hidden="1" customHeight="1" outlineLevel="2">
      <c r="C853" s="512"/>
      <c r="D853" s="470" t="s">
        <v>248</v>
      </c>
      <c r="E853" s="188" t="s">
        <v>342</v>
      </c>
      <c r="F853" s="192">
        <v>0</v>
      </c>
      <c r="G853" s="115">
        <v>0</v>
      </c>
      <c r="H853" s="116">
        <f t="shared" si="37"/>
        <v>0</v>
      </c>
      <c r="I853" s="195" t="s">
        <v>342</v>
      </c>
      <c r="L853" s="230" t="s">
        <v>48</v>
      </c>
      <c r="M853" s="118">
        <v>0</v>
      </c>
      <c r="N853" s="119">
        <f t="shared" si="36"/>
        <v>0</v>
      </c>
      <c r="P853" s="193"/>
      <c r="V853" s="406" t="s">
        <v>514</v>
      </c>
      <c r="AB853" s="445">
        <v>614</v>
      </c>
      <c r="AC853" s="445" t="s">
        <v>553</v>
      </c>
    </row>
    <row r="854" spans="3:29" ht="26.15" hidden="1" customHeight="1" outlineLevel="2">
      <c r="C854" s="512"/>
      <c r="D854" s="470" t="s">
        <v>248</v>
      </c>
      <c r="E854" s="188" t="s">
        <v>342</v>
      </c>
      <c r="F854" s="192">
        <v>0</v>
      </c>
      <c r="G854" s="115">
        <v>0</v>
      </c>
      <c r="H854" s="116">
        <f t="shared" si="37"/>
        <v>0</v>
      </c>
      <c r="I854" s="195" t="s">
        <v>342</v>
      </c>
      <c r="L854" s="230" t="s">
        <v>48</v>
      </c>
      <c r="M854" s="118">
        <v>0</v>
      </c>
      <c r="N854" s="119">
        <f t="shared" si="36"/>
        <v>0</v>
      </c>
      <c r="P854" s="193"/>
      <c r="V854" s="406" t="s">
        <v>514</v>
      </c>
      <c r="AB854" s="445">
        <v>615</v>
      </c>
      <c r="AC854" s="445" t="s">
        <v>553</v>
      </c>
    </row>
    <row r="855" spans="3:29" ht="26.15" hidden="1" customHeight="1" outlineLevel="2">
      <c r="C855" s="512"/>
      <c r="D855" s="470" t="s">
        <v>248</v>
      </c>
      <c r="E855" s="188" t="s">
        <v>342</v>
      </c>
      <c r="F855" s="192">
        <v>0</v>
      </c>
      <c r="G855" s="115">
        <v>0</v>
      </c>
      <c r="H855" s="116">
        <f t="shared" si="37"/>
        <v>0</v>
      </c>
      <c r="I855" s="195" t="s">
        <v>342</v>
      </c>
      <c r="L855" s="230" t="s">
        <v>48</v>
      </c>
      <c r="M855" s="118">
        <v>0</v>
      </c>
      <c r="N855" s="119">
        <f t="shared" si="36"/>
        <v>0</v>
      </c>
      <c r="P855" s="193"/>
      <c r="V855" s="406" t="s">
        <v>514</v>
      </c>
      <c r="AB855" s="445">
        <v>616</v>
      </c>
      <c r="AC855" s="445" t="s">
        <v>553</v>
      </c>
    </row>
    <row r="856" spans="3:29" ht="26.15" hidden="1" customHeight="1" outlineLevel="2">
      <c r="C856" s="512"/>
      <c r="D856" s="470" t="s">
        <v>248</v>
      </c>
      <c r="E856" s="188" t="s">
        <v>342</v>
      </c>
      <c r="F856" s="192">
        <v>0</v>
      </c>
      <c r="G856" s="115">
        <v>0</v>
      </c>
      <c r="H856" s="116">
        <f t="shared" si="37"/>
        <v>0</v>
      </c>
      <c r="I856" s="195" t="s">
        <v>342</v>
      </c>
      <c r="L856" s="230" t="s">
        <v>48</v>
      </c>
      <c r="M856" s="118">
        <v>0</v>
      </c>
      <c r="N856" s="119">
        <f t="shared" si="36"/>
        <v>0</v>
      </c>
      <c r="P856" s="193"/>
      <c r="V856" s="406" t="s">
        <v>514</v>
      </c>
      <c r="AB856" s="445">
        <v>617</v>
      </c>
      <c r="AC856" s="445" t="s">
        <v>553</v>
      </c>
    </row>
    <row r="857" spans="3:29" ht="26.15" hidden="1" customHeight="1" outlineLevel="1" collapsed="1">
      <c r="C857" s="512"/>
      <c r="D857" s="470" t="s">
        <v>541</v>
      </c>
      <c r="E857" s="188" t="s">
        <v>342</v>
      </c>
      <c r="F857" s="192">
        <v>0</v>
      </c>
      <c r="G857" s="115">
        <v>0</v>
      </c>
      <c r="H857" s="116">
        <f t="shared" si="37"/>
        <v>0</v>
      </c>
      <c r="I857" s="195" t="s">
        <v>342</v>
      </c>
      <c r="L857" s="230" t="s">
        <v>48</v>
      </c>
      <c r="M857" s="118">
        <v>0</v>
      </c>
      <c r="N857" s="119">
        <f t="shared" si="36"/>
        <v>0</v>
      </c>
      <c r="P857" s="193"/>
      <c r="V857" s="406" t="s">
        <v>514</v>
      </c>
      <c r="AB857" s="445">
        <v>618</v>
      </c>
      <c r="AC857" s="445" t="s">
        <v>553</v>
      </c>
    </row>
    <row r="858" spans="3:29" ht="14.5" hidden="1" customHeight="1" outlineLevel="2">
      <c r="C858" s="512"/>
      <c r="D858" s="470" t="s">
        <v>249</v>
      </c>
      <c r="E858" s="188" t="s">
        <v>342</v>
      </c>
      <c r="F858" s="192">
        <v>0</v>
      </c>
      <c r="G858" s="115">
        <v>0</v>
      </c>
      <c r="H858" s="116">
        <f t="shared" si="37"/>
        <v>0</v>
      </c>
      <c r="I858" s="195" t="s">
        <v>342</v>
      </c>
      <c r="L858" s="230" t="s">
        <v>48</v>
      </c>
      <c r="M858" s="118">
        <v>0</v>
      </c>
      <c r="N858" s="119">
        <f t="shared" si="36"/>
        <v>0</v>
      </c>
      <c r="P858" s="193"/>
      <c r="V858" s="406" t="s">
        <v>514</v>
      </c>
      <c r="AB858" s="445">
        <v>619</v>
      </c>
      <c r="AC858" s="445" t="s">
        <v>553</v>
      </c>
    </row>
    <row r="859" spans="3:29" ht="14.5" hidden="1" customHeight="1" outlineLevel="2">
      <c r="C859" s="512"/>
      <c r="D859" s="470" t="s">
        <v>249</v>
      </c>
      <c r="E859" s="188" t="s">
        <v>342</v>
      </c>
      <c r="F859" s="192">
        <v>0</v>
      </c>
      <c r="G859" s="115">
        <v>0</v>
      </c>
      <c r="H859" s="116">
        <f t="shared" si="37"/>
        <v>0</v>
      </c>
      <c r="I859" s="195" t="s">
        <v>342</v>
      </c>
      <c r="L859" s="230" t="s">
        <v>48</v>
      </c>
      <c r="M859" s="118">
        <v>0</v>
      </c>
      <c r="N859" s="119">
        <f t="shared" si="36"/>
        <v>0</v>
      </c>
      <c r="P859" s="193"/>
      <c r="V859" s="406" t="s">
        <v>514</v>
      </c>
      <c r="AB859" s="445">
        <v>620</v>
      </c>
      <c r="AC859" s="445" t="s">
        <v>553</v>
      </c>
    </row>
    <row r="860" spans="3:29" ht="14.5" hidden="1" customHeight="1" outlineLevel="2">
      <c r="C860" s="512"/>
      <c r="D860" s="470" t="s">
        <v>249</v>
      </c>
      <c r="E860" s="188" t="s">
        <v>342</v>
      </c>
      <c r="F860" s="192">
        <v>0</v>
      </c>
      <c r="G860" s="115">
        <v>0</v>
      </c>
      <c r="H860" s="116">
        <f t="shared" si="37"/>
        <v>0</v>
      </c>
      <c r="I860" s="195" t="s">
        <v>342</v>
      </c>
      <c r="L860" s="230" t="s">
        <v>48</v>
      </c>
      <c r="M860" s="118">
        <v>0</v>
      </c>
      <c r="N860" s="119">
        <f t="shared" si="36"/>
        <v>0</v>
      </c>
      <c r="P860" s="193"/>
      <c r="V860" s="406" t="s">
        <v>514</v>
      </c>
      <c r="AB860" s="445">
        <v>621</v>
      </c>
      <c r="AC860" s="445" t="s">
        <v>553</v>
      </c>
    </row>
    <row r="861" spans="3:29" ht="14.5" hidden="1" customHeight="1" outlineLevel="2">
      <c r="C861" s="512"/>
      <c r="D861" s="470" t="s">
        <v>249</v>
      </c>
      <c r="E861" s="188" t="s">
        <v>342</v>
      </c>
      <c r="F861" s="192">
        <v>0</v>
      </c>
      <c r="G861" s="115">
        <v>0</v>
      </c>
      <c r="H861" s="116">
        <f t="shared" si="37"/>
        <v>0</v>
      </c>
      <c r="I861" s="195" t="s">
        <v>342</v>
      </c>
      <c r="L861" s="230" t="s">
        <v>48</v>
      </c>
      <c r="M861" s="118">
        <v>0</v>
      </c>
      <c r="N861" s="119">
        <f t="shared" ref="N861:N905" si="38">IF(L861="Accepté",H861,IF(L861="Revu",ROUND(M861,2),0))</f>
        <v>0</v>
      </c>
      <c r="P861" s="193"/>
      <c r="V861" s="406" t="s">
        <v>514</v>
      </c>
      <c r="AB861" s="445">
        <v>622</v>
      </c>
      <c r="AC861" s="445" t="s">
        <v>553</v>
      </c>
    </row>
    <row r="862" spans="3:29" ht="39" hidden="1" outlineLevel="1" collapsed="1">
      <c r="C862" s="512"/>
      <c r="D862" s="470" t="s">
        <v>542</v>
      </c>
      <c r="E862" s="188" t="s">
        <v>342</v>
      </c>
      <c r="F862" s="192">
        <v>0</v>
      </c>
      <c r="G862" s="115">
        <v>0</v>
      </c>
      <c r="H862" s="116">
        <f t="shared" ref="H862:H905" si="39">ROUND(G862,2)*ROUND(F862,2)</f>
        <v>0</v>
      </c>
      <c r="I862" s="195" t="s">
        <v>342</v>
      </c>
      <c r="L862" s="230" t="s">
        <v>48</v>
      </c>
      <c r="M862" s="118">
        <v>0</v>
      </c>
      <c r="N862" s="119">
        <f t="shared" si="38"/>
        <v>0</v>
      </c>
      <c r="P862" s="193"/>
      <c r="V862" s="406" t="s">
        <v>514</v>
      </c>
      <c r="AB862" s="445">
        <v>623</v>
      </c>
      <c r="AC862" s="445" t="s">
        <v>553</v>
      </c>
    </row>
    <row r="863" spans="3:29" ht="14.5" hidden="1" customHeight="1" outlineLevel="2">
      <c r="C863" s="512"/>
      <c r="D863" s="470" t="s">
        <v>255</v>
      </c>
      <c r="E863" s="188" t="s">
        <v>342</v>
      </c>
      <c r="F863" s="192">
        <v>0</v>
      </c>
      <c r="G863" s="115">
        <v>0</v>
      </c>
      <c r="H863" s="116">
        <f t="shared" si="39"/>
        <v>0</v>
      </c>
      <c r="I863" s="195" t="s">
        <v>342</v>
      </c>
      <c r="L863" s="230" t="s">
        <v>48</v>
      </c>
      <c r="M863" s="118">
        <v>0</v>
      </c>
      <c r="N863" s="119">
        <f t="shared" si="38"/>
        <v>0</v>
      </c>
      <c r="P863" s="193"/>
      <c r="V863" s="406" t="s">
        <v>514</v>
      </c>
      <c r="AB863" s="445">
        <v>624</v>
      </c>
      <c r="AC863" s="445" t="s">
        <v>553</v>
      </c>
    </row>
    <row r="864" spans="3:29" ht="14.5" hidden="1" customHeight="1" outlineLevel="2">
      <c r="C864" s="512"/>
      <c r="D864" s="470" t="s">
        <v>255</v>
      </c>
      <c r="E864" s="188" t="s">
        <v>342</v>
      </c>
      <c r="F864" s="192">
        <v>0</v>
      </c>
      <c r="G864" s="115">
        <v>0</v>
      </c>
      <c r="H864" s="116">
        <f t="shared" si="39"/>
        <v>0</v>
      </c>
      <c r="I864" s="195" t="s">
        <v>342</v>
      </c>
      <c r="L864" s="230" t="s">
        <v>48</v>
      </c>
      <c r="M864" s="118">
        <v>0</v>
      </c>
      <c r="N864" s="119">
        <f t="shared" si="38"/>
        <v>0</v>
      </c>
      <c r="P864" s="193"/>
      <c r="V864" s="406" t="s">
        <v>514</v>
      </c>
      <c r="AB864" s="445">
        <v>625</v>
      </c>
      <c r="AC864" s="445" t="s">
        <v>553</v>
      </c>
    </row>
    <row r="865" spans="3:29" ht="14.5" hidden="1" customHeight="1" outlineLevel="2">
      <c r="C865" s="512"/>
      <c r="D865" s="470" t="s">
        <v>255</v>
      </c>
      <c r="E865" s="188" t="s">
        <v>342</v>
      </c>
      <c r="F865" s="192">
        <v>0</v>
      </c>
      <c r="G865" s="115">
        <v>0</v>
      </c>
      <c r="H865" s="116">
        <f t="shared" si="39"/>
        <v>0</v>
      </c>
      <c r="I865" s="195" t="s">
        <v>342</v>
      </c>
      <c r="L865" s="230" t="s">
        <v>48</v>
      </c>
      <c r="M865" s="118">
        <v>0</v>
      </c>
      <c r="N865" s="119">
        <f t="shared" si="38"/>
        <v>0</v>
      </c>
      <c r="P865" s="193"/>
      <c r="V865" s="406" t="s">
        <v>514</v>
      </c>
      <c r="AB865" s="445">
        <v>626</v>
      </c>
      <c r="AC865" s="445" t="s">
        <v>553</v>
      </c>
    </row>
    <row r="866" spans="3:29" ht="14.5" hidden="1" customHeight="1" outlineLevel="2">
      <c r="C866" s="512"/>
      <c r="D866" s="470" t="s">
        <v>255</v>
      </c>
      <c r="E866" s="188" t="s">
        <v>342</v>
      </c>
      <c r="F866" s="192">
        <v>0</v>
      </c>
      <c r="G866" s="115">
        <v>0</v>
      </c>
      <c r="H866" s="116">
        <f t="shared" si="39"/>
        <v>0</v>
      </c>
      <c r="I866" s="195" t="s">
        <v>342</v>
      </c>
      <c r="L866" s="230" t="s">
        <v>48</v>
      </c>
      <c r="M866" s="118">
        <v>0</v>
      </c>
      <c r="N866" s="119">
        <f t="shared" si="38"/>
        <v>0</v>
      </c>
      <c r="P866" s="193"/>
      <c r="V866" s="406" t="s">
        <v>514</v>
      </c>
      <c r="AB866" s="445">
        <v>627</v>
      </c>
      <c r="AC866" s="445" t="s">
        <v>553</v>
      </c>
    </row>
    <row r="867" spans="3:29" ht="26" hidden="1" outlineLevel="1" collapsed="1">
      <c r="C867" s="512"/>
      <c r="D867" s="470" t="s">
        <v>543</v>
      </c>
      <c r="E867" s="188" t="s">
        <v>342</v>
      </c>
      <c r="F867" s="192">
        <v>0</v>
      </c>
      <c r="G867" s="115">
        <v>0</v>
      </c>
      <c r="H867" s="116">
        <f t="shared" si="39"/>
        <v>0</v>
      </c>
      <c r="I867" s="195" t="s">
        <v>342</v>
      </c>
      <c r="L867" s="230" t="s">
        <v>48</v>
      </c>
      <c r="M867" s="118">
        <v>0</v>
      </c>
      <c r="N867" s="119">
        <f t="shared" si="38"/>
        <v>0</v>
      </c>
      <c r="P867" s="193"/>
      <c r="V867" s="406" t="s">
        <v>514</v>
      </c>
      <c r="AB867" s="445">
        <v>628</v>
      </c>
      <c r="AC867" s="445" t="s">
        <v>553</v>
      </c>
    </row>
    <row r="868" spans="3:29" ht="14.5" hidden="1" customHeight="1" outlineLevel="2">
      <c r="C868" s="512"/>
      <c r="D868" s="470" t="s">
        <v>260</v>
      </c>
      <c r="E868" s="188" t="s">
        <v>342</v>
      </c>
      <c r="F868" s="192">
        <v>0</v>
      </c>
      <c r="G868" s="115">
        <v>0</v>
      </c>
      <c r="H868" s="116">
        <f t="shared" si="39"/>
        <v>0</v>
      </c>
      <c r="I868" s="195" t="s">
        <v>342</v>
      </c>
      <c r="L868" s="230" t="s">
        <v>48</v>
      </c>
      <c r="M868" s="118">
        <v>0</v>
      </c>
      <c r="N868" s="119">
        <f t="shared" si="38"/>
        <v>0</v>
      </c>
      <c r="P868" s="193"/>
      <c r="V868" s="406" t="s">
        <v>514</v>
      </c>
      <c r="AB868" s="445">
        <v>629</v>
      </c>
      <c r="AC868" s="445" t="s">
        <v>553</v>
      </c>
    </row>
    <row r="869" spans="3:29" ht="14.5" hidden="1" customHeight="1" outlineLevel="2">
      <c r="C869" s="512"/>
      <c r="D869" s="470" t="s">
        <v>260</v>
      </c>
      <c r="E869" s="188" t="s">
        <v>342</v>
      </c>
      <c r="F869" s="192">
        <v>0</v>
      </c>
      <c r="G869" s="115">
        <v>0</v>
      </c>
      <c r="H869" s="116">
        <f t="shared" si="39"/>
        <v>0</v>
      </c>
      <c r="I869" s="195" t="s">
        <v>342</v>
      </c>
      <c r="L869" s="230" t="s">
        <v>48</v>
      </c>
      <c r="M869" s="118">
        <v>0</v>
      </c>
      <c r="N869" s="119">
        <f t="shared" si="38"/>
        <v>0</v>
      </c>
      <c r="P869" s="193"/>
      <c r="V869" s="406" t="s">
        <v>514</v>
      </c>
      <c r="AB869" s="445">
        <v>630</v>
      </c>
      <c r="AC869" s="445" t="s">
        <v>553</v>
      </c>
    </row>
    <row r="870" spans="3:29" ht="14.5" hidden="1" customHeight="1" outlineLevel="2">
      <c r="C870" s="512"/>
      <c r="D870" s="470" t="s">
        <v>260</v>
      </c>
      <c r="E870" s="188" t="s">
        <v>342</v>
      </c>
      <c r="F870" s="192">
        <v>0</v>
      </c>
      <c r="G870" s="115">
        <v>0</v>
      </c>
      <c r="H870" s="116">
        <f t="shared" si="39"/>
        <v>0</v>
      </c>
      <c r="I870" s="195" t="s">
        <v>342</v>
      </c>
      <c r="L870" s="230" t="s">
        <v>48</v>
      </c>
      <c r="M870" s="118">
        <v>0</v>
      </c>
      <c r="N870" s="119">
        <f t="shared" si="38"/>
        <v>0</v>
      </c>
      <c r="P870" s="193"/>
      <c r="V870" s="406" t="s">
        <v>514</v>
      </c>
      <c r="AB870" s="445">
        <v>631</v>
      </c>
      <c r="AC870" s="445" t="s">
        <v>553</v>
      </c>
    </row>
    <row r="871" spans="3:29" ht="14.5" hidden="1" customHeight="1" outlineLevel="2">
      <c r="C871" s="512"/>
      <c r="D871" s="470" t="s">
        <v>260</v>
      </c>
      <c r="E871" s="188" t="s">
        <v>342</v>
      </c>
      <c r="F871" s="192">
        <v>0</v>
      </c>
      <c r="G871" s="115">
        <v>0</v>
      </c>
      <c r="H871" s="116">
        <f t="shared" si="39"/>
        <v>0</v>
      </c>
      <c r="I871" s="195" t="s">
        <v>342</v>
      </c>
      <c r="L871" s="230" t="s">
        <v>48</v>
      </c>
      <c r="M871" s="118">
        <v>0</v>
      </c>
      <c r="N871" s="119">
        <f t="shared" si="38"/>
        <v>0</v>
      </c>
      <c r="P871" s="193"/>
      <c r="V871" s="406" t="s">
        <v>514</v>
      </c>
      <c r="AB871" s="445">
        <v>632</v>
      </c>
      <c r="AC871" s="445" t="s">
        <v>553</v>
      </c>
    </row>
    <row r="872" spans="3:29" ht="26.15" hidden="1" customHeight="1" outlineLevel="1" collapsed="1">
      <c r="C872" s="512"/>
      <c r="D872" s="470" t="s">
        <v>544</v>
      </c>
      <c r="E872" s="188" t="s">
        <v>342</v>
      </c>
      <c r="F872" s="192">
        <v>0</v>
      </c>
      <c r="G872" s="115">
        <v>0</v>
      </c>
      <c r="H872" s="116">
        <f t="shared" si="39"/>
        <v>0</v>
      </c>
      <c r="I872" s="195" t="s">
        <v>342</v>
      </c>
      <c r="L872" s="230" t="s">
        <v>48</v>
      </c>
      <c r="M872" s="118">
        <v>0</v>
      </c>
      <c r="N872" s="119">
        <f t="shared" si="38"/>
        <v>0</v>
      </c>
      <c r="P872" s="193"/>
      <c r="V872" s="406" t="s">
        <v>514</v>
      </c>
      <c r="AB872" s="445">
        <v>633</v>
      </c>
      <c r="AC872" s="445" t="s">
        <v>553</v>
      </c>
    </row>
    <row r="873" spans="3:29" ht="26.15" hidden="1" customHeight="1" outlineLevel="2">
      <c r="C873" s="512"/>
      <c r="D873" s="470" t="s">
        <v>265</v>
      </c>
      <c r="E873" s="188" t="s">
        <v>342</v>
      </c>
      <c r="F873" s="192">
        <v>0</v>
      </c>
      <c r="G873" s="115">
        <v>0</v>
      </c>
      <c r="H873" s="116">
        <f t="shared" si="39"/>
        <v>0</v>
      </c>
      <c r="I873" s="195" t="s">
        <v>342</v>
      </c>
      <c r="L873" s="230" t="s">
        <v>48</v>
      </c>
      <c r="M873" s="118">
        <v>0</v>
      </c>
      <c r="N873" s="119">
        <f t="shared" si="38"/>
        <v>0</v>
      </c>
      <c r="P873" s="193"/>
      <c r="V873" s="406" t="s">
        <v>514</v>
      </c>
      <c r="AB873" s="445">
        <v>634</v>
      </c>
      <c r="AC873" s="445" t="s">
        <v>553</v>
      </c>
    </row>
    <row r="874" spans="3:29" ht="26.15" hidden="1" customHeight="1" outlineLevel="2">
      <c r="C874" s="512"/>
      <c r="D874" s="470" t="s">
        <v>265</v>
      </c>
      <c r="E874" s="188" t="s">
        <v>342</v>
      </c>
      <c r="F874" s="192">
        <v>0</v>
      </c>
      <c r="G874" s="115">
        <v>0</v>
      </c>
      <c r="H874" s="116">
        <f t="shared" si="39"/>
        <v>0</v>
      </c>
      <c r="I874" s="195" t="s">
        <v>342</v>
      </c>
      <c r="L874" s="230" t="s">
        <v>48</v>
      </c>
      <c r="M874" s="118">
        <v>0</v>
      </c>
      <c r="N874" s="119">
        <f t="shared" si="38"/>
        <v>0</v>
      </c>
      <c r="P874" s="193"/>
      <c r="V874" s="406" t="s">
        <v>514</v>
      </c>
      <c r="AB874" s="445">
        <v>635</v>
      </c>
      <c r="AC874" s="445" t="s">
        <v>553</v>
      </c>
    </row>
    <row r="875" spans="3:29" ht="26.15" hidden="1" customHeight="1" outlineLevel="2">
      <c r="C875" s="512"/>
      <c r="D875" s="470" t="s">
        <v>265</v>
      </c>
      <c r="E875" s="188" t="s">
        <v>342</v>
      </c>
      <c r="F875" s="192">
        <v>0</v>
      </c>
      <c r="G875" s="115">
        <v>0</v>
      </c>
      <c r="H875" s="116">
        <f t="shared" si="39"/>
        <v>0</v>
      </c>
      <c r="I875" s="195" t="s">
        <v>342</v>
      </c>
      <c r="L875" s="230" t="s">
        <v>48</v>
      </c>
      <c r="M875" s="118">
        <v>0</v>
      </c>
      <c r="N875" s="119">
        <f t="shared" si="38"/>
        <v>0</v>
      </c>
      <c r="P875" s="193"/>
      <c r="V875" s="406" t="s">
        <v>514</v>
      </c>
      <c r="AB875" s="445">
        <v>636</v>
      </c>
      <c r="AC875" s="445" t="s">
        <v>553</v>
      </c>
    </row>
    <row r="876" spans="3:29" ht="26.15" hidden="1" customHeight="1" outlineLevel="2">
      <c r="C876" s="512"/>
      <c r="D876" s="470" t="s">
        <v>265</v>
      </c>
      <c r="E876" s="188" t="s">
        <v>342</v>
      </c>
      <c r="F876" s="192">
        <v>0</v>
      </c>
      <c r="G876" s="115">
        <v>0</v>
      </c>
      <c r="H876" s="116">
        <f t="shared" si="39"/>
        <v>0</v>
      </c>
      <c r="I876" s="195" t="s">
        <v>342</v>
      </c>
      <c r="L876" s="230" t="s">
        <v>48</v>
      </c>
      <c r="M876" s="118">
        <v>0</v>
      </c>
      <c r="N876" s="119">
        <f t="shared" si="38"/>
        <v>0</v>
      </c>
      <c r="P876" s="193"/>
      <c r="V876" s="406" t="s">
        <v>514</v>
      </c>
      <c r="AB876" s="445">
        <v>637</v>
      </c>
      <c r="AC876" s="445" t="s">
        <v>553</v>
      </c>
    </row>
    <row r="877" spans="3:29" ht="26.15" hidden="1" customHeight="1" outlineLevel="1" collapsed="1">
      <c r="C877" s="512"/>
      <c r="D877" s="470" t="s">
        <v>545</v>
      </c>
      <c r="E877" s="188" t="s">
        <v>342</v>
      </c>
      <c r="F877" s="192">
        <v>0</v>
      </c>
      <c r="G877" s="115">
        <v>0</v>
      </c>
      <c r="H877" s="116">
        <f t="shared" si="39"/>
        <v>0</v>
      </c>
      <c r="I877" s="195" t="s">
        <v>342</v>
      </c>
      <c r="L877" s="230" t="s">
        <v>48</v>
      </c>
      <c r="M877" s="118">
        <v>0</v>
      </c>
      <c r="N877" s="119">
        <f t="shared" si="38"/>
        <v>0</v>
      </c>
      <c r="P877" s="193"/>
      <c r="V877" s="406" t="s">
        <v>514</v>
      </c>
      <c r="AB877" s="445">
        <v>638</v>
      </c>
      <c r="AC877" s="445" t="s">
        <v>553</v>
      </c>
    </row>
    <row r="878" spans="3:29" ht="26.15" hidden="1" customHeight="1" outlineLevel="2">
      <c r="C878" s="512"/>
      <c r="D878" s="470" t="s">
        <v>269</v>
      </c>
      <c r="E878" s="188" t="s">
        <v>342</v>
      </c>
      <c r="F878" s="192">
        <v>0</v>
      </c>
      <c r="G878" s="115">
        <v>0</v>
      </c>
      <c r="H878" s="116">
        <f t="shared" si="39"/>
        <v>0</v>
      </c>
      <c r="I878" s="195" t="s">
        <v>342</v>
      </c>
      <c r="L878" s="230" t="s">
        <v>48</v>
      </c>
      <c r="M878" s="118">
        <v>0</v>
      </c>
      <c r="N878" s="119">
        <f t="shared" si="38"/>
        <v>0</v>
      </c>
      <c r="P878" s="193"/>
      <c r="V878" s="406" t="s">
        <v>514</v>
      </c>
      <c r="AB878" s="445">
        <v>639</v>
      </c>
      <c r="AC878" s="445" t="s">
        <v>553</v>
      </c>
    </row>
    <row r="879" spans="3:29" ht="26.15" hidden="1" customHeight="1" outlineLevel="2">
      <c r="C879" s="512"/>
      <c r="D879" s="470" t="s">
        <v>269</v>
      </c>
      <c r="E879" s="188" t="s">
        <v>342</v>
      </c>
      <c r="F879" s="192">
        <v>0</v>
      </c>
      <c r="G879" s="115">
        <v>0</v>
      </c>
      <c r="H879" s="116">
        <f t="shared" si="39"/>
        <v>0</v>
      </c>
      <c r="I879" s="195" t="s">
        <v>342</v>
      </c>
      <c r="L879" s="230" t="s">
        <v>48</v>
      </c>
      <c r="M879" s="118">
        <v>0</v>
      </c>
      <c r="N879" s="119">
        <f t="shared" si="38"/>
        <v>0</v>
      </c>
      <c r="P879" s="193"/>
      <c r="V879" s="406" t="s">
        <v>514</v>
      </c>
      <c r="AB879" s="445">
        <v>640</v>
      </c>
      <c r="AC879" s="445" t="s">
        <v>553</v>
      </c>
    </row>
    <row r="880" spans="3:29" ht="26.15" hidden="1" customHeight="1" outlineLevel="2">
      <c r="C880" s="512"/>
      <c r="D880" s="470" t="s">
        <v>269</v>
      </c>
      <c r="E880" s="188" t="s">
        <v>342</v>
      </c>
      <c r="F880" s="192">
        <v>0</v>
      </c>
      <c r="G880" s="115">
        <v>0</v>
      </c>
      <c r="H880" s="116">
        <f t="shared" si="39"/>
        <v>0</v>
      </c>
      <c r="I880" s="195" t="s">
        <v>342</v>
      </c>
      <c r="L880" s="230" t="s">
        <v>48</v>
      </c>
      <c r="M880" s="118">
        <v>0</v>
      </c>
      <c r="N880" s="119">
        <f t="shared" si="38"/>
        <v>0</v>
      </c>
      <c r="P880" s="193"/>
      <c r="V880" s="406" t="s">
        <v>514</v>
      </c>
      <c r="AB880" s="445">
        <v>641</v>
      </c>
      <c r="AC880" s="445" t="s">
        <v>553</v>
      </c>
    </row>
    <row r="881" spans="3:29" ht="26.15" hidden="1" customHeight="1" outlineLevel="2">
      <c r="C881" s="512"/>
      <c r="D881" s="470" t="s">
        <v>269</v>
      </c>
      <c r="E881" s="188" t="s">
        <v>342</v>
      </c>
      <c r="F881" s="192">
        <v>0</v>
      </c>
      <c r="G881" s="115">
        <v>0</v>
      </c>
      <c r="H881" s="116">
        <f t="shared" si="39"/>
        <v>0</v>
      </c>
      <c r="I881" s="195" t="s">
        <v>342</v>
      </c>
      <c r="L881" s="230" t="s">
        <v>48</v>
      </c>
      <c r="M881" s="118">
        <v>0</v>
      </c>
      <c r="N881" s="119">
        <f t="shared" si="38"/>
        <v>0</v>
      </c>
      <c r="P881" s="193"/>
      <c r="V881" s="406" t="s">
        <v>514</v>
      </c>
      <c r="AB881" s="445">
        <v>642</v>
      </c>
      <c r="AC881" s="445" t="s">
        <v>553</v>
      </c>
    </row>
    <row r="882" spans="3:29" ht="26" hidden="1" outlineLevel="1" collapsed="1">
      <c r="C882" s="512"/>
      <c r="D882" s="470" t="s">
        <v>546</v>
      </c>
      <c r="E882" s="188" t="s">
        <v>342</v>
      </c>
      <c r="F882" s="192">
        <v>0</v>
      </c>
      <c r="G882" s="115">
        <v>0</v>
      </c>
      <c r="H882" s="116">
        <f t="shared" si="39"/>
        <v>0</v>
      </c>
      <c r="I882" s="195" t="s">
        <v>342</v>
      </c>
      <c r="L882" s="230" t="s">
        <v>48</v>
      </c>
      <c r="M882" s="118">
        <v>0</v>
      </c>
      <c r="N882" s="119">
        <f t="shared" si="38"/>
        <v>0</v>
      </c>
      <c r="P882" s="193"/>
      <c r="V882" s="406" t="s">
        <v>514</v>
      </c>
      <c r="AB882" s="445">
        <v>643</v>
      </c>
      <c r="AC882" s="445" t="s">
        <v>553</v>
      </c>
    </row>
    <row r="883" spans="3:29" ht="15.65" hidden="1" customHeight="1" outlineLevel="2">
      <c r="C883" s="512"/>
      <c r="D883" s="470" t="s">
        <v>275</v>
      </c>
      <c r="E883" s="188" t="s">
        <v>342</v>
      </c>
      <c r="F883" s="192">
        <v>0</v>
      </c>
      <c r="G883" s="115">
        <v>0</v>
      </c>
      <c r="H883" s="116">
        <f t="shared" si="39"/>
        <v>0</v>
      </c>
      <c r="I883" s="195" t="s">
        <v>342</v>
      </c>
      <c r="L883" s="230" t="s">
        <v>48</v>
      </c>
      <c r="M883" s="118">
        <v>0</v>
      </c>
      <c r="N883" s="119">
        <f t="shared" si="38"/>
        <v>0</v>
      </c>
      <c r="P883" s="193"/>
      <c r="V883" s="406" t="s">
        <v>514</v>
      </c>
      <c r="AB883" s="445">
        <v>644</v>
      </c>
      <c r="AC883" s="445" t="s">
        <v>553</v>
      </c>
    </row>
    <row r="884" spans="3:29" ht="15.65" hidden="1" customHeight="1" outlineLevel="2">
      <c r="C884" s="512"/>
      <c r="D884" s="470" t="s">
        <v>275</v>
      </c>
      <c r="E884" s="188" t="s">
        <v>342</v>
      </c>
      <c r="F884" s="192">
        <v>0</v>
      </c>
      <c r="G884" s="115">
        <v>0</v>
      </c>
      <c r="H884" s="116">
        <f t="shared" si="39"/>
        <v>0</v>
      </c>
      <c r="I884" s="195" t="s">
        <v>342</v>
      </c>
      <c r="L884" s="230" t="s">
        <v>48</v>
      </c>
      <c r="M884" s="118">
        <v>0</v>
      </c>
      <c r="N884" s="119">
        <f t="shared" si="38"/>
        <v>0</v>
      </c>
      <c r="P884" s="193"/>
      <c r="V884" s="406" t="s">
        <v>514</v>
      </c>
      <c r="AB884" s="445">
        <v>645</v>
      </c>
      <c r="AC884" s="445" t="s">
        <v>553</v>
      </c>
    </row>
    <row r="885" spans="3:29" ht="15.65" hidden="1" customHeight="1" outlineLevel="2">
      <c r="C885" s="512"/>
      <c r="D885" s="470" t="s">
        <v>275</v>
      </c>
      <c r="E885" s="188" t="s">
        <v>342</v>
      </c>
      <c r="F885" s="192">
        <v>0</v>
      </c>
      <c r="G885" s="115">
        <v>0</v>
      </c>
      <c r="H885" s="116">
        <f t="shared" si="39"/>
        <v>0</v>
      </c>
      <c r="I885" s="195" t="s">
        <v>342</v>
      </c>
      <c r="L885" s="230" t="s">
        <v>48</v>
      </c>
      <c r="M885" s="118">
        <v>0</v>
      </c>
      <c r="N885" s="119">
        <f t="shared" si="38"/>
        <v>0</v>
      </c>
      <c r="P885" s="193"/>
      <c r="V885" s="406" t="s">
        <v>514</v>
      </c>
      <c r="AB885" s="445">
        <v>646</v>
      </c>
      <c r="AC885" s="445" t="s">
        <v>553</v>
      </c>
    </row>
    <row r="886" spans="3:29" ht="15.65" hidden="1" customHeight="1" outlineLevel="2">
      <c r="C886" s="512"/>
      <c r="D886" s="470" t="s">
        <v>275</v>
      </c>
      <c r="E886" s="188" t="s">
        <v>342</v>
      </c>
      <c r="F886" s="192">
        <v>0</v>
      </c>
      <c r="G886" s="115">
        <v>0</v>
      </c>
      <c r="H886" s="116">
        <f t="shared" si="39"/>
        <v>0</v>
      </c>
      <c r="I886" s="195" t="s">
        <v>342</v>
      </c>
      <c r="L886" s="230" t="s">
        <v>48</v>
      </c>
      <c r="M886" s="118">
        <v>0</v>
      </c>
      <c r="N886" s="119">
        <f t="shared" si="38"/>
        <v>0</v>
      </c>
      <c r="P886" s="193"/>
      <c r="V886" s="406" t="s">
        <v>514</v>
      </c>
      <c r="AB886" s="445">
        <v>647</v>
      </c>
      <c r="AC886" s="445" t="s">
        <v>553</v>
      </c>
    </row>
    <row r="887" spans="3:29" ht="26.15" hidden="1" customHeight="1" outlineLevel="1" collapsed="1">
      <c r="C887" s="512"/>
      <c r="D887" s="470" t="s">
        <v>547</v>
      </c>
      <c r="E887" s="188" t="s">
        <v>342</v>
      </c>
      <c r="F887" s="192">
        <v>0</v>
      </c>
      <c r="G887" s="115">
        <v>0</v>
      </c>
      <c r="H887" s="116">
        <f t="shared" si="39"/>
        <v>0</v>
      </c>
      <c r="I887" s="195" t="s">
        <v>342</v>
      </c>
      <c r="L887" s="230" t="s">
        <v>48</v>
      </c>
      <c r="M887" s="118">
        <v>0</v>
      </c>
      <c r="N887" s="119">
        <f t="shared" si="38"/>
        <v>0</v>
      </c>
      <c r="P887" s="193"/>
      <c r="V887" s="406" t="s">
        <v>514</v>
      </c>
      <c r="AB887" s="445">
        <v>648</v>
      </c>
      <c r="AC887" s="445" t="s">
        <v>553</v>
      </c>
    </row>
    <row r="888" spans="3:29" ht="26.15" hidden="1" customHeight="1" outlineLevel="2">
      <c r="C888" s="512"/>
      <c r="D888" s="470" t="s">
        <v>277</v>
      </c>
      <c r="E888" s="188" t="s">
        <v>342</v>
      </c>
      <c r="F888" s="192">
        <v>0</v>
      </c>
      <c r="G888" s="115">
        <v>0</v>
      </c>
      <c r="H888" s="116">
        <f t="shared" si="39"/>
        <v>0</v>
      </c>
      <c r="I888" s="195" t="s">
        <v>342</v>
      </c>
      <c r="L888" s="230" t="s">
        <v>48</v>
      </c>
      <c r="M888" s="118">
        <v>0</v>
      </c>
      <c r="N888" s="119">
        <f t="shared" si="38"/>
        <v>0</v>
      </c>
      <c r="P888" s="193"/>
      <c r="V888" s="406" t="s">
        <v>514</v>
      </c>
      <c r="AB888" s="445">
        <v>649</v>
      </c>
      <c r="AC888" s="445" t="s">
        <v>553</v>
      </c>
    </row>
    <row r="889" spans="3:29" ht="26.15" hidden="1" customHeight="1" outlineLevel="2">
      <c r="C889" s="512"/>
      <c r="D889" s="470" t="s">
        <v>277</v>
      </c>
      <c r="E889" s="188" t="s">
        <v>342</v>
      </c>
      <c r="F889" s="192">
        <v>0</v>
      </c>
      <c r="G889" s="115">
        <v>0</v>
      </c>
      <c r="H889" s="116">
        <f t="shared" si="39"/>
        <v>0</v>
      </c>
      <c r="I889" s="195" t="s">
        <v>342</v>
      </c>
      <c r="L889" s="230" t="s">
        <v>48</v>
      </c>
      <c r="M889" s="118">
        <v>0</v>
      </c>
      <c r="N889" s="119">
        <f t="shared" si="38"/>
        <v>0</v>
      </c>
      <c r="P889" s="193"/>
      <c r="V889" s="406" t="s">
        <v>514</v>
      </c>
      <c r="AB889" s="445">
        <v>650</v>
      </c>
      <c r="AC889" s="445" t="s">
        <v>553</v>
      </c>
    </row>
    <row r="890" spans="3:29" ht="26.15" hidden="1" customHeight="1" outlineLevel="2">
      <c r="C890" s="512"/>
      <c r="D890" s="470" t="s">
        <v>277</v>
      </c>
      <c r="E890" s="188" t="s">
        <v>342</v>
      </c>
      <c r="F890" s="192">
        <v>0</v>
      </c>
      <c r="G890" s="115">
        <v>0</v>
      </c>
      <c r="H890" s="116">
        <f t="shared" si="39"/>
        <v>0</v>
      </c>
      <c r="I890" s="195" t="s">
        <v>342</v>
      </c>
      <c r="L890" s="230" t="s">
        <v>48</v>
      </c>
      <c r="M890" s="118">
        <v>0</v>
      </c>
      <c r="N890" s="119">
        <f t="shared" si="38"/>
        <v>0</v>
      </c>
      <c r="P890" s="193"/>
      <c r="V890" s="406" t="s">
        <v>514</v>
      </c>
      <c r="AB890" s="445">
        <v>651</v>
      </c>
      <c r="AC890" s="445" t="s">
        <v>553</v>
      </c>
    </row>
    <row r="891" spans="3:29" ht="26.15" hidden="1" customHeight="1" outlineLevel="2">
      <c r="C891" s="512"/>
      <c r="D891" s="470" t="s">
        <v>277</v>
      </c>
      <c r="E891" s="188" t="s">
        <v>342</v>
      </c>
      <c r="F891" s="192">
        <v>0</v>
      </c>
      <c r="G891" s="115">
        <v>0</v>
      </c>
      <c r="H891" s="116">
        <f t="shared" si="39"/>
        <v>0</v>
      </c>
      <c r="I891" s="195" t="s">
        <v>342</v>
      </c>
      <c r="L891" s="230" t="s">
        <v>48</v>
      </c>
      <c r="M891" s="118">
        <v>0</v>
      </c>
      <c r="N891" s="119">
        <f t="shared" si="38"/>
        <v>0</v>
      </c>
      <c r="P891" s="193"/>
      <c r="V891" s="406" t="s">
        <v>514</v>
      </c>
      <c r="AB891" s="445">
        <v>652</v>
      </c>
      <c r="AC891" s="445" t="s">
        <v>553</v>
      </c>
    </row>
    <row r="892" spans="3:29" ht="26.15" hidden="1" customHeight="1" outlineLevel="1" collapsed="1">
      <c r="C892" s="512"/>
      <c r="D892" s="470" t="s">
        <v>548</v>
      </c>
      <c r="E892" s="188" t="s">
        <v>342</v>
      </c>
      <c r="F892" s="192">
        <v>0</v>
      </c>
      <c r="G892" s="115">
        <v>0</v>
      </c>
      <c r="H892" s="116">
        <f t="shared" si="39"/>
        <v>0</v>
      </c>
      <c r="I892" s="195" t="s">
        <v>342</v>
      </c>
      <c r="L892" s="230" t="s">
        <v>48</v>
      </c>
      <c r="M892" s="118">
        <v>0</v>
      </c>
      <c r="N892" s="119">
        <f t="shared" si="38"/>
        <v>0</v>
      </c>
      <c r="P892" s="193"/>
      <c r="V892" s="406" t="s">
        <v>514</v>
      </c>
      <c r="AB892" s="445">
        <v>653</v>
      </c>
      <c r="AC892" s="445" t="s">
        <v>553</v>
      </c>
    </row>
    <row r="893" spans="3:29" ht="15.65" hidden="1" customHeight="1" outlineLevel="2">
      <c r="C893" s="512"/>
      <c r="D893" s="470" t="s">
        <v>47</v>
      </c>
      <c r="E893" s="188" t="s">
        <v>342</v>
      </c>
      <c r="F893" s="192">
        <v>0</v>
      </c>
      <c r="G893" s="115">
        <v>0</v>
      </c>
      <c r="H893" s="116">
        <f t="shared" si="39"/>
        <v>0</v>
      </c>
      <c r="I893" s="195" t="s">
        <v>342</v>
      </c>
      <c r="L893" s="230" t="s">
        <v>48</v>
      </c>
      <c r="M893" s="118">
        <v>0</v>
      </c>
      <c r="N893" s="119">
        <f t="shared" si="38"/>
        <v>0</v>
      </c>
      <c r="P893" s="193"/>
      <c r="V893" s="406" t="s">
        <v>514</v>
      </c>
      <c r="AB893" s="445">
        <v>654</v>
      </c>
      <c r="AC893" s="445" t="s">
        <v>553</v>
      </c>
    </row>
    <row r="894" spans="3:29" ht="15.65" hidden="1" customHeight="1" outlineLevel="2">
      <c r="C894" s="512"/>
      <c r="D894" s="470" t="s">
        <v>47</v>
      </c>
      <c r="E894" s="188" t="s">
        <v>342</v>
      </c>
      <c r="F894" s="192">
        <v>0</v>
      </c>
      <c r="G894" s="115">
        <v>0</v>
      </c>
      <c r="H894" s="116">
        <f t="shared" si="39"/>
        <v>0</v>
      </c>
      <c r="I894" s="195" t="s">
        <v>342</v>
      </c>
      <c r="L894" s="230" t="s">
        <v>48</v>
      </c>
      <c r="M894" s="118">
        <v>0</v>
      </c>
      <c r="N894" s="119">
        <f t="shared" si="38"/>
        <v>0</v>
      </c>
      <c r="P894" s="193"/>
      <c r="V894" s="406" t="s">
        <v>514</v>
      </c>
      <c r="AB894" s="445">
        <v>655</v>
      </c>
      <c r="AC894" s="445" t="s">
        <v>553</v>
      </c>
    </row>
    <row r="895" spans="3:29" ht="15.65" hidden="1" customHeight="1" outlineLevel="2">
      <c r="C895" s="512"/>
      <c r="D895" s="470" t="s">
        <v>47</v>
      </c>
      <c r="E895" s="188" t="s">
        <v>342</v>
      </c>
      <c r="F895" s="192">
        <v>0</v>
      </c>
      <c r="G895" s="115">
        <v>0</v>
      </c>
      <c r="H895" s="116">
        <f t="shared" si="39"/>
        <v>0</v>
      </c>
      <c r="I895" s="195" t="s">
        <v>342</v>
      </c>
      <c r="L895" s="230" t="s">
        <v>48</v>
      </c>
      <c r="M895" s="118">
        <v>0</v>
      </c>
      <c r="N895" s="119">
        <f t="shared" si="38"/>
        <v>0</v>
      </c>
      <c r="P895" s="193"/>
      <c r="V895" s="406" t="s">
        <v>514</v>
      </c>
      <c r="AB895" s="445">
        <v>656</v>
      </c>
      <c r="AC895" s="445" t="s">
        <v>553</v>
      </c>
    </row>
    <row r="896" spans="3:29" ht="15.65" hidden="1" customHeight="1" outlineLevel="2">
      <c r="C896" s="512"/>
      <c r="D896" s="470" t="s">
        <v>47</v>
      </c>
      <c r="E896" s="188" t="s">
        <v>342</v>
      </c>
      <c r="F896" s="192">
        <v>0</v>
      </c>
      <c r="G896" s="115">
        <v>0</v>
      </c>
      <c r="H896" s="116">
        <f t="shared" si="39"/>
        <v>0</v>
      </c>
      <c r="I896" s="195" t="s">
        <v>342</v>
      </c>
      <c r="L896" s="230" t="s">
        <v>48</v>
      </c>
      <c r="M896" s="118">
        <v>0</v>
      </c>
      <c r="N896" s="119">
        <f t="shared" si="38"/>
        <v>0</v>
      </c>
      <c r="P896" s="193"/>
      <c r="V896" s="406" t="s">
        <v>514</v>
      </c>
      <c r="AB896" s="445">
        <v>657</v>
      </c>
      <c r="AC896" s="445" t="s">
        <v>553</v>
      </c>
    </row>
    <row r="897" spans="1:55" ht="26" hidden="1" outlineLevel="1" collapsed="1">
      <c r="C897" s="512"/>
      <c r="D897" s="470" t="s">
        <v>459</v>
      </c>
      <c r="E897" s="188" t="s">
        <v>342</v>
      </c>
      <c r="F897" s="192">
        <v>0</v>
      </c>
      <c r="G897" s="115">
        <v>0</v>
      </c>
      <c r="H897" s="116">
        <f t="shared" si="39"/>
        <v>0</v>
      </c>
      <c r="I897" s="195" t="s">
        <v>342</v>
      </c>
      <c r="L897" s="230" t="s">
        <v>48</v>
      </c>
      <c r="M897" s="118">
        <v>0</v>
      </c>
      <c r="N897" s="119">
        <f t="shared" si="38"/>
        <v>0</v>
      </c>
      <c r="P897" s="193"/>
      <c r="V897" s="406" t="s">
        <v>514</v>
      </c>
      <c r="AB897" s="445">
        <v>658</v>
      </c>
      <c r="AC897" s="445" t="s">
        <v>553</v>
      </c>
    </row>
    <row r="898" spans="1:55" ht="14.5" hidden="1" customHeight="1" outlineLevel="2">
      <c r="C898" s="512"/>
      <c r="D898" s="471" t="s">
        <v>43</v>
      </c>
      <c r="E898" s="188" t="s">
        <v>342</v>
      </c>
      <c r="F898" s="192">
        <v>0</v>
      </c>
      <c r="G898" s="115">
        <v>0</v>
      </c>
      <c r="H898" s="116">
        <f t="shared" si="39"/>
        <v>0</v>
      </c>
      <c r="I898" s="195" t="s">
        <v>342</v>
      </c>
      <c r="L898" s="230" t="s">
        <v>48</v>
      </c>
      <c r="M898" s="118">
        <v>0</v>
      </c>
      <c r="N898" s="119">
        <f t="shared" si="38"/>
        <v>0</v>
      </c>
      <c r="P898" s="193"/>
      <c r="V898" s="406" t="s">
        <v>514</v>
      </c>
      <c r="AB898" s="445">
        <v>659</v>
      </c>
      <c r="AC898" s="445" t="s">
        <v>553</v>
      </c>
    </row>
    <row r="899" spans="1:55" ht="14.5" hidden="1" customHeight="1" outlineLevel="2">
      <c r="C899" s="512"/>
      <c r="D899" s="471" t="s">
        <v>43</v>
      </c>
      <c r="E899" s="188" t="s">
        <v>342</v>
      </c>
      <c r="F899" s="192">
        <v>0</v>
      </c>
      <c r="G899" s="115">
        <v>0</v>
      </c>
      <c r="H899" s="116">
        <f t="shared" si="39"/>
        <v>0</v>
      </c>
      <c r="I899" s="195" t="s">
        <v>342</v>
      </c>
      <c r="L899" s="230" t="s">
        <v>48</v>
      </c>
      <c r="M899" s="118">
        <v>0</v>
      </c>
      <c r="N899" s="119">
        <f t="shared" si="38"/>
        <v>0</v>
      </c>
      <c r="P899" s="193"/>
      <c r="V899" s="406" t="s">
        <v>514</v>
      </c>
      <c r="AB899" s="445">
        <v>660</v>
      </c>
      <c r="AC899" s="445" t="s">
        <v>553</v>
      </c>
    </row>
    <row r="900" spans="1:55" ht="14.5" hidden="1" customHeight="1" outlineLevel="2">
      <c r="C900" s="512"/>
      <c r="D900" s="471" t="s">
        <v>43</v>
      </c>
      <c r="E900" s="188" t="s">
        <v>342</v>
      </c>
      <c r="F900" s="192">
        <v>0</v>
      </c>
      <c r="G900" s="115">
        <v>0</v>
      </c>
      <c r="H900" s="116">
        <f t="shared" si="39"/>
        <v>0</v>
      </c>
      <c r="I900" s="195" t="s">
        <v>342</v>
      </c>
      <c r="L900" s="230" t="s">
        <v>48</v>
      </c>
      <c r="M900" s="118">
        <v>0</v>
      </c>
      <c r="N900" s="119">
        <f t="shared" si="38"/>
        <v>0</v>
      </c>
      <c r="P900" s="193"/>
      <c r="V900" s="406" t="s">
        <v>514</v>
      </c>
      <c r="AB900" s="445">
        <v>661</v>
      </c>
      <c r="AC900" s="445" t="s">
        <v>553</v>
      </c>
    </row>
    <row r="901" spans="1:55" ht="14.5" hidden="1" customHeight="1" outlineLevel="2">
      <c r="C901" s="512"/>
      <c r="D901" s="471" t="s">
        <v>43</v>
      </c>
      <c r="E901" s="188" t="s">
        <v>342</v>
      </c>
      <c r="F901" s="192">
        <v>0</v>
      </c>
      <c r="G901" s="115">
        <v>0</v>
      </c>
      <c r="H901" s="116">
        <f t="shared" si="39"/>
        <v>0</v>
      </c>
      <c r="I901" s="195" t="s">
        <v>342</v>
      </c>
      <c r="L901" s="230" t="s">
        <v>48</v>
      </c>
      <c r="M901" s="118">
        <v>0</v>
      </c>
      <c r="N901" s="119">
        <f t="shared" si="38"/>
        <v>0</v>
      </c>
      <c r="P901" s="193"/>
      <c r="V901" s="406" t="s">
        <v>514</v>
      </c>
      <c r="AB901" s="445">
        <v>662</v>
      </c>
      <c r="AC901" s="445" t="s">
        <v>553</v>
      </c>
    </row>
    <row r="902" spans="1:55" ht="26" hidden="1" outlineLevel="1" collapsed="1">
      <c r="C902" s="512"/>
      <c r="D902" s="471" t="s">
        <v>451</v>
      </c>
      <c r="E902" s="188" t="s">
        <v>342</v>
      </c>
      <c r="F902" s="192">
        <v>0</v>
      </c>
      <c r="G902" s="228">
        <v>103.21100917431193</v>
      </c>
      <c r="H902" s="116">
        <f t="shared" si="39"/>
        <v>0</v>
      </c>
      <c r="I902" s="197" t="s">
        <v>452</v>
      </c>
      <c r="L902" s="230" t="s">
        <v>48</v>
      </c>
      <c r="M902" s="118">
        <v>0</v>
      </c>
      <c r="N902" s="119">
        <f t="shared" si="38"/>
        <v>0</v>
      </c>
      <c r="P902" s="193"/>
      <c r="V902" s="406" t="s">
        <v>514</v>
      </c>
      <c r="AB902" s="445">
        <v>663</v>
      </c>
      <c r="AC902" s="445" t="s">
        <v>553</v>
      </c>
    </row>
    <row r="903" spans="1:55" ht="26" hidden="1" outlineLevel="1">
      <c r="C903" s="512"/>
      <c r="D903" s="471" t="s">
        <v>453</v>
      </c>
      <c r="E903" s="188" t="s">
        <v>342</v>
      </c>
      <c r="F903" s="192">
        <v>0</v>
      </c>
      <c r="G903" s="120">
        <v>68.807339449541288</v>
      </c>
      <c r="H903" s="116">
        <f t="shared" si="39"/>
        <v>0</v>
      </c>
      <c r="I903" s="197" t="s">
        <v>452</v>
      </c>
      <c r="L903" s="230" t="s">
        <v>48</v>
      </c>
      <c r="M903" s="118">
        <v>0</v>
      </c>
      <c r="N903" s="119">
        <f t="shared" si="38"/>
        <v>0</v>
      </c>
      <c r="P903" s="193"/>
      <c r="V903" s="406" t="s">
        <v>514</v>
      </c>
      <c r="AB903" s="445">
        <v>664</v>
      </c>
      <c r="AC903" s="445" t="s">
        <v>553</v>
      </c>
    </row>
    <row r="904" spans="1:55" ht="26" hidden="1" outlineLevel="1">
      <c r="C904" s="512"/>
      <c r="D904" s="471" t="s">
        <v>454</v>
      </c>
      <c r="E904" s="188" t="s">
        <v>342</v>
      </c>
      <c r="F904" s="192">
        <v>0</v>
      </c>
      <c r="G904" s="120">
        <v>34.403669724770644</v>
      </c>
      <c r="H904" s="116">
        <f t="shared" si="39"/>
        <v>0</v>
      </c>
      <c r="I904" s="197" t="s">
        <v>452</v>
      </c>
      <c r="L904" s="230" t="s">
        <v>48</v>
      </c>
      <c r="M904" s="118">
        <v>0</v>
      </c>
      <c r="N904" s="119">
        <f t="shared" si="38"/>
        <v>0</v>
      </c>
      <c r="P904" s="193"/>
      <c r="V904" s="406" t="s">
        <v>514</v>
      </c>
      <c r="AB904" s="445">
        <v>665</v>
      </c>
      <c r="AC904" s="445" t="s">
        <v>553</v>
      </c>
    </row>
    <row r="905" spans="1:55" ht="26.5" hidden="1" outlineLevel="1" thickBot="1">
      <c r="C905" s="512"/>
      <c r="D905" s="472" t="s">
        <v>455</v>
      </c>
      <c r="E905" s="189" t="s">
        <v>342</v>
      </c>
      <c r="F905" s="178">
        <v>0</v>
      </c>
      <c r="G905" s="145">
        <v>27.522935779816514</v>
      </c>
      <c r="H905" s="145">
        <f t="shared" si="39"/>
        <v>0</v>
      </c>
      <c r="I905" s="198" t="s">
        <v>452</v>
      </c>
      <c r="L905" s="230" t="s">
        <v>48</v>
      </c>
      <c r="M905" s="118">
        <v>0</v>
      </c>
      <c r="N905" s="231">
        <f t="shared" si="38"/>
        <v>0</v>
      </c>
      <c r="P905" s="193"/>
      <c r="V905" s="406" t="s">
        <v>514</v>
      </c>
      <c r="AB905" s="445">
        <v>666</v>
      </c>
      <c r="AC905" s="445" t="s">
        <v>553</v>
      </c>
    </row>
    <row r="906" spans="1:55" ht="21.5" hidden="1" outlineLevel="1" thickBot="1">
      <c r="F906" s="131"/>
      <c r="G906" s="142" t="s">
        <v>456</v>
      </c>
      <c r="H906" s="143">
        <f>SUM(H902:H905)</f>
        <v>0</v>
      </c>
      <c r="I906" s="132"/>
      <c r="L906" s="375" t="s">
        <v>503</v>
      </c>
      <c r="M906" s="376">
        <f>SUM(N902:N905)</f>
        <v>0</v>
      </c>
      <c r="N906" s="375" t="s">
        <v>504</v>
      </c>
      <c r="O906" s="376">
        <f>SUM(N897:N905)</f>
        <v>0</v>
      </c>
      <c r="P906" s="377" t="s">
        <v>505</v>
      </c>
      <c r="V906" s="406" t="s">
        <v>514</v>
      </c>
    </row>
    <row r="907" spans="1:55" ht="19" hidden="1" outlineLevel="1" thickBot="1">
      <c r="F907" s="131"/>
      <c r="G907" s="142" t="s">
        <v>457</v>
      </c>
      <c r="H907" s="143">
        <f>SUM(H797:H905)</f>
        <v>0</v>
      </c>
      <c r="I907" s="132"/>
      <c r="L907" s="121"/>
      <c r="M907" s="123" t="s">
        <v>457</v>
      </c>
      <c r="N907" s="125">
        <f>SUM(N797:N905)</f>
        <v>0</v>
      </c>
      <c r="P907" s="126"/>
      <c r="V907" s="406" t="s">
        <v>514</v>
      </c>
    </row>
    <row r="908" spans="1:55" ht="16" hidden="1" outlineLevel="1" thickBot="1">
      <c r="C908" s="454"/>
      <c r="D908" s="76"/>
      <c r="E908" s="76"/>
      <c r="F908" s="76"/>
      <c r="G908" s="76"/>
      <c r="H908" s="76"/>
      <c r="I908" s="76"/>
      <c r="J908" s="76"/>
    </row>
    <row r="909" spans="1:55" s="127" customFormat="1" ht="16.5" hidden="1" customHeight="1" outlineLevel="1" thickBot="1">
      <c r="A909" s="441"/>
      <c r="C909" s="454"/>
      <c r="D909" s="76"/>
      <c r="E909" s="76"/>
      <c r="F909" s="140"/>
      <c r="G909" s="152" t="s">
        <v>463</v>
      </c>
      <c r="H909" s="153">
        <f>SUM(H907,H795,H683)</f>
        <v>0</v>
      </c>
      <c r="I909" s="141"/>
      <c r="J909" s="108"/>
      <c r="L909" s="121"/>
      <c r="M909" s="123" t="s">
        <v>463</v>
      </c>
      <c r="N909" s="125">
        <f>SUM(N907,N795,N683)</f>
        <v>0</v>
      </c>
      <c r="P909" s="128"/>
      <c r="Q909" s="108"/>
      <c r="R909" s="108"/>
      <c r="S909" s="108"/>
      <c r="T909" s="413"/>
      <c r="U909" s="406"/>
      <c r="V909" s="421"/>
      <c r="W909" s="413"/>
      <c r="X909" s="406"/>
      <c r="Y909" s="461"/>
      <c r="Z909" s="422"/>
      <c r="AA909" s="422"/>
      <c r="AB909" s="451"/>
      <c r="AC909" s="446"/>
      <c r="AD909" s="446"/>
      <c r="AE909" s="446"/>
      <c r="AF909" s="446"/>
      <c r="AG909" s="446"/>
      <c r="AH909" s="446"/>
      <c r="AI909" s="446"/>
      <c r="AJ909" s="451"/>
      <c r="AK909" s="451"/>
      <c r="AL909" s="451"/>
      <c r="AM909" s="128"/>
      <c r="AN909" s="108"/>
      <c r="AO909" s="108"/>
      <c r="AP909" s="108"/>
      <c r="AQ909" s="108"/>
      <c r="AR909" s="108"/>
      <c r="AS909" s="108"/>
      <c r="AU909" s="129"/>
      <c r="AV909" s="128"/>
      <c r="AW909" s="128"/>
      <c r="AX909" s="128"/>
      <c r="AY909" s="108"/>
      <c r="AZ909" s="108"/>
      <c r="BA909" s="108"/>
      <c r="BB909" s="108"/>
      <c r="BC909" s="108"/>
    </row>
    <row r="910" spans="1:55" ht="14.5" customHeight="1" collapsed="1"/>
    <row r="911" spans="1:55" s="138" customFormat="1" ht="30" customHeight="1">
      <c r="A911" s="93"/>
      <c r="C911" s="455"/>
      <c r="D911" s="139" t="s">
        <v>554</v>
      </c>
      <c r="E911" s="139"/>
      <c r="T911" s="408"/>
      <c r="U911" s="408"/>
      <c r="V911" s="408"/>
      <c r="W911" s="408"/>
      <c r="X911" s="408"/>
      <c r="Y911" s="408"/>
      <c r="Z911" s="412"/>
      <c r="AA911" s="412"/>
      <c r="AB911" s="447"/>
      <c r="AC911" s="447"/>
      <c r="AD911" s="447"/>
      <c r="AE911" s="447"/>
      <c r="AF911" s="447"/>
      <c r="AG911" s="447"/>
      <c r="AH911" s="447"/>
      <c r="AI911" s="447"/>
      <c r="AJ911" s="447"/>
      <c r="AK911" s="447"/>
      <c r="AL911" s="447"/>
    </row>
    <row r="912" spans="1:55" s="102" customFormat="1" ht="14.5" customHeight="1">
      <c r="A912" s="432"/>
      <c r="C912" s="457"/>
      <c r="D912" s="103"/>
      <c r="E912" s="103"/>
      <c r="T912" s="413"/>
      <c r="U912" s="413"/>
      <c r="V912" s="413"/>
      <c r="W912" s="413"/>
      <c r="X912" s="413"/>
      <c r="Y912" s="413"/>
      <c r="Z912" s="415"/>
      <c r="AA912" s="415"/>
      <c r="AB912" s="448"/>
      <c r="AC912" s="448"/>
      <c r="AD912" s="448"/>
      <c r="AE912" s="448"/>
      <c r="AF912" s="448"/>
      <c r="AG912" s="448"/>
      <c r="AH912" s="448"/>
      <c r="AI912" s="448"/>
      <c r="AJ912" s="448"/>
      <c r="AK912" s="448"/>
      <c r="AL912" s="448"/>
    </row>
    <row r="913" spans="1:38" ht="43" customHeight="1">
      <c r="A913" s="443"/>
      <c r="D913" s="489" t="s">
        <v>555</v>
      </c>
      <c r="E913" s="489"/>
      <c r="F913" s="489"/>
      <c r="G913" s="489"/>
      <c r="H913" s="489"/>
      <c r="I913" s="489"/>
      <c r="J913" s="489"/>
      <c r="K913" s="489"/>
    </row>
    <row r="914" spans="1:38" ht="14.5" customHeight="1">
      <c r="D914" s="31"/>
    </row>
    <row r="915" spans="1:38" ht="24" customHeight="1">
      <c r="D915" s="187" t="s">
        <v>419</v>
      </c>
    </row>
    <row r="916" spans="1:38" ht="14.5" hidden="1" customHeight="1" outlineLevel="1">
      <c r="D916" s="31"/>
    </row>
    <row r="917" spans="1:38" ht="29.5" hidden="1" customHeight="1" outlineLevel="1">
      <c r="D917" s="488" t="s">
        <v>556</v>
      </c>
      <c r="E917" s="488"/>
      <c r="F917" s="488"/>
      <c r="G917" s="488"/>
      <c r="H917" s="488"/>
      <c r="I917" s="488"/>
      <c r="J917" s="488"/>
      <c r="K917" s="488"/>
    </row>
    <row r="918" spans="1:38" ht="14.5" hidden="1" customHeight="1" outlineLevel="1"/>
    <row r="919" spans="1:38" ht="15" hidden="1" customHeight="1" outlineLevel="1">
      <c r="D919" s="490" t="s">
        <v>557</v>
      </c>
      <c r="E919" s="491"/>
      <c r="F919" s="476" t="s">
        <v>42</v>
      </c>
      <c r="G919" s="477"/>
      <c r="T919" s="404">
        <v>89</v>
      </c>
      <c r="V919" s="406" t="s">
        <v>558</v>
      </c>
      <c r="W919" s="413" t="s">
        <v>344</v>
      </c>
      <c r="X919" s="406"/>
      <c r="Y919" s="413" t="s">
        <v>345</v>
      </c>
    </row>
    <row r="920" spans="1:38" ht="14.5" hidden="1" customHeight="1" outlineLevel="1">
      <c r="D920" s="32"/>
      <c r="V920" s="406" t="s">
        <v>558</v>
      </c>
    </row>
    <row r="921" spans="1:38" ht="15" hidden="1" customHeight="1" outlineLevel="1">
      <c r="D921" s="179"/>
      <c r="E921" s="180"/>
      <c r="F921" s="484" t="s">
        <v>559</v>
      </c>
      <c r="G921" s="484"/>
      <c r="H921" s="484" t="s">
        <v>560</v>
      </c>
      <c r="I921" s="484"/>
      <c r="J921" s="484" t="s">
        <v>561</v>
      </c>
      <c r="K921" s="484"/>
      <c r="V921" s="406" t="s">
        <v>558</v>
      </c>
    </row>
    <row r="922" spans="1:38" ht="14.5" hidden="1" customHeight="1" outlineLevel="1">
      <c r="F922" s="108"/>
      <c r="K922" s="33"/>
      <c r="V922" s="406" t="s">
        <v>558</v>
      </c>
    </row>
    <row r="923" spans="1:38" ht="120" hidden="1" customHeight="1" outlineLevel="1">
      <c r="A923" s="442"/>
      <c r="D923" s="485" t="s">
        <v>562</v>
      </c>
      <c r="E923" s="486"/>
      <c r="F923" s="476" t="s">
        <v>342</v>
      </c>
      <c r="G923" s="477"/>
      <c r="H923" s="476" t="s">
        <v>342</v>
      </c>
      <c r="I923" s="477"/>
      <c r="J923" s="476" t="s">
        <v>342</v>
      </c>
      <c r="K923" s="477"/>
      <c r="R923" s="108"/>
      <c r="S923" s="108"/>
      <c r="T923" s="404">
        <v>90</v>
      </c>
      <c r="V923" s="406" t="s">
        <v>558</v>
      </c>
      <c r="W923" s="413" t="s">
        <v>344</v>
      </c>
      <c r="X923" s="406"/>
      <c r="Y923" s="413" t="s">
        <v>345</v>
      </c>
      <c r="Z923" s="405" t="s">
        <v>346</v>
      </c>
      <c r="AA923" s="405" t="s">
        <v>427</v>
      </c>
    </row>
    <row r="924" spans="1:38" ht="14.5" hidden="1" customHeight="1" outlineLevel="1">
      <c r="F924" s="108"/>
      <c r="V924" s="406" t="s">
        <v>558</v>
      </c>
    </row>
    <row r="925" spans="1:38" ht="120" hidden="1" customHeight="1" outlineLevel="1">
      <c r="D925" s="485" t="s">
        <v>563</v>
      </c>
      <c r="E925" s="486"/>
      <c r="F925" s="476" t="s">
        <v>342</v>
      </c>
      <c r="G925" s="477"/>
      <c r="H925" s="476" t="s">
        <v>342</v>
      </c>
      <c r="I925" s="477"/>
      <c r="J925" s="476" t="s">
        <v>342</v>
      </c>
      <c r="K925" s="477"/>
      <c r="T925" s="404">
        <v>91</v>
      </c>
      <c r="V925" s="406" t="s">
        <v>558</v>
      </c>
      <c r="W925" s="413" t="s">
        <v>344</v>
      </c>
      <c r="X925" s="406"/>
      <c r="Y925" s="413" t="s">
        <v>345</v>
      </c>
      <c r="Z925" s="405" t="s">
        <v>346</v>
      </c>
      <c r="AA925" s="405" t="s">
        <v>427</v>
      </c>
    </row>
    <row r="926" spans="1:38" ht="14.5" hidden="1" customHeight="1" outlineLevel="1">
      <c r="A926" s="437"/>
      <c r="F926" s="110"/>
      <c r="V926" s="406" t="s">
        <v>558</v>
      </c>
    </row>
    <row r="927" spans="1:38" ht="46" hidden="1" customHeight="1" outlineLevel="1">
      <c r="A927" s="222"/>
      <c r="D927" s="482" t="s">
        <v>564</v>
      </c>
      <c r="E927" s="485"/>
      <c r="F927" s="476" t="s">
        <v>42</v>
      </c>
      <c r="G927" s="477"/>
      <c r="H927" s="476" t="s">
        <v>42</v>
      </c>
      <c r="I927" s="477"/>
      <c r="J927" s="476" t="s">
        <v>42</v>
      </c>
      <c r="K927" s="477"/>
      <c r="T927" s="404">
        <v>92</v>
      </c>
      <c r="U927" s="404">
        <v>92</v>
      </c>
      <c r="V927" s="406" t="s">
        <v>558</v>
      </c>
      <c r="W927" s="413" t="s">
        <v>344</v>
      </c>
      <c r="X927" s="406"/>
      <c r="Y927" s="413" t="s">
        <v>345</v>
      </c>
      <c r="Z927" s="405" t="s">
        <v>346</v>
      </c>
      <c r="AA927" s="405" t="s">
        <v>427</v>
      </c>
    </row>
    <row r="928" spans="1:38" s="76" customFormat="1" ht="19.75" hidden="1" customHeight="1" outlineLevel="1">
      <c r="A928" s="383"/>
      <c r="B928"/>
      <c r="C928" s="453"/>
      <c r="D928" s="513" t="s">
        <v>521</v>
      </c>
      <c r="E928" s="485"/>
      <c r="F928" s="476" t="s">
        <v>342</v>
      </c>
      <c r="G928" s="477"/>
      <c r="H928" s="476" t="s">
        <v>342</v>
      </c>
      <c r="I928" s="477"/>
      <c r="J928" s="476" t="s">
        <v>342</v>
      </c>
      <c r="K928" s="477"/>
      <c r="T928" s="413">
        <v>93</v>
      </c>
      <c r="U928" s="404">
        <v>92</v>
      </c>
      <c r="V928" s="406" t="s">
        <v>558</v>
      </c>
      <c r="W928" s="413" t="s">
        <v>344</v>
      </c>
      <c r="X928" s="406"/>
      <c r="Y928" s="413" t="s">
        <v>345</v>
      </c>
      <c r="Z928" s="405" t="s">
        <v>346</v>
      </c>
      <c r="AA928" s="405" t="s">
        <v>427</v>
      </c>
      <c r="AB928" s="446"/>
      <c r="AC928" s="446"/>
      <c r="AD928" s="446"/>
      <c r="AE928" s="446"/>
      <c r="AF928" s="446"/>
      <c r="AG928" s="446"/>
      <c r="AH928" s="446"/>
      <c r="AI928" s="446"/>
      <c r="AJ928" s="446"/>
      <c r="AK928" s="446"/>
      <c r="AL928" s="446"/>
    </row>
    <row r="929" spans="1:38" s="76" customFormat="1" ht="14.5" hidden="1" customHeight="1" outlineLevel="1">
      <c r="A929" s="383"/>
      <c r="B929"/>
      <c r="C929" s="453"/>
      <c r="D929"/>
      <c r="E929"/>
      <c r="F929"/>
      <c r="G929"/>
      <c r="H929"/>
      <c r="I929"/>
      <c r="T929" s="413"/>
      <c r="U929" s="406"/>
      <c r="V929" s="406" t="s">
        <v>558</v>
      </c>
      <c r="W929" s="413"/>
      <c r="X929" s="406"/>
      <c r="Y929" s="413"/>
      <c r="Z929" s="407"/>
      <c r="AA929" s="407"/>
      <c r="AB929" s="446"/>
      <c r="AC929" s="446"/>
      <c r="AD929" s="446"/>
      <c r="AE929" s="446"/>
      <c r="AF929" s="446"/>
      <c r="AG929" s="446"/>
      <c r="AH929" s="446"/>
      <c r="AI929" s="446"/>
      <c r="AJ929" s="446"/>
      <c r="AK929" s="446"/>
      <c r="AL929" s="446"/>
    </row>
    <row r="930" spans="1:38" s="76" customFormat="1" ht="60" hidden="1" customHeight="1" outlineLevel="1">
      <c r="A930" s="383"/>
      <c r="C930" s="454"/>
      <c r="D930" s="482" t="s">
        <v>565</v>
      </c>
      <c r="E930" s="482"/>
      <c r="F930" s="476" t="s">
        <v>42</v>
      </c>
      <c r="G930" s="477"/>
      <c r="H930" s="476" t="s">
        <v>42</v>
      </c>
      <c r="I930" s="477"/>
      <c r="J930" s="476" t="s">
        <v>42</v>
      </c>
      <c r="K930" s="477"/>
      <c r="T930" s="413">
        <v>94</v>
      </c>
      <c r="U930" s="406"/>
      <c r="V930" s="406" t="s">
        <v>558</v>
      </c>
      <c r="W930" s="413" t="s">
        <v>344</v>
      </c>
      <c r="X930" s="406"/>
      <c r="Y930" s="413" t="s">
        <v>345</v>
      </c>
      <c r="Z930" s="405" t="s">
        <v>346</v>
      </c>
      <c r="AA930" s="405" t="s">
        <v>427</v>
      </c>
      <c r="AB930" s="446"/>
      <c r="AC930" s="446"/>
      <c r="AD930" s="446"/>
      <c r="AE930" s="446"/>
      <c r="AF930" s="446"/>
      <c r="AG930" s="446"/>
      <c r="AH930" s="446"/>
      <c r="AI930" s="446"/>
      <c r="AJ930" s="446"/>
      <c r="AK930" s="446"/>
      <c r="AL930" s="446"/>
    </row>
    <row r="931" spans="1:38" s="76" customFormat="1" ht="14.5" hidden="1" customHeight="1" outlineLevel="1">
      <c r="A931" s="383"/>
      <c r="B931"/>
      <c r="C931" s="453"/>
      <c r="D931"/>
      <c r="E931"/>
      <c r="F931"/>
      <c r="G931"/>
      <c r="H931"/>
      <c r="I931"/>
      <c r="T931" s="413"/>
      <c r="U931" s="406"/>
      <c r="V931" s="406" t="s">
        <v>558</v>
      </c>
      <c r="W931" s="413"/>
      <c r="X931" s="406"/>
      <c r="Y931" s="413"/>
      <c r="Z931" s="407"/>
      <c r="AA931" s="407"/>
      <c r="AB931" s="446"/>
      <c r="AC931" s="446"/>
      <c r="AD931" s="446"/>
      <c r="AE931" s="446"/>
      <c r="AF931" s="446"/>
      <c r="AG931" s="446"/>
      <c r="AH931" s="446"/>
      <c r="AI931" s="446"/>
      <c r="AJ931" s="446"/>
      <c r="AK931" s="446"/>
      <c r="AL931" s="446"/>
    </row>
    <row r="932" spans="1:38" s="76" customFormat="1" ht="77.150000000000006" hidden="1" customHeight="1" outlineLevel="1">
      <c r="A932" s="443"/>
      <c r="C932" s="454"/>
      <c r="D932" s="483" t="s">
        <v>566</v>
      </c>
      <c r="E932" s="483"/>
      <c r="F932" s="476" t="s">
        <v>342</v>
      </c>
      <c r="G932" s="477"/>
      <c r="H932" s="476" t="s">
        <v>342</v>
      </c>
      <c r="I932" s="477"/>
      <c r="J932" s="476" t="s">
        <v>342</v>
      </c>
      <c r="K932" s="477"/>
      <c r="T932" s="413">
        <v>95</v>
      </c>
      <c r="U932" s="406"/>
      <c r="V932" s="406" t="s">
        <v>558</v>
      </c>
      <c r="W932" s="413" t="s">
        <v>344</v>
      </c>
      <c r="X932" s="406"/>
      <c r="Y932" s="413" t="s">
        <v>345</v>
      </c>
      <c r="Z932" s="405" t="s">
        <v>346</v>
      </c>
      <c r="AA932" s="405" t="s">
        <v>427</v>
      </c>
      <c r="AB932" s="446"/>
      <c r="AC932" s="446"/>
      <c r="AD932" s="446"/>
      <c r="AE932" s="446"/>
      <c r="AF932" s="446"/>
      <c r="AG932" s="446"/>
      <c r="AH932" s="446"/>
      <c r="AI932" s="446"/>
      <c r="AJ932" s="446"/>
      <c r="AK932" s="446"/>
      <c r="AL932" s="446"/>
    </row>
    <row r="933" spans="1:38" s="76" customFormat="1" ht="14.5" hidden="1" customHeight="1" outlineLevel="1">
      <c r="A933" s="383"/>
      <c r="B933"/>
      <c r="C933" s="453"/>
      <c r="D933"/>
      <c r="E933"/>
      <c r="F933"/>
      <c r="G933"/>
      <c r="H933"/>
      <c r="I933"/>
      <c r="T933" s="413"/>
      <c r="U933" s="406"/>
      <c r="V933" s="406" t="s">
        <v>558</v>
      </c>
      <c r="W933" s="413"/>
      <c r="X933" s="406"/>
      <c r="Y933" s="413"/>
      <c r="Z933" s="407"/>
      <c r="AA933" s="407"/>
      <c r="AB933" s="446"/>
      <c r="AC933" s="446"/>
      <c r="AD933" s="446"/>
      <c r="AE933" s="446"/>
      <c r="AF933" s="446"/>
      <c r="AG933" s="446"/>
      <c r="AH933" s="446"/>
      <c r="AI933" s="446"/>
      <c r="AJ933" s="446"/>
      <c r="AK933" s="446"/>
      <c r="AL933" s="446"/>
    </row>
    <row r="934" spans="1:38" s="394" customFormat="1" ht="30" hidden="1" customHeight="1" outlineLevel="1">
      <c r="A934" s="443"/>
      <c r="B934" s="384"/>
      <c r="C934" s="453"/>
      <c r="D934" s="482" t="s">
        <v>567</v>
      </c>
      <c r="E934" s="483"/>
      <c r="F934" s="474" t="s">
        <v>42</v>
      </c>
      <c r="G934" s="475"/>
      <c r="H934" s="474" t="s">
        <v>42</v>
      </c>
      <c r="I934" s="475"/>
      <c r="J934" s="474" t="s">
        <v>42</v>
      </c>
      <c r="K934" s="475"/>
      <c r="T934" s="413">
        <v>96</v>
      </c>
      <c r="U934" s="406">
        <v>96</v>
      </c>
      <c r="V934" s="406" t="s">
        <v>558</v>
      </c>
      <c r="W934" s="413" t="s">
        <v>344</v>
      </c>
      <c r="X934" s="406"/>
      <c r="Y934" s="413" t="s">
        <v>345</v>
      </c>
      <c r="Z934" s="405" t="s">
        <v>346</v>
      </c>
      <c r="AA934" s="405" t="s">
        <v>427</v>
      </c>
      <c r="AB934" s="446"/>
      <c r="AC934" s="446"/>
      <c r="AD934" s="446"/>
      <c r="AE934" s="446"/>
      <c r="AF934" s="446"/>
      <c r="AG934" s="446"/>
      <c r="AH934" s="446"/>
      <c r="AI934" s="446"/>
      <c r="AJ934" s="446"/>
      <c r="AK934" s="446"/>
      <c r="AL934" s="446"/>
    </row>
    <row r="935" spans="1:38" s="394" customFormat="1" ht="44.15" hidden="1" customHeight="1" outlineLevel="1">
      <c r="A935" s="443"/>
      <c r="B935" s="384"/>
      <c r="C935" s="453"/>
      <c r="D935" s="483" t="s">
        <v>525</v>
      </c>
      <c r="E935" s="483"/>
      <c r="F935" s="474" t="s">
        <v>42</v>
      </c>
      <c r="G935" s="475"/>
      <c r="H935" s="474" t="s">
        <v>42</v>
      </c>
      <c r="I935" s="475"/>
      <c r="J935" s="474" t="s">
        <v>42</v>
      </c>
      <c r="K935" s="475"/>
      <c r="T935" s="413">
        <v>97</v>
      </c>
      <c r="U935" s="406">
        <v>96</v>
      </c>
      <c r="V935" s="406" t="s">
        <v>558</v>
      </c>
      <c r="W935" s="413" t="s">
        <v>344</v>
      </c>
      <c r="X935" s="406"/>
      <c r="Y935" s="413" t="s">
        <v>345</v>
      </c>
      <c r="Z935" s="405" t="s">
        <v>346</v>
      </c>
      <c r="AA935" s="405" t="s">
        <v>427</v>
      </c>
      <c r="AB935" s="446"/>
      <c r="AC935" s="446"/>
      <c r="AD935" s="446"/>
      <c r="AE935" s="446"/>
      <c r="AF935" s="446"/>
      <c r="AG935" s="446"/>
      <c r="AH935" s="446"/>
      <c r="AI935" s="446"/>
      <c r="AJ935" s="446"/>
      <c r="AK935" s="446"/>
      <c r="AL935" s="446"/>
    </row>
    <row r="936" spans="1:38" s="76" customFormat="1" ht="14.5" hidden="1" customHeight="1" outlineLevel="1">
      <c r="A936" s="383"/>
      <c r="B936"/>
      <c r="C936" s="453"/>
      <c r="D936"/>
      <c r="E936"/>
      <c r="F936"/>
      <c r="G936"/>
      <c r="H936"/>
      <c r="I936"/>
      <c r="T936" s="413"/>
      <c r="U936" s="406"/>
      <c r="V936" s="406" t="s">
        <v>558</v>
      </c>
      <c r="W936" s="413"/>
      <c r="X936" s="406"/>
      <c r="Y936" s="413"/>
      <c r="Z936" s="407"/>
      <c r="AA936" s="407"/>
      <c r="AB936" s="446"/>
      <c r="AC936" s="446"/>
      <c r="AD936" s="446"/>
      <c r="AE936" s="446"/>
      <c r="AF936" s="446"/>
      <c r="AG936" s="446"/>
      <c r="AH936" s="446"/>
      <c r="AI936" s="446"/>
      <c r="AJ936" s="446"/>
      <c r="AK936" s="446"/>
      <c r="AL936" s="446"/>
    </row>
    <row r="937" spans="1:38" s="76" customFormat="1" ht="120" hidden="1" customHeight="1" outlineLevel="1">
      <c r="A937" s="383"/>
      <c r="C937" s="454"/>
      <c r="D937" s="482" t="s">
        <v>568</v>
      </c>
      <c r="E937" s="482"/>
      <c r="F937" s="476" t="s">
        <v>42</v>
      </c>
      <c r="G937" s="477"/>
      <c r="H937" s="476" t="s">
        <v>42</v>
      </c>
      <c r="I937" s="477"/>
      <c r="J937" s="476" t="s">
        <v>42</v>
      </c>
      <c r="K937" s="477"/>
      <c r="T937" s="413">
        <v>98</v>
      </c>
      <c r="U937" s="406"/>
      <c r="V937" s="406" t="s">
        <v>558</v>
      </c>
      <c r="W937" s="413" t="s">
        <v>344</v>
      </c>
      <c r="X937" s="406"/>
      <c r="Y937" s="413" t="s">
        <v>345</v>
      </c>
      <c r="Z937" s="405" t="s">
        <v>346</v>
      </c>
      <c r="AA937" s="405" t="s">
        <v>427</v>
      </c>
      <c r="AB937" s="446"/>
      <c r="AC937" s="446"/>
      <c r="AD937" s="446"/>
      <c r="AE937" s="446"/>
      <c r="AF937" s="446"/>
      <c r="AG937" s="446"/>
      <c r="AH937" s="446"/>
      <c r="AI937" s="446"/>
      <c r="AJ937" s="446"/>
      <c r="AK937" s="446"/>
      <c r="AL937" s="446"/>
    </row>
    <row r="938" spans="1:38" ht="20.149999999999999" hidden="1" customHeight="1" outlineLevel="1">
      <c r="E938" s="111"/>
      <c r="F938" s="91"/>
      <c r="G938" s="91"/>
      <c r="H938" s="91"/>
      <c r="I938" s="91"/>
      <c r="V938" s="406" t="s">
        <v>558</v>
      </c>
    </row>
    <row r="939" spans="1:38" ht="126.65" hidden="1" customHeight="1" outlineLevel="1">
      <c r="D939" s="482" t="s">
        <v>478</v>
      </c>
      <c r="E939" s="491"/>
      <c r="F939" s="476" t="s">
        <v>342</v>
      </c>
      <c r="G939" s="477"/>
      <c r="H939" s="476" t="s">
        <v>342</v>
      </c>
      <c r="I939" s="477"/>
      <c r="J939" s="476" t="s">
        <v>342</v>
      </c>
      <c r="K939" s="477"/>
      <c r="T939" s="404">
        <v>99</v>
      </c>
      <c r="V939" s="406" t="s">
        <v>558</v>
      </c>
      <c r="W939" s="413" t="s">
        <v>344</v>
      </c>
      <c r="X939" s="406"/>
      <c r="Y939" s="413" t="s">
        <v>345</v>
      </c>
      <c r="Z939" s="405" t="s">
        <v>346</v>
      </c>
      <c r="AA939" s="405" t="s">
        <v>427</v>
      </c>
    </row>
    <row r="940" spans="1:38" ht="14.5" hidden="1" customHeight="1" outlineLevel="1">
      <c r="F940" s="108"/>
      <c r="V940" s="406" t="s">
        <v>558</v>
      </c>
    </row>
    <row r="941" spans="1:38" s="76" customFormat="1" ht="90" hidden="1" customHeight="1" outlineLevel="1">
      <c r="A941" s="438"/>
      <c r="C941" s="454"/>
      <c r="D941" s="487" t="s">
        <v>569</v>
      </c>
      <c r="E941" s="487"/>
      <c r="F941" s="487"/>
      <c r="G941" s="487"/>
      <c r="H941" s="487"/>
      <c r="I941" s="487"/>
      <c r="T941" s="413"/>
      <c r="U941" s="406"/>
      <c r="V941" s="406" t="s">
        <v>558</v>
      </c>
      <c r="W941" s="413"/>
      <c r="X941" s="406"/>
      <c r="Y941" s="413"/>
      <c r="Z941" s="407"/>
      <c r="AA941" s="407"/>
      <c r="AB941" s="446"/>
      <c r="AC941" s="446"/>
      <c r="AD941" s="446"/>
      <c r="AE941" s="446"/>
      <c r="AF941" s="446"/>
      <c r="AG941" s="446"/>
      <c r="AH941" s="446"/>
      <c r="AI941" s="446"/>
      <c r="AJ941" s="446"/>
      <c r="AK941" s="446"/>
      <c r="AL941" s="446"/>
    </row>
    <row r="942" spans="1:38" s="76" customFormat="1" ht="14.5" hidden="1" customHeight="1" outlineLevel="1" thickBot="1">
      <c r="A942" s="84"/>
      <c r="C942" s="454"/>
      <c r="T942" s="413"/>
      <c r="U942" s="406"/>
      <c r="V942" s="406" t="s">
        <v>558</v>
      </c>
      <c r="W942" s="413"/>
      <c r="X942" s="406"/>
      <c r="Y942" s="413"/>
      <c r="Z942" s="407"/>
      <c r="AA942" s="407"/>
      <c r="AB942" s="446"/>
      <c r="AC942" s="446"/>
      <c r="AD942" s="446"/>
      <c r="AE942" s="446"/>
      <c r="AF942" s="446"/>
      <c r="AG942" s="446"/>
      <c r="AH942" s="446"/>
      <c r="AI942" s="446"/>
      <c r="AJ942" s="446"/>
      <c r="AK942" s="446"/>
      <c r="AL942" s="446"/>
    </row>
    <row r="943" spans="1:38" ht="44.5" hidden="1" outlineLevel="1" thickBot="1">
      <c r="D943" s="162" t="s">
        <v>435</v>
      </c>
      <c r="E943" s="163" t="s">
        <v>436</v>
      </c>
      <c r="F943" s="163" t="s">
        <v>437</v>
      </c>
      <c r="G943" s="163" t="s">
        <v>438</v>
      </c>
      <c r="H943" s="163" t="s">
        <v>439</v>
      </c>
      <c r="I943" s="160" t="s">
        <v>440</v>
      </c>
      <c r="J943" s="114"/>
      <c r="K943" s="114"/>
      <c r="L943" s="133" t="s">
        <v>441</v>
      </c>
      <c r="M943" s="134" t="s">
        <v>442</v>
      </c>
      <c r="N943" s="135" t="s">
        <v>443</v>
      </c>
      <c r="P943" s="185" t="s">
        <v>444</v>
      </c>
      <c r="V943" s="406" t="s">
        <v>558</v>
      </c>
    </row>
    <row r="944" spans="1:38" ht="21.5" hidden="1" outlineLevel="1" thickBot="1">
      <c r="C944" s="511" t="s">
        <v>559</v>
      </c>
      <c r="D944" s="164" t="str">
        <f>+F921</f>
        <v>INVESTISSEMENT 1</v>
      </c>
      <c r="E944" s="165"/>
      <c r="F944" s="165"/>
      <c r="G944" s="165"/>
      <c r="H944" s="165"/>
      <c r="I944" s="166"/>
      <c r="J944" s="114"/>
      <c r="K944" s="114"/>
      <c r="L944" s="184"/>
      <c r="M944" s="184"/>
      <c r="N944" s="184"/>
      <c r="P944" s="184"/>
      <c r="V944" s="406" t="s">
        <v>558</v>
      </c>
    </row>
    <row r="945" spans="3:29" ht="26" hidden="1" outlineLevel="1">
      <c r="C945" s="512"/>
      <c r="D945" s="473" t="s">
        <v>528</v>
      </c>
      <c r="E945" s="190" t="s">
        <v>342</v>
      </c>
      <c r="F945" s="192">
        <v>0</v>
      </c>
      <c r="G945" s="115">
        <v>0</v>
      </c>
      <c r="H945" s="232">
        <f>ROUND(G945,2)*ROUND(F945,2)</f>
        <v>0</v>
      </c>
      <c r="I945" s="229" t="s">
        <v>342</v>
      </c>
      <c r="L945" s="230" t="s">
        <v>48</v>
      </c>
      <c r="M945" s="118">
        <v>0</v>
      </c>
      <c r="N945" s="119">
        <f t="shared" ref="N945:N1008" si="40">IF(L945="Accepté",H945,IF(L945="Revu",ROUND(M945,2),0))</f>
        <v>0</v>
      </c>
      <c r="P945" s="193"/>
      <c r="V945" s="406" t="s">
        <v>558</v>
      </c>
      <c r="AB945" s="445">
        <v>667</v>
      </c>
      <c r="AC945" s="445" t="s">
        <v>570</v>
      </c>
    </row>
    <row r="946" spans="3:29" ht="14.5" hidden="1" customHeight="1" outlineLevel="2">
      <c r="C946" s="512"/>
      <c r="D946" s="470" t="s">
        <v>45</v>
      </c>
      <c r="E946" s="188" t="s">
        <v>342</v>
      </c>
      <c r="F946" s="192">
        <v>0</v>
      </c>
      <c r="G946" s="115">
        <v>0</v>
      </c>
      <c r="H946" s="116">
        <f t="shared" ref="H946:H1009" si="41">ROUND(G946,2)*ROUND(F946,2)</f>
        <v>0</v>
      </c>
      <c r="I946" s="195" t="s">
        <v>342</v>
      </c>
      <c r="L946" s="230" t="s">
        <v>48</v>
      </c>
      <c r="M946" s="118">
        <v>0</v>
      </c>
      <c r="N946" s="119">
        <f t="shared" si="40"/>
        <v>0</v>
      </c>
      <c r="P946" s="193"/>
      <c r="V946" s="406" t="s">
        <v>558</v>
      </c>
      <c r="AB946" s="445">
        <v>668</v>
      </c>
      <c r="AC946" s="445" t="s">
        <v>570</v>
      </c>
    </row>
    <row r="947" spans="3:29" ht="14.5" hidden="1" customHeight="1" outlineLevel="2">
      <c r="C947" s="512"/>
      <c r="D947" s="470" t="s">
        <v>45</v>
      </c>
      <c r="E947" s="188" t="s">
        <v>342</v>
      </c>
      <c r="F947" s="192">
        <v>0</v>
      </c>
      <c r="G947" s="115">
        <v>0</v>
      </c>
      <c r="H947" s="116">
        <f t="shared" si="41"/>
        <v>0</v>
      </c>
      <c r="I947" s="195" t="s">
        <v>342</v>
      </c>
      <c r="L947" s="230" t="s">
        <v>48</v>
      </c>
      <c r="M947" s="118">
        <v>0</v>
      </c>
      <c r="N947" s="119">
        <f t="shared" si="40"/>
        <v>0</v>
      </c>
      <c r="P947" s="193"/>
      <c r="V947" s="406" t="s">
        <v>558</v>
      </c>
      <c r="AB947" s="445">
        <v>669</v>
      </c>
      <c r="AC947" s="445" t="s">
        <v>570</v>
      </c>
    </row>
    <row r="948" spans="3:29" ht="14.5" hidden="1" customHeight="1" outlineLevel="2">
      <c r="C948" s="512"/>
      <c r="D948" s="470" t="s">
        <v>45</v>
      </c>
      <c r="E948" s="188" t="s">
        <v>342</v>
      </c>
      <c r="F948" s="192">
        <v>0</v>
      </c>
      <c r="G948" s="115">
        <v>0</v>
      </c>
      <c r="H948" s="116">
        <f t="shared" si="41"/>
        <v>0</v>
      </c>
      <c r="I948" s="195" t="s">
        <v>342</v>
      </c>
      <c r="L948" s="230" t="s">
        <v>48</v>
      </c>
      <c r="M948" s="118">
        <v>0</v>
      </c>
      <c r="N948" s="119">
        <f t="shared" si="40"/>
        <v>0</v>
      </c>
      <c r="P948" s="193"/>
      <c r="V948" s="406" t="s">
        <v>558</v>
      </c>
      <c r="AB948" s="445">
        <v>670</v>
      </c>
      <c r="AC948" s="445" t="s">
        <v>570</v>
      </c>
    </row>
    <row r="949" spans="3:29" ht="14.5" hidden="1" customHeight="1" outlineLevel="2">
      <c r="C949" s="512"/>
      <c r="D949" s="470" t="s">
        <v>45</v>
      </c>
      <c r="E949" s="188" t="s">
        <v>342</v>
      </c>
      <c r="F949" s="192">
        <v>0</v>
      </c>
      <c r="G949" s="115">
        <v>0</v>
      </c>
      <c r="H949" s="116">
        <f t="shared" si="41"/>
        <v>0</v>
      </c>
      <c r="I949" s="195" t="s">
        <v>342</v>
      </c>
      <c r="L949" s="230" t="s">
        <v>48</v>
      </c>
      <c r="M949" s="118">
        <v>0</v>
      </c>
      <c r="N949" s="119">
        <f t="shared" si="40"/>
        <v>0</v>
      </c>
      <c r="P949" s="193"/>
      <c r="V949" s="406" t="s">
        <v>558</v>
      </c>
      <c r="AB949" s="445">
        <v>671</v>
      </c>
      <c r="AC949" s="445" t="s">
        <v>570</v>
      </c>
    </row>
    <row r="950" spans="3:29" ht="26" hidden="1" outlineLevel="1" collapsed="1">
      <c r="C950" s="512"/>
      <c r="D950" s="470" t="s">
        <v>530</v>
      </c>
      <c r="E950" s="188" t="s">
        <v>342</v>
      </c>
      <c r="F950" s="192">
        <v>0</v>
      </c>
      <c r="G950" s="115">
        <v>0</v>
      </c>
      <c r="H950" s="116">
        <f t="shared" si="41"/>
        <v>0</v>
      </c>
      <c r="I950" s="195" t="s">
        <v>342</v>
      </c>
      <c r="L950" s="230" t="s">
        <v>48</v>
      </c>
      <c r="M950" s="118">
        <v>0</v>
      </c>
      <c r="N950" s="119">
        <f t="shared" si="40"/>
        <v>0</v>
      </c>
      <c r="P950" s="193"/>
      <c r="V950" s="406" t="s">
        <v>558</v>
      </c>
      <c r="AB950" s="445">
        <v>672</v>
      </c>
      <c r="AC950" s="445" t="s">
        <v>570</v>
      </c>
    </row>
    <row r="951" spans="3:29" ht="14.5" hidden="1" customHeight="1" outlineLevel="2">
      <c r="C951" s="512"/>
      <c r="D951" s="470" t="s">
        <v>491</v>
      </c>
      <c r="E951" s="188" t="s">
        <v>342</v>
      </c>
      <c r="F951" s="192">
        <v>0</v>
      </c>
      <c r="G951" s="115">
        <v>0</v>
      </c>
      <c r="H951" s="116">
        <f t="shared" si="41"/>
        <v>0</v>
      </c>
      <c r="I951" s="195" t="s">
        <v>342</v>
      </c>
      <c r="L951" s="230" t="s">
        <v>48</v>
      </c>
      <c r="M951" s="118">
        <v>0</v>
      </c>
      <c r="N951" s="119">
        <f t="shared" si="40"/>
        <v>0</v>
      </c>
      <c r="P951" s="193"/>
      <c r="V951" s="406" t="s">
        <v>558</v>
      </c>
      <c r="AB951" s="445">
        <v>673</v>
      </c>
      <c r="AC951" s="445" t="s">
        <v>570</v>
      </c>
    </row>
    <row r="952" spans="3:29" ht="14.5" hidden="1" customHeight="1" outlineLevel="2">
      <c r="C952" s="512"/>
      <c r="D952" s="470" t="s">
        <v>491</v>
      </c>
      <c r="E952" s="188" t="s">
        <v>342</v>
      </c>
      <c r="F952" s="192">
        <v>0</v>
      </c>
      <c r="G952" s="115">
        <v>0</v>
      </c>
      <c r="H952" s="116">
        <f t="shared" si="41"/>
        <v>0</v>
      </c>
      <c r="I952" s="195" t="s">
        <v>342</v>
      </c>
      <c r="L952" s="230" t="s">
        <v>48</v>
      </c>
      <c r="M952" s="118">
        <v>0</v>
      </c>
      <c r="N952" s="119">
        <f t="shared" si="40"/>
        <v>0</v>
      </c>
      <c r="P952" s="193"/>
      <c r="V952" s="406" t="s">
        <v>558</v>
      </c>
      <c r="AB952" s="445">
        <v>674</v>
      </c>
      <c r="AC952" s="445" t="s">
        <v>570</v>
      </c>
    </row>
    <row r="953" spans="3:29" ht="14.5" hidden="1" customHeight="1" outlineLevel="2">
      <c r="C953" s="512"/>
      <c r="D953" s="470" t="s">
        <v>491</v>
      </c>
      <c r="E953" s="188" t="s">
        <v>342</v>
      </c>
      <c r="F953" s="192">
        <v>0</v>
      </c>
      <c r="G953" s="115">
        <v>0</v>
      </c>
      <c r="H953" s="116">
        <f t="shared" si="41"/>
        <v>0</v>
      </c>
      <c r="I953" s="195" t="s">
        <v>342</v>
      </c>
      <c r="L953" s="230" t="s">
        <v>48</v>
      </c>
      <c r="M953" s="118">
        <v>0</v>
      </c>
      <c r="N953" s="119">
        <f t="shared" si="40"/>
        <v>0</v>
      </c>
      <c r="P953" s="193"/>
      <c r="V953" s="406" t="s">
        <v>558</v>
      </c>
      <c r="AB953" s="445">
        <v>675</v>
      </c>
      <c r="AC953" s="445" t="s">
        <v>570</v>
      </c>
    </row>
    <row r="954" spans="3:29" ht="14.5" hidden="1" customHeight="1" outlineLevel="2">
      <c r="C954" s="512"/>
      <c r="D954" s="470" t="s">
        <v>491</v>
      </c>
      <c r="E954" s="188" t="s">
        <v>342</v>
      </c>
      <c r="F954" s="192">
        <v>0</v>
      </c>
      <c r="G954" s="115">
        <v>0</v>
      </c>
      <c r="H954" s="116">
        <f t="shared" si="41"/>
        <v>0</v>
      </c>
      <c r="I954" s="195" t="s">
        <v>342</v>
      </c>
      <c r="L954" s="230" t="s">
        <v>48</v>
      </c>
      <c r="M954" s="118">
        <v>0</v>
      </c>
      <c r="N954" s="119">
        <f t="shared" si="40"/>
        <v>0</v>
      </c>
      <c r="P954" s="193"/>
      <c r="V954" s="406" t="s">
        <v>558</v>
      </c>
      <c r="AB954" s="445">
        <v>676</v>
      </c>
      <c r="AC954" s="445" t="s">
        <v>570</v>
      </c>
    </row>
    <row r="955" spans="3:29" ht="26.15" hidden="1" customHeight="1" outlineLevel="1" collapsed="1">
      <c r="C955" s="512"/>
      <c r="D955" s="470" t="s">
        <v>531</v>
      </c>
      <c r="E955" s="188" t="s">
        <v>342</v>
      </c>
      <c r="F955" s="192">
        <v>0</v>
      </c>
      <c r="G955" s="115">
        <v>0</v>
      </c>
      <c r="H955" s="116">
        <f t="shared" si="41"/>
        <v>0</v>
      </c>
      <c r="I955" s="195" t="s">
        <v>342</v>
      </c>
      <c r="L955" s="230" t="s">
        <v>48</v>
      </c>
      <c r="M955" s="118">
        <v>0</v>
      </c>
      <c r="N955" s="119">
        <f t="shared" si="40"/>
        <v>0</v>
      </c>
      <c r="P955" s="193"/>
      <c r="V955" s="406" t="s">
        <v>558</v>
      </c>
      <c r="AB955" s="445">
        <v>677</v>
      </c>
      <c r="AC955" s="445" t="s">
        <v>570</v>
      </c>
    </row>
    <row r="956" spans="3:29" ht="26.15" hidden="1" customHeight="1" outlineLevel="2">
      <c r="C956" s="512"/>
      <c r="D956" s="470" t="s">
        <v>100</v>
      </c>
      <c r="E956" s="188" t="s">
        <v>342</v>
      </c>
      <c r="F956" s="192">
        <v>0</v>
      </c>
      <c r="G956" s="115">
        <v>0</v>
      </c>
      <c r="H956" s="116">
        <f t="shared" si="41"/>
        <v>0</v>
      </c>
      <c r="I956" s="195" t="s">
        <v>342</v>
      </c>
      <c r="L956" s="230" t="s">
        <v>48</v>
      </c>
      <c r="M956" s="118">
        <v>0</v>
      </c>
      <c r="N956" s="119">
        <f t="shared" si="40"/>
        <v>0</v>
      </c>
      <c r="P956" s="193"/>
      <c r="V956" s="406" t="s">
        <v>558</v>
      </c>
      <c r="AB956" s="445">
        <v>678</v>
      </c>
      <c r="AC956" s="445" t="s">
        <v>570</v>
      </c>
    </row>
    <row r="957" spans="3:29" ht="26.15" hidden="1" customHeight="1" outlineLevel="2">
      <c r="C957" s="512"/>
      <c r="D957" s="470" t="s">
        <v>100</v>
      </c>
      <c r="E957" s="188" t="s">
        <v>342</v>
      </c>
      <c r="F957" s="192">
        <v>0</v>
      </c>
      <c r="G957" s="115">
        <v>0</v>
      </c>
      <c r="H957" s="116">
        <f t="shared" si="41"/>
        <v>0</v>
      </c>
      <c r="I957" s="195" t="s">
        <v>342</v>
      </c>
      <c r="L957" s="230" t="s">
        <v>48</v>
      </c>
      <c r="M957" s="118">
        <v>0</v>
      </c>
      <c r="N957" s="119">
        <f t="shared" si="40"/>
        <v>0</v>
      </c>
      <c r="P957" s="193"/>
      <c r="V957" s="406" t="s">
        <v>558</v>
      </c>
      <c r="AB957" s="445">
        <v>679</v>
      </c>
      <c r="AC957" s="445" t="s">
        <v>570</v>
      </c>
    </row>
    <row r="958" spans="3:29" ht="26.15" hidden="1" customHeight="1" outlineLevel="2">
      <c r="C958" s="512"/>
      <c r="D958" s="470" t="s">
        <v>100</v>
      </c>
      <c r="E958" s="188" t="s">
        <v>342</v>
      </c>
      <c r="F958" s="192">
        <v>0</v>
      </c>
      <c r="G958" s="115">
        <v>0</v>
      </c>
      <c r="H958" s="116">
        <f t="shared" si="41"/>
        <v>0</v>
      </c>
      <c r="I958" s="195" t="s">
        <v>342</v>
      </c>
      <c r="L958" s="230" t="s">
        <v>48</v>
      </c>
      <c r="M958" s="118">
        <v>0</v>
      </c>
      <c r="N958" s="119">
        <f t="shared" si="40"/>
        <v>0</v>
      </c>
      <c r="P958" s="193"/>
      <c r="V958" s="406" t="s">
        <v>558</v>
      </c>
      <c r="AB958" s="445">
        <v>680</v>
      </c>
      <c r="AC958" s="445" t="s">
        <v>570</v>
      </c>
    </row>
    <row r="959" spans="3:29" ht="26.15" hidden="1" customHeight="1" outlineLevel="2">
      <c r="C959" s="512"/>
      <c r="D959" s="470" t="s">
        <v>100</v>
      </c>
      <c r="E959" s="188" t="s">
        <v>342</v>
      </c>
      <c r="F959" s="192">
        <v>0</v>
      </c>
      <c r="G959" s="115">
        <v>0</v>
      </c>
      <c r="H959" s="116">
        <f t="shared" si="41"/>
        <v>0</v>
      </c>
      <c r="I959" s="195" t="s">
        <v>342</v>
      </c>
      <c r="L959" s="230" t="s">
        <v>48</v>
      </c>
      <c r="M959" s="118">
        <v>0</v>
      </c>
      <c r="N959" s="119">
        <f t="shared" si="40"/>
        <v>0</v>
      </c>
      <c r="P959" s="193"/>
      <c r="V959" s="406" t="s">
        <v>558</v>
      </c>
      <c r="AB959" s="445">
        <v>681</v>
      </c>
      <c r="AC959" s="445" t="s">
        <v>570</v>
      </c>
    </row>
    <row r="960" spans="3:29" ht="26" hidden="1" outlineLevel="1" collapsed="1">
      <c r="C960" s="512"/>
      <c r="D960" s="470" t="s">
        <v>532</v>
      </c>
      <c r="E960" s="188" t="s">
        <v>342</v>
      </c>
      <c r="F960" s="192">
        <v>0</v>
      </c>
      <c r="G960" s="115">
        <v>0</v>
      </c>
      <c r="H960" s="116">
        <f t="shared" si="41"/>
        <v>0</v>
      </c>
      <c r="I960" s="195" t="s">
        <v>342</v>
      </c>
      <c r="L960" s="230" t="s">
        <v>48</v>
      </c>
      <c r="M960" s="118">
        <v>0</v>
      </c>
      <c r="N960" s="119">
        <f t="shared" si="40"/>
        <v>0</v>
      </c>
      <c r="P960" s="193"/>
      <c r="V960" s="406" t="s">
        <v>558</v>
      </c>
      <c r="AB960" s="445">
        <v>682</v>
      </c>
      <c r="AC960" s="445" t="s">
        <v>570</v>
      </c>
    </row>
    <row r="961" spans="3:29" ht="14.5" hidden="1" customHeight="1" outlineLevel="2">
      <c r="C961" s="512"/>
      <c r="D961" s="470" t="s">
        <v>131</v>
      </c>
      <c r="E961" s="188" t="s">
        <v>342</v>
      </c>
      <c r="F961" s="192">
        <v>0</v>
      </c>
      <c r="G961" s="115">
        <v>0</v>
      </c>
      <c r="H961" s="116">
        <f t="shared" si="41"/>
        <v>0</v>
      </c>
      <c r="I961" s="195" t="s">
        <v>342</v>
      </c>
      <c r="L961" s="230" t="s">
        <v>48</v>
      </c>
      <c r="M961" s="118">
        <v>0</v>
      </c>
      <c r="N961" s="119">
        <f t="shared" si="40"/>
        <v>0</v>
      </c>
      <c r="P961" s="193"/>
      <c r="V961" s="406" t="s">
        <v>558</v>
      </c>
      <c r="AB961" s="445">
        <v>683</v>
      </c>
      <c r="AC961" s="445" t="s">
        <v>570</v>
      </c>
    </row>
    <row r="962" spans="3:29" ht="14.5" hidden="1" customHeight="1" outlineLevel="2">
      <c r="C962" s="512"/>
      <c r="D962" s="470" t="s">
        <v>131</v>
      </c>
      <c r="E962" s="188" t="s">
        <v>342</v>
      </c>
      <c r="F962" s="192">
        <v>0</v>
      </c>
      <c r="G962" s="115">
        <v>0</v>
      </c>
      <c r="H962" s="116">
        <f t="shared" si="41"/>
        <v>0</v>
      </c>
      <c r="I962" s="195" t="s">
        <v>342</v>
      </c>
      <c r="L962" s="230" t="s">
        <v>48</v>
      </c>
      <c r="M962" s="118">
        <v>0</v>
      </c>
      <c r="N962" s="119">
        <f t="shared" si="40"/>
        <v>0</v>
      </c>
      <c r="P962" s="193"/>
      <c r="V962" s="406" t="s">
        <v>558</v>
      </c>
      <c r="AB962" s="445">
        <v>684</v>
      </c>
      <c r="AC962" s="445" t="s">
        <v>570</v>
      </c>
    </row>
    <row r="963" spans="3:29" ht="14.5" hidden="1" customHeight="1" outlineLevel="2">
      <c r="C963" s="512"/>
      <c r="D963" s="470" t="s">
        <v>131</v>
      </c>
      <c r="E963" s="188" t="s">
        <v>342</v>
      </c>
      <c r="F963" s="192">
        <v>0</v>
      </c>
      <c r="G963" s="115">
        <v>0</v>
      </c>
      <c r="H963" s="116">
        <f t="shared" si="41"/>
        <v>0</v>
      </c>
      <c r="I963" s="195" t="s">
        <v>342</v>
      </c>
      <c r="L963" s="230" t="s">
        <v>48</v>
      </c>
      <c r="M963" s="118">
        <v>0</v>
      </c>
      <c r="N963" s="119">
        <f t="shared" si="40"/>
        <v>0</v>
      </c>
      <c r="P963" s="193"/>
      <c r="V963" s="406" t="s">
        <v>558</v>
      </c>
      <c r="AB963" s="445">
        <v>685</v>
      </c>
      <c r="AC963" s="445" t="s">
        <v>570</v>
      </c>
    </row>
    <row r="964" spans="3:29" ht="14.5" hidden="1" customHeight="1" outlineLevel="2">
      <c r="C964" s="512"/>
      <c r="D964" s="470" t="s">
        <v>131</v>
      </c>
      <c r="E964" s="188" t="s">
        <v>342</v>
      </c>
      <c r="F964" s="192">
        <v>0</v>
      </c>
      <c r="G964" s="115">
        <v>0</v>
      </c>
      <c r="H964" s="116">
        <f t="shared" si="41"/>
        <v>0</v>
      </c>
      <c r="I964" s="195" t="s">
        <v>342</v>
      </c>
      <c r="L964" s="230" t="s">
        <v>48</v>
      </c>
      <c r="M964" s="118">
        <v>0</v>
      </c>
      <c r="N964" s="119">
        <f t="shared" si="40"/>
        <v>0</v>
      </c>
      <c r="P964" s="193"/>
      <c r="V964" s="406" t="s">
        <v>558</v>
      </c>
      <c r="AB964" s="445">
        <v>686</v>
      </c>
      <c r="AC964" s="445" t="s">
        <v>570</v>
      </c>
    </row>
    <row r="965" spans="3:29" ht="26.15" hidden="1" customHeight="1" outlineLevel="1" collapsed="1">
      <c r="C965" s="512"/>
      <c r="D965" s="470" t="s">
        <v>533</v>
      </c>
      <c r="E965" s="188" t="s">
        <v>342</v>
      </c>
      <c r="F965" s="192">
        <v>0</v>
      </c>
      <c r="G965" s="115">
        <v>0</v>
      </c>
      <c r="H965" s="116">
        <f t="shared" si="41"/>
        <v>0</v>
      </c>
      <c r="I965" s="195" t="s">
        <v>342</v>
      </c>
      <c r="L965" s="230" t="s">
        <v>48</v>
      </c>
      <c r="M965" s="118">
        <v>0</v>
      </c>
      <c r="N965" s="119">
        <f t="shared" si="40"/>
        <v>0</v>
      </c>
      <c r="P965" s="193"/>
      <c r="V965" s="406" t="s">
        <v>558</v>
      </c>
      <c r="AB965" s="445">
        <v>687</v>
      </c>
      <c r="AC965" s="445" t="s">
        <v>570</v>
      </c>
    </row>
    <row r="966" spans="3:29" ht="26.15" hidden="1" customHeight="1" outlineLevel="2">
      <c r="C966" s="512"/>
      <c r="D966" s="470" t="s">
        <v>158</v>
      </c>
      <c r="E966" s="188" t="s">
        <v>342</v>
      </c>
      <c r="F966" s="192">
        <v>0</v>
      </c>
      <c r="G966" s="115">
        <v>0</v>
      </c>
      <c r="H966" s="116">
        <f t="shared" si="41"/>
        <v>0</v>
      </c>
      <c r="I966" s="195" t="s">
        <v>342</v>
      </c>
      <c r="L966" s="230" t="s">
        <v>48</v>
      </c>
      <c r="M966" s="118">
        <v>0</v>
      </c>
      <c r="N966" s="119">
        <f t="shared" si="40"/>
        <v>0</v>
      </c>
      <c r="P966" s="193"/>
      <c r="V966" s="406" t="s">
        <v>558</v>
      </c>
      <c r="AB966" s="445">
        <v>688</v>
      </c>
      <c r="AC966" s="445" t="s">
        <v>570</v>
      </c>
    </row>
    <row r="967" spans="3:29" ht="26.15" hidden="1" customHeight="1" outlineLevel="2">
      <c r="C967" s="512"/>
      <c r="D967" s="470" t="s">
        <v>158</v>
      </c>
      <c r="E967" s="188" t="s">
        <v>342</v>
      </c>
      <c r="F967" s="192">
        <v>0</v>
      </c>
      <c r="G967" s="115">
        <v>0</v>
      </c>
      <c r="H967" s="116">
        <f t="shared" si="41"/>
        <v>0</v>
      </c>
      <c r="I967" s="195" t="s">
        <v>342</v>
      </c>
      <c r="L967" s="230" t="s">
        <v>48</v>
      </c>
      <c r="M967" s="118">
        <v>0</v>
      </c>
      <c r="N967" s="119">
        <f t="shared" si="40"/>
        <v>0</v>
      </c>
      <c r="P967" s="193"/>
      <c r="V967" s="406" t="s">
        <v>558</v>
      </c>
      <c r="AB967" s="445">
        <v>689</v>
      </c>
      <c r="AC967" s="445" t="s">
        <v>570</v>
      </c>
    </row>
    <row r="968" spans="3:29" ht="26.15" hidden="1" customHeight="1" outlineLevel="2">
      <c r="C968" s="512"/>
      <c r="D968" s="470" t="s">
        <v>158</v>
      </c>
      <c r="E968" s="188" t="s">
        <v>342</v>
      </c>
      <c r="F968" s="192">
        <v>0</v>
      </c>
      <c r="G968" s="115">
        <v>0</v>
      </c>
      <c r="H968" s="116">
        <f t="shared" si="41"/>
        <v>0</v>
      </c>
      <c r="I968" s="195" t="s">
        <v>342</v>
      </c>
      <c r="L968" s="230" t="s">
        <v>48</v>
      </c>
      <c r="M968" s="118">
        <v>0</v>
      </c>
      <c r="N968" s="119">
        <f t="shared" si="40"/>
        <v>0</v>
      </c>
      <c r="P968" s="193"/>
      <c r="V968" s="406" t="s">
        <v>558</v>
      </c>
      <c r="AB968" s="445">
        <v>690</v>
      </c>
      <c r="AC968" s="445" t="s">
        <v>570</v>
      </c>
    </row>
    <row r="969" spans="3:29" ht="26.15" hidden="1" customHeight="1" outlineLevel="2">
      <c r="C969" s="512"/>
      <c r="D969" s="470" t="s">
        <v>158</v>
      </c>
      <c r="E969" s="188" t="s">
        <v>342</v>
      </c>
      <c r="F969" s="192">
        <v>0</v>
      </c>
      <c r="G969" s="115">
        <v>0</v>
      </c>
      <c r="H969" s="116">
        <f t="shared" si="41"/>
        <v>0</v>
      </c>
      <c r="I969" s="195" t="s">
        <v>342</v>
      </c>
      <c r="L969" s="230" t="s">
        <v>48</v>
      </c>
      <c r="M969" s="118">
        <v>0</v>
      </c>
      <c r="N969" s="119">
        <f t="shared" si="40"/>
        <v>0</v>
      </c>
      <c r="P969" s="193"/>
      <c r="V969" s="406" t="s">
        <v>558</v>
      </c>
      <c r="AB969" s="445">
        <v>691</v>
      </c>
      <c r="AC969" s="445" t="s">
        <v>570</v>
      </c>
    </row>
    <row r="970" spans="3:29" ht="26" hidden="1" outlineLevel="1" collapsed="1">
      <c r="C970" s="512"/>
      <c r="D970" s="470" t="s">
        <v>534</v>
      </c>
      <c r="E970" s="188" t="s">
        <v>342</v>
      </c>
      <c r="F970" s="192">
        <v>0</v>
      </c>
      <c r="G970" s="115">
        <v>0</v>
      </c>
      <c r="H970" s="116">
        <f t="shared" si="41"/>
        <v>0</v>
      </c>
      <c r="I970" s="195" t="s">
        <v>342</v>
      </c>
      <c r="L970" s="230" t="s">
        <v>48</v>
      </c>
      <c r="M970" s="118">
        <v>0</v>
      </c>
      <c r="N970" s="119">
        <f t="shared" si="40"/>
        <v>0</v>
      </c>
      <c r="P970" s="193"/>
      <c r="V970" s="406" t="s">
        <v>558</v>
      </c>
      <c r="AB970" s="445">
        <v>692</v>
      </c>
      <c r="AC970" s="445" t="s">
        <v>570</v>
      </c>
    </row>
    <row r="971" spans="3:29" ht="14.5" hidden="1" customHeight="1" outlineLevel="2">
      <c r="C971" s="512"/>
      <c r="D971" s="470" t="s">
        <v>180</v>
      </c>
      <c r="E971" s="188" t="s">
        <v>342</v>
      </c>
      <c r="F971" s="192">
        <v>0</v>
      </c>
      <c r="G971" s="115">
        <v>0</v>
      </c>
      <c r="H971" s="116">
        <f t="shared" si="41"/>
        <v>0</v>
      </c>
      <c r="I971" s="195" t="s">
        <v>342</v>
      </c>
      <c r="L971" s="230" t="s">
        <v>48</v>
      </c>
      <c r="M971" s="118">
        <v>0</v>
      </c>
      <c r="N971" s="119">
        <f t="shared" si="40"/>
        <v>0</v>
      </c>
      <c r="P971" s="193"/>
      <c r="V971" s="406" t="s">
        <v>558</v>
      </c>
      <c r="AB971" s="445">
        <v>693</v>
      </c>
      <c r="AC971" s="445" t="s">
        <v>570</v>
      </c>
    </row>
    <row r="972" spans="3:29" ht="14.5" hidden="1" customHeight="1" outlineLevel="2">
      <c r="C972" s="512"/>
      <c r="D972" s="470" t="s">
        <v>180</v>
      </c>
      <c r="E972" s="188" t="s">
        <v>342</v>
      </c>
      <c r="F972" s="192">
        <v>0</v>
      </c>
      <c r="G972" s="115">
        <v>0</v>
      </c>
      <c r="H972" s="116">
        <f t="shared" si="41"/>
        <v>0</v>
      </c>
      <c r="I972" s="195" t="s">
        <v>342</v>
      </c>
      <c r="L972" s="230" t="s">
        <v>48</v>
      </c>
      <c r="M972" s="118">
        <v>0</v>
      </c>
      <c r="N972" s="119">
        <f t="shared" si="40"/>
        <v>0</v>
      </c>
      <c r="P972" s="193"/>
      <c r="V972" s="406" t="s">
        <v>558</v>
      </c>
      <c r="AB972" s="445">
        <v>694</v>
      </c>
      <c r="AC972" s="445" t="s">
        <v>570</v>
      </c>
    </row>
    <row r="973" spans="3:29" ht="14.5" hidden="1" customHeight="1" outlineLevel="2">
      <c r="C973" s="512"/>
      <c r="D973" s="470" t="s">
        <v>180</v>
      </c>
      <c r="E973" s="188" t="s">
        <v>342</v>
      </c>
      <c r="F973" s="192">
        <v>0</v>
      </c>
      <c r="G973" s="115">
        <v>0</v>
      </c>
      <c r="H973" s="116">
        <f t="shared" si="41"/>
        <v>0</v>
      </c>
      <c r="I973" s="195" t="s">
        <v>342</v>
      </c>
      <c r="L973" s="230" t="s">
        <v>48</v>
      </c>
      <c r="M973" s="118">
        <v>0</v>
      </c>
      <c r="N973" s="119">
        <f t="shared" si="40"/>
        <v>0</v>
      </c>
      <c r="P973" s="193"/>
      <c r="V973" s="406" t="s">
        <v>558</v>
      </c>
      <c r="AB973" s="445">
        <v>695</v>
      </c>
      <c r="AC973" s="445" t="s">
        <v>570</v>
      </c>
    </row>
    <row r="974" spans="3:29" ht="14.5" hidden="1" customHeight="1" outlineLevel="2">
      <c r="C974" s="512"/>
      <c r="D974" s="470" t="s">
        <v>180</v>
      </c>
      <c r="E974" s="188" t="s">
        <v>342</v>
      </c>
      <c r="F974" s="192">
        <v>0</v>
      </c>
      <c r="G974" s="115">
        <v>0</v>
      </c>
      <c r="H974" s="116">
        <f t="shared" si="41"/>
        <v>0</v>
      </c>
      <c r="I974" s="195" t="s">
        <v>342</v>
      </c>
      <c r="L974" s="230" t="s">
        <v>48</v>
      </c>
      <c r="M974" s="118">
        <v>0</v>
      </c>
      <c r="N974" s="119">
        <f t="shared" si="40"/>
        <v>0</v>
      </c>
      <c r="P974" s="193"/>
      <c r="V974" s="406" t="s">
        <v>558</v>
      </c>
      <c r="AB974" s="445">
        <v>696</v>
      </c>
      <c r="AC974" s="445" t="s">
        <v>570</v>
      </c>
    </row>
    <row r="975" spans="3:29" ht="26" hidden="1" outlineLevel="1" collapsed="1">
      <c r="C975" s="512"/>
      <c r="D975" s="470" t="s">
        <v>535</v>
      </c>
      <c r="E975" s="188" t="s">
        <v>342</v>
      </c>
      <c r="F975" s="192">
        <v>0</v>
      </c>
      <c r="G975" s="115">
        <v>0</v>
      </c>
      <c r="H975" s="116">
        <f t="shared" si="41"/>
        <v>0</v>
      </c>
      <c r="I975" s="195" t="s">
        <v>342</v>
      </c>
      <c r="L975" s="230" t="s">
        <v>48</v>
      </c>
      <c r="M975" s="118">
        <v>0</v>
      </c>
      <c r="N975" s="119">
        <f t="shared" si="40"/>
        <v>0</v>
      </c>
      <c r="P975" s="193"/>
      <c r="V975" s="406" t="s">
        <v>558</v>
      </c>
      <c r="AB975" s="445">
        <v>697</v>
      </c>
      <c r="AC975" s="445" t="s">
        <v>570</v>
      </c>
    </row>
    <row r="976" spans="3:29" ht="14.5" hidden="1" customHeight="1" outlineLevel="2">
      <c r="C976" s="512"/>
      <c r="D976" s="470" t="s">
        <v>199</v>
      </c>
      <c r="E976" s="188" t="s">
        <v>342</v>
      </c>
      <c r="F976" s="192">
        <v>0</v>
      </c>
      <c r="G976" s="115">
        <v>0</v>
      </c>
      <c r="H976" s="116">
        <f t="shared" si="41"/>
        <v>0</v>
      </c>
      <c r="I976" s="195" t="s">
        <v>342</v>
      </c>
      <c r="L976" s="230" t="s">
        <v>48</v>
      </c>
      <c r="M976" s="118">
        <v>0</v>
      </c>
      <c r="N976" s="119">
        <f t="shared" si="40"/>
        <v>0</v>
      </c>
      <c r="P976" s="193"/>
      <c r="V976" s="406" t="s">
        <v>558</v>
      </c>
      <c r="AB976" s="445">
        <v>698</v>
      </c>
      <c r="AC976" s="445" t="s">
        <v>570</v>
      </c>
    </row>
    <row r="977" spans="3:29" ht="14.5" hidden="1" customHeight="1" outlineLevel="2">
      <c r="C977" s="512"/>
      <c r="D977" s="470" t="s">
        <v>199</v>
      </c>
      <c r="E977" s="188" t="s">
        <v>342</v>
      </c>
      <c r="F977" s="192">
        <v>0</v>
      </c>
      <c r="G977" s="115">
        <v>0</v>
      </c>
      <c r="H977" s="116">
        <f t="shared" si="41"/>
        <v>0</v>
      </c>
      <c r="I977" s="195" t="s">
        <v>342</v>
      </c>
      <c r="L977" s="230" t="s">
        <v>48</v>
      </c>
      <c r="M977" s="118">
        <v>0</v>
      </c>
      <c r="N977" s="119">
        <f t="shared" si="40"/>
        <v>0</v>
      </c>
      <c r="P977" s="193"/>
      <c r="V977" s="406" t="s">
        <v>558</v>
      </c>
      <c r="AB977" s="445">
        <v>699</v>
      </c>
      <c r="AC977" s="445" t="s">
        <v>570</v>
      </c>
    </row>
    <row r="978" spans="3:29" ht="14.5" hidden="1" customHeight="1" outlineLevel="2">
      <c r="C978" s="512"/>
      <c r="D978" s="470" t="s">
        <v>199</v>
      </c>
      <c r="E978" s="188" t="s">
        <v>342</v>
      </c>
      <c r="F978" s="192">
        <v>0</v>
      </c>
      <c r="G978" s="115">
        <v>0</v>
      </c>
      <c r="H978" s="116">
        <f t="shared" si="41"/>
        <v>0</v>
      </c>
      <c r="I978" s="195" t="s">
        <v>342</v>
      </c>
      <c r="L978" s="230" t="s">
        <v>48</v>
      </c>
      <c r="M978" s="118">
        <v>0</v>
      </c>
      <c r="N978" s="119">
        <f t="shared" si="40"/>
        <v>0</v>
      </c>
      <c r="P978" s="193"/>
      <c r="V978" s="406" t="s">
        <v>558</v>
      </c>
      <c r="AB978" s="445">
        <v>700</v>
      </c>
      <c r="AC978" s="445" t="s">
        <v>570</v>
      </c>
    </row>
    <row r="979" spans="3:29" ht="14.5" hidden="1" customHeight="1" outlineLevel="2">
      <c r="C979" s="512"/>
      <c r="D979" s="470" t="s">
        <v>199</v>
      </c>
      <c r="E979" s="188" t="s">
        <v>342</v>
      </c>
      <c r="F979" s="192">
        <v>0</v>
      </c>
      <c r="G979" s="115">
        <v>0</v>
      </c>
      <c r="H979" s="116">
        <f t="shared" si="41"/>
        <v>0</v>
      </c>
      <c r="I979" s="195" t="s">
        <v>342</v>
      </c>
      <c r="L979" s="230" t="s">
        <v>48</v>
      </c>
      <c r="M979" s="118">
        <v>0</v>
      </c>
      <c r="N979" s="119">
        <f t="shared" si="40"/>
        <v>0</v>
      </c>
      <c r="P979" s="193"/>
      <c r="V979" s="406" t="s">
        <v>558</v>
      </c>
      <c r="AB979" s="445">
        <v>701</v>
      </c>
      <c r="AC979" s="445" t="s">
        <v>570</v>
      </c>
    </row>
    <row r="980" spans="3:29" ht="26" hidden="1" outlineLevel="1" collapsed="1">
      <c r="C980" s="512"/>
      <c r="D980" s="470" t="s">
        <v>571</v>
      </c>
      <c r="E980" s="188" t="s">
        <v>342</v>
      </c>
      <c r="F980" s="192">
        <v>0</v>
      </c>
      <c r="G980" s="115">
        <v>0</v>
      </c>
      <c r="H980" s="116">
        <f t="shared" si="41"/>
        <v>0</v>
      </c>
      <c r="I980" s="195" t="s">
        <v>342</v>
      </c>
      <c r="L980" s="230" t="s">
        <v>48</v>
      </c>
      <c r="M980" s="118">
        <v>0</v>
      </c>
      <c r="N980" s="119">
        <f t="shared" si="40"/>
        <v>0</v>
      </c>
      <c r="P980" s="193"/>
      <c r="V980" s="406" t="s">
        <v>558</v>
      </c>
      <c r="AB980" s="445">
        <v>702</v>
      </c>
      <c r="AC980" s="445" t="s">
        <v>570</v>
      </c>
    </row>
    <row r="981" spans="3:29" ht="14.5" hidden="1" customHeight="1" outlineLevel="2">
      <c r="C981" s="512"/>
      <c r="D981" s="470" t="s">
        <v>572</v>
      </c>
      <c r="E981" s="188" t="s">
        <v>342</v>
      </c>
      <c r="F981" s="192">
        <v>0</v>
      </c>
      <c r="G981" s="115">
        <v>0</v>
      </c>
      <c r="H981" s="116">
        <f t="shared" si="41"/>
        <v>0</v>
      </c>
      <c r="I981" s="195" t="s">
        <v>342</v>
      </c>
      <c r="L981" s="230" t="s">
        <v>48</v>
      </c>
      <c r="M981" s="118">
        <v>0</v>
      </c>
      <c r="N981" s="119">
        <f t="shared" si="40"/>
        <v>0</v>
      </c>
      <c r="P981" s="193"/>
      <c r="V981" s="406" t="s">
        <v>558</v>
      </c>
      <c r="AB981" s="445">
        <v>703</v>
      </c>
      <c r="AC981" s="445" t="s">
        <v>570</v>
      </c>
    </row>
    <row r="982" spans="3:29" ht="14.5" hidden="1" customHeight="1" outlineLevel="2">
      <c r="C982" s="512"/>
      <c r="D982" s="470" t="s">
        <v>572</v>
      </c>
      <c r="E982" s="188" t="s">
        <v>342</v>
      </c>
      <c r="F982" s="192">
        <v>0</v>
      </c>
      <c r="G982" s="115">
        <v>0</v>
      </c>
      <c r="H982" s="116">
        <f t="shared" si="41"/>
        <v>0</v>
      </c>
      <c r="I982" s="195" t="s">
        <v>342</v>
      </c>
      <c r="L982" s="230" t="s">
        <v>48</v>
      </c>
      <c r="M982" s="118">
        <v>0</v>
      </c>
      <c r="N982" s="119">
        <f t="shared" si="40"/>
        <v>0</v>
      </c>
      <c r="P982" s="193"/>
      <c r="V982" s="406" t="s">
        <v>558</v>
      </c>
      <c r="AB982" s="445">
        <v>704</v>
      </c>
      <c r="AC982" s="445" t="s">
        <v>570</v>
      </c>
    </row>
    <row r="983" spans="3:29" ht="14.5" hidden="1" customHeight="1" outlineLevel="2">
      <c r="C983" s="512"/>
      <c r="D983" s="470" t="s">
        <v>572</v>
      </c>
      <c r="E983" s="188" t="s">
        <v>342</v>
      </c>
      <c r="F983" s="192">
        <v>0</v>
      </c>
      <c r="G983" s="115">
        <v>0</v>
      </c>
      <c r="H983" s="116">
        <f t="shared" si="41"/>
        <v>0</v>
      </c>
      <c r="I983" s="195" t="s">
        <v>342</v>
      </c>
      <c r="L983" s="230" t="s">
        <v>48</v>
      </c>
      <c r="M983" s="118">
        <v>0</v>
      </c>
      <c r="N983" s="119">
        <f t="shared" si="40"/>
        <v>0</v>
      </c>
      <c r="P983" s="193"/>
      <c r="V983" s="406" t="s">
        <v>558</v>
      </c>
      <c r="AB983" s="445">
        <v>705</v>
      </c>
      <c r="AC983" s="445" t="s">
        <v>570</v>
      </c>
    </row>
    <row r="984" spans="3:29" ht="14.5" hidden="1" customHeight="1" outlineLevel="2">
      <c r="C984" s="512"/>
      <c r="D984" s="470" t="s">
        <v>572</v>
      </c>
      <c r="E984" s="188" t="s">
        <v>342</v>
      </c>
      <c r="F984" s="192">
        <v>0</v>
      </c>
      <c r="G984" s="115">
        <v>0</v>
      </c>
      <c r="H984" s="116">
        <f t="shared" si="41"/>
        <v>0</v>
      </c>
      <c r="I984" s="195" t="s">
        <v>342</v>
      </c>
      <c r="L984" s="230" t="s">
        <v>48</v>
      </c>
      <c r="M984" s="118">
        <v>0</v>
      </c>
      <c r="N984" s="119">
        <f t="shared" si="40"/>
        <v>0</v>
      </c>
      <c r="P984" s="193"/>
      <c r="V984" s="406" t="s">
        <v>558</v>
      </c>
      <c r="AB984" s="445">
        <v>706</v>
      </c>
      <c r="AC984" s="445" t="s">
        <v>570</v>
      </c>
    </row>
    <row r="985" spans="3:29" ht="26" hidden="1" outlineLevel="1" collapsed="1">
      <c r="C985" s="512"/>
      <c r="D985" s="470" t="s">
        <v>538</v>
      </c>
      <c r="E985" s="188" t="s">
        <v>342</v>
      </c>
      <c r="F985" s="192">
        <v>0</v>
      </c>
      <c r="G985" s="115">
        <v>0</v>
      </c>
      <c r="H985" s="116">
        <f t="shared" si="41"/>
        <v>0</v>
      </c>
      <c r="I985" s="195" t="s">
        <v>342</v>
      </c>
      <c r="L985" s="230" t="s">
        <v>48</v>
      </c>
      <c r="M985" s="118">
        <v>0</v>
      </c>
      <c r="N985" s="119">
        <f t="shared" si="40"/>
        <v>0</v>
      </c>
      <c r="P985" s="193"/>
      <c r="V985" s="406" t="s">
        <v>558</v>
      </c>
      <c r="AB985" s="445">
        <v>707</v>
      </c>
      <c r="AC985" s="445" t="s">
        <v>570</v>
      </c>
    </row>
    <row r="986" spans="3:29" ht="14.5" hidden="1" customHeight="1" outlineLevel="2">
      <c r="C986" s="512"/>
      <c r="D986" s="470" t="s">
        <v>226</v>
      </c>
      <c r="E986" s="188" t="s">
        <v>342</v>
      </c>
      <c r="F986" s="192">
        <v>0</v>
      </c>
      <c r="G986" s="115">
        <v>0</v>
      </c>
      <c r="H986" s="116">
        <f t="shared" si="41"/>
        <v>0</v>
      </c>
      <c r="I986" s="195" t="s">
        <v>342</v>
      </c>
      <c r="L986" s="230" t="s">
        <v>48</v>
      </c>
      <c r="M986" s="118">
        <v>0</v>
      </c>
      <c r="N986" s="119">
        <f t="shared" si="40"/>
        <v>0</v>
      </c>
      <c r="P986" s="193"/>
      <c r="V986" s="406" t="s">
        <v>558</v>
      </c>
      <c r="AB986" s="445">
        <v>708</v>
      </c>
      <c r="AC986" s="445" t="s">
        <v>570</v>
      </c>
    </row>
    <row r="987" spans="3:29" ht="14.5" hidden="1" customHeight="1" outlineLevel="2">
      <c r="C987" s="512"/>
      <c r="D987" s="470" t="s">
        <v>226</v>
      </c>
      <c r="E987" s="188" t="s">
        <v>342</v>
      </c>
      <c r="F987" s="192">
        <v>0</v>
      </c>
      <c r="G987" s="115">
        <v>0</v>
      </c>
      <c r="H987" s="116">
        <f t="shared" si="41"/>
        <v>0</v>
      </c>
      <c r="I987" s="195" t="s">
        <v>342</v>
      </c>
      <c r="L987" s="230" t="s">
        <v>48</v>
      </c>
      <c r="M987" s="118">
        <v>0</v>
      </c>
      <c r="N987" s="119">
        <f t="shared" si="40"/>
        <v>0</v>
      </c>
      <c r="P987" s="193"/>
      <c r="V987" s="406" t="s">
        <v>558</v>
      </c>
      <c r="AB987" s="445">
        <v>709</v>
      </c>
      <c r="AC987" s="445" t="s">
        <v>570</v>
      </c>
    </row>
    <row r="988" spans="3:29" ht="14.5" hidden="1" customHeight="1" outlineLevel="2">
      <c r="C988" s="512"/>
      <c r="D988" s="470" t="s">
        <v>226</v>
      </c>
      <c r="E988" s="188" t="s">
        <v>342</v>
      </c>
      <c r="F988" s="192">
        <v>0</v>
      </c>
      <c r="G988" s="115">
        <v>0</v>
      </c>
      <c r="H988" s="116">
        <f t="shared" si="41"/>
        <v>0</v>
      </c>
      <c r="I988" s="195" t="s">
        <v>342</v>
      </c>
      <c r="L988" s="230" t="s">
        <v>48</v>
      </c>
      <c r="M988" s="118">
        <v>0</v>
      </c>
      <c r="N988" s="119">
        <f t="shared" si="40"/>
        <v>0</v>
      </c>
      <c r="P988" s="193"/>
      <c r="V988" s="406" t="s">
        <v>558</v>
      </c>
      <c r="AB988" s="445">
        <v>710</v>
      </c>
      <c r="AC988" s="445" t="s">
        <v>570</v>
      </c>
    </row>
    <row r="989" spans="3:29" ht="14.5" hidden="1" customHeight="1" outlineLevel="2">
      <c r="C989" s="512"/>
      <c r="D989" s="470" t="s">
        <v>226</v>
      </c>
      <c r="E989" s="188" t="s">
        <v>342</v>
      </c>
      <c r="F989" s="192">
        <v>0</v>
      </c>
      <c r="G989" s="115">
        <v>0</v>
      </c>
      <c r="H989" s="116">
        <f t="shared" si="41"/>
        <v>0</v>
      </c>
      <c r="I989" s="195" t="s">
        <v>342</v>
      </c>
      <c r="L989" s="230" t="s">
        <v>48</v>
      </c>
      <c r="M989" s="118">
        <v>0</v>
      </c>
      <c r="N989" s="119">
        <f t="shared" si="40"/>
        <v>0</v>
      </c>
      <c r="P989" s="193"/>
      <c r="V989" s="406" t="s">
        <v>558</v>
      </c>
      <c r="AB989" s="445">
        <v>711</v>
      </c>
      <c r="AC989" s="445" t="s">
        <v>570</v>
      </c>
    </row>
    <row r="990" spans="3:29" ht="26" hidden="1" outlineLevel="1" collapsed="1">
      <c r="C990" s="512"/>
      <c r="D990" s="470" t="s">
        <v>496</v>
      </c>
      <c r="E990" s="188" t="s">
        <v>342</v>
      </c>
      <c r="F990" s="192">
        <v>0</v>
      </c>
      <c r="G990" s="115">
        <v>0</v>
      </c>
      <c r="H990" s="116">
        <f t="shared" si="41"/>
        <v>0</v>
      </c>
      <c r="I990" s="195" t="s">
        <v>342</v>
      </c>
      <c r="L990" s="230" t="s">
        <v>48</v>
      </c>
      <c r="M990" s="118">
        <v>0</v>
      </c>
      <c r="N990" s="119">
        <f t="shared" si="40"/>
        <v>0</v>
      </c>
      <c r="P990" s="193"/>
      <c r="V990" s="406" t="s">
        <v>558</v>
      </c>
      <c r="AB990" s="445">
        <v>712</v>
      </c>
      <c r="AC990" s="445" t="s">
        <v>570</v>
      </c>
    </row>
    <row r="991" spans="3:29" ht="14.5" hidden="1" customHeight="1" outlineLevel="2">
      <c r="C991" s="512"/>
      <c r="D991" s="470" t="s">
        <v>234</v>
      </c>
      <c r="E991" s="188" t="s">
        <v>342</v>
      </c>
      <c r="F991" s="192">
        <v>0</v>
      </c>
      <c r="G991" s="115">
        <v>0</v>
      </c>
      <c r="H991" s="116">
        <f t="shared" si="41"/>
        <v>0</v>
      </c>
      <c r="I991" s="195" t="s">
        <v>342</v>
      </c>
      <c r="L991" s="230" t="s">
        <v>48</v>
      </c>
      <c r="M991" s="118">
        <v>0</v>
      </c>
      <c r="N991" s="119">
        <f t="shared" si="40"/>
        <v>0</v>
      </c>
      <c r="P991" s="193"/>
      <c r="V991" s="406" t="s">
        <v>558</v>
      </c>
      <c r="AB991" s="445">
        <v>713</v>
      </c>
      <c r="AC991" s="445" t="s">
        <v>570</v>
      </c>
    </row>
    <row r="992" spans="3:29" ht="14.5" hidden="1" customHeight="1" outlineLevel="2">
      <c r="C992" s="512"/>
      <c r="D992" s="470" t="s">
        <v>234</v>
      </c>
      <c r="E992" s="188" t="s">
        <v>342</v>
      </c>
      <c r="F992" s="192">
        <v>0</v>
      </c>
      <c r="G992" s="115">
        <v>0</v>
      </c>
      <c r="H992" s="116">
        <f t="shared" si="41"/>
        <v>0</v>
      </c>
      <c r="I992" s="195" t="s">
        <v>342</v>
      </c>
      <c r="L992" s="230" t="s">
        <v>48</v>
      </c>
      <c r="M992" s="118">
        <v>0</v>
      </c>
      <c r="N992" s="119">
        <f t="shared" si="40"/>
        <v>0</v>
      </c>
      <c r="P992" s="193"/>
      <c r="V992" s="406" t="s">
        <v>558</v>
      </c>
      <c r="AB992" s="445">
        <v>714</v>
      </c>
      <c r="AC992" s="445" t="s">
        <v>570</v>
      </c>
    </row>
    <row r="993" spans="3:29" ht="14.5" hidden="1" customHeight="1" outlineLevel="2">
      <c r="C993" s="512"/>
      <c r="D993" s="470" t="s">
        <v>234</v>
      </c>
      <c r="E993" s="188" t="s">
        <v>342</v>
      </c>
      <c r="F993" s="192">
        <v>0</v>
      </c>
      <c r="G993" s="115">
        <v>0</v>
      </c>
      <c r="H993" s="116">
        <f t="shared" si="41"/>
        <v>0</v>
      </c>
      <c r="I993" s="195" t="s">
        <v>342</v>
      </c>
      <c r="L993" s="230" t="s">
        <v>48</v>
      </c>
      <c r="M993" s="118">
        <v>0</v>
      </c>
      <c r="N993" s="119">
        <f t="shared" si="40"/>
        <v>0</v>
      </c>
      <c r="P993" s="193"/>
      <c r="V993" s="406" t="s">
        <v>558</v>
      </c>
      <c r="AB993" s="445">
        <v>715</v>
      </c>
      <c r="AC993" s="445" t="s">
        <v>570</v>
      </c>
    </row>
    <row r="994" spans="3:29" ht="14.5" hidden="1" customHeight="1" outlineLevel="2">
      <c r="C994" s="512"/>
      <c r="D994" s="470" t="s">
        <v>234</v>
      </c>
      <c r="E994" s="188" t="s">
        <v>342</v>
      </c>
      <c r="F994" s="192">
        <v>0</v>
      </c>
      <c r="G994" s="115">
        <v>0</v>
      </c>
      <c r="H994" s="116">
        <f t="shared" si="41"/>
        <v>0</v>
      </c>
      <c r="I994" s="195" t="s">
        <v>342</v>
      </c>
      <c r="L994" s="230" t="s">
        <v>48</v>
      </c>
      <c r="M994" s="118">
        <v>0</v>
      </c>
      <c r="N994" s="119">
        <f t="shared" si="40"/>
        <v>0</v>
      </c>
      <c r="P994" s="193"/>
      <c r="V994" s="406" t="s">
        <v>558</v>
      </c>
      <c r="AB994" s="445">
        <v>716</v>
      </c>
      <c r="AC994" s="445" t="s">
        <v>570</v>
      </c>
    </row>
    <row r="995" spans="3:29" ht="26" hidden="1" outlineLevel="1" collapsed="1">
      <c r="C995" s="512"/>
      <c r="D995" s="470" t="s">
        <v>573</v>
      </c>
      <c r="E995" s="188" t="s">
        <v>342</v>
      </c>
      <c r="F995" s="192">
        <v>0</v>
      </c>
      <c r="G995" s="115">
        <v>0</v>
      </c>
      <c r="H995" s="116">
        <f t="shared" si="41"/>
        <v>0</v>
      </c>
      <c r="I995" s="195" t="s">
        <v>342</v>
      </c>
      <c r="L995" s="230" t="s">
        <v>48</v>
      </c>
      <c r="M995" s="118">
        <v>0</v>
      </c>
      <c r="N995" s="119">
        <f t="shared" si="40"/>
        <v>0</v>
      </c>
      <c r="P995" s="193"/>
      <c r="V995" s="406" t="s">
        <v>558</v>
      </c>
      <c r="AB995" s="445">
        <v>717</v>
      </c>
      <c r="AC995" s="445" t="s">
        <v>570</v>
      </c>
    </row>
    <row r="996" spans="3:29" ht="14.5" hidden="1" customHeight="1" outlineLevel="2">
      <c r="C996" s="512"/>
      <c r="D996" s="470" t="s">
        <v>574</v>
      </c>
      <c r="E996" s="188" t="s">
        <v>342</v>
      </c>
      <c r="F996" s="192">
        <v>0</v>
      </c>
      <c r="G996" s="115">
        <v>0</v>
      </c>
      <c r="H996" s="116">
        <f t="shared" si="41"/>
        <v>0</v>
      </c>
      <c r="I996" s="195" t="s">
        <v>342</v>
      </c>
      <c r="L996" s="230" t="s">
        <v>48</v>
      </c>
      <c r="M996" s="118">
        <v>0</v>
      </c>
      <c r="N996" s="119">
        <f t="shared" si="40"/>
        <v>0</v>
      </c>
      <c r="P996" s="193"/>
      <c r="V996" s="406" t="s">
        <v>558</v>
      </c>
      <c r="AB996" s="445">
        <v>718</v>
      </c>
      <c r="AC996" s="445" t="s">
        <v>570</v>
      </c>
    </row>
    <row r="997" spans="3:29" ht="14.5" hidden="1" customHeight="1" outlineLevel="2">
      <c r="C997" s="512"/>
      <c r="D997" s="470" t="s">
        <v>574</v>
      </c>
      <c r="E997" s="188" t="s">
        <v>342</v>
      </c>
      <c r="F997" s="192">
        <v>0</v>
      </c>
      <c r="G997" s="115">
        <v>0</v>
      </c>
      <c r="H997" s="116">
        <f t="shared" si="41"/>
        <v>0</v>
      </c>
      <c r="I997" s="195" t="s">
        <v>342</v>
      </c>
      <c r="L997" s="230" t="s">
        <v>48</v>
      </c>
      <c r="M997" s="118">
        <v>0</v>
      </c>
      <c r="N997" s="119">
        <f t="shared" si="40"/>
        <v>0</v>
      </c>
      <c r="P997" s="193"/>
      <c r="V997" s="406" t="s">
        <v>558</v>
      </c>
      <c r="AB997" s="445">
        <v>719</v>
      </c>
      <c r="AC997" s="445" t="s">
        <v>570</v>
      </c>
    </row>
    <row r="998" spans="3:29" ht="14.5" hidden="1" customHeight="1" outlineLevel="2">
      <c r="C998" s="512"/>
      <c r="D998" s="470" t="s">
        <v>574</v>
      </c>
      <c r="E998" s="188" t="s">
        <v>342</v>
      </c>
      <c r="F998" s="192">
        <v>0</v>
      </c>
      <c r="G998" s="115">
        <v>0</v>
      </c>
      <c r="H998" s="116">
        <f t="shared" si="41"/>
        <v>0</v>
      </c>
      <c r="I998" s="195" t="s">
        <v>342</v>
      </c>
      <c r="L998" s="230" t="s">
        <v>48</v>
      </c>
      <c r="M998" s="118">
        <v>0</v>
      </c>
      <c r="N998" s="119">
        <f t="shared" si="40"/>
        <v>0</v>
      </c>
      <c r="P998" s="193"/>
      <c r="V998" s="406" t="s">
        <v>558</v>
      </c>
      <c r="AB998" s="445">
        <v>720</v>
      </c>
      <c r="AC998" s="445" t="s">
        <v>570</v>
      </c>
    </row>
    <row r="999" spans="3:29" ht="14.5" hidden="1" customHeight="1" outlineLevel="2">
      <c r="C999" s="512"/>
      <c r="D999" s="470" t="s">
        <v>574</v>
      </c>
      <c r="E999" s="188" t="s">
        <v>342</v>
      </c>
      <c r="F999" s="192">
        <v>0</v>
      </c>
      <c r="G999" s="115">
        <v>0</v>
      </c>
      <c r="H999" s="116">
        <f t="shared" si="41"/>
        <v>0</v>
      </c>
      <c r="I999" s="195" t="s">
        <v>342</v>
      </c>
      <c r="L999" s="230" t="s">
        <v>48</v>
      </c>
      <c r="M999" s="118">
        <v>0</v>
      </c>
      <c r="N999" s="119">
        <f t="shared" si="40"/>
        <v>0</v>
      </c>
      <c r="P999" s="193"/>
      <c r="V999" s="406" t="s">
        <v>558</v>
      </c>
      <c r="AB999" s="445">
        <v>721</v>
      </c>
      <c r="AC999" s="445" t="s">
        <v>570</v>
      </c>
    </row>
    <row r="1000" spans="3:29" ht="26" hidden="1" outlineLevel="1" collapsed="1">
      <c r="C1000" s="512"/>
      <c r="D1000" s="470" t="s">
        <v>541</v>
      </c>
      <c r="E1000" s="188" t="s">
        <v>342</v>
      </c>
      <c r="F1000" s="192">
        <v>0</v>
      </c>
      <c r="G1000" s="115">
        <v>0</v>
      </c>
      <c r="H1000" s="116">
        <f t="shared" si="41"/>
        <v>0</v>
      </c>
      <c r="I1000" s="195" t="s">
        <v>342</v>
      </c>
      <c r="L1000" s="230" t="s">
        <v>48</v>
      </c>
      <c r="M1000" s="118">
        <v>0</v>
      </c>
      <c r="N1000" s="119">
        <f t="shared" si="40"/>
        <v>0</v>
      </c>
      <c r="P1000" s="193"/>
      <c r="V1000" s="406" t="s">
        <v>558</v>
      </c>
      <c r="AB1000" s="445">
        <v>722</v>
      </c>
      <c r="AC1000" s="445" t="s">
        <v>570</v>
      </c>
    </row>
    <row r="1001" spans="3:29" ht="14.5" hidden="1" customHeight="1" outlineLevel="2">
      <c r="C1001" s="512"/>
      <c r="D1001" s="470" t="s">
        <v>249</v>
      </c>
      <c r="E1001" s="188" t="s">
        <v>342</v>
      </c>
      <c r="F1001" s="192">
        <v>0</v>
      </c>
      <c r="G1001" s="115">
        <v>0</v>
      </c>
      <c r="H1001" s="116">
        <f t="shared" si="41"/>
        <v>0</v>
      </c>
      <c r="I1001" s="195" t="s">
        <v>342</v>
      </c>
      <c r="L1001" s="230" t="s">
        <v>48</v>
      </c>
      <c r="M1001" s="118">
        <v>0</v>
      </c>
      <c r="N1001" s="119">
        <f t="shared" si="40"/>
        <v>0</v>
      </c>
      <c r="P1001" s="193"/>
      <c r="V1001" s="406" t="s">
        <v>558</v>
      </c>
      <c r="AB1001" s="445">
        <v>723</v>
      </c>
      <c r="AC1001" s="445" t="s">
        <v>570</v>
      </c>
    </row>
    <row r="1002" spans="3:29" ht="14.5" hidden="1" customHeight="1" outlineLevel="2">
      <c r="C1002" s="512"/>
      <c r="D1002" s="470" t="s">
        <v>249</v>
      </c>
      <c r="E1002" s="188" t="s">
        <v>342</v>
      </c>
      <c r="F1002" s="192">
        <v>0</v>
      </c>
      <c r="G1002" s="115">
        <v>0</v>
      </c>
      <c r="H1002" s="116">
        <f t="shared" si="41"/>
        <v>0</v>
      </c>
      <c r="I1002" s="195" t="s">
        <v>342</v>
      </c>
      <c r="L1002" s="230" t="s">
        <v>48</v>
      </c>
      <c r="M1002" s="118">
        <v>0</v>
      </c>
      <c r="N1002" s="119">
        <f t="shared" si="40"/>
        <v>0</v>
      </c>
      <c r="P1002" s="193"/>
      <c r="V1002" s="406" t="s">
        <v>558</v>
      </c>
      <c r="AB1002" s="445">
        <v>724</v>
      </c>
      <c r="AC1002" s="445" t="s">
        <v>570</v>
      </c>
    </row>
    <row r="1003" spans="3:29" ht="14.5" hidden="1" customHeight="1" outlineLevel="2">
      <c r="C1003" s="512"/>
      <c r="D1003" s="470" t="s">
        <v>249</v>
      </c>
      <c r="E1003" s="188" t="s">
        <v>342</v>
      </c>
      <c r="F1003" s="192">
        <v>0</v>
      </c>
      <c r="G1003" s="115">
        <v>0</v>
      </c>
      <c r="H1003" s="116">
        <f t="shared" si="41"/>
        <v>0</v>
      </c>
      <c r="I1003" s="195" t="s">
        <v>342</v>
      </c>
      <c r="L1003" s="230" t="s">
        <v>48</v>
      </c>
      <c r="M1003" s="118">
        <v>0</v>
      </c>
      <c r="N1003" s="119">
        <f t="shared" si="40"/>
        <v>0</v>
      </c>
      <c r="P1003" s="193"/>
      <c r="V1003" s="406" t="s">
        <v>558</v>
      </c>
      <c r="AB1003" s="445">
        <v>725</v>
      </c>
      <c r="AC1003" s="445" t="s">
        <v>570</v>
      </c>
    </row>
    <row r="1004" spans="3:29" ht="14.5" hidden="1" customHeight="1" outlineLevel="2">
      <c r="C1004" s="512"/>
      <c r="D1004" s="470" t="s">
        <v>249</v>
      </c>
      <c r="E1004" s="188" t="s">
        <v>342</v>
      </c>
      <c r="F1004" s="192">
        <v>0</v>
      </c>
      <c r="G1004" s="115">
        <v>0</v>
      </c>
      <c r="H1004" s="116">
        <f t="shared" si="41"/>
        <v>0</v>
      </c>
      <c r="I1004" s="195" t="s">
        <v>342</v>
      </c>
      <c r="L1004" s="230" t="s">
        <v>48</v>
      </c>
      <c r="M1004" s="118">
        <v>0</v>
      </c>
      <c r="N1004" s="119">
        <f t="shared" si="40"/>
        <v>0</v>
      </c>
      <c r="P1004" s="193"/>
      <c r="V1004" s="406" t="s">
        <v>558</v>
      </c>
      <c r="AB1004" s="445">
        <v>726</v>
      </c>
      <c r="AC1004" s="445" t="s">
        <v>570</v>
      </c>
    </row>
    <row r="1005" spans="3:29" ht="26.15" hidden="1" customHeight="1" outlineLevel="1" collapsed="1">
      <c r="C1005" s="512"/>
      <c r="D1005" s="470" t="s">
        <v>542</v>
      </c>
      <c r="E1005" s="188" t="s">
        <v>342</v>
      </c>
      <c r="F1005" s="192">
        <v>0</v>
      </c>
      <c r="G1005" s="115">
        <v>0</v>
      </c>
      <c r="H1005" s="116">
        <f t="shared" si="41"/>
        <v>0</v>
      </c>
      <c r="I1005" s="195" t="s">
        <v>342</v>
      </c>
      <c r="L1005" s="230" t="s">
        <v>48</v>
      </c>
      <c r="M1005" s="118">
        <v>0</v>
      </c>
      <c r="N1005" s="119">
        <f t="shared" si="40"/>
        <v>0</v>
      </c>
      <c r="P1005" s="193"/>
      <c r="V1005" s="406" t="s">
        <v>558</v>
      </c>
      <c r="AB1005" s="445">
        <v>727</v>
      </c>
      <c r="AC1005" s="445" t="s">
        <v>570</v>
      </c>
    </row>
    <row r="1006" spans="3:29" ht="14.5" hidden="1" customHeight="1" outlineLevel="2">
      <c r="C1006" s="512"/>
      <c r="D1006" s="470" t="s">
        <v>255</v>
      </c>
      <c r="E1006" s="188" t="s">
        <v>342</v>
      </c>
      <c r="F1006" s="192">
        <v>0</v>
      </c>
      <c r="G1006" s="115">
        <v>0</v>
      </c>
      <c r="H1006" s="116">
        <f t="shared" si="41"/>
        <v>0</v>
      </c>
      <c r="I1006" s="195" t="s">
        <v>342</v>
      </c>
      <c r="L1006" s="230" t="s">
        <v>48</v>
      </c>
      <c r="M1006" s="118">
        <v>0</v>
      </c>
      <c r="N1006" s="119">
        <f t="shared" si="40"/>
        <v>0</v>
      </c>
      <c r="P1006" s="193"/>
      <c r="V1006" s="406" t="s">
        <v>558</v>
      </c>
      <c r="AB1006" s="445">
        <v>728</v>
      </c>
      <c r="AC1006" s="445" t="s">
        <v>570</v>
      </c>
    </row>
    <row r="1007" spans="3:29" ht="14.5" hidden="1" customHeight="1" outlineLevel="2">
      <c r="C1007" s="512"/>
      <c r="D1007" s="470" t="s">
        <v>255</v>
      </c>
      <c r="E1007" s="188" t="s">
        <v>342</v>
      </c>
      <c r="F1007" s="192">
        <v>0</v>
      </c>
      <c r="G1007" s="115">
        <v>0</v>
      </c>
      <c r="H1007" s="116">
        <f t="shared" si="41"/>
        <v>0</v>
      </c>
      <c r="I1007" s="195" t="s">
        <v>342</v>
      </c>
      <c r="L1007" s="230" t="s">
        <v>48</v>
      </c>
      <c r="M1007" s="118">
        <v>0</v>
      </c>
      <c r="N1007" s="119">
        <f t="shared" si="40"/>
        <v>0</v>
      </c>
      <c r="P1007" s="193"/>
      <c r="V1007" s="406" t="s">
        <v>558</v>
      </c>
      <c r="AB1007" s="445">
        <v>729</v>
      </c>
      <c r="AC1007" s="445" t="s">
        <v>570</v>
      </c>
    </row>
    <row r="1008" spans="3:29" ht="14.5" hidden="1" customHeight="1" outlineLevel="2">
      <c r="C1008" s="512"/>
      <c r="D1008" s="470" t="s">
        <v>255</v>
      </c>
      <c r="E1008" s="188" t="s">
        <v>342</v>
      </c>
      <c r="F1008" s="192">
        <v>0</v>
      </c>
      <c r="G1008" s="115">
        <v>0</v>
      </c>
      <c r="H1008" s="116">
        <f t="shared" si="41"/>
        <v>0</v>
      </c>
      <c r="I1008" s="195" t="s">
        <v>342</v>
      </c>
      <c r="L1008" s="230" t="s">
        <v>48</v>
      </c>
      <c r="M1008" s="118">
        <v>0</v>
      </c>
      <c r="N1008" s="119">
        <f t="shared" si="40"/>
        <v>0</v>
      </c>
      <c r="P1008" s="193"/>
      <c r="V1008" s="406" t="s">
        <v>558</v>
      </c>
      <c r="AB1008" s="445">
        <v>730</v>
      </c>
      <c r="AC1008" s="445" t="s">
        <v>570</v>
      </c>
    </row>
    <row r="1009" spans="3:29" ht="14.5" hidden="1" customHeight="1" outlineLevel="2">
      <c r="C1009" s="512"/>
      <c r="D1009" s="470" t="s">
        <v>255</v>
      </c>
      <c r="E1009" s="188" t="s">
        <v>342</v>
      </c>
      <c r="F1009" s="192">
        <v>0</v>
      </c>
      <c r="G1009" s="115">
        <v>0</v>
      </c>
      <c r="H1009" s="116">
        <f t="shared" si="41"/>
        <v>0</v>
      </c>
      <c r="I1009" s="195" t="s">
        <v>342</v>
      </c>
      <c r="L1009" s="230" t="s">
        <v>48</v>
      </c>
      <c r="M1009" s="118">
        <v>0</v>
      </c>
      <c r="N1009" s="119">
        <f t="shared" ref="N1009:N1048" si="42">IF(L1009="Accepté",H1009,IF(L1009="Revu",ROUND(M1009,2),0))</f>
        <v>0</v>
      </c>
      <c r="P1009" s="193"/>
      <c r="V1009" s="406" t="s">
        <v>558</v>
      </c>
      <c r="AB1009" s="445">
        <v>731</v>
      </c>
      <c r="AC1009" s="445" t="s">
        <v>570</v>
      </c>
    </row>
    <row r="1010" spans="3:29" ht="26" hidden="1" outlineLevel="1" collapsed="1">
      <c r="C1010" s="512"/>
      <c r="D1010" s="470" t="s">
        <v>543</v>
      </c>
      <c r="E1010" s="188" t="s">
        <v>342</v>
      </c>
      <c r="F1010" s="192">
        <v>0</v>
      </c>
      <c r="G1010" s="115">
        <v>0</v>
      </c>
      <c r="H1010" s="116">
        <f t="shared" ref="H1010:H1048" si="43">ROUND(G1010,2)*ROUND(F1010,2)</f>
        <v>0</v>
      </c>
      <c r="I1010" s="195" t="s">
        <v>342</v>
      </c>
      <c r="L1010" s="230" t="s">
        <v>48</v>
      </c>
      <c r="M1010" s="118">
        <v>0</v>
      </c>
      <c r="N1010" s="119">
        <f t="shared" si="42"/>
        <v>0</v>
      </c>
      <c r="P1010" s="193"/>
      <c r="V1010" s="406" t="s">
        <v>558</v>
      </c>
      <c r="AB1010" s="445">
        <v>732</v>
      </c>
      <c r="AC1010" s="445" t="s">
        <v>570</v>
      </c>
    </row>
    <row r="1011" spans="3:29" ht="14.5" hidden="1" customHeight="1" outlineLevel="2">
      <c r="C1011" s="512"/>
      <c r="D1011" s="470" t="s">
        <v>260</v>
      </c>
      <c r="E1011" s="188" t="s">
        <v>342</v>
      </c>
      <c r="F1011" s="192">
        <v>0</v>
      </c>
      <c r="G1011" s="115">
        <v>0</v>
      </c>
      <c r="H1011" s="116">
        <f t="shared" si="43"/>
        <v>0</v>
      </c>
      <c r="I1011" s="195" t="s">
        <v>342</v>
      </c>
      <c r="L1011" s="230" t="s">
        <v>48</v>
      </c>
      <c r="M1011" s="118">
        <v>0</v>
      </c>
      <c r="N1011" s="119">
        <f t="shared" si="42"/>
        <v>0</v>
      </c>
      <c r="P1011" s="193"/>
      <c r="V1011" s="406" t="s">
        <v>558</v>
      </c>
      <c r="AB1011" s="445">
        <v>733</v>
      </c>
      <c r="AC1011" s="445" t="s">
        <v>570</v>
      </c>
    </row>
    <row r="1012" spans="3:29" ht="14.5" hidden="1" customHeight="1" outlineLevel="2">
      <c r="C1012" s="512"/>
      <c r="D1012" s="470" t="s">
        <v>260</v>
      </c>
      <c r="E1012" s="188" t="s">
        <v>342</v>
      </c>
      <c r="F1012" s="192">
        <v>0</v>
      </c>
      <c r="G1012" s="115">
        <v>0</v>
      </c>
      <c r="H1012" s="116">
        <f t="shared" si="43"/>
        <v>0</v>
      </c>
      <c r="I1012" s="195" t="s">
        <v>342</v>
      </c>
      <c r="L1012" s="230" t="s">
        <v>48</v>
      </c>
      <c r="M1012" s="118">
        <v>0</v>
      </c>
      <c r="N1012" s="119">
        <f t="shared" si="42"/>
        <v>0</v>
      </c>
      <c r="P1012" s="193"/>
      <c r="V1012" s="406" t="s">
        <v>558</v>
      </c>
      <c r="AB1012" s="445">
        <v>734</v>
      </c>
      <c r="AC1012" s="445" t="s">
        <v>570</v>
      </c>
    </row>
    <row r="1013" spans="3:29" ht="14.5" hidden="1" customHeight="1" outlineLevel="2">
      <c r="C1013" s="512"/>
      <c r="D1013" s="470" t="s">
        <v>260</v>
      </c>
      <c r="E1013" s="188" t="s">
        <v>342</v>
      </c>
      <c r="F1013" s="192">
        <v>0</v>
      </c>
      <c r="G1013" s="115">
        <v>0</v>
      </c>
      <c r="H1013" s="116">
        <f t="shared" si="43"/>
        <v>0</v>
      </c>
      <c r="I1013" s="195" t="s">
        <v>342</v>
      </c>
      <c r="L1013" s="230" t="s">
        <v>48</v>
      </c>
      <c r="M1013" s="118">
        <v>0</v>
      </c>
      <c r="N1013" s="119">
        <f t="shared" si="42"/>
        <v>0</v>
      </c>
      <c r="P1013" s="193"/>
      <c r="V1013" s="406" t="s">
        <v>558</v>
      </c>
      <c r="AB1013" s="445">
        <v>735</v>
      </c>
      <c r="AC1013" s="445" t="s">
        <v>570</v>
      </c>
    </row>
    <row r="1014" spans="3:29" ht="14.5" hidden="1" customHeight="1" outlineLevel="2">
      <c r="C1014" s="512"/>
      <c r="D1014" s="470" t="s">
        <v>260</v>
      </c>
      <c r="E1014" s="188" t="s">
        <v>342</v>
      </c>
      <c r="F1014" s="192">
        <v>0</v>
      </c>
      <c r="G1014" s="115">
        <v>0</v>
      </c>
      <c r="H1014" s="116">
        <f t="shared" si="43"/>
        <v>0</v>
      </c>
      <c r="I1014" s="195" t="s">
        <v>342</v>
      </c>
      <c r="L1014" s="230" t="s">
        <v>48</v>
      </c>
      <c r="M1014" s="118">
        <v>0</v>
      </c>
      <c r="N1014" s="119">
        <f t="shared" si="42"/>
        <v>0</v>
      </c>
      <c r="P1014" s="193"/>
      <c r="V1014" s="406" t="s">
        <v>558</v>
      </c>
      <c r="AB1014" s="445">
        <v>736</v>
      </c>
      <c r="AC1014" s="445" t="s">
        <v>570</v>
      </c>
    </row>
    <row r="1015" spans="3:29" ht="26.15" hidden="1" customHeight="1" outlineLevel="1" collapsed="1">
      <c r="C1015" s="512"/>
      <c r="D1015" s="470" t="s">
        <v>544</v>
      </c>
      <c r="E1015" s="188" t="s">
        <v>342</v>
      </c>
      <c r="F1015" s="192">
        <v>0</v>
      </c>
      <c r="G1015" s="115">
        <v>0</v>
      </c>
      <c r="H1015" s="116">
        <f t="shared" si="43"/>
        <v>0</v>
      </c>
      <c r="I1015" s="195" t="s">
        <v>342</v>
      </c>
      <c r="L1015" s="230" t="s">
        <v>48</v>
      </c>
      <c r="M1015" s="118">
        <v>0</v>
      </c>
      <c r="N1015" s="119">
        <f t="shared" si="42"/>
        <v>0</v>
      </c>
      <c r="P1015" s="193"/>
      <c r="V1015" s="406" t="s">
        <v>558</v>
      </c>
      <c r="AB1015" s="445">
        <v>737</v>
      </c>
      <c r="AC1015" s="445" t="s">
        <v>570</v>
      </c>
    </row>
    <row r="1016" spans="3:29" ht="26.15" hidden="1" customHeight="1" outlineLevel="2">
      <c r="C1016" s="512"/>
      <c r="D1016" s="470" t="s">
        <v>265</v>
      </c>
      <c r="E1016" s="188" t="s">
        <v>342</v>
      </c>
      <c r="F1016" s="192">
        <v>0</v>
      </c>
      <c r="G1016" s="115">
        <v>0</v>
      </c>
      <c r="H1016" s="116">
        <f t="shared" si="43"/>
        <v>0</v>
      </c>
      <c r="I1016" s="195" t="s">
        <v>342</v>
      </c>
      <c r="L1016" s="230" t="s">
        <v>48</v>
      </c>
      <c r="M1016" s="118">
        <v>0</v>
      </c>
      <c r="N1016" s="119">
        <f t="shared" si="42"/>
        <v>0</v>
      </c>
      <c r="P1016" s="193"/>
      <c r="V1016" s="406" t="s">
        <v>558</v>
      </c>
      <c r="AB1016" s="445">
        <v>738</v>
      </c>
      <c r="AC1016" s="445" t="s">
        <v>570</v>
      </c>
    </row>
    <row r="1017" spans="3:29" ht="26.15" hidden="1" customHeight="1" outlineLevel="2">
      <c r="C1017" s="512"/>
      <c r="D1017" s="470" t="s">
        <v>265</v>
      </c>
      <c r="E1017" s="188" t="s">
        <v>342</v>
      </c>
      <c r="F1017" s="192">
        <v>0</v>
      </c>
      <c r="G1017" s="115">
        <v>0</v>
      </c>
      <c r="H1017" s="116">
        <f t="shared" si="43"/>
        <v>0</v>
      </c>
      <c r="I1017" s="195" t="s">
        <v>342</v>
      </c>
      <c r="L1017" s="230" t="s">
        <v>48</v>
      </c>
      <c r="M1017" s="118">
        <v>0</v>
      </c>
      <c r="N1017" s="119">
        <f t="shared" si="42"/>
        <v>0</v>
      </c>
      <c r="P1017" s="193"/>
      <c r="V1017" s="406" t="s">
        <v>558</v>
      </c>
      <c r="AB1017" s="445">
        <v>739</v>
      </c>
      <c r="AC1017" s="445" t="s">
        <v>570</v>
      </c>
    </row>
    <row r="1018" spans="3:29" ht="26.15" hidden="1" customHeight="1" outlineLevel="2">
      <c r="C1018" s="512"/>
      <c r="D1018" s="470" t="s">
        <v>265</v>
      </c>
      <c r="E1018" s="188" t="s">
        <v>342</v>
      </c>
      <c r="F1018" s="192">
        <v>0</v>
      </c>
      <c r="G1018" s="115">
        <v>0</v>
      </c>
      <c r="H1018" s="116">
        <f t="shared" si="43"/>
        <v>0</v>
      </c>
      <c r="I1018" s="195" t="s">
        <v>342</v>
      </c>
      <c r="L1018" s="230" t="s">
        <v>48</v>
      </c>
      <c r="M1018" s="118">
        <v>0</v>
      </c>
      <c r="N1018" s="119">
        <f t="shared" si="42"/>
        <v>0</v>
      </c>
      <c r="P1018" s="193"/>
      <c r="V1018" s="406" t="s">
        <v>558</v>
      </c>
      <c r="AB1018" s="445">
        <v>740</v>
      </c>
      <c r="AC1018" s="445" t="s">
        <v>570</v>
      </c>
    </row>
    <row r="1019" spans="3:29" ht="26.15" hidden="1" customHeight="1" outlineLevel="2">
      <c r="C1019" s="512"/>
      <c r="D1019" s="470" t="s">
        <v>265</v>
      </c>
      <c r="E1019" s="188" t="s">
        <v>342</v>
      </c>
      <c r="F1019" s="192">
        <v>0</v>
      </c>
      <c r="G1019" s="115">
        <v>0</v>
      </c>
      <c r="H1019" s="116">
        <f t="shared" si="43"/>
        <v>0</v>
      </c>
      <c r="I1019" s="195" t="s">
        <v>342</v>
      </c>
      <c r="L1019" s="230" t="s">
        <v>48</v>
      </c>
      <c r="M1019" s="118">
        <v>0</v>
      </c>
      <c r="N1019" s="119">
        <f t="shared" si="42"/>
        <v>0</v>
      </c>
      <c r="P1019" s="193"/>
      <c r="V1019" s="406" t="s">
        <v>558</v>
      </c>
      <c r="AB1019" s="445">
        <v>741</v>
      </c>
      <c r="AC1019" s="445" t="s">
        <v>570</v>
      </c>
    </row>
    <row r="1020" spans="3:29" ht="26.15" hidden="1" customHeight="1" outlineLevel="1" collapsed="1">
      <c r="C1020" s="512"/>
      <c r="D1020" s="470" t="s">
        <v>545</v>
      </c>
      <c r="E1020" s="188" t="s">
        <v>342</v>
      </c>
      <c r="F1020" s="192">
        <v>0</v>
      </c>
      <c r="G1020" s="115">
        <v>0</v>
      </c>
      <c r="H1020" s="116">
        <f t="shared" si="43"/>
        <v>0</v>
      </c>
      <c r="I1020" s="195" t="s">
        <v>342</v>
      </c>
      <c r="L1020" s="230" t="s">
        <v>48</v>
      </c>
      <c r="M1020" s="118">
        <v>0</v>
      </c>
      <c r="N1020" s="119">
        <f t="shared" si="42"/>
        <v>0</v>
      </c>
      <c r="P1020" s="193"/>
      <c r="V1020" s="406" t="s">
        <v>558</v>
      </c>
      <c r="AB1020" s="445">
        <v>742</v>
      </c>
      <c r="AC1020" s="445" t="s">
        <v>570</v>
      </c>
    </row>
    <row r="1021" spans="3:29" ht="26.15" hidden="1" customHeight="1" outlineLevel="2">
      <c r="C1021" s="512"/>
      <c r="D1021" s="470" t="s">
        <v>269</v>
      </c>
      <c r="E1021" s="188" t="s">
        <v>342</v>
      </c>
      <c r="F1021" s="192">
        <v>0</v>
      </c>
      <c r="G1021" s="115">
        <v>0</v>
      </c>
      <c r="H1021" s="116">
        <f t="shared" si="43"/>
        <v>0</v>
      </c>
      <c r="I1021" s="195" t="s">
        <v>342</v>
      </c>
      <c r="L1021" s="230" t="s">
        <v>48</v>
      </c>
      <c r="M1021" s="118">
        <v>0</v>
      </c>
      <c r="N1021" s="119">
        <f t="shared" si="42"/>
        <v>0</v>
      </c>
      <c r="P1021" s="193"/>
      <c r="V1021" s="406" t="s">
        <v>558</v>
      </c>
      <c r="AB1021" s="445">
        <v>743</v>
      </c>
      <c r="AC1021" s="445" t="s">
        <v>570</v>
      </c>
    </row>
    <row r="1022" spans="3:29" ht="26.15" hidden="1" customHeight="1" outlineLevel="2">
      <c r="C1022" s="512"/>
      <c r="D1022" s="470" t="s">
        <v>269</v>
      </c>
      <c r="E1022" s="188" t="s">
        <v>342</v>
      </c>
      <c r="F1022" s="192">
        <v>0</v>
      </c>
      <c r="G1022" s="115">
        <v>0</v>
      </c>
      <c r="H1022" s="116">
        <f t="shared" si="43"/>
        <v>0</v>
      </c>
      <c r="I1022" s="195" t="s">
        <v>342</v>
      </c>
      <c r="L1022" s="230" t="s">
        <v>48</v>
      </c>
      <c r="M1022" s="118">
        <v>0</v>
      </c>
      <c r="N1022" s="119">
        <f t="shared" si="42"/>
        <v>0</v>
      </c>
      <c r="P1022" s="193"/>
      <c r="V1022" s="406" t="s">
        <v>558</v>
      </c>
      <c r="AB1022" s="445">
        <v>744</v>
      </c>
      <c r="AC1022" s="445" t="s">
        <v>570</v>
      </c>
    </row>
    <row r="1023" spans="3:29" ht="26.15" hidden="1" customHeight="1" outlineLevel="2">
      <c r="C1023" s="512"/>
      <c r="D1023" s="470" t="s">
        <v>269</v>
      </c>
      <c r="E1023" s="188" t="s">
        <v>342</v>
      </c>
      <c r="F1023" s="192">
        <v>0</v>
      </c>
      <c r="G1023" s="115">
        <v>0</v>
      </c>
      <c r="H1023" s="116">
        <f t="shared" si="43"/>
        <v>0</v>
      </c>
      <c r="I1023" s="195" t="s">
        <v>342</v>
      </c>
      <c r="L1023" s="230" t="s">
        <v>48</v>
      </c>
      <c r="M1023" s="118">
        <v>0</v>
      </c>
      <c r="N1023" s="119">
        <f t="shared" si="42"/>
        <v>0</v>
      </c>
      <c r="P1023" s="193"/>
      <c r="V1023" s="406" t="s">
        <v>558</v>
      </c>
      <c r="AB1023" s="445">
        <v>745</v>
      </c>
      <c r="AC1023" s="445" t="s">
        <v>570</v>
      </c>
    </row>
    <row r="1024" spans="3:29" ht="26.15" hidden="1" customHeight="1" outlineLevel="2">
      <c r="C1024" s="512"/>
      <c r="D1024" s="470" t="s">
        <v>269</v>
      </c>
      <c r="E1024" s="188" t="s">
        <v>342</v>
      </c>
      <c r="F1024" s="192">
        <v>0</v>
      </c>
      <c r="G1024" s="115">
        <v>0</v>
      </c>
      <c r="H1024" s="116">
        <f t="shared" si="43"/>
        <v>0</v>
      </c>
      <c r="I1024" s="195" t="s">
        <v>342</v>
      </c>
      <c r="L1024" s="230" t="s">
        <v>48</v>
      </c>
      <c r="M1024" s="118">
        <v>0</v>
      </c>
      <c r="N1024" s="119">
        <f t="shared" si="42"/>
        <v>0</v>
      </c>
      <c r="P1024" s="193"/>
      <c r="V1024" s="406" t="s">
        <v>558</v>
      </c>
      <c r="AB1024" s="445">
        <v>746</v>
      </c>
      <c r="AC1024" s="445" t="s">
        <v>570</v>
      </c>
    </row>
    <row r="1025" spans="1:29" ht="26" hidden="1" outlineLevel="1" collapsed="1">
      <c r="C1025" s="512"/>
      <c r="D1025" s="470" t="s">
        <v>546</v>
      </c>
      <c r="E1025" s="188" t="s">
        <v>342</v>
      </c>
      <c r="F1025" s="192">
        <v>0</v>
      </c>
      <c r="G1025" s="115">
        <v>0</v>
      </c>
      <c r="H1025" s="116">
        <f t="shared" si="43"/>
        <v>0</v>
      </c>
      <c r="I1025" s="195" t="s">
        <v>342</v>
      </c>
      <c r="L1025" s="230" t="s">
        <v>48</v>
      </c>
      <c r="M1025" s="118">
        <v>0</v>
      </c>
      <c r="N1025" s="119">
        <f t="shared" si="42"/>
        <v>0</v>
      </c>
      <c r="P1025" s="193"/>
      <c r="V1025" s="406" t="s">
        <v>558</v>
      </c>
      <c r="AB1025" s="445">
        <v>747</v>
      </c>
      <c r="AC1025" s="445" t="s">
        <v>570</v>
      </c>
    </row>
    <row r="1026" spans="1:29" ht="14.5" hidden="1" customHeight="1" outlineLevel="2">
      <c r="C1026" s="512"/>
      <c r="D1026" s="470" t="s">
        <v>275</v>
      </c>
      <c r="E1026" s="188" t="s">
        <v>342</v>
      </c>
      <c r="F1026" s="192">
        <v>0</v>
      </c>
      <c r="G1026" s="115">
        <v>0</v>
      </c>
      <c r="H1026" s="116">
        <f t="shared" si="43"/>
        <v>0</v>
      </c>
      <c r="I1026" s="195" t="s">
        <v>342</v>
      </c>
      <c r="L1026" s="230" t="s">
        <v>48</v>
      </c>
      <c r="M1026" s="118">
        <v>0</v>
      </c>
      <c r="N1026" s="119">
        <f t="shared" si="42"/>
        <v>0</v>
      </c>
      <c r="P1026" s="193"/>
      <c r="V1026" s="406" t="s">
        <v>558</v>
      </c>
      <c r="AB1026" s="445">
        <v>748</v>
      </c>
      <c r="AC1026" s="445" t="s">
        <v>570</v>
      </c>
    </row>
    <row r="1027" spans="1:29" ht="14.5" hidden="1" customHeight="1" outlineLevel="2">
      <c r="C1027" s="512"/>
      <c r="D1027" s="470" t="s">
        <v>275</v>
      </c>
      <c r="E1027" s="188" t="s">
        <v>342</v>
      </c>
      <c r="F1027" s="192">
        <v>0</v>
      </c>
      <c r="G1027" s="115">
        <v>0</v>
      </c>
      <c r="H1027" s="116">
        <f t="shared" si="43"/>
        <v>0</v>
      </c>
      <c r="I1027" s="195" t="s">
        <v>342</v>
      </c>
      <c r="L1027" s="230" t="s">
        <v>48</v>
      </c>
      <c r="M1027" s="118">
        <v>0</v>
      </c>
      <c r="N1027" s="119">
        <f t="shared" si="42"/>
        <v>0</v>
      </c>
      <c r="P1027" s="193"/>
      <c r="V1027" s="406" t="s">
        <v>558</v>
      </c>
      <c r="AB1027" s="445">
        <v>749</v>
      </c>
      <c r="AC1027" s="445" t="s">
        <v>570</v>
      </c>
    </row>
    <row r="1028" spans="1:29" ht="14.5" hidden="1" customHeight="1" outlineLevel="2">
      <c r="C1028" s="512"/>
      <c r="D1028" s="470" t="s">
        <v>275</v>
      </c>
      <c r="E1028" s="188" t="s">
        <v>342</v>
      </c>
      <c r="F1028" s="192">
        <v>0</v>
      </c>
      <c r="G1028" s="115">
        <v>0</v>
      </c>
      <c r="H1028" s="116">
        <f t="shared" si="43"/>
        <v>0</v>
      </c>
      <c r="I1028" s="195" t="s">
        <v>342</v>
      </c>
      <c r="L1028" s="230" t="s">
        <v>48</v>
      </c>
      <c r="M1028" s="118">
        <v>0</v>
      </c>
      <c r="N1028" s="119">
        <f t="shared" si="42"/>
        <v>0</v>
      </c>
      <c r="P1028" s="193"/>
      <c r="V1028" s="406" t="s">
        <v>558</v>
      </c>
      <c r="AB1028" s="445">
        <v>750</v>
      </c>
      <c r="AC1028" s="445" t="s">
        <v>570</v>
      </c>
    </row>
    <row r="1029" spans="1:29" ht="14.5" hidden="1" customHeight="1" outlineLevel="2">
      <c r="C1029" s="512"/>
      <c r="D1029" s="470" t="s">
        <v>275</v>
      </c>
      <c r="E1029" s="188" t="s">
        <v>342</v>
      </c>
      <c r="F1029" s="192">
        <v>0</v>
      </c>
      <c r="G1029" s="115">
        <v>0</v>
      </c>
      <c r="H1029" s="116">
        <f t="shared" si="43"/>
        <v>0</v>
      </c>
      <c r="I1029" s="195" t="s">
        <v>342</v>
      </c>
      <c r="L1029" s="230" t="s">
        <v>48</v>
      </c>
      <c r="M1029" s="118">
        <v>0</v>
      </c>
      <c r="N1029" s="119">
        <f t="shared" si="42"/>
        <v>0</v>
      </c>
      <c r="P1029" s="193"/>
      <c r="V1029" s="406" t="s">
        <v>558</v>
      </c>
      <c r="AB1029" s="445">
        <v>751</v>
      </c>
      <c r="AC1029" s="445" t="s">
        <v>570</v>
      </c>
    </row>
    <row r="1030" spans="1:29" ht="26.15" hidden="1" customHeight="1" outlineLevel="1" collapsed="1">
      <c r="C1030" s="512"/>
      <c r="D1030" s="470" t="s">
        <v>547</v>
      </c>
      <c r="E1030" s="188" t="s">
        <v>342</v>
      </c>
      <c r="F1030" s="192">
        <v>0</v>
      </c>
      <c r="G1030" s="115">
        <v>0</v>
      </c>
      <c r="H1030" s="116">
        <f t="shared" si="43"/>
        <v>0</v>
      </c>
      <c r="I1030" s="195" t="s">
        <v>342</v>
      </c>
      <c r="L1030" s="230" t="s">
        <v>48</v>
      </c>
      <c r="M1030" s="118">
        <v>0</v>
      </c>
      <c r="N1030" s="119">
        <f t="shared" si="42"/>
        <v>0</v>
      </c>
      <c r="P1030" s="193"/>
      <c r="V1030" s="406" t="s">
        <v>558</v>
      </c>
      <c r="AB1030" s="445">
        <v>752</v>
      </c>
      <c r="AC1030" s="445" t="s">
        <v>570</v>
      </c>
    </row>
    <row r="1031" spans="1:29" ht="26.15" hidden="1" customHeight="1" outlineLevel="2">
      <c r="C1031" s="512"/>
      <c r="D1031" s="470" t="s">
        <v>277</v>
      </c>
      <c r="E1031" s="188" t="s">
        <v>342</v>
      </c>
      <c r="F1031" s="192">
        <v>0</v>
      </c>
      <c r="G1031" s="115">
        <v>0</v>
      </c>
      <c r="H1031" s="116">
        <f t="shared" si="43"/>
        <v>0</v>
      </c>
      <c r="I1031" s="195" t="s">
        <v>342</v>
      </c>
      <c r="L1031" s="230" t="s">
        <v>48</v>
      </c>
      <c r="M1031" s="118">
        <v>0</v>
      </c>
      <c r="N1031" s="119">
        <f t="shared" si="42"/>
        <v>0</v>
      </c>
      <c r="P1031" s="193"/>
      <c r="V1031" s="406" t="s">
        <v>558</v>
      </c>
      <c r="AB1031" s="445">
        <v>753</v>
      </c>
      <c r="AC1031" s="445" t="s">
        <v>570</v>
      </c>
    </row>
    <row r="1032" spans="1:29" ht="26.15" hidden="1" customHeight="1" outlineLevel="2">
      <c r="C1032" s="512"/>
      <c r="D1032" s="470" t="s">
        <v>277</v>
      </c>
      <c r="E1032" s="188" t="s">
        <v>342</v>
      </c>
      <c r="F1032" s="192">
        <v>0</v>
      </c>
      <c r="G1032" s="115">
        <v>0</v>
      </c>
      <c r="H1032" s="116">
        <f t="shared" si="43"/>
        <v>0</v>
      </c>
      <c r="I1032" s="195" t="s">
        <v>342</v>
      </c>
      <c r="L1032" s="230" t="s">
        <v>48</v>
      </c>
      <c r="M1032" s="118">
        <v>0</v>
      </c>
      <c r="N1032" s="119">
        <f t="shared" si="42"/>
        <v>0</v>
      </c>
      <c r="P1032" s="193"/>
      <c r="V1032" s="406" t="s">
        <v>558</v>
      </c>
      <c r="AB1032" s="445">
        <v>754</v>
      </c>
      <c r="AC1032" s="445" t="s">
        <v>570</v>
      </c>
    </row>
    <row r="1033" spans="1:29" ht="26.15" hidden="1" customHeight="1" outlineLevel="2">
      <c r="C1033" s="512"/>
      <c r="D1033" s="470" t="s">
        <v>277</v>
      </c>
      <c r="E1033" s="188" t="s">
        <v>342</v>
      </c>
      <c r="F1033" s="192">
        <v>0</v>
      </c>
      <c r="G1033" s="115">
        <v>0</v>
      </c>
      <c r="H1033" s="116">
        <f t="shared" si="43"/>
        <v>0</v>
      </c>
      <c r="I1033" s="195" t="s">
        <v>342</v>
      </c>
      <c r="L1033" s="230" t="s">
        <v>48</v>
      </c>
      <c r="M1033" s="118">
        <v>0</v>
      </c>
      <c r="N1033" s="119">
        <f t="shared" si="42"/>
        <v>0</v>
      </c>
      <c r="P1033" s="193"/>
      <c r="V1033" s="406" t="s">
        <v>558</v>
      </c>
      <c r="AB1033" s="445">
        <v>755</v>
      </c>
      <c r="AC1033" s="445" t="s">
        <v>570</v>
      </c>
    </row>
    <row r="1034" spans="1:29" ht="26.15" hidden="1" customHeight="1" outlineLevel="2">
      <c r="C1034" s="512"/>
      <c r="D1034" s="470" t="s">
        <v>277</v>
      </c>
      <c r="E1034" s="188" t="s">
        <v>342</v>
      </c>
      <c r="F1034" s="192">
        <v>0</v>
      </c>
      <c r="G1034" s="115">
        <v>0</v>
      </c>
      <c r="H1034" s="116">
        <f t="shared" si="43"/>
        <v>0</v>
      </c>
      <c r="I1034" s="195" t="s">
        <v>342</v>
      </c>
      <c r="L1034" s="230" t="s">
        <v>48</v>
      </c>
      <c r="M1034" s="118">
        <v>0</v>
      </c>
      <c r="N1034" s="119">
        <f t="shared" si="42"/>
        <v>0</v>
      </c>
      <c r="P1034" s="193"/>
      <c r="V1034" s="406" t="s">
        <v>558</v>
      </c>
      <c r="AB1034" s="445">
        <v>756</v>
      </c>
      <c r="AC1034" s="445" t="s">
        <v>570</v>
      </c>
    </row>
    <row r="1035" spans="1:29" ht="26" hidden="1" outlineLevel="1" collapsed="1">
      <c r="C1035" s="512"/>
      <c r="D1035" s="471" t="s">
        <v>272</v>
      </c>
      <c r="E1035" s="188" t="s">
        <v>342</v>
      </c>
      <c r="F1035" s="192">
        <v>0</v>
      </c>
      <c r="G1035" s="115">
        <v>0</v>
      </c>
      <c r="H1035" s="116">
        <f t="shared" si="43"/>
        <v>0</v>
      </c>
      <c r="I1035" s="195" t="s">
        <v>342</v>
      </c>
      <c r="L1035" s="230" t="s">
        <v>48</v>
      </c>
      <c r="M1035" s="118">
        <v>0</v>
      </c>
      <c r="N1035" s="119">
        <f t="shared" si="42"/>
        <v>0</v>
      </c>
      <c r="P1035" s="193"/>
      <c r="V1035" s="406" t="s">
        <v>558</v>
      </c>
      <c r="AB1035" s="445">
        <v>757</v>
      </c>
      <c r="AC1035" s="445" t="s">
        <v>570</v>
      </c>
    </row>
    <row r="1036" spans="1:29" ht="26.15" hidden="1" customHeight="1" outlineLevel="2">
      <c r="C1036" s="512"/>
      <c r="D1036" s="471" t="s">
        <v>272</v>
      </c>
      <c r="E1036" s="188" t="s">
        <v>342</v>
      </c>
      <c r="F1036" s="192">
        <v>0</v>
      </c>
      <c r="G1036" s="115">
        <v>0</v>
      </c>
      <c r="H1036" s="116">
        <f t="shared" si="43"/>
        <v>0</v>
      </c>
      <c r="I1036" s="195" t="s">
        <v>342</v>
      </c>
      <c r="L1036" s="230" t="s">
        <v>48</v>
      </c>
      <c r="M1036" s="118">
        <v>0</v>
      </c>
      <c r="N1036" s="119">
        <f t="shared" si="42"/>
        <v>0</v>
      </c>
      <c r="P1036" s="193"/>
      <c r="V1036" s="406" t="s">
        <v>558</v>
      </c>
      <c r="AB1036" s="445">
        <v>758</v>
      </c>
      <c r="AC1036" s="445" t="s">
        <v>570</v>
      </c>
    </row>
    <row r="1037" spans="1:29" ht="26.15" hidden="1" customHeight="1" outlineLevel="2">
      <c r="C1037" s="512"/>
      <c r="D1037" s="471" t="s">
        <v>272</v>
      </c>
      <c r="E1037" s="188" t="s">
        <v>342</v>
      </c>
      <c r="F1037" s="192">
        <v>0</v>
      </c>
      <c r="G1037" s="115">
        <v>0</v>
      </c>
      <c r="H1037" s="116">
        <f t="shared" si="43"/>
        <v>0</v>
      </c>
      <c r="I1037" s="195" t="s">
        <v>342</v>
      </c>
      <c r="L1037" s="230" t="s">
        <v>48</v>
      </c>
      <c r="M1037" s="118">
        <v>0</v>
      </c>
      <c r="N1037" s="119">
        <f t="shared" si="42"/>
        <v>0</v>
      </c>
      <c r="P1037" s="193"/>
      <c r="V1037" s="406" t="s">
        <v>558</v>
      </c>
      <c r="AB1037" s="445">
        <v>759</v>
      </c>
      <c r="AC1037" s="445" t="s">
        <v>570</v>
      </c>
    </row>
    <row r="1038" spans="1:29" ht="26.15" hidden="1" customHeight="1" outlineLevel="2">
      <c r="C1038" s="512"/>
      <c r="D1038" s="471" t="s">
        <v>272</v>
      </c>
      <c r="E1038" s="188" t="s">
        <v>342</v>
      </c>
      <c r="F1038" s="192">
        <v>0</v>
      </c>
      <c r="G1038" s="115">
        <v>0</v>
      </c>
      <c r="H1038" s="116">
        <f t="shared" si="43"/>
        <v>0</v>
      </c>
      <c r="I1038" s="195" t="s">
        <v>342</v>
      </c>
      <c r="L1038" s="230" t="s">
        <v>48</v>
      </c>
      <c r="M1038" s="118">
        <v>0</v>
      </c>
      <c r="N1038" s="119">
        <f t="shared" si="42"/>
        <v>0</v>
      </c>
      <c r="P1038" s="193"/>
      <c r="V1038" s="406" t="s">
        <v>558</v>
      </c>
      <c r="AB1038" s="445">
        <v>760</v>
      </c>
      <c r="AC1038" s="445" t="s">
        <v>570</v>
      </c>
    </row>
    <row r="1039" spans="1:29" ht="26.15" hidden="1" customHeight="1" outlineLevel="2">
      <c r="C1039" s="512"/>
      <c r="D1039" s="471" t="s">
        <v>272</v>
      </c>
      <c r="E1039" s="188" t="s">
        <v>342</v>
      </c>
      <c r="F1039" s="192">
        <v>0</v>
      </c>
      <c r="G1039" s="115">
        <v>0</v>
      </c>
      <c r="H1039" s="116">
        <f t="shared" si="43"/>
        <v>0</v>
      </c>
      <c r="I1039" s="195" t="s">
        <v>342</v>
      </c>
      <c r="L1039" s="230" t="s">
        <v>48</v>
      </c>
      <c r="M1039" s="118">
        <v>0</v>
      </c>
      <c r="N1039" s="119">
        <f t="shared" si="42"/>
        <v>0</v>
      </c>
      <c r="P1039" s="193"/>
      <c r="V1039" s="406" t="s">
        <v>558</v>
      </c>
      <c r="AB1039" s="445">
        <v>761</v>
      </c>
      <c r="AC1039" s="445" t="s">
        <v>570</v>
      </c>
    </row>
    <row r="1040" spans="1:29" ht="26" hidden="1" outlineLevel="1" collapsed="1">
      <c r="A1040" s="443"/>
      <c r="C1040" s="512"/>
      <c r="D1040" s="470" t="s">
        <v>459</v>
      </c>
      <c r="E1040" s="188" t="s">
        <v>342</v>
      </c>
      <c r="F1040" s="192">
        <v>0</v>
      </c>
      <c r="G1040" s="115">
        <v>0</v>
      </c>
      <c r="H1040" s="116">
        <f t="shared" si="43"/>
        <v>0</v>
      </c>
      <c r="I1040" s="195" t="s">
        <v>342</v>
      </c>
      <c r="L1040" s="388" t="s">
        <v>48</v>
      </c>
      <c r="M1040" s="389">
        <v>0</v>
      </c>
      <c r="N1040" s="116">
        <f t="shared" si="42"/>
        <v>0</v>
      </c>
      <c r="P1040" s="390"/>
      <c r="V1040" s="406" t="s">
        <v>558</v>
      </c>
      <c r="AB1040" s="445">
        <v>762</v>
      </c>
      <c r="AC1040" s="445" t="s">
        <v>570</v>
      </c>
    </row>
    <row r="1041" spans="1:29" ht="14.5" hidden="1" customHeight="1" outlineLevel="2">
      <c r="A1041" s="444"/>
      <c r="C1041" s="512"/>
      <c r="D1041" s="471" t="s">
        <v>43</v>
      </c>
      <c r="E1041" s="188" t="s">
        <v>342</v>
      </c>
      <c r="F1041" s="192">
        <v>0</v>
      </c>
      <c r="G1041" s="115">
        <v>0</v>
      </c>
      <c r="H1041" s="116">
        <f t="shared" si="43"/>
        <v>0</v>
      </c>
      <c r="I1041" s="195" t="s">
        <v>342</v>
      </c>
      <c r="L1041" s="388" t="s">
        <v>48</v>
      </c>
      <c r="M1041" s="389">
        <v>0</v>
      </c>
      <c r="N1041" s="116">
        <f t="shared" si="42"/>
        <v>0</v>
      </c>
      <c r="P1041" s="390"/>
      <c r="V1041" s="406" t="s">
        <v>558</v>
      </c>
      <c r="AB1041" s="445">
        <v>763</v>
      </c>
      <c r="AC1041" s="445" t="s">
        <v>570</v>
      </c>
    </row>
    <row r="1042" spans="1:29" ht="14.5" hidden="1" customHeight="1" outlineLevel="2">
      <c r="A1042" s="444"/>
      <c r="C1042" s="512"/>
      <c r="D1042" s="471" t="s">
        <v>43</v>
      </c>
      <c r="E1042" s="188" t="s">
        <v>342</v>
      </c>
      <c r="F1042" s="192">
        <v>0</v>
      </c>
      <c r="G1042" s="115">
        <v>0</v>
      </c>
      <c r="H1042" s="116">
        <f t="shared" si="43"/>
        <v>0</v>
      </c>
      <c r="I1042" s="195" t="s">
        <v>342</v>
      </c>
      <c r="L1042" s="388" t="s">
        <v>48</v>
      </c>
      <c r="M1042" s="389">
        <v>0</v>
      </c>
      <c r="N1042" s="116">
        <f t="shared" si="42"/>
        <v>0</v>
      </c>
      <c r="P1042" s="390"/>
      <c r="V1042" s="406" t="s">
        <v>558</v>
      </c>
      <c r="AB1042" s="445">
        <v>764</v>
      </c>
      <c r="AC1042" s="445" t="s">
        <v>570</v>
      </c>
    </row>
    <row r="1043" spans="1:29" ht="14.5" hidden="1" customHeight="1" outlineLevel="2">
      <c r="A1043" s="444"/>
      <c r="C1043" s="512"/>
      <c r="D1043" s="471" t="s">
        <v>43</v>
      </c>
      <c r="E1043" s="188" t="s">
        <v>342</v>
      </c>
      <c r="F1043" s="192">
        <v>0</v>
      </c>
      <c r="G1043" s="115">
        <v>0</v>
      </c>
      <c r="H1043" s="116">
        <f t="shared" si="43"/>
        <v>0</v>
      </c>
      <c r="I1043" s="195" t="s">
        <v>342</v>
      </c>
      <c r="L1043" s="388" t="s">
        <v>48</v>
      </c>
      <c r="M1043" s="389">
        <v>0</v>
      </c>
      <c r="N1043" s="116">
        <f t="shared" si="42"/>
        <v>0</v>
      </c>
      <c r="P1043" s="390"/>
      <c r="V1043" s="406" t="s">
        <v>558</v>
      </c>
      <c r="AB1043" s="445">
        <v>765</v>
      </c>
      <c r="AC1043" s="445" t="s">
        <v>570</v>
      </c>
    </row>
    <row r="1044" spans="1:29" ht="14.5" hidden="1" customHeight="1" outlineLevel="2">
      <c r="A1044" s="444"/>
      <c r="C1044" s="512"/>
      <c r="D1044" s="471" t="s">
        <v>43</v>
      </c>
      <c r="E1044" s="188" t="s">
        <v>342</v>
      </c>
      <c r="F1044" s="192">
        <v>0</v>
      </c>
      <c r="G1044" s="115">
        <v>0</v>
      </c>
      <c r="H1044" s="116">
        <f t="shared" si="43"/>
        <v>0</v>
      </c>
      <c r="I1044" s="195" t="s">
        <v>342</v>
      </c>
      <c r="L1044" s="388" t="s">
        <v>48</v>
      </c>
      <c r="M1044" s="389">
        <v>0</v>
      </c>
      <c r="N1044" s="116">
        <f t="shared" si="42"/>
        <v>0</v>
      </c>
      <c r="P1044" s="390"/>
      <c r="V1044" s="406" t="s">
        <v>558</v>
      </c>
      <c r="AB1044" s="445">
        <v>766</v>
      </c>
      <c r="AC1044" s="445" t="s">
        <v>570</v>
      </c>
    </row>
    <row r="1045" spans="1:29" ht="26" hidden="1" outlineLevel="1" collapsed="1">
      <c r="C1045" s="512"/>
      <c r="D1045" s="471" t="s">
        <v>451</v>
      </c>
      <c r="E1045" s="188" t="s">
        <v>342</v>
      </c>
      <c r="F1045" s="192">
        <v>0</v>
      </c>
      <c r="G1045" s="120">
        <v>103.21100917431193</v>
      </c>
      <c r="H1045" s="116">
        <f t="shared" si="43"/>
        <v>0</v>
      </c>
      <c r="I1045" s="197" t="s">
        <v>452</v>
      </c>
      <c r="L1045" s="230" t="s">
        <v>48</v>
      </c>
      <c r="M1045" s="118">
        <v>0</v>
      </c>
      <c r="N1045" s="119">
        <f t="shared" si="42"/>
        <v>0</v>
      </c>
      <c r="P1045" s="193"/>
      <c r="V1045" s="406" t="s">
        <v>558</v>
      </c>
      <c r="AB1045" s="445">
        <v>767</v>
      </c>
      <c r="AC1045" s="445" t="s">
        <v>570</v>
      </c>
    </row>
    <row r="1046" spans="1:29" ht="26" hidden="1" outlineLevel="1">
      <c r="C1046" s="512"/>
      <c r="D1046" s="471" t="s">
        <v>453</v>
      </c>
      <c r="E1046" s="188" t="s">
        <v>342</v>
      </c>
      <c r="F1046" s="192">
        <v>0</v>
      </c>
      <c r="G1046" s="120">
        <v>68.807339449541288</v>
      </c>
      <c r="H1046" s="116">
        <f t="shared" si="43"/>
        <v>0</v>
      </c>
      <c r="I1046" s="197" t="s">
        <v>452</v>
      </c>
      <c r="L1046" s="230" t="s">
        <v>48</v>
      </c>
      <c r="M1046" s="118">
        <v>0</v>
      </c>
      <c r="N1046" s="119">
        <f t="shared" si="42"/>
        <v>0</v>
      </c>
      <c r="P1046" s="193"/>
      <c r="V1046" s="406" t="s">
        <v>558</v>
      </c>
      <c r="AB1046" s="445">
        <v>768</v>
      </c>
      <c r="AC1046" s="445" t="s">
        <v>570</v>
      </c>
    </row>
    <row r="1047" spans="1:29" ht="26" hidden="1" outlineLevel="1">
      <c r="C1047" s="512"/>
      <c r="D1047" s="471" t="s">
        <v>454</v>
      </c>
      <c r="E1047" s="188" t="s">
        <v>342</v>
      </c>
      <c r="F1047" s="192">
        <v>0</v>
      </c>
      <c r="G1047" s="120">
        <v>34.403669724770644</v>
      </c>
      <c r="H1047" s="116">
        <f t="shared" si="43"/>
        <v>0</v>
      </c>
      <c r="I1047" s="197" t="s">
        <v>452</v>
      </c>
      <c r="L1047" s="230" t="s">
        <v>48</v>
      </c>
      <c r="M1047" s="118">
        <v>0</v>
      </c>
      <c r="N1047" s="119">
        <f t="shared" si="42"/>
        <v>0</v>
      </c>
      <c r="P1047" s="193"/>
      <c r="V1047" s="406" t="s">
        <v>558</v>
      </c>
      <c r="AB1047" s="445">
        <v>769</v>
      </c>
      <c r="AC1047" s="445" t="s">
        <v>570</v>
      </c>
    </row>
    <row r="1048" spans="1:29" ht="26.5" hidden="1" outlineLevel="1" thickBot="1">
      <c r="C1048" s="512"/>
      <c r="D1048" s="472" t="s">
        <v>455</v>
      </c>
      <c r="E1048" s="189" t="s">
        <v>342</v>
      </c>
      <c r="F1048" s="178">
        <v>0</v>
      </c>
      <c r="G1048" s="145">
        <v>27.522935779816514</v>
      </c>
      <c r="H1048" s="145">
        <f t="shared" si="43"/>
        <v>0</v>
      </c>
      <c r="I1048" s="198" t="s">
        <v>452</v>
      </c>
      <c r="L1048" s="230" t="s">
        <v>48</v>
      </c>
      <c r="M1048" s="118">
        <v>0</v>
      </c>
      <c r="N1048" s="231">
        <f t="shared" si="42"/>
        <v>0</v>
      </c>
      <c r="P1048" s="193"/>
      <c r="V1048" s="406" t="s">
        <v>558</v>
      </c>
      <c r="AB1048" s="445">
        <v>770</v>
      </c>
      <c r="AC1048" s="445" t="s">
        <v>570</v>
      </c>
    </row>
    <row r="1049" spans="1:29" ht="21.5" hidden="1" outlineLevel="1" thickBot="1">
      <c r="F1049" s="131"/>
      <c r="G1049" s="142" t="s">
        <v>456</v>
      </c>
      <c r="H1049" s="143">
        <f>SUM(H1045:H1048)</f>
        <v>0</v>
      </c>
      <c r="I1049" s="132"/>
      <c r="L1049" s="375" t="s">
        <v>503</v>
      </c>
      <c r="M1049" s="376">
        <f>SUM(N1045:N1048)</f>
        <v>0</v>
      </c>
      <c r="N1049" s="375" t="s">
        <v>504</v>
      </c>
      <c r="O1049" s="376">
        <f>SUM(N1040:N1048)</f>
        <v>0</v>
      </c>
      <c r="P1049" s="377" t="s">
        <v>505</v>
      </c>
      <c r="V1049" s="406" t="s">
        <v>558</v>
      </c>
    </row>
    <row r="1050" spans="1:29" ht="19" hidden="1" outlineLevel="1" thickBot="1">
      <c r="F1050" s="131"/>
      <c r="G1050" s="142" t="s">
        <v>457</v>
      </c>
      <c r="H1050" s="143">
        <f>SUM(H945:H1048)</f>
        <v>0</v>
      </c>
      <c r="I1050" s="132"/>
      <c r="L1050" s="121"/>
      <c r="M1050" s="123" t="s">
        <v>457</v>
      </c>
      <c r="N1050" s="125">
        <f>SUM(N945:N1048)</f>
        <v>0</v>
      </c>
      <c r="P1050" s="126"/>
      <c r="V1050" s="406" t="s">
        <v>558</v>
      </c>
    </row>
    <row r="1051" spans="1:29" ht="21.5" hidden="1" outlineLevel="1" thickBot="1">
      <c r="C1051" s="511" t="s">
        <v>560</v>
      </c>
      <c r="D1051" s="164" t="str">
        <f>+H921</f>
        <v>INVESTISSEMENT 2</v>
      </c>
      <c r="E1051" s="165"/>
      <c r="F1051" s="165"/>
      <c r="G1051" s="165"/>
      <c r="H1051" s="165"/>
      <c r="I1051" s="166"/>
      <c r="J1051" s="114"/>
      <c r="K1051" s="114"/>
      <c r="L1051" s="184"/>
      <c r="M1051" s="184"/>
      <c r="N1051" s="184"/>
      <c r="P1051" s="184"/>
      <c r="V1051" s="406" t="s">
        <v>558</v>
      </c>
    </row>
    <row r="1052" spans="1:29" ht="26" hidden="1" outlineLevel="1">
      <c r="C1052" s="512"/>
      <c r="D1052" s="473" t="s">
        <v>528</v>
      </c>
      <c r="E1052" s="190" t="s">
        <v>342</v>
      </c>
      <c r="F1052" s="177">
        <v>0</v>
      </c>
      <c r="G1052" s="191">
        <v>0</v>
      </c>
      <c r="H1052" s="232">
        <f>ROUND(G1052,2)*ROUND(F1052,2)</f>
        <v>0</v>
      </c>
      <c r="I1052" s="229" t="s">
        <v>342</v>
      </c>
      <c r="L1052" s="230" t="s">
        <v>48</v>
      </c>
      <c r="M1052" s="118">
        <v>0</v>
      </c>
      <c r="N1052" s="119">
        <f t="shared" ref="N1052:N1115" si="44">IF(L1052="Accepté",H1052,IF(L1052="Revu",ROUND(M1052,2),0))</f>
        <v>0</v>
      </c>
      <c r="P1052" s="193"/>
      <c r="V1052" s="406" t="s">
        <v>558</v>
      </c>
      <c r="AB1052" s="445">
        <v>771</v>
      </c>
      <c r="AC1052" s="445" t="s">
        <v>575</v>
      </c>
    </row>
    <row r="1053" spans="1:29" ht="14.5" hidden="1" customHeight="1" outlineLevel="2">
      <c r="C1053" s="512"/>
      <c r="D1053" s="470" t="s">
        <v>45</v>
      </c>
      <c r="E1053" s="188" t="s">
        <v>342</v>
      </c>
      <c r="F1053" s="192">
        <v>0</v>
      </c>
      <c r="G1053" s="115">
        <v>0</v>
      </c>
      <c r="H1053" s="116">
        <f t="shared" ref="H1053:H1116" si="45">ROUND(G1053,2)*ROUND(F1053,2)</f>
        <v>0</v>
      </c>
      <c r="I1053" s="195" t="s">
        <v>342</v>
      </c>
      <c r="L1053" s="230" t="s">
        <v>48</v>
      </c>
      <c r="M1053" s="118">
        <v>0</v>
      </c>
      <c r="N1053" s="119">
        <f t="shared" si="44"/>
        <v>0</v>
      </c>
      <c r="P1053" s="193"/>
      <c r="V1053" s="406" t="s">
        <v>558</v>
      </c>
      <c r="AB1053" s="445">
        <v>772</v>
      </c>
      <c r="AC1053" s="445" t="s">
        <v>575</v>
      </c>
    </row>
    <row r="1054" spans="1:29" ht="14.5" hidden="1" customHeight="1" outlineLevel="2">
      <c r="C1054" s="512"/>
      <c r="D1054" s="470" t="s">
        <v>45</v>
      </c>
      <c r="E1054" s="188" t="s">
        <v>342</v>
      </c>
      <c r="F1054" s="192">
        <v>0</v>
      </c>
      <c r="G1054" s="115">
        <v>0</v>
      </c>
      <c r="H1054" s="116">
        <f t="shared" si="45"/>
        <v>0</v>
      </c>
      <c r="I1054" s="195" t="s">
        <v>342</v>
      </c>
      <c r="L1054" s="230" t="s">
        <v>48</v>
      </c>
      <c r="M1054" s="118">
        <v>0</v>
      </c>
      <c r="N1054" s="119">
        <f t="shared" si="44"/>
        <v>0</v>
      </c>
      <c r="P1054" s="193"/>
      <c r="V1054" s="406" t="s">
        <v>558</v>
      </c>
      <c r="AB1054" s="445">
        <v>773</v>
      </c>
      <c r="AC1054" s="445" t="s">
        <v>575</v>
      </c>
    </row>
    <row r="1055" spans="1:29" ht="14.5" hidden="1" customHeight="1" outlineLevel="2">
      <c r="C1055" s="512"/>
      <c r="D1055" s="470" t="s">
        <v>45</v>
      </c>
      <c r="E1055" s="188" t="s">
        <v>342</v>
      </c>
      <c r="F1055" s="192">
        <v>0</v>
      </c>
      <c r="G1055" s="115">
        <v>0</v>
      </c>
      <c r="H1055" s="116">
        <f t="shared" si="45"/>
        <v>0</v>
      </c>
      <c r="I1055" s="195" t="s">
        <v>342</v>
      </c>
      <c r="L1055" s="230" t="s">
        <v>48</v>
      </c>
      <c r="M1055" s="118">
        <v>0</v>
      </c>
      <c r="N1055" s="119">
        <f t="shared" si="44"/>
        <v>0</v>
      </c>
      <c r="P1055" s="193"/>
      <c r="V1055" s="406" t="s">
        <v>558</v>
      </c>
      <c r="AB1055" s="445">
        <v>774</v>
      </c>
      <c r="AC1055" s="445" t="s">
        <v>575</v>
      </c>
    </row>
    <row r="1056" spans="1:29" ht="14.5" hidden="1" customHeight="1" outlineLevel="2">
      <c r="C1056" s="512"/>
      <c r="D1056" s="470" t="s">
        <v>45</v>
      </c>
      <c r="E1056" s="188" t="s">
        <v>342</v>
      </c>
      <c r="F1056" s="192">
        <v>0</v>
      </c>
      <c r="G1056" s="115">
        <v>0</v>
      </c>
      <c r="H1056" s="116">
        <f t="shared" si="45"/>
        <v>0</v>
      </c>
      <c r="I1056" s="195" t="s">
        <v>342</v>
      </c>
      <c r="L1056" s="230" t="s">
        <v>48</v>
      </c>
      <c r="M1056" s="118">
        <v>0</v>
      </c>
      <c r="N1056" s="119">
        <f t="shared" si="44"/>
        <v>0</v>
      </c>
      <c r="P1056" s="193"/>
      <c r="V1056" s="406" t="s">
        <v>558</v>
      </c>
      <c r="AB1056" s="445">
        <v>775</v>
      </c>
      <c r="AC1056" s="445" t="s">
        <v>575</v>
      </c>
    </row>
    <row r="1057" spans="3:29" ht="26" hidden="1" outlineLevel="1" collapsed="1">
      <c r="C1057" s="512"/>
      <c r="D1057" s="470" t="s">
        <v>530</v>
      </c>
      <c r="E1057" s="188" t="s">
        <v>342</v>
      </c>
      <c r="F1057" s="192">
        <v>0</v>
      </c>
      <c r="G1057" s="115">
        <v>0</v>
      </c>
      <c r="H1057" s="116">
        <f t="shared" si="45"/>
        <v>0</v>
      </c>
      <c r="I1057" s="195" t="s">
        <v>342</v>
      </c>
      <c r="L1057" s="230" t="s">
        <v>48</v>
      </c>
      <c r="M1057" s="118">
        <v>0</v>
      </c>
      <c r="N1057" s="119">
        <f t="shared" si="44"/>
        <v>0</v>
      </c>
      <c r="P1057" s="193"/>
      <c r="V1057" s="406" t="s">
        <v>558</v>
      </c>
      <c r="AB1057" s="445">
        <v>776</v>
      </c>
      <c r="AC1057" s="445" t="s">
        <v>575</v>
      </c>
    </row>
    <row r="1058" spans="3:29" ht="14.5" hidden="1" customHeight="1" outlineLevel="2">
      <c r="C1058" s="512"/>
      <c r="D1058" s="470" t="s">
        <v>491</v>
      </c>
      <c r="E1058" s="188" t="s">
        <v>342</v>
      </c>
      <c r="F1058" s="192">
        <v>0</v>
      </c>
      <c r="G1058" s="115">
        <v>0</v>
      </c>
      <c r="H1058" s="116">
        <f t="shared" si="45"/>
        <v>0</v>
      </c>
      <c r="I1058" s="195" t="s">
        <v>342</v>
      </c>
      <c r="L1058" s="230" t="s">
        <v>48</v>
      </c>
      <c r="M1058" s="118">
        <v>0</v>
      </c>
      <c r="N1058" s="119">
        <f t="shared" si="44"/>
        <v>0</v>
      </c>
      <c r="P1058" s="193"/>
      <c r="V1058" s="406" t="s">
        <v>558</v>
      </c>
      <c r="AB1058" s="445">
        <v>777</v>
      </c>
      <c r="AC1058" s="445" t="s">
        <v>575</v>
      </c>
    </row>
    <row r="1059" spans="3:29" ht="14.5" hidden="1" customHeight="1" outlineLevel="2">
      <c r="C1059" s="512"/>
      <c r="D1059" s="470" t="s">
        <v>491</v>
      </c>
      <c r="E1059" s="188" t="s">
        <v>342</v>
      </c>
      <c r="F1059" s="192">
        <v>0</v>
      </c>
      <c r="G1059" s="115">
        <v>0</v>
      </c>
      <c r="H1059" s="116">
        <f t="shared" si="45"/>
        <v>0</v>
      </c>
      <c r="I1059" s="195" t="s">
        <v>342</v>
      </c>
      <c r="L1059" s="230" t="s">
        <v>48</v>
      </c>
      <c r="M1059" s="118">
        <v>0</v>
      </c>
      <c r="N1059" s="119">
        <f t="shared" si="44"/>
        <v>0</v>
      </c>
      <c r="P1059" s="193"/>
      <c r="V1059" s="406" t="s">
        <v>558</v>
      </c>
      <c r="AB1059" s="445">
        <v>778</v>
      </c>
      <c r="AC1059" s="445" t="s">
        <v>575</v>
      </c>
    </row>
    <row r="1060" spans="3:29" ht="14.5" hidden="1" customHeight="1" outlineLevel="2">
      <c r="C1060" s="512"/>
      <c r="D1060" s="470" t="s">
        <v>491</v>
      </c>
      <c r="E1060" s="188" t="s">
        <v>342</v>
      </c>
      <c r="F1060" s="192">
        <v>0</v>
      </c>
      <c r="G1060" s="115">
        <v>0</v>
      </c>
      <c r="H1060" s="116">
        <f t="shared" si="45"/>
        <v>0</v>
      </c>
      <c r="I1060" s="195" t="s">
        <v>342</v>
      </c>
      <c r="L1060" s="230" t="s">
        <v>48</v>
      </c>
      <c r="M1060" s="118">
        <v>0</v>
      </c>
      <c r="N1060" s="119">
        <f t="shared" si="44"/>
        <v>0</v>
      </c>
      <c r="P1060" s="193"/>
      <c r="V1060" s="406" t="s">
        <v>558</v>
      </c>
      <c r="AB1060" s="445">
        <v>779</v>
      </c>
      <c r="AC1060" s="445" t="s">
        <v>575</v>
      </c>
    </row>
    <row r="1061" spans="3:29" ht="14.5" hidden="1" customHeight="1" outlineLevel="2">
      <c r="C1061" s="512"/>
      <c r="D1061" s="470" t="s">
        <v>491</v>
      </c>
      <c r="E1061" s="188" t="s">
        <v>342</v>
      </c>
      <c r="F1061" s="192">
        <v>0</v>
      </c>
      <c r="G1061" s="115">
        <v>0</v>
      </c>
      <c r="H1061" s="116">
        <f t="shared" si="45"/>
        <v>0</v>
      </c>
      <c r="I1061" s="195" t="s">
        <v>342</v>
      </c>
      <c r="L1061" s="230" t="s">
        <v>48</v>
      </c>
      <c r="M1061" s="118">
        <v>0</v>
      </c>
      <c r="N1061" s="119">
        <f t="shared" si="44"/>
        <v>0</v>
      </c>
      <c r="P1061" s="193"/>
      <c r="V1061" s="406" t="s">
        <v>558</v>
      </c>
      <c r="AB1061" s="445">
        <v>780</v>
      </c>
      <c r="AC1061" s="445" t="s">
        <v>575</v>
      </c>
    </row>
    <row r="1062" spans="3:29" ht="26.15" hidden="1" customHeight="1" outlineLevel="1" collapsed="1">
      <c r="C1062" s="512"/>
      <c r="D1062" s="470" t="s">
        <v>531</v>
      </c>
      <c r="E1062" s="188" t="s">
        <v>342</v>
      </c>
      <c r="F1062" s="192">
        <v>0</v>
      </c>
      <c r="G1062" s="115">
        <v>0</v>
      </c>
      <c r="H1062" s="116">
        <f t="shared" si="45"/>
        <v>0</v>
      </c>
      <c r="I1062" s="195" t="s">
        <v>342</v>
      </c>
      <c r="L1062" s="230" t="s">
        <v>48</v>
      </c>
      <c r="M1062" s="118">
        <v>0</v>
      </c>
      <c r="N1062" s="119">
        <f t="shared" si="44"/>
        <v>0</v>
      </c>
      <c r="P1062" s="193"/>
      <c r="V1062" s="406" t="s">
        <v>558</v>
      </c>
      <c r="AB1062" s="445">
        <v>781</v>
      </c>
      <c r="AC1062" s="445" t="s">
        <v>575</v>
      </c>
    </row>
    <row r="1063" spans="3:29" ht="26.15" hidden="1" customHeight="1" outlineLevel="2">
      <c r="C1063" s="512"/>
      <c r="D1063" s="470" t="s">
        <v>100</v>
      </c>
      <c r="E1063" s="188" t="s">
        <v>342</v>
      </c>
      <c r="F1063" s="192">
        <v>0</v>
      </c>
      <c r="G1063" s="115">
        <v>0</v>
      </c>
      <c r="H1063" s="116">
        <f t="shared" si="45"/>
        <v>0</v>
      </c>
      <c r="I1063" s="195" t="s">
        <v>342</v>
      </c>
      <c r="L1063" s="230" t="s">
        <v>48</v>
      </c>
      <c r="M1063" s="118">
        <v>0</v>
      </c>
      <c r="N1063" s="119">
        <f t="shared" si="44"/>
        <v>0</v>
      </c>
      <c r="P1063" s="193"/>
      <c r="V1063" s="406" t="s">
        <v>558</v>
      </c>
      <c r="AB1063" s="445">
        <v>782</v>
      </c>
      <c r="AC1063" s="445" t="s">
        <v>575</v>
      </c>
    </row>
    <row r="1064" spans="3:29" ht="26.15" hidden="1" customHeight="1" outlineLevel="2">
      <c r="C1064" s="512"/>
      <c r="D1064" s="470" t="s">
        <v>100</v>
      </c>
      <c r="E1064" s="188" t="s">
        <v>342</v>
      </c>
      <c r="F1064" s="192">
        <v>0</v>
      </c>
      <c r="G1064" s="115">
        <v>0</v>
      </c>
      <c r="H1064" s="116">
        <f t="shared" si="45"/>
        <v>0</v>
      </c>
      <c r="I1064" s="195" t="s">
        <v>342</v>
      </c>
      <c r="L1064" s="230" t="s">
        <v>48</v>
      </c>
      <c r="M1064" s="118">
        <v>0</v>
      </c>
      <c r="N1064" s="119">
        <f t="shared" si="44"/>
        <v>0</v>
      </c>
      <c r="P1064" s="193"/>
      <c r="V1064" s="406" t="s">
        <v>558</v>
      </c>
      <c r="AB1064" s="445">
        <v>783</v>
      </c>
      <c r="AC1064" s="445" t="s">
        <v>575</v>
      </c>
    </row>
    <row r="1065" spans="3:29" ht="26.15" hidden="1" customHeight="1" outlineLevel="2">
      <c r="C1065" s="512"/>
      <c r="D1065" s="470" t="s">
        <v>100</v>
      </c>
      <c r="E1065" s="188" t="s">
        <v>342</v>
      </c>
      <c r="F1065" s="192">
        <v>0</v>
      </c>
      <c r="G1065" s="115">
        <v>0</v>
      </c>
      <c r="H1065" s="116">
        <f t="shared" si="45"/>
        <v>0</v>
      </c>
      <c r="I1065" s="195" t="s">
        <v>342</v>
      </c>
      <c r="L1065" s="230" t="s">
        <v>48</v>
      </c>
      <c r="M1065" s="118">
        <v>0</v>
      </c>
      <c r="N1065" s="119">
        <f t="shared" si="44"/>
        <v>0</v>
      </c>
      <c r="P1065" s="193"/>
      <c r="V1065" s="406" t="s">
        <v>558</v>
      </c>
      <c r="AB1065" s="445">
        <v>784</v>
      </c>
      <c r="AC1065" s="445" t="s">
        <v>575</v>
      </c>
    </row>
    <row r="1066" spans="3:29" ht="26.15" hidden="1" customHeight="1" outlineLevel="2">
      <c r="C1066" s="512"/>
      <c r="D1066" s="470" t="s">
        <v>100</v>
      </c>
      <c r="E1066" s="188" t="s">
        <v>342</v>
      </c>
      <c r="F1066" s="192">
        <v>0</v>
      </c>
      <c r="G1066" s="115">
        <v>0</v>
      </c>
      <c r="H1066" s="116">
        <f t="shared" si="45"/>
        <v>0</v>
      </c>
      <c r="I1066" s="195" t="s">
        <v>342</v>
      </c>
      <c r="L1066" s="230" t="s">
        <v>48</v>
      </c>
      <c r="M1066" s="118">
        <v>0</v>
      </c>
      <c r="N1066" s="119">
        <f t="shared" si="44"/>
        <v>0</v>
      </c>
      <c r="P1066" s="193"/>
      <c r="V1066" s="406" t="s">
        <v>558</v>
      </c>
      <c r="AB1066" s="445">
        <v>785</v>
      </c>
      <c r="AC1066" s="445" t="s">
        <v>575</v>
      </c>
    </row>
    <row r="1067" spans="3:29" ht="26" hidden="1" outlineLevel="1" collapsed="1">
      <c r="C1067" s="512"/>
      <c r="D1067" s="470" t="s">
        <v>532</v>
      </c>
      <c r="E1067" s="188" t="s">
        <v>342</v>
      </c>
      <c r="F1067" s="192">
        <v>0</v>
      </c>
      <c r="G1067" s="115">
        <v>0</v>
      </c>
      <c r="H1067" s="116">
        <f t="shared" si="45"/>
        <v>0</v>
      </c>
      <c r="I1067" s="195" t="s">
        <v>342</v>
      </c>
      <c r="L1067" s="230" t="s">
        <v>48</v>
      </c>
      <c r="M1067" s="118">
        <v>0</v>
      </c>
      <c r="N1067" s="119">
        <f t="shared" si="44"/>
        <v>0</v>
      </c>
      <c r="P1067" s="193"/>
      <c r="V1067" s="406" t="s">
        <v>558</v>
      </c>
      <c r="AB1067" s="445">
        <v>786</v>
      </c>
      <c r="AC1067" s="445" t="s">
        <v>575</v>
      </c>
    </row>
    <row r="1068" spans="3:29" ht="14.5" hidden="1" customHeight="1" outlineLevel="2">
      <c r="C1068" s="512"/>
      <c r="D1068" s="470" t="s">
        <v>131</v>
      </c>
      <c r="E1068" s="188" t="s">
        <v>342</v>
      </c>
      <c r="F1068" s="192">
        <v>0</v>
      </c>
      <c r="G1068" s="115">
        <v>0</v>
      </c>
      <c r="H1068" s="116">
        <f t="shared" si="45"/>
        <v>0</v>
      </c>
      <c r="I1068" s="195" t="s">
        <v>342</v>
      </c>
      <c r="L1068" s="230" t="s">
        <v>48</v>
      </c>
      <c r="M1068" s="118">
        <v>0</v>
      </c>
      <c r="N1068" s="119">
        <f t="shared" si="44"/>
        <v>0</v>
      </c>
      <c r="P1068" s="193"/>
      <c r="V1068" s="406" t="s">
        <v>558</v>
      </c>
      <c r="AB1068" s="445">
        <v>787</v>
      </c>
      <c r="AC1068" s="445" t="s">
        <v>575</v>
      </c>
    </row>
    <row r="1069" spans="3:29" ht="14.5" hidden="1" customHeight="1" outlineLevel="2">
      <c r="C1069" s="512"/>
      <c r="D1069" s="470" t="s">
        <v>131</v>
      </c>
      <c r="E1069" s="188" t="s">
        <v>342</v>
      </c>
      <c r="F1069" s="192">
        <v>0</v>
      </c>
      <c r="G1069" s="115">
        <v>0</v>
      </c>
      <c r="H1069" s="116">
        <f t="shared" si="45"/>
        <v>0</v>
      </c>
      <c r="I1069" s="195" t="s">
        <v>342</v>
      </c>
      <c r="L1069" s="230" t="s">
        <v>48</v>
      </c>
      <c r="M1069" s="118">
        <v>0</v>
      </c>
      <c r="N1069" s="119">
        <f t="shared" si="44"/>
        <v>0</v>
      </c>
      <c r="P1069" s="193"/>
      <c r="V1069" s="406" t="s">
        <v>558</v>
      </c>
      <c r="AB1069" s="445">
        <v>788</v>
      </c>
      <c r="AC1069" s="445" t="s">
        <v>575</v>
      </c>
    </row>
    <row r="1070" spans="3:29" ht="14.5" hidden="1" customHeight="1" outlineLevel="2">
      <c r="C1070" s="512"/>
      <c r="D1070" s="470" t="s">
        <v>131</v>
      </c>
      <c r="E1070" s="188" t="s">
        <v>342</v>
      </c>
      <c r="F1070" s="192">
        <v>0</v>
      </c>
      <c r="G1070" s="115">
        <v>0</v>
      </c>
      <c r="H1070" s="116">
        <f t="shared" si="45"/>
        <v>0</v>
      </c>
      <c r="I1070" s="195" t="s">
        <v>342</v>
      </c>
      <c r="L1070" s="230" t="s">
        <v>48</v>
      </c>
      <c r="M1070" s="118">
        <v>0</v>
      </c>
      <c r="N1070" s="119">
        <f t="shared" si="44"/>
        <v>0</v>
      </c>
      <c r="P1070" s="193"/>
      <c r="V1070" s="406" t="s">
        <v>558</v>
      </c>
      <c r="AB1070" s="445">
        <v>789</v>
      </c>
      <c r="AC1070" s="445" t="s">
        <v>575</v>
      </c>
    </row>
    <row r="1071" spans="3:29" ht="14.5" hidden="1" customHeight="1" outlineLevel="2">
      <c r="C1071" s="512"/>
      <c r="D1071" s="470" t="s">
        <v>131</v>
      </c>
      <c r="E1071" s="188" t="s">
        <v>342</v>
      </c>
      <c r="F1071" s="192">
        <v>0</v>
      </c>
      <c r="G1071" s="115">
        <v>0</v>
      </c>
      <c r="H1071" s="116">
        <f t="shared" si="45"/>
        <v>0</v>
      </c>
      <c r="I1071" s="195" t="s">
        <v>342</v>
      </c>
      <c r="L1071" s="230" t="s">
        <v>48</v>
      </c>
      <c r="M1071" s="118">
        <v>0</v>
      </c>
      <c r="N1071" s="119">
        <f t="shared" si="44"/>
        <v>0</v>
      </c>
      <c r="P1071" s="193"/>
      <c r="V1071" s="406" t="s">
        <v>558</v>
      </c>
      <c r="AB1071" s="445">
        <v>790</v>
      </c>
      <c r="AC1071" s="445" t="s">
        <v>575</v>
      </c>
    </row>
    <row r="1072" spans="3:29" ht="26.15" hidden="1" customHeight="1" outlineLevel="1" collapsed="1">
      <c r="C1072" s="512"/>
      <c r="D1072" s="470" t="s">
        <v>533</v>
      </c>
      <c r="E1072" s="188" t="s">
        <v>342</v>
      </c>
      <c r="F1072" s="192">
        <v>0</v>
      </c>
      <c r="G1072" s="115">
        <v>0</v>
      </c>
      <c r="H1072" s="116">
        <f t="shared" si="45"/>
        <v>0</v>
      </c>
      <c r="I1072" s="195" t="s">
        <v>342</v>
      </c>
      <c r="L1072" s="230" t="s">
        <v>48</v>
      </c>
      <c r="M1072" s="118">
        <v>0</v>
      </c>
      <c r="N1072" s="119">
        <f t="shared" si="44"/>
        <v>0</v>
      </c>
      <c r="P1072" s="193"/>
      <c r="V1072" s="406" t="s">
        <v>558</v>
      </c>
      <c r="AB1072" s="445">
        <v>791</v>
      </c>
      <c r="AC1072" s="445" t="s">
        <v>575</v>
      </c>
    </row>
    <row r="1073" spans="3:29" ht="26.15" hidden="1" customHeight="1" outlineLevel="2">
      <c r="C1073" s="512"/>
      <c r="D1073" s="470" t="s">
        <v>158</v>
      </c>
      <c r="E1073" s="188" t="s">
        <v>342</v>
      </c>
      <c r="F1073" s="192">
        <v>0</v>
      </c>
      <c r="G1073" s="115">
        <v>0</v>
      </c>
      <c r="H1073" s="116">
        <f t="shared" si="45"/>
        <v>0</v>
      </c>
      <c r="I1073" s="195" t="s">
        <v>342</v>
      </c>
      <c r="L1073" s="230" t="s">
        <v>48</v>
      </c>
      <c r="M1073" s="118">
        <v>0</v>
      </c>
      <c r="N1073" s="119">
        <f t="shared" si="44"/>
        <v>0</v>
      </c>
      <c r="P1073" s="193"/>
      <c r="V1073" s="406" t="s">
        <v>558</v>
      </c>
      <c r="AB1073" s="445">
        <v>792</v>
      </c>
      <c r="AC1073" s="445" t="s">
        <v>575</v>
      </c>
    </row>
    <row r="1074" spans="3:29" ht="26.15" hidden="1" customHeight="1" outlineLevel="2">
      <c r="C1074" s="512"/>
      <c r="D1074" s="470" t="s">
        <v>158</v>
      </c>
      <c r="E1074" s="188" t="s">
        <v>342</v>
      </c>
      <c r="F1074" s="192">
        <v>0</v>
      </c>
      <c r="G1074" s="115">
        <v>0</v>
      </c>
      <c r="H1074" s="116">
        <f t="shared" si="45"/>
        <v>0</v>
      </c>
      <c r="I1074" s="195" t="s">
        <v>342</v>
      </c>
      <c r="L1074" s="230" t="s">
        <v>48</v>
      </c>
      <c r="M1074" s="118">
        <v>0</v>
      </c>
      <c r="N1074" s="119">
        <f t="shared" si="44"/>
        <v>0</v>
      </c>
      <c r="P1074" s="193"/>
      <c r="V1074" s="406" t="s">
        <v>558</v>
      </c>
      <c r="AB1074" s="445">
        <v>793</v>
      </c>
      <c r="AC1074" s="445" t="s">
        <v>575</v>
      </c>
    </row>
    <row r="1075" spans="3:29" ht="26.15" hidden="1" customHeight="1" outlineLevel="2">
      <c r="C1075" s="512"/>
      <c r="D1075" s="470" t="s">
        <v>158</v>
      </c>
      <c r="E1075" s="188" t="s">
        <v>342</v>
      </c>
      <c r="F1075" s="192">
        <v>0</v>
      </c>
      <c r="G1075" s="115">
        <v>0</v>
      </c>
      <c r="H1075" s="116">
        <f t="shared" si="45"/>
        <v>0</v>
      </c>
      <c r="I1075" s="195" t="s">
        <v>342</v>
      </c>
      <c r="L1075" s="230" t="s">
        <v>48</v>
      </c>
      <c r="M1075" s="118">
        <v>0</v>
      </c>
      <c r="N1075" s="119">
        <f t="shared" si="44"/>
        <v>0</v>
      </c>
      <c r="P1075" s="193"/>
      <c r="V1075" s="406" t="s">
        <v>558</v>
      </c>
      <c r="AB1075" s="445">
        <v>794</v>
      </c>
      <c r="AC1075" s="445" t="s">
        <v>575</v>
      </c>
    </row>
    <row r="1076" spans="3:29" ht="26.15" hidden="1" customHeight="1" outlineLevel="2">
      <c r="C1076" s="512"/>
      <c r="D1076" s="470" t="s">
        <v>158</v>
      </c>
      <c r="E1076" s="188" t="s">
        <v>342</v>
      </c>
      <c r="F1076" s="192">
        <v>0</v>
      </c>
      <c r="G1076" s="115">
        <v>0</v>
      </c>
      <c r="H1076" s="116">
        <f t="shared" si="45"/>
        <v>0</v>
      </c>
      <c r="I1076" s="195" t="s">
        <v>342</v>
      </c>
      <c r="L1076" s="230" t="s">
        <v>48</v>
      </c>
      <c r="M1076" s="118">
        <v>0</v>
      </c>
      <c r="N1076" s="119">
        <f t="shared" si="44"/>
        <v>0</v>
      </c>
      <c r="P1076" s="193"/>
      <c r="V1076" s="406" t="s">
        <v>558</v>
      </c>
      <c r="AB1076" s="445">
        <v>795</v>
      </c>
      <c r="AC1076" s="445" t="s">
        <v>575</v>
      </c>
    </row>
    <row r="1077" spans="3:29" ht="26" hidden="1" outlineLevel="1" collapsed="1">
      <c r="C1077" s="512"/>
      <c r="D1077" s="470" t="s">
        <v>534</v>
      </c>
      <c r="E1077" s="188" t="s">
        <v>342</v>
      </c>
      <c r="F1077" s="192">
        <v>0</v>
      </c>
      <c r="G1077" s="115">
        <v>0</v>
      </c>
      <c r="H1077" s="116">
        <f t="shared" si="45"/>
        <v>0</v>
      </c>
      <c r="I1077" s="195" t="s">
        <v>342</v>
      </c>
      <c r="L1077" s="230" t="s">
        <v>48</v>
      </c>
      <c r="M1077" s="118">
        <v>0</v>
      </c>
      <c r="N1077" s="119">
        <f t="shared" si="44"/>
        <v>0</v>
      </c>
      <c r="P1077" s="193"/>
      <c r="V1077" s="406" t="s">
        <v>558</v>
      </c>
      <c r="AB1077" s="445">
        <v>796</v>
      </c>
      <c r="AC1077" s="445" t="s">
        <v>575</v>
      </c>
    </row>
    <row r="1078" spans="3:29" ht="14.5" hidden="1" customHeight="1" outlineLevel="2">
      <c r="C1078" s="512"/>
      <c r="D1078" s="470" t="s">
        <v>180</v>
      </c>
      <c r="E1078" s="188" t="s">
        <v>342</v>
      </c>
      <c r="F1078" s="192">
        <v>0</v>
      </c>
      <c r="G1078" s="115">
        <v>0</v>
      </c>
      <c r="H1078" s="116">
        <f t="shared" si="45"/>
        <v>0</v>
      </c>
      <c r="I1078" s="195" t="s">
        <v>342</v>
      </c>
      <c r="L1078" s="230" t="s">
        <v>48</v>
      </c>
      <c r="M1078" s="118">
        <v>0</v>
      </c>
      <c r="N1078" s="119">
        <f t="shared" si="44"/>
        <v>0</v>
      </c>
      <c r="P1078" s="193"/>
      <c r="V1078" s="406" t="s">
        <v>558</v>
      </c>
      <c r="AB1078" s="445">
        <v>797</v>
      </c>
      <c r="AC1078" s="445" t="s">
        <v>575</v>
      </c>
    </row>
    <row r="1079" spans="3:29" ht="14.5" hidden="1" customHeight="1" outlineLevel="2">
      <c r="C1079" s="512"/>
      <c r="D1079" s="470" t="s">
        <v>180</v>
      </c>
      <c r="E1079" s="188" t="s">
        <v>342</v>
      </c>
      <c r="F1079" s="192">
        <v>0</v>
      </c>
      <c r="G1079" s="115">
        <v>0</v>
      </c>
      <c r="H1079" s="116">
        <f t="shared" si="45"/>
        <v>0</v>
      </c>
      <c r="I1079" s="195" t="s">
        <v>342</v>
      </c>
      <c r="L1079" s="230" t="s">
        <v>48</v>
      </c>
      <c r="M1079" s="118">
        <v>0</v>
      </c>
      <c r="N1079" s="119">
        <f t="shared" si="44"/>
        <v>0</v>
      </c>
      <c r="P1079" s="193"/>
      <c r="V1079" s="406" t="s">
        <v>558</v>
      </c>
      <c r="AB1079" s="445">
        <v>798</v>
      </c>
      <c r="AC1079" s="445" t="s">
        <v>575</v>
      </c>
    </row>
    <row r="1080" spans="3:29" ht="14.5" hidden="1" customHeight="1" outlineLevel="2">
      <c r="C1080" s="512"/>
      <c r="D1080" s="470" t="s">
        <v>180</v>
      </c>
      <c r="E1080" s="188" t="s">
        <v>342</v>
      </c>
      <c r="F1080" s="192">
        <v>0</v>
      </c>
      <c r="G1080" s="115">
        <v>0</v>
      </c>
      <c r="H1080" s="116">
        <f t="shared" si="45"/>
        <v>0</v>
      </c>
      <c r="I1080" s="195" t="s">
        <v>342</v>
      </c>
      <c r="L1080" s="230" t="s">
        <v>48</v>
      </c>
      <c r="M1080" s="118">
        <v>0</v>
      </c>
      <c r="N1080" s="119">
        <f t="shared" si="44"/>
        <v>0</v>
      </c>
      <c r="P1080" s="193"/>
      <c r="V1080" s="406" t="s">
        <v>558</v>
      </c>
      <c r="AB1080" s="445">
        <v>799</v>
      </c>
      <c r="AC1080" s="445" t="s">
        <v>575</v>
      </c>
    </row>
    <row r="1081" spans="3:29" ht="14.5" hidden="1" customHeight="1" outlineLevel="2">
      <c r="C1081" s="512"/>
      <c r="D1081" s="470" t="s">
        <v>180</v>
      </c>
      <c r="E1081" s="188" t="s">
        <v>342</v>
      </c>
      <c r="F1081" s="192">
        <v>0</v>
      </c>
      <c r="G1081" s="115">
        <v>0</v>
      </c>
      <c r="H1081" s="116">
        <f t="shared" si="45"/>
        <v>0</v>
      </c>
      <c r="I1081" s="195" t="s">
        <v>342</v>
      </c>
      <c r="L1081" s="230" t="s">
        <v>48</v>
      </c>
      <c r="M1081" s="118">
        <v>0</v>
      </c>
      <c r="N1081" s="119">
        <f t="shared" si="44"/>
        <v>0</v>
      </c>
      <c r="P1081" s="193"/>
      <c r="V1081" s="406" t="s">
        <v>558</v>
      </c>
      <c r="AB1081" s="445">
        <v>800</v>
      </c>
      <c r="AC1081" s="445" t="s">
        <v>575</v>
      </c>
    </row>
    <row r="1082" spans="3:29" ht="26" hidden="1" outlineLevel="1" collapsed="1">
      <c r="C1082" s="512"/>
      <c r="D1082" s="470" t="s">
        <v>535</v>
      </c>
      <c r="E1082" s="188" t="s">
        <v>342</v>
      </c>
      <c r="F1082" s="192">
        <v>0</v>
      </c>
      <c r="G1082" s="115">
        <v>0</v>
      </c>
      <c r="H1082" s="116">
        <f t="shared" si="45"/>
        <v>0</v>
      </c>
      <c r="I1082" s="195" t="s">
        <v>342</v>
      </c>
      <c r="L1082" s="230" t="s">
        <v>48</v>
      </c>
      <c r="M1082" s="118">
        <v>0</v>
      </c>
      <c r="N1082" s="119">
        <f t="shared" si="44"/>
        <v>0</v>
      </c>
      <c r="P1082" s="193"/>
      <c r="V1082" s="406" t="s">
        <v>558</v>
      </c>
      <c r="AB1082" s="445">
        <v>801</v>
      </c>
      <c r="AC1082" s="445" t="s">
        <v>575</v>
      </c>
    </row>
    <row r="1083" spans="3:29" ht="14.5" hidden="1" customHeight="1" outlineLevel="2">
      <c r="C1083" s="512"/>
      <c r="D1083" s="470" t="s">
        <v>199</v>
      </c>
      <c r="E1083" s="188" t="s">
        <v>342</v>
      </c>
      <c r="F1083" s="192">
        <v>0</v>
      </c>
      <c r="G1083" s="115">
        <v>0</v>
      </c>
      <c r="H1083" s="116">
        <f t="shared" si="45"/>
        <v>0</v>
      </c>
      <c r="I1083" s="195" t="s">
        <v>342</v>
      </c>
      <c r="L1083" s="230" t="s">
        <v>48</v>
      </c>
      <c r="M1083" s="118">
        <v>0</v>
      </c>
      <c r="N1083" s="119">
        <f t="shared" si="44"/>
        <v>0</v>
      </c>
      <c r="P1083" s="193"/>
      <c r="V1083" s="406" t="s">
        <v>558</v>
      </c>
      <c r="AB1083" s="445">
        <v>802</v>
      </c>
      <c r="AC1083" s="445" t="s">
        <v>575</v>
      </c>
    </row>
    <row r="1084" spans="3:29" ht="14.5" hidden="1" customHeight="1" outlineLevel="2">
      <c r="C1084" s="512"/>
      <c r="D1084" s="470" t="s">
        <v>199</v>
      </c>
      <c r="E1084" s="188" t="s">
        <v>342</v>
      </c>
      <c r="F1084" s="192">
        <v>0</v>
      </c>
      <c r="G1084" s="115">
        <v>0</v>
      </c>
      <c r="H1084" s="116">
        <f t="shared" si="45"/>
        <v>0</v>
      </c>
      <c r="I1084" s="195" t="s">
        <v>342</v>
      </c>
      <c r="L1084" s="230" t="s">
        <v>48</v>
      </c>
      <c r="M1084" s="118">
        <v>0</v>
      </c>
      <c r="N1084" s="119">
        <f t="shared" si="44"/>
        <v>0</v>
      </c>
      <c r="P1084" s="193"/>
      <c r="V1084" s="406" t="s">
        <v>558</v>
      </c>
      <c r="AB1084" s="445">
        <v>803</v>
      </c>
      <c r="AC1084" s="445" t="s">
        <v>575</v>
      </c>
    </row>
    <row r="1085" spans="3:29" ht="14.5" hidden="1" customHeight="1" outlineLevel="2">
      <c r="C1085" s="512"/>
      <c r="D1085" s="470" t="s">
        <v>199</v>
      </c>
      <c r="E1085" s="188" t="s">
        <v>342</v>
      </c>
      <c r="F1085" s="192">
        <v>0</v>
      </c>
      <c r="G1085" s="115">
        <v>0</v>
      </c>
      <c r="H1085" s="116">
        <f t="shared" si="45"/>
        <v>0</v>
      </c>
      <c r="I1085" s="195" t="s">
        <v>342</v>
      </c>
      <c r="L1085" s="230" t="s">
        <v>48</v>
      </c>
      <c r="M1085" s="118">
        <v>0</v>
      </c>
      <c r="N1085" s="119">
        <f t="shared" si="44"/>
        <v>0</v>
      </c>
      <c r="P1085" s="193"/>
      <c r="V1085" s="406" t="s">
        <v>558</v>
      </c>
      <c r="AB1085" s="445">
        <v>804</v>
      </c>
      <c r="AC1085" s="445" t="s">
        <v>575</v>
      </c>
    </row>
    <row r="1086" spans="3:29" ht="14.5" hidden="1" customHeight="1" outlineLevel="2">
      <c r="C1086" s="512"/>
      <c r="D1086" s="470" t="s">
        <v>199</v>
      </c>
      <c r="E1086" s="188" t="s">
        <v>342</v>
      </c>
      <c r="F1086" s="192">
        <v>0</v>
      </c>
      <c r="G1086" s="115">
        <v>0</v>
      </c>
      <c r="H1086" s="116">
        <f t="shared" si="45"/>
        <v>0</v>
      </c>
      <c r="I1086" s="195" t="s">
        <v>342</v>
      </c>
      <c r="L1086" s="230" t="s">
        <v>48</v>
      </c>
      <c r="M1086" s="118">
        <v>0</v>
      </c>
      <c r="N1086" s="119">
        <f t="shared" si="44"/>
        <v>0</v>
      </c>
      <c r="P1086" s="193"/>
      <c r="V1086" s="406" t="s">
        <v>558</v>
      </c>
      <c r="AB1086" s="445">
        <v>805</v>
      </c>
      <c r="AC1086" s="445" t="s">
        <v>575</v>
      </c>
    </row>
    <row r="1087" spans="3:29" ht="26" hidden="1" outlineLevel="1" collapsed="1">
      <c r="C1087" s="512"/>
      <c r="D1087" s="470" t="s">
        <v>571</v>
      </c>
      <c r="E1087" s="188" t="s">
        <v>342</v>
      </c>
      <c r="F1087" s="192">
        <v>0</v>
      </c>
      <c r="G1087" s="115">
        <v>0</v>
      </c>
      <c r="H1087" s="116">
        <f t="shared" si="45"/>
        <v>0</v>
      </c>
      <c r="I1087" s="195" t="s">
        <v>342</v>
      </c>
      <c r="L1087" s="230" t="s">
        <v>48</v>
      </c>
      <c r="M1087" s="118">
        <v>0</v>
      </c>
      <c r="N1087" s="119">
        <f t="shared" si="44"/>
        <v>0</v>
      </c>
      <c r="P1087" s="193"/>
      <c r="V1087" s="406" t="s">
        <v>558</v>
      </c>
      <c r="AB1087" s="445">
        <v>806</v>
      </c>
      <c r="AC1087" s="445" t="s">
        <v>575</v>
      </c>
    </row>
    <row r="1088" spans="3:29" ht="14.5" hidden="1" customHeight="1" outlineLevel="2">
      <c r="C1088" s="512"/>
      <c r="D1088" s="470" t="s">
        <v>572</v>
      </c>
      <c r="E1088" s="188" t="s">
        <v>342</v>
      </c>
      <c r="F1088" s="192">
        <v>0</v>
      </c>
      <c r="G1088" s="115">
        <v>0</v>
      </c>
      <c r="H1088" s="116">
        <f t="shared" si="45"/>
        <v>0</v>
      </c>
      <c r="I1088" s="195" t="s">
        <v>342</v>
      </c>
      <c r="L1088" s="230" t="s">
        <v>48</v>
      </c>
      <c r="M1088" s="118">
        <v>0</v>
      </c>
      <c r="N1088" s="119">
        <f t="shared" si="44"/>
        <v>0</v>
      </c>
      <c r="P1088" s="193"/>
      <c r="V1088" s="406" t="s">
        <v>558</v>
      </c>
      <c r="AB1088" s="445">
        <v>807</v>
      </c>
      <c r="AC1088" s="445" t="s">
        <v>575</v>
      </c>
    </row>
    <row r="1089" spans="3:29" ht="14.5" hidden="1" customHeight="1" outlineLevel="2">
      <c r="C1089" s="512"/>
      <c r="D1089" s="470" t="s">
        <v>572</v>
      </c>
      <c r="E1089" s="188" t="s">
        <v>342</v>
      </c>
      <c r="F1089" s="192">
        <v>0</v>
      </c>
      <c r="G1089" s="115">
        <v>0</v>
      </c>
      <c r="H1089" s="116">
        <f t="shared" si="45"/>
        <v>0</v>
      </c>
      <c r="I1089" s="195" t="s">
        <v>342</v>
      </c>
      <c r="L1089" s="230" t="s">
        <v>48</v>
      </c>
      <c r="M1089" s="118">
        <v>0</v>
      </c>
      <c r="N1089" s="119">
        <f t="shared" si="44"/>
        <v>0</v>
      </c>
      <c r="P1089" s="193"/>
      <c r="V1089" s="406" t="s">
        <v>558</v>
      </c>
      <c r="AB1089" s="445">
        <v>808</v>
      </c>
      <c r="AC1089" s="445" t="s">
        <v>575</v>
      </c>
    </row>
    <row r="1090" spans="3:29" ht="14.5" hidden="1" customHeight="1" outlineLevel="2">
      <c r="C1090" s="512"/>
      <c r="D1090" s="470" t="s">
        <v>572</v>
      </c>
      <c r="E1090" s="188" t="s">
        <v>342</v>
      </c>
      <c r="F1090" s="192">
        <v>0</v>
      </c>
      <c r="G1090" s="115">
        <v>0</v>
      </c>
      <c r="H1090" s="116">
        <f t="shared" si="45"/>
        <v>0</v>
      </c>
      <c r="I1090" s="195" t="s">
        <v>342</v>
      </c>
      <c r="L1090" s="230" t="s">
        <v>48</v>
      </c>
      <c r="M1090" s="118">
        <v>0</v>
      </c>
      <c r="N1090" s="119">
        <f t="shared" si="44"/>
        <v>0</v>
      </c>
      <c r="P1090" s="193"/>
      <c r="V1090" s="406" t="s">
        <v>558</v>
      </c>
      <c r="AB1090" s="445">
        <v>809</v>
      </c>
      <c r="AC1090" s="445" t="s">
        <v>575</v>
      </c>
    </row>
    <row r="1091" spans="3:29" ht="14.5" hidden="1" customHeight="1" outlineLevel="2">
      <c r="C1091" s="512"/>
      <c r="D1091" s="470" t="s">
        <v>572</v>
      </c>
      <c r="E1091" s="188" t="s">
        <v>342</v>
      </c>
      <c r="F1091" s="192">
        <v>0</v>
      </c>
      <c r="G1091" s="115">
        <v>0</v>
      </c>
      <c r="H1091" s="116">
        <f t="shared" si="45"/>
        <v>0</v>
      </c>
      <c r="I1091" s="195" t="s">
        <v>342</v>
      </c>
      <c r="L1091" s="230" t="s">
        <v>48</v>
      </c>
      <c r="M1091" s="118">
        <v>0</v>
      </c>
      <c r="N1091" s="119">
        <f t="shared" si="44"/>
        <v>0</v>
      </c>
      <c r="P1091" s="193"/>
      <c r="V1091" s="406" t="s">
        <v>558</v>
      </c>
      <c r="AB1091" s="445">
        <v>810</v>
      </c>
      <c r="AC1091" s="445" t="s">
        <v>575</v>
      </c>
    </row>
    <row r="1092" spans="3:29" ht="26" hidden="1" outlineLevel="1" collapsed="1">
      <c r="C1092" s="512"/>
      <c r="D1092" s="470" t="s">
        <v>538</v>
      </c>
      <c r="E1092" s="188" t="s">
        <v>342</v>
      </c>
      <c r="F1092" s="192">
        <v>0</v>
      </c>
      <c r="G1092" s="115">
        <v>0</v>
      </c>
      <c r="H1092" s="116">
        <f t="shared" si="45"/>
        <v>0</v>
      </c>
      <c r="I1092" s="195" t="s">
        <v>342</v>
      </c>
      <c r="L1092" s="230" t="s">
        <v>48</v>
      </c>
      <c r="M1092" s="118">
        <v>0</v>
      </c>
      <c r="N1092" s="119">
        <f t="shared" si="44"/>
        <v>0</v>
      </c>
      <c r="P1092" s="193"/>
      <c r="V1092" s="406" t="s">
        <v>558</v>
      </c>
      <c r="AB1092" s="445">
        <v>811</v>
      </c>
      <c r="AC1092" s="445" t="s">
        <v>575</v>
      </c>
    </row>
    <row r="1093" spans="3:29" ht="14.5" hidden="1" customHeight="1" outlineLevel="2">
      <c r="C1093" s="512"/>
      <c r="D1093" s="470" t="s">
        <v>226</v>
      </c>
      <c r="E1093" s="188" t="s">
        <v>342</v>
      </c>
      <c r="F1093" s="192">
        <v>0</v>
      </c>
      <c r="G1093" s="115">
        <v>0</v>
      </c>
      <c r="H1093" s="116">
        <f t="shared" si="45"/>
        <v>0</v>
      </c>
      <c r="I1093" s="195" t="s">
        <v>342</v>
      </c>
      <c r="L1093" s="230" t="s">
        <v>48</v>
      </c>
      <c r="M1093" s="118">
        <v>0</v>
      </c>
      <c r="N1093" s="119">
        <f t="shared" si="44"/>
        <v>0</v>
      </c>
      <c r="P1093" s="193"/>
      <c r="V1093" s="406" t="s">
        <v>558</v>
      </c>
      <c r="AB1093" s="445">
        <v>812</v>
      </c>
      <c r="AC1093" s="445" t="s">
        <v>575</v>
      </c>
    </row>
    <row r="1094" spans="3:29" ht="14.5" hidden="1" customHeight="1" outlineLevel="2">
      <c r="C1094" s="512"/>
      <c r="D1094" s="470" t="s">
        <v>226</v>
      </c>
      <c r="E1094" s="188" t="s">
        <v>342</v>
      </c>
      <c r="F1094" s="192">
        <v>0</v>
      </c>
      <c r="G1094" s="115">
        <v>0</v>
      </c>
      <c r="H1094" s="116">
        <f t="shared" si="45"/>
        <v>0</v>
      </c>
      <c r="I1094" s="195" t="s">
        <v>342</v>
      </c>
      <c r="L1094" s="230" t="s">
        <v>48</v>
      </c>
      <c r="M1094" s="118">
        <v>0</v>
      </c>
      <c r="N1094" s="119">
        <f t="shared" si="44"/>
        <v>0</v>
      </c>
      <c r="P1094" s="193"/>
      <c r="V1094" s="406" t="s">
        <v>558</v>
      </c>
      <c r="AB1094" s="445">
        <v>813</v>
      </c>
      <c r="AC1094" s="445" t="s">
        <v>575</v>
      </c>
    </row>
    <row r="1095" spans="3:29" ht="14.5" hidden="1" customHeight="1" outlineLevel="2">
      <c r="C1095" s="512"/>
      <c r="D1095" s="470" t="s">
        <v>226</v>
      </c>
      <c r="E1095" s="188" t="s">
        <v>342</v>
      </c>
      <c r="F1095" s="192">
        <v>0</v>
      </c>
      <c r="G1095" s="115">
        <v>0</v>
      </c>
      <c r="H1095" s="116">
        <f t="shared" si="45"/>
        <v>0</v>
      </c>
      <c r="I1095" s="195" t="s">
        <v>342</v>
      </c>
      <c r="L1095" s="230" t="s">
        <v>48</v>
      </c>
      <c r="M1095" s="118">
        <v>0</v>
      </c>
      <c r="N1095" s="119">
        <f t="shared" si="44"/>
        <v>0</v>
      </c>
      <c r="P1095" s="193"/>
      <c r="V1095" s="406" t="s">
        <v>558</v>
      </c>
      <c r="AB1095" s="445">
        <v>814</v>
      </c>
      <c r="AC1095" s="445" t="s">
        <v>575</v>
      </c>
    </row>
    <row r="1096" spans="3:29" ht="14.5" hidden="1" customHeight="1" outlineLevel="2">
      <c r="C1096" s="512"/>
      <c r="D1096" s="470" t="s">
        <v>226</v>
      </c>
      <c r="E1096" s="188" t="s">
        <v>342</v>
      </c>
      <c r="F1096" s="192">
        <v>0</v>
      </c>
      <c r="G1096" s="115">
        <v>0</v>
      </c>
      <c r="H1096" s="116">
        <f t="shared" si="45"/>
        <v>0</v>
      </c>
      <c r="I1096" s="195" t="s">
        <v>342</v>
      </c>
      <c r="L1096" s="230" t="s">
        <v>48</v>
      </c>
      <c r="M1096" s="118">
        <v>0</v>
      </c>
      <c r="N1096" s="119">
        <f t="shared" si="44"/>
        <v>0</v>
      </c>
      <c r="P1096" s="193"/>
      <c r="V1096" s="406" t="s">
        <v>558</v>
      </c>
      <c r="AB1096" s="445">
        <v>815</v>
      </c>
      <c r="AC1096" s="445" t="s">
        <v>575</v>
      </c>
    </row>
    <row r="1097" spans="3:29" ht="26" hidden="1" outlineLevel="1" collapsed="1">
      <c r="C1097" s="512"/>
      <c r="D1097" s="470" t="s">
        <v>496</v>
      </c>
      <c r="E1097" s="188" t="s">
        <v>342</v>
      </c>
      <c r="F1097" s="192">
        <v>0</v>
      </c>
      <c r="G1097" s="115">
        <v>0</v>
      </c>
      <c r="H1097" s="116">
        <f t="shared" si="45"/>
        <v>0</v>
      </c>
      <c r="I1097" s="195" t="s">
        <v>342</v>
      </c>
      <c r="L1097" s="230" t="s">
        <v>48</v>
      </c>
      <c r="M1097" s="118">
        <v>0</v>
      </c>
      <c r="N1097" s="119">
        <f t="shared" si="44"/>
        <v>0</v>
      </c>
      <c r="P1097" s="193"/>
      <c r="V1097" s="406" t="s">
        <v>558</v>
      </c>
      <c r="AB1097" s="445">
        <v>816</v>
      </c>
      <c r="AC1097" s="445" t="s">
        <v>575</v>
      </c>
    </row>
    <row r="1098" spans="3:29" ht="14.5" hidden="1" customHeight="1" outlineLevel="2">
      <c r="C1098" s="512"/>
      <c r="D1098" s="470" t="s">
        <v>234</v>
      </c>
      <c r="E1098" s="188" t="s">
        <v>342</v>
      </c>
      <c r="F1098" s="192">
        <v>0</v>
      </c>
      <c r="G1098" s="115">
        <v>0</v>
      </c>
      <c r="H1098" s="116">
        <f t="shared" si="45"/>
        <v>0</v>
      </c>
      <c r="I1098" s="195" t="s">
        <v>342</v>
      </c>
      <c r="L1098" s="230" t="s">
        <v>48</v>
      </c>
      <c r="M1098" s="118">
        <v>0</v>
      </c>
      <c r="N1098" s="119">
        <f t="shared" si="44"/>
        <v>0</v>
      </c>
      <c r="P1098" s="193"/>
      <c r="V1098" s="406" t="s">
        <v>558</v>
      </c>
      <c r="AB1098" s="445">
        <v>817</v>
      </c>
      <c r="AC1098" s="445" t="s">
        <v>575</v>
      </c>
    </row>
    <row r="1099" spans="3:29" ht="14.5" hidden="1" customHeight="1" outlineLevel="2">
      <c r="C1099" s="512"/>
      <c r="D1099" s="470" t="s">
        <v>234</v>
      </c>
      <c r="E1099" s="188" t="s">
        <v>342</v>
      </c>
      <c r="F1099" s="192">
        <v>0</v>
      </c>
      <c r="G1099" s="115">
        <v>0</v>
      </c>
      <c r="H1099" s="116">
        <f t="shared" si="45"/>
        <v>0</v>
      </c>
      <c r="I1099" s="195" t="s">
        <v>342</v>
      </c>
      <c r="L1099" s="230" t="s">
        <v>48</v>
      </c>
      <c r="M1099" s="118">
        <v>0</v>
      </c>
      <c r="N1099" s="119">
        <f t="shared" si="44"/>
        <v>0</v>
      </c>
      <c r="P1099" s="193"/>
      <c r="V1099" s="406" t="s">
        <v>558</v>
      </c>
      <c r="AB1099" s="445">
        <v>818</v>
      </c>
      <c r="AC1099" s="445" t="s">
        <v>575</v>
      </c>
    </row>
    <row r="1100" spans="3:29" ht="14.5" hidden="1" customHeight="1" outlineLevel="2">
      <c r="C1100" s="512"/>
      <c r="D1100" s="470" t="s">
        <v>234</v>
      </c>
      <c r="E1100" s="188" t="s">
        <v>342</v>
      </c>
      <c r="F1100" s="192">
        <v>0</v>
      </c>
      <c r="G1100" s="115">
        <v>0</v>
      </c>
      <c r="H1100" s="116">
        <f t="shared" si="45"/>
        <v>0</v>
      </c>
      <c r="I1100" s="195" t="s">
        <v>342</v>
      </c>
      <c r="L1100" s="230" t="s">
        <v>48</v>
      </c>
      <c r="M1100" s="118">
        <v>0</v>
      </c>
      <c r="N1100" s="119">
        <f t="shared" si="44"/>
        <v>0</v>
      </c>
      <c r="P1100" s="193"/>
      <c r="V1100" s="406" t="s">
        <v>558</v>
      </c>
      <c r="AB1100" s="445">
        <v>819</v>
      </c>
      <c r="AC1100" s="445" t="s">
        <v>575</v>
      </c>
    </row>
    <row r="1101" spans="3:29" ht="14.5" hidden="1" customHeight="1" outlineLevel="2">
      <c r="C1101" s="512"/>
      <c r="D1101" s="470" t="s">
        <v>234</v>
      </c>
      <c r="E1101" s="188" t="s">
        <v>342</v>
      </c>
      <c r="F1101" s="192">
        <v>0</v>
      </c>
      <c r="G1101" s="115">
        <v>0</v>
      </c>
      <c r="H1101" s="116">
        <f t="shared" si="45"/>
        <v>0</v>
      </c>
      <c r="I1101" s="195" t="s">
        <v>342</v>
      </c>
      <c r="L1101" s="230" t="s">
        <v>48</v>
      </c>
      <c r="M1101" s="118">
        <v>0</v>
      </c>
      <c r="N1101" s="119">
        <f t="shared" si="44"/>
        <v>0</v>
      </c>
      <c r="P1101" s="193"/>
      <c r="V1101" s="406" t="s">
        <v>558</v>
      </c>
      <c r="AB1101" s="445">
        <v>820</v>
      </c>
      <c r="AC1101" s="445" t="s">
        <v>575</v>
      </c>
    </row>
    <row r="1102" spans="3:29" ht="26" hidden="1" outlineLevel="1" collapsed="1">
      <c r="C1102" s="512"/>
      <c r="D1102" s="470" t="s">
        <v>573</v>
      </c>
      <c r="E1102" s="188" t="s">
        <v>342</v>
      </c>
      <c r="F1102" s="192">
        <v>0</v>
      </c>
      <c r="G1102" s="115">
        <v>0</v>
      </c>
      <c r="H1102" s="116">
        <f t="shared" si="45"/>
        <v>0</v>
      </c>
      <c r="I1102" s="195" t="s">
        <v>342</v>
      </c>
      <c r="L1102" s="230" t="s">
        <v>48</v>
      </c>
      <c r="M1102" s="118">
        <v>0</v>
      </c>
      <c r="N1102" s="119">
        <f t="shared" si="44"/>
        <v>0</v>
      </c>
      <c r="P1102" s="193"/>
      <c r="V1102" s="406" t="s">
        <v>558</v>
      </c>
      <c r="AB1102" s="445">
        <v>821</v>
      </c>
      <c r="AC1102" s="445" t="s">
        <v>575</v>
      </c>
    </row>
    <row r="1103" spans="3:29" ht="14.5" hidden="1" customHeight="1" outlineLevel="2">
      <c r="C1103" s="512"/>
      <c r="D1103" s="470" t="s">
        <v>574</v>
      </c>
      <c r="E1103" s="188" t="s">
        <v>342</v>
      </c>
      <c r="F1103" s="192">
        <v>0</v>
      </c>
      <c r="G1103" s="115">
        <v>0</v>
      </c>
      <c r="H1103" s="116">
        <f t="shared" si="45"/>
        <v>0</v>
      </c>
      <c r="I1103" s="195" t="s">
        <v>342</v>
      </c>
      <c r="L1103" s="230" t="s">
        <v>48</v>
      </c>
      <c r="M1103" s="118">
        <v>0</v>
      </c>
      <c r="N1103" s="119">
        <f t="shared" si="44"/>
        <v>0</v>
      </c>
      <c r="P1103" s="193"/>
      <c r="V1103" s="406" t="s">
        <v>558</v>
      </c>
      <c r="AB1103" s="445">
        <v>822</v>
      </c>
      <c r="AC1103" s="445" t="s">
        <v>575</v>
      </c>
    </row>
    <row r="1104" spans="3:29" ht="14.5" hidden="1" customHeight="1" outlineLevel="2">
      <c r="C1104" s="512"/>
      <c r="D1104" s="470" t="s">
        <v>574</v>
      </c>
      <c r="E1104" s="188" t="s">
        <v>342</v>
      </c>
      <c r="F1104" s="192">
        <v>0</v>
      </c>
      <c r="G1104" s="115">
        <v>0</v>
      </c>
      <c r="H1104" s="116">
        <f t="shared" si="45"/>
        <v>0</v>
      </c>
      <c r="I1104" s="195" t="s">
        <v>342</v>
      </c>
      <c r="L1104" s="230" t="s">
        <v>48</v>
      </c>
      <c r="M1104" s="118">
        <v>0</v>
      </c>
      <c r="N1104" s="119">
        <f t="shared" si="44"/>
        <v>0</v>
      </c>
      <c r="P1104" s="193"/>
      <c r="V1104" s="406" t="s">
        <v>558</v>
      </c>
      <c r="AB1104" s="445">
        <v>823</v>
      </c>
      <c r="AC1104" s="445" t="s">
        <v>575</v>
      </c>
    </row>
    <row r="1105" spans="3:29" ht="14.5" hidden="1" customHeight="1" outlineLevel="2">
      <c r="C1105" s="512"/>
      <c r="D1105" s="470" t="s">
        <v>574</v>
      </c>
      <c r="E1105" s="188" t="s">
        <v>342</v>
      </c>
      <c r="F1105" s="192">
        <v>0</v>
      </c>
      <c r="G1105" s="115">
        <v>0</v>
      </c>
      <c r="H1105" s="116">
        <f t="shared" si="45"/>
        <v>0</v>
      </c>
      <c r="I1105" s="195" t="s">
        <v>342</v>
      </c>
      <c r="L1105" s="230" t="s">
        <v>48</v>
      </c>
      <c r="M1105" s="118">
        <v>0</v>
      </c>
      <c r="N1105" s="119">
        <f t="shared" si="44"/>
        <v>0</v>
      </c>
      <c r="P1105" s="193"/>
      <c r="V1105" s="406" t="s">
        <v>558</v>
      </c>
      <c r="AB1105" s="445">
        <v>824</v>
      </c>
      <c r="AC1105" s="445" t="s">
        <v>575</v>
      </c>
    </row>
    <row r="1106" spans="3:29" ht="14.5" hidden="1" customHeight="1" outlineLevel="2">
      <c r="C1106" s="512"/>
      <c r="D1106" s="470" t="s">
        <v>574</v>
      </c>
      <c r="E1106" s="188" t="s">
        <v>342</v>
      </c>
      <c r="F1106" s="192">
        <v>0</v>
      </c>
      <c r="G1106" s="115">
        <v>0</v>
      </c>
      <c r="H1106" s="116">
        <f t="shared" si="45"/>
        <v>0</v>
      </c>
      <c r="I1106" s="195" t="s">
        <v>342</v>
      </c>
      <c r="L1106" s="230" t="s">
        <v>48</v>
      </c>
      <c r="M1106" s="118">
        <v>0</v>
      </c>
      <c r="N1106" s="119">
        <f t="shared" si="44"/>
        <v>0</v>
      </c>
      <c r="P1106" s="193"/>
      <c r="V1106" s="406" t="s">
        <v>558</v>
      </c>
      <c r="AB1106" s="445">
        <v>825</v>
      </c>
      <c r="AC1106" s="445" t="s">
        <v>575</v>
      </c>
    </row>
    <row r="1107" spans="3:29" ht="26" hidden="1" outlineLevel="1" collapsed="1">
      <c r="C1107" s="512"/>
      <c r="D1107" s="470" t="s">
        <v>541</v>
      </c>
      <c r="E1107" s="188" t="s">
        <v>342</v>
      </c>
      <c r="F1107" s="192">
        <v>0</v>
      </c>
      <c r="G1107" s="115">
        <v>0</v>
      </c>
      <c r="H1107" s="116">
        <f t="shared" si="45"/>
        <v>0</v>
      </c>
      <c r="I1107" s="195" t="s">
        <v>342</v>
      </c>
      <c r="L1107" s="230" t="s">
        <v>48</v>
      </c>
      <c r="M1107" s="118">
        <v>0</v>
      </c>
      <c r="N1107" s="119">
        <f t="shared" si="44"/>
        <v>0</v>
      </c>
      <c r="P1107" s="193"/>
      <c r="V1107" s="406" t="s">
        <v>558</v>
      </c>
      <c r="AB1107" s="445">
        <v>826</v>
      </c>
      <c r="AC1107" s="445" t="s">
        <v>575</v>
      </c>
    </row>
    <row r="1108" spans="3:29" ht="14.5" hidden="1" customHeight="1" outlineLevel="2">
      <c r="C1108" s="512"/>
      <c r="D1108" s="470" t="s">
        <v>249</v>
      </c>
      <c r="E1108" s="188" t="s">
        <v>342</v>
      </c>
      <c r="F1108" s="192">
        <v>0</v>
      </c>
      <c r="G1108" s="115">
        <v>0</v>
      </c>
      <c r="H1108" s="116">
        <f t="shared" si="45"/>
        <v>0</v>
      </c>
      <c r="I1108" s="195" t="s">
        <v>342</v>
      </c>
      <c r="L1108" s="230" t="s">
        <v>48</v>
      </c>
      <c r="M1108" s="118">
        <v>0</v>
      </c>
      <c r="N1108" s="119">
        <f t="shared" si="44"/>
        <v>0</v>
      </c>
      <c r="P1108" s="193"/>
      <c r="V1108" s="406" t="s">
        <v>558</v>
      </c>
      <c r="AB1108" s="445">
        <v>827</v>
      </c>
      <c r="AC1108" s="445" t="s">
        <v>575</v>
      </c>
    </row>
    <row r="1109" spans="3:29" ht="14.5" hidden="1" customHeight="1" outlineLevel="2">
      <c r="C1109" s="512"/>
      <c r="D1109" s="470" t="s">
        <v>249</v>
      </c>
      <c r="E1109" s="188" t="s">
        <v>342</v>
      </c>
      <c r="F1109" s="192">
        <v>0</v>
      </c>
      <c r="G1109" s="115">
        <v>0</v>
      </c>
      <c r="H1109" s="116">
        <f t="shared" si="45"/>
        <v>0</v>
      </c>
      <c r="I1109" s="195" t="s">
        <v>342</v>
      </c>
      <c r="L1109" s="230" t="s">
        <v>48</v>
      </c>
      <c r="M1109" s="118">
        <v>0</v>
      </c>
      <c r="N1109" s="119">
        <f t="shared" si="44"/>
        <v>0</v>
      </c>
      <c r="P1109" s="193"/>
      <c r="V1109" s="406" t="s">
        <v>558</v>
      </c>
      <c r="AB1109" s="445">
        <v>828</v>
      </c>
      <c r="AC1109" s="445" t="s">
        <v>575</v>
      </c>
    </row>
    <row r="1110" spans="3:29" ht="14.5" hidden="1" customHeight="1" outlineLevel="2">
      <c r="C1110" s="512"/>
      <c r="D1110" s="470" t="s">
        <v>249</v>
      </c>
      <c r="E1110" s="188" t="s">
        <v>342</v>
      </c>
      <c r="F1110" s="192">
        <v>0</v>
      </c>
      <c r="G1110" s="115">
        <v>0</v>
      </c>
      <c r="H1110" s="116">
        <f t="shared" si="45"/>
        <v>0</v>
      </c>
      <c r="I1110" s="195" t="s">
        <v>342</v>
      </c>
      <c r="L1110" s="230" t="s">
        <v>48</v>
      </c>
      <c r="M1110" s="118">
        <v>0</v>
      </c>
      <c r="N1110" s="119">
        <f t="shared" si="44"/>
        <v>0</v>
      </c>
      <c r="P1110" s="193"/>
      <c r="V1110" s="406" t="s">
        <v>558</v>
      </c>
      <c r="AB1110" s="445">
        <v>829</v>
      </c>
      <c r="AC1110" s="445" t="s">
        <v>575</v>
      </c>
    </row>
    <row r="1111" spans="3:29" ht="14.5" hidden="1" customHeight="1" outlineLevel="2">
      <c r="C1111" s="512"/>
      <c r="D1111" s="470" t="s">
        <v>249</v>
      </c>
      <c r="E1111" s="188" t="s">
        <v>342</v>
      </c>
      <c r="F1111" s="192">
        <v>0</v>
      </c>
      <c r="G1111" s="115">
        <v>0</v>
      </c>
      <c r="H1111" s="116">
        <f t="shared" si="45"/>
        <v>0</v>
      </c>
      <c r="I1111" s="195" t="s">
        <v>342</v>
      </c>
      <c r="L1111" s="230" t="s">
        <v>48</v>
      </c>
      <c r="M1111" s="118">
        <v>0</v>
      </c>
      <c r="N1111" s="119">
        <f t="shared" si="44"/>
        <v>0</v>
      </c>
      <c r="P1111" s="193"/>
      <c r="V1111" s="406" t="s">
        <v>558</v>
      </c>
      <c r="AB1111" s="445">
        <v>830</v>
      </c>
      <c r="AC1111" s="445" t="s">
        <v>575</v>
      </c>
    </row>
    <row r="1112" spans="3:29" ht="26.15" hidden="1" customHeight="1" outlineLevel="1" collapsed="1">
      <c r="C1112" s="512"/>
      <c r="D1112" s="470" t="s">
        <v>542</v>
      </c>
      <c r="E1112" s="188" t="s">
        <v>342</v>
      </c>
      <c r="F1112" s="192">
        <v>0</v>
      </c>
      <c r="G1112" s="115">
        <v>0</v>
      </c>
      <c r="H1112" s="116">
        <f t="shared" si="45"/>
        <v>0</v>
      </c>
      <c r="I1112" s="195" t="s">
        <v>342</v>
      </c>
      <c r="L1112" s="230" t="s">
        <v>48</v>
      </c>
      <c r="M1112" s="118">
        <v>0</v>
      </c>
      <c r="N1112" s="119">
        <f t="shared" si="44"/>
        <v>0</v>
      </c>
      <c r="P1112" s="193"/>
      <c r="V1112" s="406" t="s">
        <v>558</v>
      </c>
      <c r="AB1112" s="445">
        <v>831</v>
      </c>
      <c r="AC1112" s="445" t="s">
        <v>575</v>
      </c>
    </row>
    <row r="1113" spans="3:29" ht="14.5" hidden="1" customHeight="1" outlineLevel="2">
      <c r="C1113" s="512"/>
      <c r="D1113" s="470" t="s">
        <v>255</v>
      </c>
      <c r="E1113" s="188" t="s">
        <v>342</v>
      </c>
      <c r="F1113" s="192">
        <v>0</v>
      </c>
      <c r="G1113" s="115">
        <v>0</v>
      </c>
      <c r="H1113" s="116">
        <f t="shared" si="45"/>
        <v>0</v>
      </c>
      <c r="I1113" s="195" t="s">
        <v>342</v>
      </c>
      <c r="L1113" s="230" t="s">
        <v>48</v>
      </c>
      <c r="M1113" s="118">
        <v>0</v>
      </c>
      <c r="N1113" s="119">
        <f t="shared" si="44"/>
        <v>0</v>
      </c>
      <c r="P1113" s="193"/>
      <c r="V1113" s="406" t="s">
        <v>558</v>
      </c>
      <c r="AB1113" s="445">
        <v>832</v>
      </c>
      <c r="AC1113" s="445" t="s">
        <v>575</v>
      </c>
    </row>
    <row r="1114" spans="3:29" ht="14.5" hidden="1" customHeight="1" outlineLevel="2">
      <c r="C1114" s="512"/>
      <c r="D1114" s="470" t="s">
        <v>255</v>
      </c>
      <c r="E1114" s="188" t="s">
        <v>342</v>
      </c>
      <c r="F1114" s="192">
        <v>0</v>
      </c>
      <c r="G1114" s="115">
        <v>0</v>
      </c>
      <c r="H1114" s="116">
        <f t="shared" si="45"/>
        <v>0</v>
      </c>
      <c r="I1114" s="195" t="s">
        <v>342</v>
      </c>
      <c r="L1114" s="230" t="s">
        <v>48</v>
      </c>
      <c r="M1114" s="118">
        <v>0</v>
      </c>
      <c r="N1114" s="119">
        <f t="shared" si="44"/>
        <v>0</v>
      </c>
      <c r="P1114" s="193"/>
      <c r="V1114" s="406" t="s">
        <v>558</v>
      </c>
      <c r="AB1114" s="445">
        <v>833</v>
      </c>
      <c r="AC1114" s="445" t="s">
        <v>575</v>
      </c>
    </row>
    <row r="1115" spans="3:29" ht="14.5" hidden="1" customHeight="1" outlineLevel="2">
      <c r="C1115" s="512"/>
      <c r="D1115" s="470" t="s">
        <v>255</v>
      </c>
      <c r="E1115" s="188" t="s">
        <v>342</v>
      </c>
      <c r="F1115" s="192">
        <v>0</v>
      </c>
      <c r="G1115" s="115">
        <v>0</v>
      </c>
      <c r="H1115" s="116">
        <f t="shared" si="45"/>
        <v>0</v>
      </c>
      <c r="I1115" s="195" t="s">
        <v>342</v>
      </c>
      <c r="L1115" s="230" t="s">
        <v>48</v>
      </c>
      <c r="M1115" s="118">
        <v>0</v>
      </c>
      <c r="N1115" s="119">
        <f t="shared" si="44"/>
        <v>0</v>
      </c>
      <c r="P1115" s="193"/>
      <c r="V1115" s="406" t="s">
        <v>558</v>
      </c>
      <c r="AB1115" s="445">
        <v>834</v>
      </c>
      <c r="AC1115" s="445" t="s">
        <v>575</v>
      </c>
    </row>
    <row r="1116" spans="3:29" ht="14.5" hidden="1" customHeight="1" outlineLevel="2">
      <c r="C1116" s="512"/>
      <c r="D1116" s="470" t="s">
        <v>255</v>
      </c>
      <c r="E1116" s="188" t="s">
        <v>342</v>
      </c>
      <c r="F1116" s="192">
        <v>0</v>
      </c>
      <c r="G1116" s="115">
        <v>0</v>
      </c>
      <c r="H1116" s="116">
        <f t="shared" si="45"/>
        <v>0</v>
      </c>
      <c r="I1116" s="195" t="s">
        <v>342</v>
      </c>
      <c r="L1116" s="230" t="s">
        <v>48</v>
      </c>
      <c r="M1116" s="118">
        <v>0</v>
      </c>
      <c r="N1116" s="119">
        <f t="shared" ref="N1116:N1155" si="46">IF(L1116="Accepté",H1116,IF(L1116="Revu",ROUND(M1116,2),0))</f>
        <v>0</v>
      </c>
      <c r="P1116" s="193"/>
      <c r="V1116" s="406" t="s">
        <v>558</v>
      </c>
      <c r="AB1116" s="445">
        <v>835</v>
      </c>
      <c r="AC1116" s="445" t="s">
        <v>575</v>
      </c>
    </row>
    <row r="1117" spans="3:29" ht="26" hidden="1" outlineLevel="1" collapsed="1">
      <c r="C1117" s="512"/>
      <c r="D1117" s="470" t="s">
        <v>543</v>
      </c>
      <c r="E1117" s="188" t="s">
        <v>342</v>
      </c>
      <c r="F1117" s="192">
        <v>0</v>
      </c>
      <c r="G1117" s="115">
        <v>0</v>
      </c>
      <c r="H1117" s="116">
        <f t="shared" ref="H1117:H1155" si="47">ROUND(G1117,2)*ROUND(F1117,2)</f>
        <v>0</v>
      </c>
      <c r="I1117" s="195" t="s">
        <v>342</v>
      </c>
      <c r="L1117" s="230" t="s">
        <v>48</v>
      </c>
      <c r="M1117" s="118">
        <v>0</v>
      </c>
      <c r="N1117" s="119">
        <f t="shared" si="46"/>
        <v>0</v>
      </c>
      <c r="P1117" s="193"/>
      <c r="V1117" s="406" t="s">
        <v>558</v>
      </c>
      <c r="AB1117" s="445">
        <v>836</v>
      </c>
      <c r="AC1117" s="445" t="s">
        <v>575</v>
      </c>
    </row>
    <row r="1118" spans="3:29" ht="14.5" hidden="1" customHeight="1" outlineLevel="2">
      <c r="C1118" s="512"/>
      <c r="D1118" s="470" t="s">
        <v>260</v>
      </c>
      <c r="E1118" s="188" t="s">
        <v>342</v>
      </c>
      <c r="F1118" s="192">
        <v>0</v>
      </c>
      <c r="G1118" s="115">
        <v>0</v>
      </c>
      <c r="H1118" s="116">
        <f t="shared" si="47"/>
        <v>0</v>
      </c>
      <c r="I1118" s="195" t="s">
        <v>342</v>
      </c>
      <c r="L1118" s="230" t="s">
        <v>48</v>
      </c>
      <c r="M1118" s="118">
        <v>0</v>
      </c>
      <c r="N1118" s="119">
        <f t="shared" si="46"/>
        <v>0</v>
      </c>
      <c r="P1118" s="193"/>
      <c r="V1118" s="406" t="s">
        <v>558</v>
      </c>
      <c r="AB1118" s="445">
        <v>837</v>
      </c>
      <c r="AC1118" s="445" t="s">
        <v>575</v>
      </c>
    </row>
    <row r="1119" spans="3:29" ht="14.5" hidden="1" customHeight="1" outlineLevel="2">
      <c r="C1119" s="512"/>
      <c r="D1119" s="470" t="s">
        <v>260</v>
      </c>
      <c r="E1119" s="188" t="s">
        <v>342</v>
      </c>
      <c r="F1119" s="192">
        <v>0</v>
      </c>
      <c r="G1119" s="115">
        <v>0</v>
      </c>
      <c r="H1119" s="116">
        <f t="shared" si="47"/>
        <v>0</v>
      </c>
      <c r="I1119" s="195" t="s">
        <v>342</v>
      </c>
      <c r="L1119" s="230" t="s">
        <v>48</v>
      </c>
      <c r="M1119" s="118">
        <v>0</v>
      </c>
      <c r="N1119" s="119">
        <f t="shared" si="46"/>
        <v>0</v>
      </c>
      <c r="P1119" s="193"/>
      <c r="V1119" s="406" t="s">
        <v>558</v>
      </c>
      <c r="AB1119" s="445">
        <v>838</v>
      </c>
      <c r="AC1119" s="445" t="s">
        <v>575</v>
      </c>
    </row>
    <row r="1120" spans="3:29" ht="14.5" hidden="1" customHeight="1" outlineLevel="2">
      <c r="C1120" s="512"/>
      <c r="D1120" s="470" t="s">
        <v>260</v>
      </c>
      <c r="E1120" s="188" t="s">
        <v>342</v>
      </c>
      <c r="F1120" s="192">
        <v>0</v>
      </c>
      <c r="G1120" s="115">
        <v>0</v>
      </c>
      <c r="H1120" s="116">
        <f t="shared" si="47"/>
        <v>0</v>
      </c>
      <c r="I1120" s="195" t="s">
        <v>342</v>
      </c>
      <c r="L1120" s="230" t="s">
        <v>48</v>
      </c>
      <c r="M1120" s="118">
        <v>0</v>
      </c>
      <c r="N1120" s="119">
        <f t="shared" si="46"/>
        <v>0</v>
      </c>
      <c r="P1120" s="193"/>
      <c r="V1120" s="406" t="s">
        <v>558</v>
      </c>
      <c r="AB1120" s="445">
        <v>839</v>
      </c>
      <c r="AC1120" s="445" t="s">
        <v>575</v>
      </c>
    </row>
    <row r="1121" spans="3:29" ht="14.5" hidden="1" customHeight="1" outlineLevel="2">
      <c r="C1121" s="512"/>
      <c r="D1121" s="470" t="s">
        <v>260</v>
      </c>
      <c r="E1121" s="188" t="s">
        <v>342</v>
      </c>
      <c r="F1121" s="192">
        <v>0</v>
      </c>
      <c r="G1121" s="115">
        <v>0</v>
      </c>
      <c r="H1121" s="116">
        <f t="shared" si="47"/>
        <v>0</v>
      </c>
      <c r="I1121" s="195" t="s">
        <v>342</v>
      </c>
      <c r="L1121" s="230" t="s">
        <v>48</v>
      </c>
      <c r="M1121" s="118">
        <v>0</v>
      </c>
      <c r="N1121" s="119">
        <f t="shared" si="46"/>
        <v>0</v>
      </c>
      <c r="P1121" s="193"/>
      <c r="V1121" s="406" t="s">
        <v>558</v>
      </c>
      <c r="AB1121" s="445">
        <v>840</v>
      </c>
      <c r="AC1121" s="445" t="s">
        <v>575</v>
      </c>
    </row>
    <row r="1122" spans="3:29" ht="26.15" hidden="1" customHeight="1" outlineLevel="1" collapsed="1">
      <c r="C1122" s="512"/>
      <c r="D1122" s="470" t="s">
        <v>544</v>
      </c>
      <c r="E1122" s="188" t="s">
        <v>342</v>
      </c>
      <c r="F1122" s="192">
        <v>0</v>
      </c>
      <c r="G1122" s="115">
        <v>0</v>
      </c>
      <c r="H1122" s="116">
        <f t="shared" si="47"/>
        <v>0</v>
      </c>
      <c r="I1122" s="195" t="s">
        <v>342</v>
      </c>
      <c r="L1122" s="230" t="s">
        <v>48</v>
      </c>
      <c r="M1122" s="118">
        <v>0</v>
      </c>
      <c r="N1122" s="119">
        <f t="shared" si="46"/>
        <v>0</v>
      </c>
      <c r="P1122" s="193"/>
      <c r="V1122" s="406" t="s">
        <v>558</v>
      </c>
      <c r="AB1122" s="445">
        <v>841</v>
      </c>
      <c r="AC1122" s="445" t="s">
        <v>575</v>
      </c>
    </row>
    <row r="1123" spans="3:29" ht="26.15" hidden="1" customHeight="1" outlineLevel="2">
      <c r="C1123" s="512"/>
      <c r="D1123" s="470" t="s">
        <v>265</v>
      </c>
      <c r="E1123" s="188" t="s">
        <v>342</v>
      </c>
      <c r="F1123" s="192">
        <v>0</v>
      </c>
      <c r="G1123" s="115">
        <v>0</v>
      </c>
      <c r="H1123" s="116">
        <f t="shared" si="47"/>
        <v>0</v>
      </c>
      <c r="I1123" s="195" t="s">
        <v>342</v>
      </c>
      <c r="L1123" s="230" t="s">
        <v>48</v>
      </c>
      <c r="M1123" s="118">
        <v>0</v>
      </c>
      <c r="N1123" s="119">
        <f t="shared" si="46"/>
        <v>0</v>
      </c>
      <c r="P1123" s="193"/>
      <c r="V1123" s="406" t="s">
        <v>558</v>
      </c>
      <c r="AB1123" s="445">
        <v>842</v>
      </c>
      <c r="AC1123" s="445" t="s">
        <v>575</v>
      </c>
    </row>
    <row r="1124" spans="3:29" ht="26.15" hidden="1" customHeight="1" outlineLevel="2">
      <c r="C1124" s="512"/>
      <c r="D1124" s="470" t="s">
        <v>265</v>
      </c>
      <c r="E1124" s="188" t="s">
        <v>342</v>
      </c>
      <c r="F1124" s="192">
        <v>0</v>
      </c>
      <c r="G1124" s="115">
        <v>0</v>
      </c>
      <c r="H1124" s="116">
        <f t="shared" si="47"/>
        <v>0</v>
      </c>
      <c r="I1124" s="195" t="s">
        <v>342</v>
      </c>
      <c r="L1124" s="230" t="s">
        <v>48</v>
      </c>
      <c r="M1124" s="118">
        <v>0</v>
      </c>
      <c r="N1124" s="119">
        <f t="shared" si="46"/>
        <v>0</v>
      </c>
      <c r="P1124" s="193"/>
      <c r="V1124" s="406" t="s">
        <v>558</v>
      </c>
      <c r="AB1124" s="445">
        <v>843</v>
      </c>
      <c r="AC1124" s="445" t="s">
        <v>575</v>
      </c>
    </row>
    <row r="1125" spans="3:29" ht="26.15" hidden="1" customHeight="1" outlineLevel="2">
      <c r="C1125" s="512"/>
      <c r="D1125" s="470" t="s">
        <v>265</v>
      </c>
      <c r="E1125" s="188" t="s">
        <v>342</v>
      </c>
      <c r="F1125" s="192">
        <v>0</v>
      </c>
      <c r="G1125" s="115">
        <v>0</v>
      </c>
      <c r="H1125" s="116">
        <f t="shared" si="47"/>
        <v>0</v>
      </c>
      <c r="I1125" s="195" t="s">
        <v>342</v>
      </c>
      <c r="L1125" s="230" t="s">
        <v>48</v>
      </c>
      <c r="M1125" s="118">
        <v>0</v>
      </c>
      <c r="N1125" s="119">
        <f t="shared" si="46"/>
        <v>0</v>
      </c>
      <c r="P1125" s="193"/>
      <c r="V1125" s="406" t="s">
        <v>558</v>
      </c>
      <c r="AB1125" s="445">
        <v>844</v>
      </c>
      <c r="AC1125" s="445" t="s">
        <v>575</v>
      </c>
    </row>
    <row r="1126" spans="3:29" ht="26.15" hidden="1" customHeight="1" outlineLevel="2">
      <c r="C1126" s="512"/>
      <c r="D1126" s="470" t="s">
        <v>265</v>
      </c>
      <c r="E1126" s="188" t="s">
        <v>342</v>
      </c>
      <c r="F1126" s="192">
        <v>0</v>
      </c>
      <c r="G1126" s="115">
        <v>0</v>
      </c>
      <c r="H1126" s="116">
        <f t="shared" si="47"/>
        <v>0</v>
      </c>
      <c r="I1126" s="195" t="s">
        <v>342</v>
      </c>
      <c r="L1126" s="230" t="s">
        <v>48</v>
      </c>
      <c r="M1126" s="118">
        <v>0</v>
      </c>
      <c r="N1126" s="119">
        <f t="shared" si="46"/>
        <v>0</v>
      </c>
      <c r="P1126" s="193"/>
      <c r="V1126" s="406" t="s">
        <v>558</v>
      </c>
      <c r="AB1126" s="445">
        <v>845</v>
      </c>
      <c r="AC1126" s="445" t="s">
        <v>575</v>
      </c>
    </row>
    <row r="1127" spans="3:29" ht="26.15" hidden="1" customHeight="1" outlineLevel="1" collapsed="1">
      <c r="C1127" s="512"/>
      <c r="D1127" s="470" t="s">
        <v>545</v>
      </c>
      <c r="E1127" s="188" t="s">
        <v>342</v>
      </c>
      <c r="F1127" s="192">
        <v>0</v>
      </c>
      <c r="G1127" s="115">
        <v>0</v>
      </c>
      <c r="H1127" s="116">
        <f t="shared" si="47"/>
        <v>0</v>
      </c>
      <c r="I1127" s="195" t="s">
        <v>342</v>
      </c>
      <c r="L1127" s="230" t="s">
        <v>48</v>
      </c>
      <c r="M1127" s="118">
        <v>0</v>
      </c>
      <c r="N1127" s="119">
        <f t="shared" si="46"/>
        <v>0</v>
      </c>
      <c r="P1127" s="193"/>
      <c r="V1127" s="406" t="s">
        <v>558</v>
      </c>
      <c r="AB1127" s="445">
        <v>846</v>
      </c>
      <c r="AC1127" s="445" t="s">
        <v>575</v>
      </c>
    </row>
    <row r="1128" spans="3:29" ht="26.15" hidden="1" customHeight="1" outlineLevel="2">
      <c r="C1128" s="512"/>
      <c r="D1128" s="470" t="s">
        <v>269</v>
      </c>
      <c r="E1128" s="188" t="s">
        <v>342</v>
      </c>
      <c r="F1128" s="192">
        <v>0</v>
      </c>
      <c r="G1128" s="115">
        <v>0</v>
      </c>
      <c r="H1128" s="116">
        <f t="shared" si="47"/>
        <v>0</v>
      </c>
      <c r="I1128" s="195" t="s">
        <v>342</v>
      </c>
      <c r="L1128" s="230" t="s">
        <v>48</v>
      </c>
      <c r="M1128" s="118">
        <v>0</v>
      </c>
      <c r="N1128" s="119">
        <f t="shared" si="46"/>
        <v>0</v>
      </c>
      <c r="P1128" s="193"/>
      <c r="V1128" s="406" t="s">
        <v>558</v>
      </c>
      <c r="AB1128" s="445">
        <v>847</v>
      </c>
      <c r="AC1128" s="445" t="s">
        <v>575</v>
      </c>
    </row>
    <row r="1129" spans="3:29" ht="26.15" hidden="1" customHeight="1" outlineLevel="2">
      <c r="C1129" s="512"/>
      <c r="D1129" s="470" t="s">
        <v>269</v>
      </c>
      <c r="E1129" s="188" t="s">
        <v>342</v>
      </c>
      <c r="F1129" s="192">
        <v>0</v>
      </c>
      <c r="G1129" s="115">
        <v>0</v>
      </c>
      <c r="H1129" s="116">
        <f t="shared" si="47"/>
        <v>0</v>
      </c>
      <c r="I1129" s="195" t="s">
        <v>342</v>
      </c>
      <c r="L1129" s="230" t="s">
        <v>48</v>
      </c>
      <c r="M1129" s="118">
        <v>0</v>
      </c>
      <c r="N1129" s="119">
        <f t="shared" si="46"/>
        <v>0</v>
      </c>
      <c r="P1129" s="193"/>
      <c r="V1129" s="406" t="s">
        <v>558</v>
      </c>
      <c r="AB1129" s="445">
        <v>848</v>
      </c>
      <c r="AC1129" s="445" t="s">
        <v>575</v>
      </c>
    </row>
    <row r="1130" spans="3:29" ht="26.15" hidden="1" customHeight="1" outlineLevel="2">
      <c r="C1130" s="512"/>
      <c r="D1130" s="470" t="s">
        <v>269</v>
      </c>
      <c r="E1130" s="188" t="s">
        <v>342</v>
      </c>
      <c r="F1130" s="192">
        <v>0</v>
      </c>
      <c r="G1130" s="115">
        <v>0</v>
      </c>
      <c r="H1130" s="116">
        <f t="shared" si="47"/>
        <v>0</v>
      </c>
      <c r="I1130" s="195" t="s">
        <v>342</v>
      </c>
      <c r="L1130" s="230" t="s">
        <v>48</v>
      </c>
      <c r="M1130" s="118">
        <v>0</v>
      </c>
      <c r="N1130" s="119">
        <f t="shared" si="46"/>
        <v>0</v>
      </c>
      <c r="P1130" s="193"/>
      <c r="V1130" s="406" t="s">
        <v>558</v>
      </c>
      <c r="AB1130" s="445">
        <v>849</v>
      </c>
      <c r="AC1130" s="445" t="s">
        <v>575</v>
      </c>
    </row>
    <row r="1131" spans="3:29" ht="26.15" hidden="1" customHeight="1" outlineLevel="2">
      <c r="C1131" s="512"/>
      <c r="D1131" s="470" t="s">
        <v>269</v>
      </c>
      <c r="E1131" s="188" t="s">
        <v>342</v>
      </c>
      <c r="F1131" s="192">
        <v>0</v>
      </c>
      <c r="G1131" s="115">
        <v>0</v>
      </c>
      <c r="H1131" s="116">
        <f t="shared" si="47"/>
        <v>0</v>
      </c>
      <c r="I1131" s="195" t="s">
        <v>342</v>
      </c>
      <c r="L1131" s="230" t="s">
        <v>48</v>
      </c>
      <c r="M1131" s="118">
        <v>0</v>
      </c>
      <c r="N1131" s="119">
        <f t="shared" si="46"/>
        <v>0</v>
      </c>
      <c r="P1131" s="193"/>
      <c r="V1131" s="406" t="s">
        <v>558</v>
      </c>
      <c r="AB1131" s="445">
        <v>850</v>
      </c>
      <c r="AC1131" s="445" t="s">
        <v>575</v>
      </c>
    </row>
    <row r="1132" spans="3:29" ht="26" hidden="1" outlineLevel="1" collapsed="1">
      <c r="C1132" s="512"/>
      <c r="D1132" s="470" t="s">
        <v>546</v>
      </c>
      <c r="E1132" s="188" t="s">
        <v>342</v>
      </c>
      <c r="F1132" s="192">
        <v>0</v>
      </c>
      <c r="G1132" s="115">
        <v>0</v>
      </c>
      <c r="H1132" s="116">
        <f t="shared" si="47"/>
        <v>0</v>
      </c>
      <c r="I1132" s="195" t="s">
        <v>342</v>
      </c>
      <c r="L1132" s="230" t="s">
        <v>48</v>
      </c>
      <c r="M1132" s="118">
        <v>0</v>
      </c>
      <c r="N1132" s="119">
        <f t="shared" si="46"/>
        <v>0</v>
      </c>
      <c r="P1132" s="193"/>
      <c r="V1132" s="406" t="s">
        <v>558</v>
      </c>
      <c r="AB1132" s="445">
        <v>851</v>
      </c>
      <c r="AC1132" s="445" t="s">
        <v>575</v>
      </c>
    </row>
    <row r="1133" spans="3:29" ht="14.5" hidden="1" customHeight="1" outlineLevel="2">
      <c r="C1133" s="512"/>
      <c r="D1133" s="470" t="s">
        <v>275</v>
      </c>
      <c r="E1133" s="188" t="s">
        <v>342</v>
      </c>
      <c r="F1133" s="192">
        <v>0</v>
      </c>
      <c r="G1133" s="115">
        <v>0</v>
      </c>
      <c r="H1133" s="116">
        <f t="shared" si="47"/>
        <v>0</v>
      </c>
      <c r="I1133" s="195" t="s">
        <v>342</v>
      </c>
      <c r="L1133" s="230" t="s">
        <v>48</v>
      </c>
      <c r="M1133" s="118">
        <v>0</v>
      </c>
      <c r="N1133" s="119">
        <f t="shared" si="46"/>
        <v>0</v>
      </c>
      <c r="P1133" s="193"/>
      <c r="V1133" s="406" t="s">
        <v>558</v>
      </c>
      <c r="AB1133" s="445">
        <v>852</v>
      </c>
      <c r="AC1133" s="445" t="s">
        <v>575</v>
      </c>
    </row>
    <row r="1134" spans="3:29" ht="14.5" hidden="1" customHeight="1" outlineLevel="2">
      <c r="C1134" s="512"/>
      <c r="D1134" s="470" t="s">
        <v>275</v>
      </c>
      <c r="E1134" s="188" t="s">
        <v>342</v>
      </c>
      <c r="F1134" s="192">
        <v>0</v>
      </c>
      <c r="G1134" s="115">
        <v>0</v>
      </c>
      <c r="H1134" s="116">
        <f t="shared" si="47"/>
        <v>0</v>
      </c>
      <c r="I1134" s="195" t="s">
        <v>342</v>
      </c>
      <c r="L1134" s="230" t="s">
        <v>48</v>
      </c>
      <c r="M1134" s="118">
        <v>0</v>
      </c>
      <c r="N1134" s="119">
        <f t="shared" si="46"/>
        <v>0</v>
      </c>
      <c r="P1134" s="193"/>
      <c r="V1134" s="406" t="s">
        <v>558</v>
      </c>
      <c r="AB1134" s="445">
        <v>853</v>
      </c>
      <c r="AC1134" s="445" t="s">
        <v>575</v>
      </c>
    </row>
    <row r="1135" spans="3:29" ht="14.5" hidden="1" customHeight="1" outlineLevel="2">
      <c r="C1135" s="512"/>
      <c r="D1135" s="470" t="s">
        <v>275</v>
      </c>
      <c r="E1135" s="188" t="s">
        <v>342</v>
      </c>
      <c r="F1135" s="192">
        <v>0</v>
      </c>
      <c r="G1135" s="115">
        <v>0</v>
      </c>
      <c r="H1135" s="116">
        <f t="shared" si="47"/>
        <v>0</v>
      </c>
      <c r="I1135" s="195" t="s">
        <v>342</v>
      </c>
      <c r="L1135" s="230" t="s">
        <v>48</v>
      </c>
      <c r="M1135" s="118">
        <v>0</v>
      </c>
      <c r="N1135" s="119">
        <f t="shared" si="46"/>
        <v>0</v>
      </c>
      <c r="P1135" s="193"/>
      <c r="V1135" s="406" t="s">
        <v>558</v>
      </c>
      <c r="AB1135" s="445">
        <v>854</v>
      </c>
      <c r="AC1135" s="445" t="s">
        <v>575</v>
      </c>
    </row>
    <row r="1136" spans="3:29" ht="14.5" hidden="1" customHeight="1" outlineLevel="2">
      <c r="C1136" s="512"/>
      <c r="D1136" s="470" t="s">
        <v>275</v>
      </c>
      <c r="E1136" s="188" t="s">
        <v>342</v>
      </c>
      <c r="F1136" s="192">
        <v>0</v>
      </c>
      <c r="G1136" s="115">
        <v>0</v>
      </c>
      <c r="H1136" s="116">
        <f t="shared" si="47"/>
        <v>0</v>
      </c>
      <c r="I1136" s="195" t="s">
        <v>342</v>
      </c>
      <c r="L1136" s="230" t="s">
        <v>48</v>
      </c>
      <c r="M1136" s="118">
        <v>0</v>
      </c>
      <c r="N1136" s="119">
        <f t="shared" si="46"/>
        <v>0</v>
      </c>
      <c r="P1136" s="193"/>
      <c r="V1136" s="406" t="s">
        <v>558</v>
      </c>
      <c r="AB1136" s="445">
        <v>855</v>
      </c>
      <c r="AC1136" s="445" t="s">
        <v>575</v>
      </c>
    </row>
    <row r="1137" spans="1:29" ht="26.15" hidden="1" customHeight="1" outlineLevel="1" collapsed="1">
      <c r="C1137" s="512"/>
      <c r="D1137" s="470" t="s">
        <v>547</v>
      </c>
      <c r="E1137" s="188" t="s">
        <v>342</v>
      </c>
      <c r="F1137" s="192">
        <v>0</v>
      </c>
      <c r="G1137" s="115">
        <v>0</v>
      </c>
      <c r="H1137" s="116">
        <f t="shared" si="47"/>
        <v>0</v>
      </c>
      <c r="I1137" s="195" t="s">
        <v>342</v>
      </c>
      <c r="L1137" s="230" t="s">
        <v>48</v>
      </c>
      <c r="M1137" s="118">
        <v>0</v>
      </c>
      <c r="N1137" s="119">
        <f t="shared" si="46"/>
        <v>0</v>
      </c>
      <c r="P1137" s="193"/>
      <c r="V1137" s="406" t="s">
        <v>558</v>
      </c>
      <c r="AB1137" s="445">
        <v>856</v>
      </c>
      <c r="AC1137" s="445" t="s">
        <v>575</v>
      </c>
    </row>
    <row r="1138" spans="1:29" ht="26.15" hidden="1" customHeight="1" outlineLevel="2">
      <c r="C1138" s="512"/>
      <c r="D1138" s="470" t="s">
        <v>277</v>
      </c>
      <c r="E1138" s="188" t="s">
        <v>342</v>
      </c>
      <c r="F1138" s="192">
        <v>0</v>
      </c>
      <c r="G1138" s="115">
        <v>0</v>
      </c>
      <c r="H1138" s="116">
        <f t="shared" si="47"/>
        <v>0</v>
      </c>
      <c r="I1138" s="195" t="s">
        <v>342</v>
      </c>
      <c r="L1138" s="230" t="s">
        <v>48</v>
      </c>
      <c r="M1138" s="118">
        <v>0</v>
      </c>
      <c r="N1138" s="119">
        <f t="shared" si="46"/>
        <v>0</v>
      </c>
      <c r="P1138" s="193"/>
      <c r="V1138" s="406" t="s">
        <v>558</v>
      </c>
      <c r="AB1138" s="445">
        <v>857</v>
      </c>
      <c r="AC1138" s="445" t="s">
        <v>575</v>
      </c>
    </row>
    <row r="1139" spans="1:29" ht="26.15" hidden="1" customHeight="1" outlineLevel="2">
      <c r="C1139" s="512"/>
      <c r="D1139" s="470" t="s">
        <v>277</v>
      </c>
      <c r="E1139" s="188" t="s">
        <v>342</v>
      </c>
      <c r="F1139" s="192">
        <v>0</v>
      </c>
      <c r="G1139" s="115">
        <v>0</v>
      </c>
      <c r="H1139" s="116">
        <f t="shared" si="47"/>
        <v>0</v>
      </c>
      <c r="I1139" s="195" t="s">
        <v>342</v>
      </c>
      <c r="L1139" s="230" t="s">
        <v>48</v>
      </c>
      <c r="M1139" s="118">
        <v>0</v>
      </c>
      <c r="N1139" s="119">
        <f t="shared" si="46"/>
        <v>0</v>
      </c>
      <c r="P1139" s="193"/>
      <c r="V1139" s="406" t="s">
        <v>558</v>
      </c>
      <c r="AB1139" s="445">
        <v>858</v>
      </c>
      <c r="AC1139" s="445" t="s">
        <v>575</v>
      </c>
    </row>
    <row r="1140" spans="1:29" ht="26.15" hidden="1" customHeight="1" outlineLevel="2">
      <c r="C1140" s="512"/>
      <c r="D1140" s="470" t="s">
        <v>277</v>
      </c>
      <c r="E1140" s="188" t="s">
        <v>342</v>
      </c>
      <c r="F1140" s="192">
        <v>0</v>
      </c>
      <c r="G1140" s="115">
        <v>0</v>
      </c>
      <c r="H1140" s="116">
        <f t="shared" si="47"/>
        <v>0</v>
      </c>
      <c r="I1140" s="195" t="s">
        <v>342</v>
      </c>
      <c r="L1140" s="230" t="s">
        <v>48</v>
      </c>
      <c r="M1140" s="118">
        <v>0</v>
      </c>
      <c r="N1140" s="119">
        <f t="shared" si="46"/>
        <v>0</v>
      </c>
      <c r="P1140" s="193"/>
      <c r="V1140" s="406" t="s">
        <v>558</v>
      </c>
      <c r="AB1140" s="445">
        <v>859</v>
      </c>
      <c r="AC1140" s="445" t="s">
        <v>575</v>
      </c>
    </row>
    <row r="1141" spans="1:29" ht="26.15" hidden="1" customHeight="1" outlineLevel="2">
      <c r="C1141" s="512"/>
      <c r="D1141" s="470" t="s">
        <v>277</v>
      </c>
      <c r="E1141" s="188" t="s">
        <v>342</v>
      </c>
      <c r="F1141" s="192">
        <v>0</v>
      </c>
      <c r="G1141" s="115">
        <v>0</v>
      </c>
      <c r="H1141" s="116">
        <f t="shared" si="47"/>
        <v>0</v>
      </c>
      <c r="I1141" s="195" t="s">
        <v>342</v>
      </c>
      <c r="L1141" s="230" t="s">
        <v>48</v>
      </c>
      <c r="M1141" s="118">
        <v>0</v>
      </c>
      <c r="N1141" s="119">
        <f t="shared" si="46"/>
        <v>0</v>
      </c>
      <c r="P1141" s="193"/>
      <c r="V1141" s="406" t="s">
        <v>558</v>
      </c>
      <c r="AB1141" s="445">
        <v>860</v>
      </c>
      <c r="AC1141" s="445" t="s">
        <v>575</v>
      </c>
    </row>
    <row r="1142" spans="1:29" ht="26" hidden="1" outlineLevel="1" collapsed="1">
      <c r="C1142" s="512"/>
      <c r="D1142" s="471" t="s">
        <v>272</v>
      </c>
      <c r="E1142" s="188" t="s">
        <v>342</v>
      </c>
      <c r="F1142" s="192">
        <v>0</v>
      </c>
      <c r="G1142" s="115">
        <v>0</v>
      </c>
      <c r="H1142" s="116">
        <f t="shared" si="47"/>
        <v>0</v>
      </c>
      <c r="I1142" s="195" t="s">
        <v>342</v>
      </c>
      <c r="L1142" s="230" t="s">
        <v>48</v>
      </c>
      <c r="M1142" s="118">
        <v>0</v>
      </c>
      <c r="N1142" s="119">
        <f t="shared" si="46"/>
        <v>0</v>
      </c>
      <c r="P1142" s="193"/>
      <c r="V1142" s="406" t="s">
        <v>558</v>
      </c>
      <c r="AB1142" s="445">
        <v>861</v>
      </c>
      <c r="AC1142" s="445" t="s">
        <v>575</v>
      </c>
    </row>
    <row r="1143" spans="1:29" ht="26.15" hidden="1" customHeight="1" outlineLevel="2">
      <c r="C1143" s="512"/>
      <c r="D1143" s="471" t="s">
        <v>272</v>
      </c>
      <c r="E1143" s="188" t="s">
        <v>342</v>
      </c>
      <c r="F1143" s="192">
        <v>0</v>
      </c>
      <c r="G1143" s="115">
        <v>0</v>
      </c>
      <c r="H1143" s="116">
        <f t="shared" si="47"/>
        <v>0</v>
      </c>
      <c r="I1143" s="195" t="s">
        <v>342</v>
      </c>
      <c r="L1143" s="230" t="s">
        <v>48</v>
      </c>
      <c r="M1143" s="118">
        <v>0</v>
      </c>
      <c r="N1143" s="119">
        <f t="shared" si="46"/>
        <v>0</v>
      </c>
      <c r="P1143" s="193"/>
      <c r="V1143" s="406" t="s">
        <v>558</v>
      </c>
      <c r="AB1143" s="445">
        <v>862</v>
      </c>
      <c r="AC1143" s="445" t="s">
        <v>575</v>
      </c>
    </row>
    <row r="1144" spans="1:29" ht="26.15" hidden="1" customHeight="1" outlineLevel="2">
      <c r="C1144" s="512"/>
      <c r="D1144" s="471" t="s">
        <v>272</v>
      </c>
      <c r="E1144" s="188" t="s">
        <v>342</v>
      </c>
      <c r="F1144" s="192">
        <v>0</v>
      </c>
      <c r="G1144" s="115">
        <v>0</v>
      </c>
      <c r="H1144" s="116">
        <f t="shared" si="47"/>
        <v>0</v>
      </c>
      <c r="I1144" s="195" t="s">
        <v>342</v>
      </c>
      <c r="L1144" s="230" t="s">
        <v>48</v>
      </c>
      <c r="M1144" s="118">
        <v>0</v>
      </c>
      <c r="N1144" s="119">
        <f t="shared" si="46"/>
        <v>0</v>
      </c>
      <c r="P1144" s="193"/>
      <c r="V1144" s="406" t="s">
        <v>558</v>
      </c>
      <c r="AB1144" s="445">
        <v>863</v>
      </c>
      <c r="AC1144" s="445" t="s">
        <v>575</v>
      </c>
    </row>
    <row r="1145" spans="1:29" ht="26.15" hidden="1" customHeight="1" outlineLevel="2">
      <c r="C1145" s="512"/>
      <c r="D1145" s="471" t="s">
        <v>272</v>
      </c>
      <c r="E1145" s="188" t="s">
        <v>342</v>
      </c>
      <c r="F1145" s="192">
        <v>0</v>
      </c>
      <c r="G1145" s="115">
        <v>0</v>
      </c>
      <c r="H1145" s="116">
        <f t="shared" si="47"/>
        <v>0</v>
      </c>
      <c r="I1145" s="195" t="s">
        <v>342</v>
      </c>
      <c r="L1145" s="230" t="s">
        <v>48</v>
      </c>
      <c r="M1145" s="118">
        <v>0</v>
      </c>
      <c r="N1145" s="119">
        <f t="shared" si="46"/>
        <v>0</v>
      </c>
      <c r="P1145" s="193"/>
      <c r="V1145" s="406" t="s">
        <v>558</v>
      </c>
      <c r="AB1145" s="445">
        <v>864</v>
      </c>
      <c r="AC1145" s="445" t="s">
        <v>575</v>
      </c>
    </row>
    <row r="1146" spans="1:29" ht="26.15" hidden="1" customHeight="1" outlineLevel="2">
      <c r="C1146" s="512"/>
      <c r="D1146" s="471" t="s">
        <v>272</v>
      </c>
      <c r="E1146" s="188" t="s">
        <v>342</v>
      </c>
      <c r="F1146" s="192">
        <v>0</v>
      </c>
      <c r="G1146" s="115">
        <v>0</v>
      </c>
      <c r="H1146" s="116">
        <f t="shared" si="47"/>
        <v>0</v>
      </c>
      <c r="I1146" s="195" t="s">
        <v>342</v>
      </c>
      <c r="L1146" s="230" t="s">
        <v>48</v>
      </c>
      <c r="M1146" s="118">
        <v>0</v>
      </c>
      <c r="N1146" s="119">
        <f t="shared" si="46"/>
        <v>0</v>
      </c>
      <c r="P1146" s="193"/>
      <c r="V1146" s="406" t="s">
        <v>558</v>
      </c>
      <c r="AB1146" s="445">
        <v>865</v>
      </c>
      <c r="AC1146" s="445" t="s">
        <v>575</v>
      </c>
    </row>
    <row r="1147" spans="1:29" ht="26" hidden="1" outlineLevel="1" collapsed="1">
      <c r="A1147" s="443"/>
      <c r="C1147" s="512"/>
      <c r="D1147" s="470" t="s">
        <v>459</v>
      </c>
      <c r="E1147" s="188" t="s">
        <v>342</v>
      </c>
      <c r="F1147" s="192">
        <v>0</v>
      </c>
      <c r="G1147" s="115">
        <v>0</v>
      </c>
      <c r="H1147" s="116">
        <f t="shared" si="47"/>
        <v>0</v>
      </c>
      <c r="I1147" s="195" t="s">
        <v>342</v>
      </c>
      <c r="L1147" s="388" t="s">
        <v>48</v>
      </c>
      <c r="M1147" s="389">
        <v>0</v>
      </c>
      <c r="N1147" s="116">
        <f t="shared" si="46"/>
        <v>0</v>
      </c>
      <c r="P1147" s="390"/>
      <c r="V1147" s="406" t="s">
        <v>558</v>
      </c>
      <c r="AB1147" s="445">
        <v>866</v>
      </c>
      <c r="AC1147" s="445" t="s">
        <v>575</v>
      </c>
    </row>
    <row r="1148" spans="1:29" ht="14.5" hidden="1" customHeight="1" outlineLevel="2">
      <c r="A1148" s="444"/>
      <c r="C1148" s="512"/>
      <c r="D1148" s="471" t="s">
        <v>43</v>
      </c>
      <c r="E1148" s="188" t="s">
        <v>342</v>
      </c>
      <c r="F1148" s="192">
        <v>0</v>
      </c>
      <c r="G1148" s="115">
        <v>0</v>
      </c>
      <c r="H1148" s="116">
        <f t="shared" si="47"/>
        <v>0</v>
      </c>
      <c r="I1148" s="195" t="s">
        <v>342</v>
      </c>
      <c r="L1148" s="388" t="s">
        <v>48</v>
      </c>
      <c r="M1148" s="389">
        <v>0</v>
      </c>
      <c r="N1148" s="116">
        <f t="shared" si="46"/>
        <v>0</v>
      </c>
      <c r="P1148" s="390"/>
      <c r="V1148" s="406" t="s">
        <v>558</v>
      </c>
      <c r="AB1148" s="445">
        <v>867</v>
      </c>
      <c r="AC1148" s="445" t="s">
        <v>575</v>
      </c>
    </row>
    <row r="1149" spans="1:29" ht="14.5" hidden="1" customHeight="1" outlineLevel="2">
      <c r="A1149" s="444"/>
      <c r="C1149" s="512"/>
      <c r="D1149" s="471" t="s">
        <v>43</v>
      </c>
      <c r="E1149" s="188" t="s">
        <v>342</v>
      </c>
      <c r="F1149" s="192">
        <v>0</v>
      </c>
      <c r="G1149" s="115">
        <v>0</v>
      </c>
      <c r="H1149" s="116">
        <f t="shared" si="47"/>
        <v>0</v>
      </c>
      <c r="I1149" s="195" t="s">
        <v>342</v>
      </c>
      <c r="L1149" s="388" t="s">
        <v>48</v>
      </c>
      <c r="M1149" s="389">
        <v>0</v>
      </c>
      <c r="N1149" s="116">
        <f t="shared" si="46"/>
        <v>0</v>
      </c>
      <c r="P1149" s="390"/>
      <c r="V1149" s="406" t="s">
        <v>558</v>
      </c>
      <c r="AB1149" s="445">
        <v>868</v>
      </c>
      <c r="AC1149" s="445" t="s">
        <v>575</v>
      </c>
    </row>
    <row r="1150" spans="1:29" ht="14.5" hidden="1" customHeight="1" outlineLevel="2">
      <c r="A1150" s="444"/>
      <c r="C1150" s="512"/>
      <c r="D1150" s="471" t="s">
        <v>43</v>
      </c>
      <c r="E1150" s="188" t="s">
        <v>342</v>
      </c>
      <c r="F1150" s="192">
        <v>0</v>
      </c>
      <c r="G1150" s="115">
        <v>0</v>
      </c>
      <c r="H1150" s="116">
        <f t="shared" si="47"/>
        <v>0</v>
      </c>
      <c r="I1150" s="195" t="s">
        <v>342</v>
      </c>
      <c r="L1150" s="388" t="s">
        <v>48</v>
      </c>
      <c r="M1150" s="389">
        <v>0</v>
      </c>
      <c r="N1150" s="116">
        <f t="shared" si="46"/>
        <v>0</v>
      </c>
      <c r="P1150" s="390"/>
      <c r="V1150" s="406" t="s">
        <v>558</v>
      </c>
      <c r="AB1150" s="445">
        <v>869</v>
      </c>
      <c r="AC1150" s="445" t="s">
        <v>575</v>
      </c>
    </row>
    <row r="1151" spans="1:29" ht="14.5" hidden="1" customHeight="1" outlineLevel="2">
      <c r="A1151" s="444"/>
      <c r="C1151" s="512"/>
      <c r="D1151" s="471" t="s">
        <v>43</v>
      </c>
      <c r="E1151" s="188" t="s">
        <v>342</v>
      </c>
      <c r="F1151" s="192">
        <v>0</v>
      </c>
      <c r="G1151" s="115">
        <v>0</v>
      </c>
      <c r="H1151" s="116">
        <f t="shared" si="47"/>
        <v>0</v>
      </c>
      <c r="I1151" s="195" t="s">
        <v>342</v>
      </c>
      <c r="L1151" s="388" t="s">
        <v>48</v>
      </c>
      <c r="M1151" s="389">
        <v>0</v>
      </c>
      <c r="N1151" s="116">
        <f t="shared" si="46"/>
        <v>0</v>
      </c>
      <c r="P1151" s="390"/>
      <c r="V1151" s="406" t="s">
        <v>558</v>
      </c>
      <c r="AB1151" s="445">
        <v>870</v>
      </c>
      <c r="AC1151" s="445" t="s">
        <v>575</v>
      </c>
    </row>
    <row r="1152" spans="1:29" ht="26" hidden="1" outlineLevel="1" collapsed="1">
      <c r="C1152" s="512"/>
      <c r="D1152" s="471" t="s">
        <v>451</v>
      </c>
      <c r="E1152" s="188" t="s">
        <v>342</v>
      </c>
      <c r="F1152" s="192">
        <v>0</v>
      </c>
      <c r="G1152" s="120">
        <v>103.21100917431193</v>
      </c>
      <c r="H1152" s="116">
        <f t="shared" si="47"/>
        <v>0</v>
      </c>
      <c r="I1152" s="197" t="s">
        <v>452</v>
      </c>
      <c r="L1152" s="230" t="s">
        <v>48</v>
      </c>
      <c r="M1152" s="118">
        <v>0</v>
      </c>
      <c r="N1152" s="119">
        <f t="shared" si="46"/>
        <v>0</v>
      </c>
      <c r="P1152" s="193"/>
      <c r="V1152" s="406" t="s">
        <v>558</v>
      </c>
      <c r="AB1152" s="445">
        <v>871</v>
      </c>
      <c r="AC1152" s="445" t="s">
        <v>575</v>
      </c>
    </row>
    <row r="1153" spans="3:29" ht="26" hidden="1" outlineLevel="1">
      <c r="C1153" s="512"/>
      <c r="D1153" s="471" t="s">
        <v>453</v>
      </c>
      <c r="E1153" s="188" t="s">
        <v>342</v>
      </c>
      <c r="F1153" s="192">
        <v>0</v>
      </c>
      <c r="G1153" s="120">
        <v>68.807339449541288</v>
      </c>
      <c r="H1153" s="116">
        <f t="shared" si="47"/>
        <v>0</v>
      </c>
      <c r="I1153" s="197" t="s">
        <v>452</v>
      </c>
      <c r="L1153" s="230" t="s">
        <v>48</v>
      </c>
      <c r="M1153" s="118">
        <v>0</v>
      </c>
      <c r="N1153" s="119">
        <f t="shared" si="46"/>
        <v>0</v>
      </c>
      <c r="P1153" s="193"/>
      <c r="V1153" s="406" t="s">
        <v>558</v>
      </c>
      <c r="AB1153" s="445">
        <v>872</v>
      </c>
      <c r="AC1153" s="445" t="s">
        <v>575</v>
      </c>
    </row>
    <row r="1154" spans="3:29" ht="26" hidden="1" outlineLevel="1">
      <c r="C1154" s="512"/>
      <c r="D1154" s="471" t="s">
        <v>454</v>
      </c>
      <c r="E1154" s="188" t="s">
        <v>342</v>
      </c>
      <c r="F1154" s="192">
        <v>0</v>
      </c>
      <c r="G1154" s="120">
        <v>34.403669724770644</v>
      </c>
      <c r="H1154" s="116">
        <f t="shared" si="47"/>
        <v>0</v>
      </c>
      <c r="I1154" s="197" t="s">
        <v>452</v>
      </c>
      <c r="L1154" s="230" t="s">
        <v>48</v>
      </c>
      <c r="M1154" s="118">
        <v>0</v>
      </c>
      <c r="N1154" s="119">
        <f t="shared" si="46"/>
        <v>0</v>
      </c>
      <c r="P1154" s="193"/>
      <c r="V1154" s="406" t="s">
        <v>558</v>
      </c>
      <c r="AB1154" s="445">
        <v>873</v>
      </c>
      <c r="AC1154" s="445" t="s">
        <v>575</v>
      </c>
    </row>
    <row r="1155" spans="3:29" ht="26.5" hidden="1" outlineLevel="1" thickBot="1">
      <c r="C1155" s="512"/>
      <c r="D1155" s="472" t="s">
        <v>455</v>
      </c>
      <c r="E1155" s="189" t="s">
        <v>342</v>
      </c>
      <c r="F1155" s="178">
        <v>0</v>
      </c>
      <c r="G1155" s="145">
        <v>27.522935779816514</v>
      </c>
      <c r="H1155" s="145">
        <f t="shared" si="47"/>
        <v>0</v>
      </c>
      <c r="I1155" s="198" t="s">
        <v>452</v>
      </c>
      <c r="L1155" s="230" t="s">
        <v>48</v>
      </c>
      <c r="M1155" s="118">
        <v>0</v>
      </c>
      <c r="N1155" s="231">
        <f t="shared" si="46"/>
        <v>0</v>
      </c>
      <c r="P1155" s="193"/>
      <c r="V1155" s="406" t="s">
        <v>558</v>
      </c>
      <c r="AB1155" s="445">
        <v>874</v>
      </c>
      <c r="AC1155" s="445" t="s">
        <v>575</v>
      </c>
    </row>
    <row r="1156" spans="3:29" ht="21.5" hidden="1" outlineLevel="1" thickBot="1">
      <c r="F1156" s="131"/>
      <c r="G1156" s="142" t="s">
        <v>456</v>
      </c>
      <c r="H1156" s="143">
        <f>SUM(H1152:H1155)</f>
        <v>0</v>
      </c>
      <c r="I1156" s="132"/>
      <c r="L1156" s="375" t="s">
        <v>503</v>
      </c>
      <c r="M1156" s="376">
        <f>SUM(N1152:N1155)</f>
        <v>0</v>
      </c>
      <c r="N1156" s="375" t="s">
        <v>504</v>
      </c>
      <c r="O1156" s="376">
        <f>SUM(N1147:N1155)</f>
        <v>0</v>
      </c>
      <c r="P1156" s="377" t="s">
        <v>505</v>
      </c>
      <c r="V1156" s="406" t="s">
        <v>558</v>
      </c>
    </row>
    <row r="1157" spans="3:29" ht="19" hidden="1" outlineLevel="1" thickBot="1">
      <c r="F1157" s="131"/>
      <c r="G1157" s="142" t="s">
        <v>457</v>
      </c>
      <c r="H1157" s="143">
        <f>SUM(H1052:H1155)</f>
        <v>0</v>
      </c>
      <c r="I1157" s="132"/>
      <c r="L1157" s="121"/>
      <c r="M1157" s="123" t="s">
        <v>457</v>
      </c>
      <c r="N1157" s="125">
        <f>SUM(N1052:N1155)</f>
        <v>0</v>
      </c>
      <c r="P1157" s="126"/>
      <c r="V1157" s="406" t="s">
        <v>558</v>
      </c>
    </row>
    <row r="1158" spans="3:29" ht="21.5" hidden="1" outlineLevel="1" thickBot="1">
      <c r="C1158" s="511" t="s">
        <v>561</v>
      </c>
      <c r="D1158" s="164" t="str">
        <f>+J921</f>
        <v>INVESTISSEMENT 3</v>
      </c>
      <c r="E1158" s="165"/>
      <c r="F1158" s="165"/>
      <c r="G1158" s="165"/>
      <c r="H1158" s="165"/>
      <c r="I1158" s="166"/>
      <c r="J1158" s="114"/>
      <c r="K1158" s="114"/>
      <c r="L1158" s="184"/>
      <c r="M1158" s="184"/>
      <c r="N1158" s="184"/>
      <c r="P1158" s="184"/>
      <c r="V1158" s="406" t="s">
        <v>558</v>
      </c>
    </row>
    <row r="1159" spans="3:29" ht="26" hidden="1" outlineLevel="1">
      <c r="C1159" s="512"/>
      <c r="D1159" s="473" t="s">
        <v>528</v>
      </c>
      <c r="E1159" s="190" t="s">
        <v>342</v>
      </c>
      <c r="F1159" s="177">
        <v>0</v>
      </c>
      <c r="G1159" s="191">
        <v>0</v>
      </c>
      <c r="H1159" s="232">
        <f>ROUND(G1159,2)*ROUND(F1159,2)</f>
        <v>0</v>
      </c>
      <c r="I1159" s="229" t="s">
        <v>342</v>
      </c>
      <c r="L1159" s="230" t="s">
        <v>48</v>
      </c>
      <c r="M1159" s="118">
        <v>0</v>
      </c>
      <c r="N1159" s="119">
        <f t="shared" ref="N1159:N1222" si="48">IF(L1159="Accepté",H1159,IF(L1159="Revu",ROUND(M1159,2),0))</f>
        <v>0</v>
      </c>
      <c r="P1159" s="193"/>
      <c r="V1159" s="406" t="s">
        <v>558</v>
      </c>
      <c r="AB1159" s="445">
        <v>875</v>
      </c>
      <c r="AC1159" s="445" t="s">
        <v>576</v>
      </c>
    </row>
    <row r="1160" spans="3:29" ht="14.5" hidden="1" customHeight="1" outlineLevel="2">
      <c r="C1160" s="512"/>
      <c r="D1160" s="470" t="s">
        <v>45</v>
      </c>
      <c r="E1160" s="188" t="s">
        <v>342</v>
      </c>
      <c r="F1160" s="192">
        <v>0</v>
      </c>
      <c r="G1160" s="115">
        <v>0</v>
      </c>
      <c r="H1160" s="116">
        <f t="shared" ref="H1160:H1223" si="49">ROUND(G1160,2)*ROUND(F1160,2)</f>
        <v>0</v>
      </c>
      <c r="I1160" s="195" t="s">
        <v>342</v>
      </c>
      <c r="L1160" s="230" t="s">
        <v>48</v>
      </c>
      <c r="M1160" s="118">
        <v>0</v>
      </c>
      <c r="N1160" s="119">
        <f t="shared" si="48"/>
        <v>0</v>
      </c>
      <c r="P1160" s="193"/>
      <c r="V1160" s="406" t="s">
        <v>558</v>
      </c>
      <c r="AB1160" s="445">
        <v>876</v>
      </c>
      <c r="AC1160" s="445" t="s">
        <v>576</v>
      </c>
    </row>
    <row r="1161" spans="3:29" ht="14.5" hidden="1" customHeight="1" outlineLevel="2">
      <c r="C1161" s="512"/>
      <c r="D1161" s="470" t="s">
        <v>45</v>
      </c>
      <c r="E1161" s="188" t="s">
        <v>342</v>
      </c>
      <c r="F1161" s="192">
        <v>0</v>
      </c>
      <c r="G1161" s="115">
        <v>0</v>
      </c>
      <c r="H1161" s="116">
        <f t="shared" si="49"/>
        <v>0</v>
      </c>
      <c r="I1161" s="195" t="s">
        <v>342</v>
      </c>
      <c r="L1161" s="230" t="s">
        <v>48</v>
      </c>
      <c r="M1161" s="118">
        <v>0</v>
      </c>
      <c r="N1161" s="119">
        <f t="shared" si="48"/>
        <v>0</v>
      </c>
      <c r="P1161" s="193"/>
      <c r="V1161" s="406" t="s">
        <v>558</v>
      </c>
      <c r="AB1161" s="445">
        <v>877</v>
      </c>
      <c r="AC1161" s="445" t="s">
        <v>576</v>
      </c>
    </row>
    <row r="1162" spans="3:29" ht="14.5" hidden="1" customHeight="1" outlineLevel="2">
      <c r="C1162" s="512"/>
      <c r="D1162" s="470" t="s">
        <v>45</v>
      </c>
      <c r="E1162" s="188" t="s">
        <v>342</v>
      </c>
      <c r="F1162" s="192">
        <v>0</v>
      </c>
      <c r="G1162" s="115">
        <v>0</v>
      </c>
      <c r="H1162" s="116">
        <f t="shared" si="49"/>
        <v>0</v>
      </c>
      <c r="I1162" s="195" t="s">
        <v>342</v>
      </c>
      <c r="L1162" s="230" t="s">
        <v>48</v>
      </c>
      <c r="M1162" s="118">
        <v>0</v>
      </c>
      <c r="N1162" s="119">
        <f t="shared" si="48"/>
        <v>0</v>
      </c>
      <c r="P1162" s="193"/>
      <c r="V1162" s="406" t="s">
        <v>558</v>
      </c>
      <c r="AB1162" s="445">
        <v>878</v>
      </c>
      <c r="AC1162" s="445" t="s">
        <v>576</v>
      </c>
    </row>
    <row r="1163" spans="3:29" ht="14.5" hidden="1" customHeight="1" outlineLevel="2">
      <c r="C1163" s="512"/>
      <c r="D1163" s="470" t="s">
        <v>45</v>
      </c>
      <c r="E1163" s="188" t="s">
        <v>342</v>
      </c>
      <c r="F1163" s="192">
        <v>0</v>
      </c>
      <c r="G1163" s="115">
        <v>0</v>
      </c>
      <c r="H1163" s="116">
        <f t="shared" si="49"/>
        <v>0</v>
      </c>
      <c r="I1163" s="195" t="s">
        <v>342</v>
      </c>
      <c r="L1163" s="230" t="s">
        <v>48</v>
      </c>
      <c r="M1163" s="118">
        <v>0</v>
      </c>
      <c r="N1163" s="119">
        <f t="shared" si="48"/>
        <v>0</v>
      </c>
      <c r="P1163" s="193"/>
      <c r="V1163" s="406" t="s">
        <v>558</v>
      </c>
      <c r="AB1163" s="445">
        <v>879</v>
      </c>
      <c r="AC1163" s="445" t="s">
        <v>576</v>
      </c>
    </row>
    <row r="1164" spans="3:29" ht="26" hidden="1" outlineLevel="1" collapsed="1">
      <c r="C1164" s="512"/>
      <c r="D1164" s="470" t="s">
        <v>530</v>
      </c>
      <c r="E1164" s="188" t="s">
        <v>342</v>
      </c>
      <c r="F1164" s="192">
        <v>0</v>
      </c>
      <c r="G1164" s="115">
        <v>0</v>
      </c>
      <c r="H1164" s="116">
        <f t="shared" si="49"/>
        <v>0</v>
      </c>
      <c r="I1164" s="195" t="s">
        <v>342</v>
      </c>
      <c r="L1164" s="230" t="s">
        <v>48</v>
      </c>
      <c r="M1164" s="118">
        <v>0</v>
      </c>
      <c r="N1164" s="119">
        <f t="shared" si="48"/>
        <v>0</v>
      </c>
      <c r="P1164" s="193"/>
      <c r="V1164" s="406" t="s">
        <v>558</v>
      </c>
      <c r="AB1164" s="445">
        <v>880</v>
      </c>
      <c r="AC1164" s="445" t="s">
        <v>576</v>
      </c>
    </row>
    <row r="1165" spans="3:29" ht="14.5" hidden="1" customHeight="1" outlineLevel="2">
      <c r="C1165" s="512"/>
      <c r="D1165" s="470" t="s">
        <v>491</v>
      </c>
      <c r="E1165" s="188" t="s">
        <v>342</v>
      </c>
      <c r="F1165" s="192">
        <v>0</v>
      </c>
      <c r="G1165" s="115">
        <v>0</v>
      </c>
      <c r="H1165" s="116">
        <f t="shared" si="49"/>
        <v>0</v>
      </c>
      <c r="I1165" s="195" t="s">
        <v>342</v>
      </c>
      <c r="L1165" s="230" t="s">
        <v>48</v>
      </c>
      <c r="M1165" s="118">
        <v>0</v>
      </c>
      <c r="N1165" s="119">
        <f t="shared" si="48"/>
        <v>0</v>
      </c>
      <c r="P1165" s="193"/>
      <c r="V1165" s="406" t="s">
        <v>558</v>
      </c>
      <c r="AB1165" s="445">
        <v>881</v>
      </c>
      <c r="AC1165" s="445" t="s">
        <v>576</v>
      </c>
    </row>
    <row r="1166" spans="3:29" ht="14.5" hidden="1" customHeight="1" outlineLevel="2">
      <c r="C1166" s="512"/>
      <c r="D1166" s="470" t="s">
        <v>491</v>
      </c>
      <c r="E1166" s="188" t="s">
        <v>342</v>
      </c>
      <c r="F1166" s="192">
        <v>0</v>
      </c>
      <c r="G1166" s="115">
        <v>0</v>
      </c>
      <c r="H1166" s="116">
        <f t="shared" si="49"/>
        <v>0</v>
      </c>
      <c r="I1166" s="195" t="s">
        <v>342</v>
      </c>
      <c r="L1166" s="230" t="s">
        <v>48</v>
      </c>
      <c r="M1166" s="118">
        <v>0</v>
      </c>
      <c r="N1166" s="119">
        <f t="shared" si="48"/>
        <v>0</v>
      </c>
      <c r="P1166" s="193"/>
      <c r="V1166" s="406" t="s">
        <v>558</v>
      </c>
      <c r="AB1166" s="445">
        <v>882</v>
      </c>
      <c r="AC1166" s="445" t="s">
        <v>576</v>
      </c>
    </row>
    <row r="1167" spans="3:29" ht="14.5" hidden="1" customHeight="1" outlineLevel="2">
      <c r="C1167" s="512"/>
      <c r="D1167" s="470" t="s">
        <v>491</v>
      </c>
      <c r="E1167" s="188" t="s">
        <v>342</v>
      </c>
      <c r="F1167" s="192">
        <v>0</v>
      </c>
      <c r="G1167" s="115">
        <v>0</v>
      </c>
      <c r="H1167" s="116">
        <f t="shared" si="49"/>
        <v>0</v>
      </c>
      <c r="I1167" s="195" t="s">
        <v>342</v>
      </c>
      <c r="L1167" s="230" t="s">
        <v>48</v>
      </c>
      <c r="M1167" s="118">
        <v>0</v>
      </c>
      <c r="N1167" s="119">
        <f t="shared" si="48"/>
        <v>0</v>
      </c>
      <c r="P1167" s="193"/>
      <c r="V1167" s="406" t="s">
        <v>558</v>
      </c>
      <c r="AB1167" s="445">
        <v>883</v>
      </c>
      <c r="AC1167" s="445" t="s">
        <v>576</v>
      </c>
    </row>
    <row r="1168" spans="3:29" ht="14.5" hidden="1" customHeight="1" outlineLevel="2">
      <c r="C1168" s="512"/>
      <c r="D1168" s="470" t="s">
        <v>491</v>
      </c>
      <c r="E1168" s="188" t="s">
        <v>342</v>
      </c>
      <c r="F1168" s="192">
        <v>0</v>
      </c>
      <c r="G1168" s="115">
        <v>0</v>
      </c>
      <c r="H1168" s="116">
        <f t="shared" si="49"/>
        <v>0</v>
      </c>
      <c r="I1168" s="195" t="s">
        <v>342</v>
      </c>
      <c r="L1168" s="230" t="s">
        <v>48</v>
      </c>
      <c r="M1168" s="118">
        <v>0</v>
      </c>
      <c r="N1168" s="119">
        <f t="shared" si="48"/>
        <v>0</v>
      </c>
      <c r="P1168" s="193"/>
      <c r="V1168" s="406" t="s">
        <v>558</v>
      </c>
      <c r="AB1168" s="445">
        <v>884</v>
      </c>
      <c r="AC1168" s="445" t="s">
        <v>576</v>
      </c>
    </row>
    <row r="1169" spans="3:29" ht="26.15" hidden="1" customHeight="1" outlineLevel="1" collapsed="1">
      <c r="C1169" s="512"/>
      <c r="D1169" s="470" t="s">
        <v>531</v>
      </c>
      <c r="E1169" s="188" t="s">
        <v>342</v>
      </c>
      <c r="F1169" s="192">
        <v>0</v>
      </c>
      <c r="G1169" s="115">
        <v>0</v>
      </c>
      <c r="H1169" s="116">
        <f t="shared" si="49"/>
        <v>0</v>
      </c>
      <c r="I1169" s="195" t="s">
        <v>342</v>
      </c>
      <c r="L1169" s="230" t="s">
        <v>48</v>
      </c>
      <c r="M1169" s="118">
        <v>0</v>
      </c>
      <c r="N1169" s="119">
        <f t="shared" si="48"/>
        <v>0</v>
      </c>
      <c r="P1169" s="193"/>
      <c r="V1169" s="406" t="s">
        <v>558</v>
      </c>
      <c r="AB1169" s="445">
        <v>885</v>
      </c>
      <c r="AC1169" s="445" t="s">
        <v>576</v>
      </c>
    </row>
    <row r="1170" spans="3:29" ht="26.15" hidden="1" customHeight="1" outlineLevel="2">
      <c r="C1170" s="512"/>
      <c r="D1170" s="470" t="s">
        <v>100</v>
      </c>
      <c r="E1170" s="188" t="s">
        <v>342</v>
      </c>
      <c r="F1170" s="192">
        <v>0</v>
      </c>
      <c r="G1170" s="115">
        <v>0</v>
      </c>
      <c r="H1170" s="116">
        <f t="shared" si="49"/>
        <v>0</v>
      </c>
      <c r="I1170" s="195" t="s">
        <v>342</v>
      </c>
      <c r="L1170" s="230" t="s">
        <v>48</v>
      </c>
      <c r="M1170" s="118">
        <v>0</v>
      </c>
      <c r="N1170" s="119">
        <f t="shared" si="48"/>
        <v>0</v>
      </c>
      <c r="P1170" s="193"/>
      <c r="V1170" s="406" t="s">
        <v>558</v>
      </c>
      <c r="AB1170" s="445">
        <v>886</v>
      </c>
      <c r="AC1170" s="445" t="s">
        <v>576</v>
      </c>
    </row>
    <row r="1171" spans="3:29" ht="26.15" hidden="1" customHeight="1" outlineLevel="2">
      <c r="C1171" s="512"/>
      <c r="D1171" s="470" t="s">
        <v>100</v>
      </c>
      <c r="E1171" s="188" t="s">
        <v>342</v>
      </c>
      <c r="F1171" s="192">
        <v>0</v>
      </c>
      <c r="G1171" s="115">
        <v>0</v>
      </c>
      <c r="H1171" s="116">
        <f t="shared" si="49"/>
        <v>0</v>
      </c>
      <c r="I1171" s="195" t="s">
        <v>342</v>
      </c>
      <c r="L1171" s="230" t="s">
        <v>48</v>
      </c>
      <c r="M1171" s="118">
        <v>0</v>
      </c>
      <c r="N1171" s="119">
        <f t="shared" si="48"/>
        <v>0</v>
      </c>
      <c r="P1171" s="193"/>
      <c r="V1171" s="406" t="s">
        <v>558</v>
      </c>
      <c r="AB1171" s="445">
        <v>887</v>
      </c>
      <c r="AC1171" s="445" t="s">
        <v>576</v>
      </c>
    </row>
    <row r="1172" spans="3:29" ht="26.15" hidden="1" customHeight="1" outlineLevel="2">
      <c r="C1172" s="512"/>
      <c r="D1172" s="470" t="s">
        <v>100</v>
      </c>
      <c r="E1172" s="188" t="s">
        <v>342</v>
      </c>
      <c r="F1172" s="192">
        <v>0</v>
      </c>
      <c r="G1172" s="115">
        <v>0</v>
      </c>
      <c r="H1172" s="116">
        <f t="shared" si="49"/>
        <v>0</v>
      </c>
      <c r="I1172" s="195" t="s">
        <v>342</v>
      </c>
      <c r="L1172" s="230" t="s">
        <v>48</v>
      </c>
      <c r="M1172" s="118">
        <v>0</v>
      </c>
      <c r="N1172" s="119">
        <f t="shared" si="48"/>
        <v>0</v>
      </c>
      <c r="P1172" s="193"/>
      <c r="V1172" s="406" t="s">
        <v>558</v>
      </c>
      <c r="AB1172" s="445">
        <v>888</v>
      </c>
      <c r="AC1172" s="445" t="s">
        <v>576</v>
      </c>
    </row>
    <row r="1173" spans="3:29" ht="26.15" hidden="1" customHeight="1" outlineLevel="2">
      <c r="C1173" s="512"/>
      <c r="D1173" s="470" t="s">
        <v>100</v>
      </c>
      <c r="E1173" s="188" t="s">
        <v>342</v>
      </c>
      <c r="F1173" s="192">
        <v>0</v>
      </c>
      <c r="G1173" s="115">
        <v>0</v>
      </c>
      <c r="H1173" s="116">
        <f t="shared" si="49"/>
        <v>0</v>
      </c>
      <c r="I1173" s="195" t="s">
        <v>342</v>
      </c>
      <c r="L1173" s="230" t="s">
        <v>48</v>
      </c>
      <c r="M1173" s="118">
        <v>0</v>
      </c>
      <c r="N1173" s="119">
        <f t="shared" si="48"/>
        <v>0</v>
      </c>
      <c r="P1173" s="193"/>
      <c r="V1173" s="406" t="s">
        <v>558</v>
      </c>
      <c r="AB1173" s="445">
        <v>889</v>
      </c>
      <c r="AC1173" s="445" t="s">
        <v>576</v>
      </c>
    </row>
    <row r="1174" spans="3:29" ht="26" hidden="1" outlineLevel="1" collapsed="1">
      <c r="C1174" s="512"/>
      <c r="D1174" s="470" t="s">
        <v>532</v>
      </c>
      <c r="E1174" s="188" t="s">
        <v>342</v>
      </c>
      <c r="F1174" s="192">
        <v>0</v>
      </c>
      <c r="G1174" s="115">
        <v>0</v>
      </c>
      <c r="H1174" s="116">
        <f t="shared" si="49"/>
        <v>0</v>
      </c>
      <c r="I1174" s="195" t="s">
        <v>342</v>
      </c>
      <c r="L1174" s="230" t="s">
        <v>48</v>
      </c>
      <c r="M1174" s="118">
        <v>0</v>
      </c>
      <c r="N1174" s="119">
        <f t="shared" si="48"/>
        <v>0</v>
      </c>
      <c r="P1174" s="193"/>
      <c r="V1174" s="406" t="s">
        <v>558</v>
      </c>
      <c r="AB1174" s="445">
        <v>890</v>
      </c>
      <c r="AC1174" s="445" t="s">
        <v>576</v>
      </c>
    </row>
    <row r="1175" spans="3:29" ht="14.5" hidden="1" customHeight="1" outlineLevel="2">
      <c r="C1175" s="512"/>
      <c r="D1175" s="470" t="s">
        <v>131</v>
      </c>
      <c r="E1175" s="188" t="s">
        <v>342</v>
      </c>
      <c r="F1175" s="192">
        <v>0</v>
      </c>
      <c r="G1175" s="115">
        <v>0</v>
      </c>
      <c r="H1175" s="116">
        <f t="shared" si="49"/>
        <v>0</v>
      </c>
      <c r="I1175" s="195" t="s">
        <v>342</v>
      </c>
      <c r="L1175" s="230" t="s">
        <v>48</v>
      </c>
      <c r="M1175" s="118">
        <v>0</v>
      </c>
      <c r="N1175" s="119">
        <f t="shared" si="48"/>
        <v>0</v>
      </c>
      <c r="P1175" s="193"/>
      <c r="V1175" s="406" t="s">
        <v>558</v>
      </c>
      <c r="AB1175" s="445">
        <v>891</v>
      </c>
      <c r="AC1175" s="445" t="s">
        <v>576</v>
      </c>
    </row>
    <row r="1176" spans="3:29" ht="14.5" hidden="1" customHeight="1" outlineLevel="2">
      <c r="C1176" s="512"/>
      <c r="D1176" s="470" t="s">
        <v>131</v>
      </c>
      <c r="E1176" s="188" t="s">
        <v>342</v>
      </c>
      <c r="F1176" s="192">
        <v>0</v>
      </c>
      <c r="G1176" s="115">
        <v>0</v>
      </c>
      <c r="H1176" s="116">
        <f t="shared" si="49"/>
        <v>0</v>
      </c>
      <c r="I1176" s="195" t="s">
        <v>342</v>
      </c>
      <c r="L1176" s="230" t="s">
        <v>48</v>
      </c>
      <c r="M1176" s="118">
        <v>0</v>
      </c>
      <c r="N1176" s="119">
        <f t="shared" si="48"/>
        <v>0</v>
      </c>
      <c r="P1176" s="193"/>
      <c r="V1176" s="406" t="s">
        <v>558</v>
      </c>
      <c r="AB1176" s="445">
        <v>892</v>
      </c>
      <c r="AC1176" s="445" t="s">
        <v>576</v>
      </c>
    </row>
    <row r="1177" spans="3:29" ht="14.5" hidden="1" customHeight="1" outlineLevel="2">
      <c r="C1177" s="512"/>
      <c r="D1177" s="470" t="s">
        <v>131</v>
      </c>
      <c r="E1177" s="188" t="s">
        <v>342</v>
      </c>
      <c r="F1177" s="192">
        <v>0</v>
      </c>
      <c r="G1177" s="115">
        <v>0</v>
      </c>
      <c r="H1177" s="116">
        <f t="shared" si="49"/>
        <v>0</v>
      </c>
      <c r="I1177" s="195" t="s">
        <v>342</v>
      </c>
      <c r="L1177" s="230" t="s">
        <v>48</v>
      </c>
      <c r="M1177" s="118">
        <v>0</v>
      </c>
      <c r="N1177" s="119">
        <f t="shared" si="48"/>
        <v>0</v>
      </c>
      <c r="P1177" s="193"/>
      <c r="V1177" s="406" t="s">
        <v>558</v>
      </c>
      <c r="AB1177" s="445">
        <v>893</v>
      </c>
      <c r="AC1177" s="445" t="s">
        <v>576</v>
      </c>
    </row>
    <row r="1178" spans="3:29" ht="14.5" hidden="1" customHeight="1" outlineLevel="2">
      <c r="C1178" s="512"/>
      <c r="D1178" s="470" t="s">
        <v>131</v>
      </c>
      <c r="E1178" s="188" t="s">
        <v>342</v>
      </c>
      <c r="F1178" s="192">
        <v>0</v>
      </c>
      <c r="G1178" s="115">
        <v>0</v>
      </c>
      <c r="H1178" s="116">
        <f t="shared" si="49"/>
        <v>0</v>
      </c>
      <c r="I1178" s="195" t="s">
        <v>342</v>
      </c>
      <c r="L1178" s="230" t="s">
        <v>48</v>
      </c>
      <c r="M1178" s="118">
        <v>0</v>
      </c>
      <c r="N1178" s="119">
        <f t="shared" si="48"/>
        <v>0</v>
      </c>
      <c r="P1178" s="193"/>
      <c r="V1178" s="406" t="s">
        <v>558</v>
      </c>
      <c r="AB1178" s="445">
        <v>894</v>
      </c>
      <c r="AC1178" s="445" t="s">
        <v>576</v>
      </c>
    </row>
    <row r="1179" spans="3:29" ht="26.15" hidden="1" customHeight="1" outlineLevel="1" collapsed="1">
      <c r="C1179" s="512"/>
      <c r="D1179" s="470" t="s">
        <v>533</v>
      </c>
      <c r="E1179" s="188" t="s">
        <v>342</v>
      </c>
      <c r="F1179" s="192">
        <v>0</v>
      </c>
      <c r="G1179" s="115">
        <v>0</v>
      </c>
      <c r="H1179" s="116">
        <f t="shared" si="49"/>
        <v>0</v>
      </c>
      <c r="I1179" s="195" t="s">
        <v>342</v>
      </c>
      <c r="L1179" s="230" t="s">
        <v>48</v>
      </c>
      <c r="M1179" s="118">
        <v>0</v>
      </c>
      <c r="N1179" s="119">
        <f t="shared" si="48"/>
        <v>0</v>
      </c>
      <c r="P1179" s="193"/>
      <c r="V1179" s="406" t="s">
        <v>558</v>
      </c>
      <c r="AB1179" s="445">
        <v>895</v>
      </c>
      <c r="AC1179" s="445" t="s">
        <v>576</v>
      </c>
    </row>
    <row r="1180" spans="3:29" ht="26.15" hidden="1" customHeight="1" outlineLevel="2">
      <c r="C1180" s="512"/>
      <c r="D1180" s="470" t="s">
        <v>158</v>
      </c>
      <c r="E1180" s="188" t="s">
        <v>342</v>
      </c>
      <c r="F1180" s="192">
        <v>0</v>
      </c>
      <c r="G1180" s="115">
        <v>0</v>
      </c>
      <c r="H1180" s="116">
        <f t="shared" si="49"/>
        <v>0</v>
      </c>
      <c r="I1180" s="195" t="s">
        <v>342</v>
      </c>
      <c r="L1180" s="230" t="s">
        <v>48</v>
      </c>
      <c r="M1180" s="118">
        <v>0</v>
      </c>
      <c r="N1180" s="119">
        <f t="shared" si="48"/>
        <v>0</v>
      </c>
      <c r="P1180" s="193"/>
      <c r="V1180" s="406" t="s">
        <v>558</v>
      </c>
      <c r="AB1180" s="445">
        <v>896</v>
      </c>
      <c r="AC1180" s="445" t="s">
        <v>576</v>
      </c>
    </row>
    <row r="1181" spans="3:29" ht="26.15" hidden="1" customHeight="1" outlineLevel="2">
      <c r="C1181" s="512"/>
      <c r="D1181" s="470" t="s">
        <v>158</v>
      </c>
      <c r="E1181" s="188" t="s">
        <v>342</v>
      </c>
      <c r="F1181" s="192">
        <v>0</v>
      </c>
      <c r="G1181" s="115">
        <v>0</v>
      </c>
      <c r="H1181" s="116">
        <f t="shared" si="49"/>
        <v>0</v>
      </c>
      <c r="I1181" s="195" t="s">
        <v>342</v>
      </c>
      <c r="L1181" s="230" t="s">
        <v>48</v>
      </c>
      <c r="M1181" s="118">
        <v>0</v>
      </c>
      <c r="N1181" s="119">
        <f t="shared" si="48"/>
        <v>0</v>
      </c>
      <c r="P1181" s="193"/>
      <c r="V1181" s="406" t="s">
        <v>558</v>
      </c>
      <c r="AB1181" s="445">
        <v>897</v>
      </c>
      <c r="AC1181" s="445" t="s">
        <v>576</v>
      </c>
    </row>
    <row r="1182" spans="3:29" ht="26.15" hidden="1" customHeight="1" outlineLevel="2">
      <c r="C1182" s="512"/>
      <c r="D1182" s="470" t="s">
        <v>158</v>
      </c>
      <c r="E1182" s="188" t="s">
        <v>342</v>
      </c>
      <c r="F1182" s="192">
        <v>0</v>
      </c>
      <c r="G1182" s="115">
        <v>0</v>
      </c>
      <c r="H1182" s="116">
        <f t="shared" si="49"/>
        <v>0</v>
      </c>
      <c r="I1182" s="195" t="s">
        <v>342</v>
      </c>
      <c r="L1182" s="230" t="s">
        <v>48</v>
      </c>
      <c r="M1182" s="118">
        <v>0</v>
      </c>
      <c r="N1182" s="119">
        <f t="shared" si="48"/>
        <v>0</v>
      </c>
      <c r="P1182" s="193"/>
      <c r="V1182" s="406" t="s">
        <v>558</v>
      </c>
      <c r="AB1182" s="445">
        <v>898</v>
      </c>
      <c r="AC1182" s="445" t="s">
        <v>576</v>
      </c>
    </row>
    <row r="1183" spans="3:29" ht="26.15" hidden="1" customHeight="1" outlineLevel="2">
      <c r="C1183" s="512"/>
      <c r="D1183" s="470" t="s">
        <v>158</v>
      </c>
      <c r="E1183" s="188" t="s">
        <v>342</v>
      </c>
      <c r="F1183" s="192">
        <v>0</v>
      </c>
      <c r="G1183" s="115">
        <v>0</v>
      </c>
      <c r="H1183" s="116">
        <f t="shared" si="49"/>
        <v>0</v>
      </c>
      <c r="I1183" s="195" t="s">
        <v>342</v>
      </c>
      <c r="L1183" s="230" t="s">
        <v>48</v>
      </c>
      <c r="M1183" s="118">
        <v>0</v>
      </c>
      <c r="N1183" s="119">
        <f t="shared" si="48"/>
        <v>0</v>
      </c>
      <c r="P1183" s="193"/>
      <c r="V1183" s="406" t="s">
        <v>558</v>
      </c>
      <c r="AB1183" s="445">
        <v>899</v>
      </c>
      <c r="AC1183" s="445" t="s">
        <v>576</v>
      </c>
    </row>
    <row r="1184" spans="3:29" ht="26" hidden="1" outlineLevel="1" collapsed="1">
      <c r="C1184" s="512"/>
      <c r="D1184" s="470" t="s">
        <v>534</v>
      </c>
      <c r="E1184" s="188" t="s">
        <v>342</v>
      </c>
      <c r="F1184" s="192">
        <v>0</v>
      </c>
      <c r="G1184" s="115">
        <v>0</v>
      </c>
      <c r="H1184" s="116">
        <f t="shared" si="49"/>
        <v>0</v>
      </c>
      <c r="I1184" s="195" t="s">
        <v>342</v>
      </c>
      <c r="L1184" s="230" t="s">
        <v>48</v>
      </c>
      <c r="M1184" s="118">
        <v>0</v>
      </c>
      <c r="N1184" s="119">
        <f t="shared" si="48"/>
        <v>0</v>
      </c>
      <c r="P1184" s="193"/>
      <c r="V1184" s="406" t="s">
        <v>558</v>
      </c>
      <c r="AB1184" s="445">
        <v>900</v>
      </c>
      <c r="AC1184" s="445" t="s">
        <v>576</v>
      </c>
    </row>
    <row r="1185" spans="3:29" ht="14.5" hidden="1" customHeight="1" outlineLevel="2">
      <c r="C1185" s="512"/>
      <c r="D1185" s="470" t="s">
        <v>180</v>
      </c>
      <c r="E1185" s="188" t="s">
        <v>342</v>
      </c>
      <c r="F1185" s="192">
        <v>0</v>
      </c>
      <c r="G1185" s="115">
        <v>0</v>
      </c>
      <c r="H1185" s="116">
        <f t="shared" si="49"/>
        <v>0</v>
      </c>
      <c r="I1185" s="195" t="s">
        <v>342</v>
      </c>
      <c r="L1185" s="230" t="s">
        <v>48</v>
      </c>
      <c r="M1185" s="118">
        <v>0</v>
      </c>
      <c r="N1185" s="119">
        <f t="shared" si="48"/>
        <v>0</v>
      </c>
      <c r="P1185" s="193"/>
      <c r="V1185" s="406" t="s">
        <v>558</v>
      </c>
      <c r="AB1185" s="445">
        <v>901</v>
      </c>
      <c r="AC1185" s="445" t="s">
        <v>576</v>
      </c>
    </row>
    <row r="1186" spans="3:29" ht="14.5" hidden="1" customHeight="1" outlineLevel="2">
      <c r="C1186" s="512"/>
      <c r="D1186" s="470" t="s">
        <v>180</v>
      </c>
      <c r="E1186" s="188" t="s">
        <v>342</v>
      </c>
      <c r="F1186" s="192">
        <v>0</v>
      </c>
      <c r="G1186" s="115">
        <v>0</v>
      </c>
      <c r="H1186" s="116">
        <f t="shared" si="49"/>
        <v>0</v>
      </c>
      <c r="I1186" s="195" t="s">
        <v>342</v>
      </c>
      <c r="L1186" s="230" t="s">
        <v>48</v>
      </c>
      <c r="M1186" s="118">
        <v>0</v>
      </c>
      <c r="N1186" s="119">
        <f t="shared" si="48"/>
        <v>0</v>
      </c>
      <c r="P1186" s="193"/>
      <c r="V1186" s="406" t="s">
        <v>558</v>
      </c>
      <c r="AB1186" s="445">
        <v>902</v>
      </c>
      <c r="AC1186" s="445" t="s">
        <v>576</v>
      </c>
    </row>
    <row r="1187" spans="3:29" ht="14.5" hidden="1" customHeight="1" outlineLevel="2">
      <c r="C1187" s="512"/>
      <c r="D1187" s="470" t="s">
        <v>180</v>
      </c>
      <c r="E1187" s="188" t="s">
        <v>342</v>
      </c>
      <c r="F1187" s="192">
        <v>0</v>
      </c>
      <c r="G1187" s="115">
        <v>0</v>
      </c>
      <c r="H1187" s="116">
        <f t="shared" si="49"/>
        <v>0</v>
      </c>
      <c r="I1187" s="195" t="s">
        <v>342</v>
      </c>
      <c r="L1187" s="230" t="s">
        <v>48</v>
      </c>
      <c r="M1187" s="118">
        <v>0</v>
      </c>
      <c r="N1187" s="119">
        <f t="shared" si="48"/>
        <v>0</v>
      </c>
      <c r="P1187" s="193"/>
      <c r="V1187" s="406" t="s">
        <v>558</v>
      </c>
      <c r="AB1187" s="445">
        <v>903</v>
      </c>
      <c r="AC1187" s="445" t="s">
        <v>576</v>
      </c>
    </row>
    <row r="1188" spans="3:29" ht="14.5" hidden="1" customHeight="1" outlineLevel="2">
      <c r="C1188" s="512"/>
      <c r="D1188" s="470" t="s">
        <v>180</v>
      </c>
      <c r="E1188" s="188" t="s">
        <v>342</v>
      </c>
      <c r="F1188" s="192">
        <v>0</v>
      </c>
      <c r="G1188" s="115">
        <v>0</v>
      </c>
      <c r="H1188" s="116">
        <f t="shared" si="49"/>
        <v>0</v>
      </c>
      <c r="I1188" s="195" t="s">
        <v>342</v>
      </c>
      <c r="L1188" s="230" t="s">
        <v>48</v>
      </c>
      <c r="M1188" s="118">
        <v>0</v>
      </c>
      <c r="N1188" s="119">
        <f t="shared" si="48"/>
        <v>0</v>
      </c>
      <c r="P1188" s="193"/>
      <c r="V1188" s="406" t="s">
        <v>558</v>
      </c>
      <c r="AB1188" s="445">
        <v>904</v>
      </c>
      <c r="AC1188" s="445" t="s">
        <v>576</v>
      </c>
    </row>
    <row r="1189" spans="3:29" ht="26" hidden="1" outlineLevel="1" collapsed="1">
      <c r="C1189" s="512"/>
      <c r="D1189" s="470" t="s">
        <v>535</v>
      </c>
      <c r="E1189" s="188" t="s">
        <v>342</v>
      </c>
      <c r="F1189" s="192">
        <v>0</v>
      </c>
      <c r="G1189" s="115">
        <v>0</v>
      </c>
      <c r="H1189" s="116">
        <f t="shared" si="49"/>
        <v>0</v>
      </c>
      <c r="I1189" s="195" t="s">
        <v>342</v>
      </c>
      <c r="L1189" s="230" t="s">
        <v>48</v>
      </c>
      <c r="M1189" s="118">
        <v>0</v>
      </c>
      <c r="N1189" s="119">
        <f t="shared" si="48"/>
        <v>0</v>
      </c>
      <c r="P1189" s="193"/>
      <c r="V1189" s="406" t="s">
        <v>558</v>
      </c>
      <c r="AB1189" s="445">
        <v>905</v>
      </c>
      <c r="AC1189" s="445" t="s">
        <v>576</v>
      </c>
    </row>
    <row r="1190" spans="3:29" ht="14.5" hidden="1" customHeight="1" outlineLevel="2">
      <c r="C1190" s="512"/>
      <c r="D1190" s="470" t="s">
        <v>199</v>
      </c>
      <c r="E1190" s="188" t="s">
        <v>342</v>
      </c>
      <c r="F1190" s="192">
        <v>0</v>
      </c>
      <c r="G1190" s="115">
        <v>0</v>
      </c>
      <c r="H1190" s="116">
        <f t="shared" si="49"/>
        <v>0</v>
      </c>
      <c r="I1190" s="195" t="s">
        <v>342</v>
      </c>
      <c r="L1190" s="230" t="s">
        <v>48</v>
      </c>
      <c r="M1190" s="118">
        <v>0</v>
      </c>
      <c r="N1190" s="119">
        <f t="shared" si="48"/>
        <v>0</v>
      </c>
      <c r="P1190" s="193"/>
      <c r="V1190" s="406" t="s">
        <v>558</v>
      </c>
      <c r="AB1190" s="445">
        <v>906</v>
      </c>
      <c r="AC1190" s="445" t="s">
        <v>576</v>
      </c>
    </row>
    <row r="1191" spans="3:29" ht="14.5" hidden="1" customHeight="1" outlineLevel="2">
      <c r="C1191" s="512"/>
      <c r="D1191" s="470" t="s">
        <v>199</v>
      </c>
      <c r="E1191" s="188" t="s">
        <v>342</v>
      </c>
      <c r="F1191" s="192">
        <v>0</v>
      </c>
      <c r="G1191" s="115">
        <v>0</v>
      </c>
      <c r="H1191" s="116">
        <f t="shared" si="49"/>
        <v>0</v>
      </c>
      <c r="I1191" s="195" t="s">
        <v>342</v>
      </c>
      <c r="L1191" s="230" t="s">
        <v>48</v>
      </c>
      <c r="M1191" s="118">
        <v>0</v>
      </c>
      <c r="N1191" s="119">
        <f t="shared" si="48"/>
        <v>0</v>
      </c>
      <c r="P1191" s="193"/>
      <c r="V1191" s="406" t="s">
        <v>558</v>
      </c>
      <c r="AB1191" s="445">
        <v>907</v>
      </c>
      <c r="AC1191" s="445" t="s">
        <v>576</v>
      </c>
    </row>
    <row r="1192" spans="3:29" ht="14.5" hidden="1" customHeight="1" outlineLevel="2">
      <c r="C1192" s="512"/>
      <c r="D1192" s="470" t="s">
        <v>199</v>
      </c>
      <c r="E1192" s="188" t="s">
        <v>342</v>
      </c>
      <c r="F1192" s="192">
        <v>0</v>
      </c>
      <c r="G1192" s="115">
        <v>0</v>
      </c>
      <c r="H1192" s="116">
        <f t="shared" si="49"/>
        <v>0</v>
      </c>
      <c r="I1192" s="195" t="s">
        <v>342</v>
      </c>
      <c r="L1192" s="230" t="s">
        <v>48</v>
      </c>
      <c r="M1192" s="118">
        <v>0</v>
      </c>
      <c r="N1192" s="119">
        <f t="shared" si="48"/>
        <v>0</v>
      </c>
      <c r="P1192" s="193"/>
      <c r="V1192" s="406" t="s">
        <v>558</v>
      </c>
      <c r="AB1192" s="445">
        <v>908</v>
      </c>
      <c r="AC1192" s="445" t="s">
        <v>576</v>
      </c>
    </row>
    <row r="1193" spans="3:29" ht="14.5" hidden="1" customHeight="1" outlineLevel="2">
      <c r="C1193" s="512"/>
      <c r="D1193" s="470" t="s">
        <v>199</v>
      </c>
      <c r="E1193" s="188" t="s">
        <v>342</v>
      </c>
      <c r="F1193" s="192">
        <v>0</v>
      </c>
      <c r="G1193" s="115">
        <v>0</v>
      </c>
      <c r="H1193" s="116">
        <f t="shared" si="49"/>
        <v>0</v>
      </c>
      <c r="I1193" s="195" t="s">
        <v>342</v>
      </c>
      <c r="L1193" s="230" t="s">
        <v>48</v>
      </c>
      <c r="M1193" s="118">
        <v>0</v>
      </c>
      <c r="N1193" s="119">
        <f t="shared" si="48"/>
        <v>0</v>
      </c>
      <c r="P1193" s="193"/>
      <c r="V1193" s="406" t="s">
        <v>558</v>
      </c>
      <c r="AB1193" s="445">
        <v>909</v>
      </c>
      <c r="AC1193" s="445" t="s">
        <v>576</v>
      </c>
    </row>
    <row r="1194" spans="3:29" ht="26" hidden="1" outlineLevel="1" collapsed="1">
      <c r="C1194" s="512"/>
      <c r="D1194" s="470" t="s">
        <v>571</v>
      </c>
      <c r="E1194" s="188" t="s">
        <v>342</v>
      </c>
      <c r="F1194" s="192">
        <v>0</v>
      </c>
      <c r="G1194" s="115">
        <v>0</v>
      </c>
      <c r="H1194" s="116">
        <f t="shared" si="49"/>
        <v>0</v>
      </c>
      <c r="I1194" s="195" t="s">
        <v>342</v>
      </c>
      <c r="L1194" s="230" t="s">
        <v>48</v>
      </c>
      <c r="M1194" s="118">
        <v>0</v>
      </c>
      <c r="N1194" s="119">
        <f t="shared" si="48"/>
        <v>0</v>
      </c>
      <c r="P1194" s="193"/>
      <c r="V1194" s="406" t="s">
        <v>558</v>
      </c>
      <c r="AB1194" s="445">
        <v>910</v>
      </c>
      <c r="AC1194" s="445" t="s">
        <v>576</v>
      </c>
    </row>
    <row r="1195" spans="3:29" ht="14.5" hidden="1" customHeight="1" outlineLevel="2">
      <c r="C1195" s="512"/>
      <c r="D1195" s="470" t="s">
        <v>572</v>
      </c>
      <c r="E1195" s="188" t="s">
        <v>342</v>
      </c>
      <c r="F1195" s="192">
        <v>0</v>
      </c>
      <c r="G1195" s="115">
        <v>0</v>
      </c>
      <c r="H1195" s="116">
        <f t="shared" si="49"/>
        <v>0</v>
      </c>
      <c r="I1195" s="195" t="s">
        <v>342</v>
      </c>
      <c r="L1195" s="230" t="s">
        <v>48</v>
      </c>
      <c r="M1195" s="118">
        <v>0</v>
      </c>
      <c r="N1195" s="119">
        <f t="shared" si="48"/>
        <v>0</v>
      </c>
      <c r="P1195" s="193"/>
      <c r="V1195" s="406" t="s">
        <v>558</v>
      </c>
      <c r="AB1195" s="445">
        <v>911</v>
      </c>
      <c r="AC1195" s="445" t="s">
        <v>576</v>
      </c>
    </row>
    <row r="1196" spans="3:29" ht="14.5" hidden="1" customHeight="1" outlineLevel="2">
      <c r="C1196" s="512"/>
      <c r="D1196" s="470" t="s">
        <v>572</v>
      </c>
      <c r="E1196" s="188" t="s">
        <v>342</v>
      </c>
      <c r="F1196" s="192">
        <v>0</v>
      </c>
      <c r="G1196" s="115">
        <v>0</v>
      </c>
      <c r="H1196" s="116">
        <f t="shared" si="49"/>
        <v>0</v>
      </c>
      <c r="I1196" s="195" t="s">
        <v>342</v>
      </c>
      <c r="L1196" s="230" t="s">
        <v>48</v>
      </c>
      <c r="M1196" s="118">
        <v>0</v>
      </c>
      <c r="N1196" s="119">
        <f t="shared" si="48"/>
        <v>0</v>
      </c>
      <c r="P1196" s="193"/>
      <c r="V1196" s="406" t="s">
        <v>558</v>
      </c>
      <c r="AB1196" s="445">
        <v>912</v>
      </c>
      <c r="AC1196" s="445" t="s">
        <v>576</v>
      </c>
    </row>
    <row r="1197" spans="3:29" ht="14.5" hidden="1" customHeight="1" outlineLevel="2">
      <c r="C1197" s="512"/>
      <c r="D1197" s="470" t="s">
        <v>572</v>
      </c>
      <c r="E1197" s="188" t="s">
        <v>342</v>
      </c>
      <c r="F1197" s="192">
        <v>0</v>
      </c>
      <c r="G1197" s="115">
        <v>0</v>
      </c>
      <c r="H1197" s="116">
        <f t="shared" si="49"/>
        <v>0</v>
      </c>
      <c r="I1197" s="195" t="s">
        <v>342</v>
      </c>
      <c r="L1197" s="230" t="s">
        <v>48</v>
      </c>
      <c r="M1197" s="118">
        <v>0</v>
      </c>
      <c r="N1197" s="119">
        <f t="shared" si="48"/>
        <v>0</v>
      </c>
      <c r="P1197" s="193"/>
      <c r="V1197" s="406" t="s">
        <v>558</v>
      </c>
      <c r="AB1197" s="445">
        <v>913</v>
      </c>
      <c r="AC1197" s="445" t="s">
        <v>576</v>
      </c>
    </row>
    <row r="1198" spans="3:29" ht="14.5" hidden="1" customHeight="1" outlineLevel="2">
      <c r="C1198" s="512"/>
      <c r="D1198" s="470" t="s">
        <v>572</v>
      </c>
      <c r="E1198" s="188" t="s">
        <v>342</v>
      </c>
      <c r="F1198" s="192">
        <v>0</v>
      </c>
      <c r="G1198" s="115">
        <v>0</v>
      </c>
      <c r="H1198" s="116">
        <f t="shared" si="49"/>
        <v>0</v>
      </c>
      <c r="I1198" s="195" t="s">
        <v>342</v>
      </c>
      <c r="L1198" s="230" t="s">
        <v>48</v>
      </c>
      <c r="M1198" s="118">
        <v>0</v>
      </c>
      <c r="N1198" s="119">
        <f t="shared" si="48"/>
        <v>0</v>
      </c>
      <c r="P1198" s="193"/>
      <c r="V1198" s="406" t="s">
        <v>558</v>
      </c>
      <c r="AB1198" s="445">
        <v>914</v>
      </c>
      <c r="AC1198" s="445" t="s">
        <v>576</v>
      </c>
    </row>
    <row r="1199" spans="3:29" ht="26" hidden="1" outlineLevel="1" collapsed="1">
      <c r="C1199" s="512"/>
      <c r="D1199" s="470" t="s">
        <v>538</v>
      </c>
      <c r="E1199" s="188" t="s">
        <v>342</v>
      </c>
      <c r="F1199" s="192">
        <v>0</v>
      </c>
      <c r="G1199" s="115">
        <v>0</v>
      </c>
      <c r="H1199" s="116">
        <f t="shared" si="49"/>
        <v>0</v>
      </c>
      <c r="I1199" s="195" t="s">
        <v>342</v>
      </c>
      <c r="L1199" s="230" t="s">
        <v>48</v>
      </c>
      <c r="M1199" s="118">
        <v>0</v>
      </c>
      <c r="N1199" s="119">
        <f t="shared" si="48"/>
        <v>0</v>
      </c>
      <c r="P1199" s="193"/>
      <c r="V1199" s="406" t="s">
        <v>558</v>
      </c>
      <c r="AB1199" s="445">
        <v>915</v>
      </c>
      <c r="AC1199" s="445" t="s">
        <v>576</v>
      </c>
    </row>
    <row r="1200" spans="3:29" ht="14.5" hidden="1" customHeight="1" outlineLevel="2">
      <c r="C1200" s="512"/>
      <c r="D1200" s="470" t="s">
        <v>226</v>
      </c>
      <c r="E1200" s="188" t="s">
        <v>342</v>
      </c>
      <c r="F1200" s="192">
        <v>0</v>
      </c>
      <c r="G1200" s="115">
        <v>0</v>
      </c>
      <c r="H1200" s="116">
        <f t="shared" si="49"/>
        <v>0</v>
      </c>
      <c r="I1200" s="195" t="s">
        <v>342</v>
      </c>
      <c r="L1200" s="230" t="s">
        <v>48</v>
      </c>
      <c r="M1200" s="118">
        <v>0</v>
      </c>
      <c r="N1200" s="119">
        <f t="shared" si="48"/>
        <v>0</v>
      </c>
      <c r="P1200" s="193"/>
      <c r="V1200" s="406" t="s">
        <v>558</v>
      </c>
      <c r="AB1200" s="445">
        <v>916</v>
      </c>
      <c r="AC1200" s="445" t="s">
        <v>576</v>
      </c>
    </row>
    <row r="1201" spans="3:29" ht="14.5" hidden="1" customHeight="1" outlineLevel="2">
      <c r="C1201" s="512"/>
      <c r="D1201" s="470" t="s">
        <v>226</v>
      </c>
      <c r="E1201" s="188" t="s">
        <v>342</v>
      </c>
      <c r="F1201" s="192">
        <v>0</v>
      </c>
      <c r="G1201" s="115">
        <v>0</v>
      </c>
      <c r="H1201" s="116">
        <f t="shared" si="49"/>
        <v>0</v>
      </c>
      <c r="I1201" s="195" t="s">
        <v>342</v>
      </c>
      <c r="L1201" s="230" t="s">
        <v>48</v>
      </c>
      <c r="M1201" s="118">
        <v>0</v>
      </c>
      <c r="N1201" s="119">
        <f t="shared" si="48"/>
        <v>0</v>
      </c>
      <c r="P1201" s="193"/>
      <c r="V1201" s="406" t="s">
        <v>558</v>
      </c>
      <c r="AB1201" s="445">
        <v>917</v>
      </c>
      <c r="AC1201" s="445" t="s">
        <v>576</v>
      </c>
    </row>
    <row r="1202" spans="3:29" ht="14.5" hidden="1" customHeight="1" outlineLevel="2">
      <c r="C1202" s="512"/>
      <c r="D1202" s="470" t="s">
        <v>226</v>
      </c>
      <c r="E1202" s="188" t="s">
        <v>342</v>
      </c>
      <c r="F1202" s="192">
        <v>0</v>
      </c>
      <c r="G1202" s="115">
        <v>0</v>
      </c>
      <c r="H1202" s="116">
        <f t="shared" si="49"/>
        <v>0</v>
      </c>
      <c r="I1202" s="195" t="s">
        <v>342</v>
      </c>
      <c r="L1202" s="230" t="s">
        <v>48</v>
      </c>
      <c r="M1202" s="118">
        <v>0</v>
      </c>
      <c r="N1202" s="119">
        <f t="shared" si="48"/>
        <v>0</v>
      </c>
      <c r="P1202" s="193"/>
      <c r="V1202" s="406" t="s">
        <v>558</v>
      </c>
      <c r="AB1202" s="445">
        <v>918</v>
      </c>
      <c r="AC1202" s="445" t="s">
        <v>576</v>
      </c>
    </row>
    <row r="1203" spans="3:29" ht="14.5" hidden="1" customHeight="1" outlineLevel="2">
      <c r="C1203" s="512"/>
      <c r="D1203" s="470" t="s">
        <v>226</v>
      </c>
      <c r="E1203" s="188" t="s">
        <v>342</v>
      </c>
      <c r="F1203" s="192">
        <v>0</v>
      </c>
      <c r="G1203" s="115">
        <v>0</v>
      </c>
      <c r="H1203" s="116">
        <f t="shared" si="49"/>
        <v>0</v>
      </c>
      <c r="I1203" s="195" t="s">
        <v>342</v>
      </c>
      <c r="L1203" s="230" t="s">
        <v>48</v>
      </c>
      <c r="M1203" s="118">
        <v>0</v>
      </c>
      <c r="N1203" s="119">
        <f t="shared" si="48"/>
        <v>0</v>
      </c>
      <c r="P1203" s="193"/>
      <c r="V1203" s="406" t="s">
        <v>558</v>
      </c>
      <c r="AB1203" s="445">
        <v>919</v>
      </c>
      <c r="AC1203" s="445" t="s">
        <v>576</v>
      </c>
    </row>
    <row r="1204" spans="3:29" ht="26" hidden="1" outlineLevel="1" collapsed="1">
      <c r="C1204" s="512"/>
      <c r="D1204" s="470" t="s">
        <v>496</v>
      </c>
      <c r="E1204" s="188" t="s">
        <v>342</v>
      </c>
      <c r="F1204" s="192">
        <v>0</v>
      </c>
      <c r="G1204" s="115">
        <v>0</v>
      </c>
      <c r="H1204" s="116">
        <f t="shared" si="49"/>
        <v>0</v>
      </c>
      <c r="I1204" s="195" t="s">
        <v>342</v>
      </c>
      <c r="L1204" s="230" t="s">
        <v>48</v>
      </c>
      <c r="M1204" s="118">
        <v>0</v>
      </c>
      <c r="N1204" s="119">
        <f t="shared" si="48"/>
        <v>0</v>
      </c>
      <c r="P1204" s="193"/>
      <c r="V1204" s="406" t="s">
        <v>558</v>
      </c>
      <c r="AB1204" s="445">
        <v>920</v>
      </c>
      <c r="AC1204" s="445" t="s">
        <v>576</v>
      </c>
    </row>
    <row r="1205" spans="3:29" ht="14.5" hidden="1" customHeight="1" outlineLevel="2">
      <c r="C1205" s="512"/>
      <c r="D1205" s="470" t="s">
        <v>234</v>
      </c>
      <c r="E1205" s="188" t="s">
        <v>342</v>
      </c>
      <c r="F1205" s="192">
        <v>0</v>
      </c>
      <c r="G1205" s="115">
        <v>0</v>
      </c>
      <c r="H1205" s="116">
        <f t="shared" si="49"/>
        <v>0</v>
      </c>
      <c r="I1205" s="195" t="s">
        <v>342</v>
      </c>
      <c r="L1205" s="230" t="s">
        <v>48</v>
      </c>
      <c r="M1205" s="118">
        <v>0</v>
      </c>
      <c r="N1205" s="119">
        <f t="shared" si="48"/>
        <v>0</v>
      </c>
      <c r="P1205" s="193"/>
      <c r="V1205" s="406" t="s">
        <v>558</v>
      </c>
      <c r="AB1205" s="445">
        <v>921</v>
      </c>
      <c r="AC1205" s="445" t="s">
        <v>576</v>
      </c>
    </row>
    <row r="1206" spans="3:29" ht="14.5" hidden="1" customHeight="1" outlineLevel="2">
      <c r="C1206" s="512"/>
      <c r="D1206" s="470" t="s">
        <v>234</v>
      </c>
      <c r="E1206" s="188" t="s">
        <v>342</v>
      </c>
      <c r="F1206" s="192">
        <v>0</v>
      </c>
      <c r="G1206" s="115">
        <v>0</v>
      </c>
      <c r="H1206" s="116">
        <f t="shared" si="49"/>
        <v>0</v>
      </c>
      <c r="I1206" s="195" t="s">
        <v>342</v>
      </c>
      <c r="L1206" s="230" t="s">
        <v>48</v>
      </c>
      <c r="M1206" s="118">
        <v>0</v>
      </c>
      <c r="N1206" s="119">
        <f t="shared" si="48"/>
        <v>0</v>
      </c>
      <c r="P1206" s="193"/>
      <c r="V1206" s="406" t="s">
        <v>558</v>
      </c>
      <c r="AB1206" s="445">
        <v>922</v>
      </c>
      <c r="AC1206" s="445" t="s">
        <v>576</v>
      </c>
    </row>
    <row r="1207" spans="3:29" ht="14.5" hidden="1" customHeight="1" outlineLevel="2">
      <c r="C1207" s="512"/>
      <c r="D1207" s="470" t="s">
        <v>234</v>
      </c>
      <c r="E1207" s="188" t="s">
        <v>342</v>
      </c>
      <c r="F1207" s="192">
        <v>0</v>
      </c>
      <c r="G1207" s="115">
        <v>0</v>
      </c>
      <c r="H1207" s="116">
        <f t="shared" si="49"/>
        <v>0</v>
      </c>
      <c r="I1207" s="195" t="s">
        <v>342</v>
      </c>
      <c r="L1207" s="230" t="s">
        <v>48</v>
      </c>
      <c r="M1207" s="118">
        <v>0</v>
      </c>
      <c r="N1207" s="119">
        <f t="shared" si="48"/>
        <v>0</v>
      </c>
      <c r="P1207" s="193"/>
      <c r="V1207" s="406" t="s">
        <v>558</v>
      </c>
      <c r="AB1207" s="445">
        <v>923</v>
      </c>
      <c r="AC1207" s="445" t="s">
        <v>576</v>
      </c>
    </row>
    <row r="1208" spans="3:29" ht="14.5" hidden="1" customHeight="1" outlineLevel="2">
      <c r="C1208" s="512"/>
      <c r="D1208" s="470" t="s">
        <v>234</v>
      </c>
      <c r="E1208" s="188" t="s">
        <v>342</v>
      </c>
      <c r="F1208" s="192">
        <v>0</v>
      </c>
      <c r="G1208" s="115">
        <v>0</v>
      </c>
      <c r="H1208" s="116">
        <f t="shared" si="49"/>
        <v>0</v>
      </c>
      <c r="I1208" s="195" t="s">
        <v>342</v>
      </c>
      <c r="L1208" s="230" t="s">
        <v>48</v>
      </c>
      <c r="M1208" s="118">
        <v>0</v>
      </c>
      <c r="N1208" s="119">
        <f t="shared" si="48"/>
        <v>0</v>
      </c>
      <c r="P1208" s="193"/>
      <c r="V1208" s="406" t="s">
        <v>558</v>
      </c>
      <c r="AB1208" s="445">
        <v>924</v>
      </c>
      <c r="AC1208" s="445" t="s">
        <v>576</v>
      </c>
    </row>
    <row r="1209" spans="3:29" ht="26" hidden="1" outlineLevel="1" collapsed="1">
      <c r="C1209" s="512"/>
      <c r="D1209" s="470" t="s">
        <v>573</v>
      </c>
      <c r="E1209" s="188" t="s">
        <v>342</v>
      </c>
      <c r="F1209" s="192">
        <v>0</v>
      </c>
      <c r="G1209" s="115">
        <v>0</v>
      </c>
      <c r="H1209" s="116">
        <f t="shared" si="49"/>
        <v>0</v>
      </c>
      <c r="I1209" s="195" t="s">
        <v>342</v>
      </c>
      <c r="L1209" s="230" t="s">
        <v>48</v>
      </c>
      <c r="M1209" s="118">
        <v>0</v>
      </c>
      <c r="N1209" s="119">
        <f t="shared" si="48"/>
        <v>0</v>
      </c>
      <c r="P1209" s="193"/>
      <c r="V1209" s="406" t="s">
        <v>558</v>
      </c>
      <c r="AB1209" s="445">
        <v>925</v>
      </c>
      <c r="AC1209" s="445" t="s">
        <v>576</v>
      </c>
    </row>
    <row r="1210" spans="3:29" ht="14.5" hidden="1" customHeight="1" outlineLevel="2">
      <c r="C1210" s="512"/>
      <c r="D1210" s="470" t="s">
        <v>574</v>
      </c>
      <c r="E1210" s="188" t="s">
        <v>342</v>
      </c>
      <c r="F1210" s="192">
        <v>0</v>
      </c>
      <c r="G1210" s="115">
        <v>0</v>
      </c>
      <c r="H1210" s="116">
        <f t="shared" si="49"/>
        <v>0</v>
      </c>
      <c r="I1210" s="195" t="s">
        <v>342</v>
      </c>
      <c r="L1210" s="230" t="s">
        <v>48</v>
      </c>
      <c r="M1210" s="118">
        <v>0</v>
      </c>
      <c r="N1210" s="119">
        <f t="shared" si="48"/>
        <v>0</v>
      </c>
      <c r="P1210" s="193"/>
      <c r="V1210" s="406" t="s">
        <v>558</v>
      </c>
      <c r="AB1210" s="445">
        <v>926</v>
      </c>
      <c r="AC1210" s="445" t="s">
        <v>576</v>
      </c>
    </row>
    <row r="1211" spans="3:29" ht="14.5" hidden="1" customHeight="1" outlineLevel="2">
      <c r="C1211" s="512"/>
      <c r="D1211" s="470" t="s">
        <v>574</v>
      </c>
      <c r="E1211" s="188" t="s">
        <v>342</v>
      </c>
      <c r="F1211" s="192">
        <v>0</v>
      </c>
      <c r="G1211" s="115">
        <v>0</v>
      </c>
      <c r="H1211" s="116">
        <f t="shared" si="49"/>
        <v>0</v>
      </c>
      <c r="I1211" s="195" t="s">
        <v>342</v>
      </c>
      <c r="L1211" s="230" t="s">
        <v>48</v>
      </c>
      <c r="M1211" s="118">
        <v>0</v>
      </c>
      <c r="N1211" s="119">
        <f t="shared" si="48"/>
        <v>0</v>
      </c>
      <c r="P1211" s="193"/>
      <c r="V1211" s="406" t="s">
        <v>558</v>
      </c>
      <c r="AB1211" s="445">
        <v>927</v>
      </c>
      <c r="AC1211" s="445" t="s">
        <v>576</v>
      </c>
    </row>
    <row r="1212" spans="3:29" ht="14.5" hidden="1" customHeight="1" outlineLevel="2">
      <c r="C1212" s="512"/>
      <c r="D1212" s="470" t="s">
        <v>574</v>
      </c>
      <c r="E1212" s="188" t="s">
        <v>342</v>
      </c>
      <c r="F1212" s="192">
        <v>0</v>
      </c>
      <c r="G1212" s="115">
        <v>0</v>
      </c>
      <c r="H1212" s="116">
        <f t="shared" si="49"/>
        <v>0</v>
      </c>
      <c r="I1212" s="195" t="s">
        <v>342</v>
      </c>
      <c r="L1212" s="230" t="s">
        <v>48</v>
      </c>
      <c r="M1212" s="118">
        <v>0</v>
      </c>
      <c r="N1212" s="119">
        <f t="shared" si="48"/>
        <v>0</v>
      </c>
      <c r="P1212" s="193"/>
      <c r="V1212" s="406" t="s">
        <v>558</v>
      </c>
      <c r="AB1212" s="445">
        <v>928</v>
      </c>
      <c r="AC1212" s="445" t="s">
        <v>576</v>
      </c>
    </row>
    <row r="1213" spans="3:29" ht="14.5" hidden="1" customHeight="1" outlineLevel="2">
      <c r="C1213" s="512"/>
      <c r="D1213" s="470" t="s">
        <v>574</v>
      </c>
      <c r="E1213" s="188" t="s">
        <v>342</v>
      </c>
      <c r="F1213" s="192">
        <v>0</v>
      </c>
      <c r="G1213" s="115">
        <v>0</v>
      </c>
      <c r="H1213" s="116">
        <f t="shared" si="49"/>
        <v>0</v>
      </c>
      <c r="I1213" s="195" t="s">
        <v>342</v>
      </c>
      <c r="L1213" s="230" t="s">
        <v>48</v>
      </c>
      <c r="M1213" s="118">
        <v>0</v>
      </c>
      <c r="N1213" s="119">
        <f t="shared" si="48"/>
        <v>0</v>
      </c>
      <c r="P1213" s="193"/>
      <c r="V1213" s="406" t="s">
        <v>558</v>
      </c>
      <c r="AB1213" s="445">
        <v>929</v>
      </c>
      <c r="AC1213" s="445" t="s">
        <v>576</v>
      </c>
    </row>
    <row r="1214" spans="3:29" ht="26" hidden="1" outlineLevel="1" collapsed="1">
      <c r="C1214" s="512"/>
      <c r="D1214" s="470" t="s">
        <v>541</v>
      </c>
      <c r="E1214" s="188" t="s">
        <v>342</v>
      </c>
      <c r="F1214" s="192">
        <v>0</v>
      </c>
      <c r="G1214" s="115">
        <v>0</v>
      </c>
      <c r="H1214" s="116">
        <f t="shared" si="49"/>
        <v>0</v>
      </c>
      <c r="I1214" s="195" t="s">
        <v>342</v>
      </c>
      <c r="L1214" s="230" t="s">
        <v>48</v>
      </c>
      <c r="M1214" s="118">
        <v>0</v>
      </c>
      <c r="N1214" s="119">
        <f t="shared" si="48"/>
        <v>0</v>
      </c>
      <c r="P1214" s="193"/>
      <c r="V1214" s="406" t="s">
        <v>558</v>
      </c>
      <c r="AB1214" s="445">
        <v>930</v>
      </c>
      <c r="AC1214" s="445" t="s">
        <v>576</v>
      </c>
    </row>
    <row r="1215" spans="3:29" ht="14.5" hidden="1" customHeight="1" outlineLevel="2">
      <c r="C1215" s="512"/>
      <c r="D1215" s="470" t="s">
        <v>249</v>
      </c>
      <c r="E1215" s="188" t="s">
        <v>342</v>
      </c>
      <c r="F1215" s="192">
        <v>0</v>
      </c>
      <c r="G1215" s="115">
        <v>0</v>
      </c>
      <c r="H1215" s="116">
        <f t="shared" si="49"/>
        <v>0</v>
      </c>
      <c r="I1215" s="195" t="s">
        <v>342</v>
      </c>
      <c r="L1215" s="230" t="s">
        <v>48</v>
      </c>
      <c r="M1215" s="118">
        <v>0</v>
      </c>
      <c r="N1215" s="119">
        <f t="shared" si="48"/>
        <v>0</v>
      </c>
      <c r="P1215" s="193"/>
      <c r="V1215" s="406" t="s">
        <v>558</v>
      </c>
      <c r="AB1215" s="445">
        <v>931</v>
      </c>
      <c r="AC1215" s="445" t="s">
        <v>576</v>
      </c>
    </row>
    <row r="1216" spans="3:29" ht="14.5" hidden="1" customHeight="1" outlineLevel="2">
      <c r="C1216" s="512"/>
      <c r="D1216" s="470" t="s">
        <v>249</v>
      </c>
      <c r="E1216" s="188" t="s">
        <v>342</v>
      </c>
      <c r="F1216" s="192">
        <v>0</v>
      </c>
      <c r="G1216" s="115">
        <v>0</v>
      </c>
      <c r="H1216" s="116">
        <f t="shared" si="49"/>
        <v>0</v>
      </c>
      <c r="I1216" s="195" t="s">
        <v>342</v>
      </c>
      <c r="L1216" s="230" t="s">
        <v>48</v>
      </c>
      <c r="M1216" s="118">
        <v>0</v>
      </c>
      <c r="N1216" s="119">
        <f t="shared" si="48"/>
        <v>0</v>
      </c>
      <c r="P1216" s="193"/>
      <c r="V1216" s="406" t="s">
        <v>558</v>
      </c>
      <c r="AB1216" s="445">
        <v>932</v>
      </c>
      <c r="AC1216" s="445" t="s">
        <v>576</v>
      </c>
    </row>
    <row r="1217" spans="3:29" ht="14.5" hidden="1" customHeight="1" outlineLevel="2">
      <c r="C1217" s="512"/>
      <c r="D1217" s="470" t="s">
        <v>249</v>
      </c>
      <c r="E1217" s="188" t="s">
        <v>342</v>
      </c>
      <c r="F1217" s="192">
        <v>0</v>
      </c>
      <c r="G1217" s="115">
        <v>0</v>
      </c>
      <c r="H1217" s="116">
        <f t="shared" si="49"/>
        <v>0</v>
      </c>
      <c r="I1217" s="195" t="s">
        <v>342</v>
      </c>
      <c r="L1217" s="230" t="s">
        <v>48</v>
      </c>
      <c r="M1217" s="118">
        <v>0</v>
      </c>
      <c r="N1217" s="119">
        <f t="shared" si="48"/>
        <v>0</v>
      </c>
      <c r="P1217" s="193"/>
      <c r="V1217" s="406" t="s">
        <v>558</v>
      </c>
      <c r="AB1217" s="445">
        <v>933</v>
      </c>
      <c r="AC1217" s="445" t="s">
        <v>576</v>
      </c>
    </row>
    <row r="1218" spans="3:29" ht="14.5" hidden="1" customHeight="1" outlineLevel="2">
      <c r="C1218" s="512"/>
      <c r="D1218" s="470" t="s">
        <v>249</v>
      </c>
      <c r="E1218" s="188" t="s">
        <v>342</v>
      </c>
      <c r="F1218" s="192">
        <v>0</v>
      </c>
      <c r="G1218" s="115">
        <v>0</v>
      </c>
      <c r="H1218" s="116">
        <f t="shared" si="49"/>
        <v>0</v>
      </c>
      <c r="I1218" s="195" t="s">
        <v>342</v>
      </c>
      <c r="L1218" s="230" t="s">
        <v>48</v>
      </c>
      <c r="M1218" s="118">
        <v>0</v>
      </c>
      <c r="N1218" s="119">
        <f t="shared" si="48"/>
        <v>0</v>
      </c>
      <c r="P1218" s="193"/>
      <c r="V1218" s="406" t="s">
        <v>558</v>
      </c>
      <c r="AB1218" s="445">
        <v>934</v>
      </c>
      <c r="AC1218" s="445" t="s">
        <v>576</v>
      </c>
    </row>
    <row r="1219" spans="3:29" ht="26.15" hidden="1" customHeight="1" outlineLevel="1" collapsed="1">
      <c r="C1219" s="512"/>
      <c r="D1219" s="470" t="s">
        <v>542</v>
      </c>
      <c r="E1219" s="188" t="s">
        <v>342</v>
      </c>
      <c r="F1219" s="192">
        <v>0</v>
      </c>
      <c r="G1219" s="115">
        <v>0</v>
      </c>
      <c r="H1219" s="116">
        <f t="shared" si="49"/>
        <v>0</v>
      </c>
      <c r="I1219" s="195" t="s">
        <v>342</v>
      </c>
      <c r="L1219" s="230" t="s">
        <v>48</v>
      </c>
      <c r="M1219" s="118">
        <v>0</v>
      </c>
      <c r="N1219" s="119">
        <f t="shared" si="48"/>
        <v>0</v>
      </c>
      <c r="P1219" s="193"/>
      <c r="V1219" s="406" t="s">
        <v>558</v>
      </c>
      <c r="AB1219" s="445">
        <v>935</v>
      </c>
      <c r="AC1219" s="445" t="s">
        <v>576</v>
      </c>
    </row>
    <row r="1220" spans="3:29" ht="14.5" hidden="1" customHeight="1" outlineLevel="2">
      <c r="C1220" s="512"/>
      <c r="D1220" s="470" t="s">
        <v>255</v>
      </c>
      <c r="E1220" s="188" t="s">
        <v>342</v>
      </c>
      <c r="F1220" s="192">
        <v>0</v>
      </c>
      <c r="G1220" s="115">
        <v>0</v>
      </c>
      <c r="H1220" s="116">
        <f t="shared" si="49"/>
        <v>0</v>
      </c>
      <c r="I1220" s="195" t="s">
        <v>342</v>
      </c>
      <c r="L1220" s="230" t="s">
        <v>48</v>
      </c>
      <c r="M1220" s="118">
        <v>0</v>
      </c>
      <c r="N1220" s="119">
        <f t="shared" si="48"/>
        <v>0</v>
      </c>
      <c r="P1220" s="193"/>
      <c r="V1220" s="406" t="s">
        <v>558</v>
      </c>
      <c r="AB1220" s="445">
        <v>936</v>
      </c>
      <c r="AC1220" s="445" t="s">
        <v>576</v>
      </c>
    </row>
    <row r="1221" spans="3:29" ht="14.5" hidden="1" customHeight="1" outlineLevel="2">
      <c r="C1221" s="512"/>
      <c r="D1221" s="470" t="s">
        <v>255</v>
      </c>
      <c r="E1221" s="188" t="s">
        <v>342</v>
      </c>
      <c r="F1221" s="192">
        <v>0</v>
      </c>
      <c r="G1221" s="115">
        <v>0</v>
      </c>
      <c r="H1221" s="116">
        <f t="shared" si="49"/>
        <v>0</v>
      </c>
      <c r="I1221" s="195" t="s">
        <v>342</v>
      </c>
      <c r="L1221" s="230" t="s">
        <v>48</v>
      </c>
      <c r="M1221" s="118">
        <v>0</v>
      </c>
      <c r="N1221" s="119">
        <f t="shared" si="48"/>
        <v>0</v>
      </c>
      <c r="P1221" s="193"/>
      <c r="V1221" s="406" t="s">
        <v>558</v>
      </c>
      <c r="AB1221" s="445">
        <v>937</v>
      </c>
      <c r="AC1221" s="445" t="s">
        <v>576</v>
      </c>
    </row>
    <row r="1222" spans="3:29" ht="14.5" hidden="1" customHeight="1" outlineLevel="2">
      <c r="C1222" s="512"/>
      <c r="D1222" s="470" t="s">
        <v>255</v>
      </c>
      <c r="E1222" s="188" t="s">
        <v>342</v>
      </c>
      <c r="F1222" s="192">
        <v>0</v>
      </c>
      <c r="G1222" s="115">
        <v>0</v>
      </c>
      <c r="H1222" s="116">
        <f t="shared" si="49"/>
        <v>0</v>
      </c>
      <c r="I1222" s="195" t="s">
        <v>342</v>
      </c>
      <c r="L1222" s="230" t="s">
        <v>48</v>
      </c>
      <c r="M1222" s="118">
        <v>0</v>
      </c>
      <c r="N1222" s="119">
        <f t="shared" si="48"/>
        <v>0</v>
      </c>
      <c r="P1222" s="193"/>
      <c r="V1222" s="406" t="s">
        <v>558</v>
      </c>
      <c r="AB1222" s="445">
        <v>938</v>
      </c>
      <c r="AC1222" s="445" t="s">
        <v>576</v>
      </c>
    </row>
    <row r="1223" spans="3:29" ht="14.5" hidden="1" customHeight="1" outlineLevel="2">
      <c r="C1223" s="512"/>
      <c r="D1223" s="470" t="s">
        <v>255</v>
      </c>
      <c r="E1223" s="188" t="s">
        <v>342</v>
      </c>
      <c r="F1223" s="192">
        <v>0</v>
      </c>
      <c r="G1223" s="115">
        <v>0</v>
      </c>
      <c r="H1223" s="116">
        <f t="shared" si="49"/>
        <v>0</v>
      </c>
      <c r="I1223" s="195" t="s">
        <v>342</v>
      </c>
      <c r="L1223" s="230" t="s">
        <v>48</v>
      </c>
      <c r="M1223" s="118">
        <v>0</v>
      </c>
      <c r="N1223" s="119">
        <f t="shared" ref="N1223:N1262" si="50">IF(L1223="Accepté",H1223,IF(L1223="Revu",ROUND(M1223,2),0))</f>
        <v>0</v>
      </c>
      <c r="P1223" s="193"/>
      <c r="V1223" s="406" t="s">
        <v>558</v>
      </c>
      <c r="AB1223" s="445">
        <v>939</v>
      </c>
      <c r="AC1223" s="445" t="s">
        <v>576</v>
      </c>
    </row>
    <row r="1224" spans="3:29" ht="26" hidden="1" outlineLevel="1" collapsed="1">
      <c r="C1224" s="512"/>
      <c r="D1224" s="470" t="s">
        <v>543</v>
      </c>
      <c r="E1224" s="188" t="s">
        <v>342</v>
      </c>
      <c r="F1224" s="192">
        <v>0</v>
      </c>
      <c r="G1224" s="115">
        <v>0</v>
      </c>
      <c r="H1224" s="116">
        <f t="shared" ref="H1224:H1262" si="51">ROUND(G1224,2)*ROUND(F1224,2)</f>
        <v>0</v>
      </c>
      <c r="I1224" s="195" t="s">
        <v>342</v>
      </c>
      <c r="L1224" s="230" t="s">
        <v>48</v>
      </c>
      <c r="M1224" s="118">
        <v>0</v>
      </c>
      <c r="N1224" s="119">
        <f t="shared" si="50"/>
        <v>0</v>
      </c>
      <c r="P1224" s="193"/>
      <c r="V1224" s="406" t="s">
        <v>558</v>
      </c>
      <c r="AB1224" s="445">
        <v>940</v>
      </c>
      <c r="AC1224" s="445" t="s">
        <v>576</v>
      </c>
    </row>
    <row r="1225" spans="3:29" ht="14.5" hidden="1" customHeight="1" outlineLevel="2">
      <c r="C1225" s="512"/>
      <c r="D1225" s="470" t="s">
        <v>260</v>
      </c>
      <c r="E1225" s="188" t="s">
        <v>342</v>
      </c>
      <c r="F1225" s="192">
        <v>0</v>
      </c>
      <c r="G1225" s="115">
        <v>0</v>
      </c>
      <c r="H1225" s="116">
        <f t="shared" si="51"/>
        <v>0</v>
      </c>
      <c r="I1225" s="195" t="s">
        <v>342</v>
      </c>
      <c r="L1225" s="230" t="s">
        <v>48</v>
      </c>
      <c r="M1225" s="118">
        <v>0</v>
      </c>
      <c r="N1225" s="119">
        <f t="shared" si="50"/>
        <v>0</v>
      </c>
      <c r="P1225" s="193"/>
      <c r="V1225" s="406" t="s">
        <v>558</v>
      </c>
      <c r="AB1225" s="445">
        <v>941</v>
      </c>
      <c r="AC1225" s="445" t="s">
        <v>576</v>
      </c>
    </row>
    <row r="1226" spans="3:29" ht="14.5" hidden="1" customHeight="1" outlineLevel="2">
      <c r="C1226" s="512"/>
      <c r="D1226" s="470" t="s">
        <v>260</v>
      </c>
      <c r="E1226" s="188" t="s">
        <v>342</v>
      </c>
      <c r="F1226" s="192">
        <v>0</v>
      </c>
      <c r="G1226" s="115">
        <v>0</v>
      </c>
      <c r="H1226" s="116">
        <f t="shared" si="51"/>
        <v>0</v>
      </c>
      <c r="I1226" s="195" t="s">
        <v>342</v>
      </c>
      <c r="L1226" s="230" t="s">
        <v>48</v>
      </c>
      <c r="M1226" s="118">
        <v>0</v>
      </c>
      <c r="N1226" s="119">
        <f t="shared" si="50"/>
        <v>0</v>
      </c>
      <c r="P1226" s="193"/>
      <c r="V1226" s="406" t="s">
        <v>558</v>
      </c>
      <c r="AB1226" s="445">
        <v>942</v>
      </c>
      <c r="AC1226" s="445" t="s">
        <v>576</v>
      </c>
    </row>
    <row r="1227" spans="3:29" ht="14.5" hidden="1" customHeight="1" outlineLevel="2">
      <c r="C1227" s="512"/>
      <c r="D1227" s="470" t="s">
        <v>260</v>
      </c>
      <c r="E1227" s="188" t="s">
        <v>342</v>
      </c>
      <c r="F1227" s="192">
        <v>0</v>
      </c>
      <c r="G1227" s="115">
        <v>0</v>
      </c>
      <c r="H1227" s="116">
        <f t="shared" si="51"/>
        <v>0</v>
      </c>
      <c r="I1227" s="195" t="s">
        <v>342</v>
      </c>
      <c r="L1227" s="230" t="s">
        <v>48</v>
      </c>
      <c r="M1227" s="118">
        <v>0</v>
      </c>
      <c r="N1227" s="119">
        <f t="shared" si="50"/>
        <v>0</v>
      </c>
      <c r="P1227" s="193"/>
      <c r="V1227" s="406" t="s">
        <v>558</v>
      </c>
      <c r="AB1227" s="445">
        <v>943</v>
      </c>
      <c r="AC1227" s="445" t="s">
        <v>576</v>
      </c>
    </row>
    <row r="1228" spans="3:29" ht="14.5" hidden="1" customHeight="1" outlineLevel="2">
      <c r="C1228" s="512"/>
      <c r="D1228" s="470" t="s">
        <v>260</v>
      </c>
      <c r="E1228" s="188" t="s">
        <v>342</v>
      </c>
      <c r="F1228" s="192">
        <v>0</v>
      </c>
      <c r="G1228" s="115">
        <v>0</v>
      </c>
      <c r="H1228" s="116">
        <f t="shared" si="51"/>
        <v>0</v>
      </c>
      <c r="I1228" s="195" t="s">
        <v>342</v>
      </c>
      <c r="L1228" s="230" t="s">
        <v>48</v>
      </c>
      <c r="M1228" s="118">
        <v>0</v>
      </c>
      <c r="N1228" s="119">
        <f t="shared" si="50"/>
        <v>0</v>
      </c>
      <c r="P1228" s="193"/>
      <c r="V1228" s="406" t="s">
        <v>558</v>
      </c>
      <c r="AB1228" s="445">
        <v>944</v>
      </c>
      <c r="AC1228" s="445" t="s">
        <v>576</v>
      </c>
    </row>
    <row r="1229" spans="3:29" ht="26.15" hidden="1" customHeight="1" outlineLevel="1" collapsed="1">
      <c r="C1229" s="512"/>
      <c r="D1229" s="470" t="s">
        <v>544</v>
      </c>
      <c r="E1229" s="188" t="s">
        <v>342</v>
      </c>
      <c r="F1229" s="192">
        <v>0</v>
      </c>
      <c r="G1229" s="115">
        <v>0</v>
      </c>
      <c r="H1229" s="116">
        <f t="shared" si="51"/>
        <v>0</v>
      </c>
      <c r="I1229" s="195" t="s">
        <v>342</v>
      </c>
      <c r="L1229" s="230" t="s">
        <v>48</v>
      </c>
      <c r="M1229" s="118">
        <v>0</v>
      </c>
      <c r="N1229" s="119">
        <f t="shared" si="50"/>
        <v>0</v>
      </c>
      <c r="P1229" s="193"/>
      <c r="V1229" s="406" t="s">
        <v>558</v>
      </c>
      <c r="AB1229" s="445">
        <v>945</v>
      </c>
      <c r="AC1229" s="445" t="s">
        <v>576</v>
      </c>
    </row>
    <row r="1230" spans="3:29" ht="26.15" hidden="1" customHeight="1" outlineLevel="2">
      <c r="C1230" s="512"/>
      <c r="D1230" s="470" t="s">
        <v>265</v>
      </c>
      <c r="E1230" s="188" t="s">
        <v>342</v>
      </c>
      <c r="F1230" s="192">
        <v>0</v>
      </c>
      <c r="G1230" s="115">
        <v>0</v>
      </c>
      <c r="H1230" s="116">
        <f t="shared" si="51"/>
        <v>0</v>
      </c>
      <c r="I1230" s="195" t="s">
        <v>342</v>
      </c>
      <c r="L1230" s="230" t="s">
        <v>48</v>
      </c>
      <c r="M1230" s="118">
        <v>0</v>
      </c>
      <c r="N1230" s="119">
        <f t="shared" si="50"/>
        <v>0</v>
      </c>
      <c r="P1230" s="193"/>
      <c r="V1230" s="406" t="s">
        <v>558</v>
      </c>
      <c r="AB1230" s="445">
        <v>946</v>
      </c>
      <c r="AC1230" s="445" t="s">
        <v>576</v>
      </c>
    </row>
    <row r="1231" spans="3:29" ht="26.15" hidden="1" customHeight="1" outlineLevel="2">
      <c r="C1231" s="512"/>
      <c r="D1231" s="470" t="s">
        <v>265</v>
      </c>
      <c r="E1231" s="188" t="s">
        <v>342</v>
      </c>
      <c r="F1231" s="192">
        <v>0</v>
      </c>
      <c r="G1231" s="115">
        <v>0</v>
      </c>
      <c r="H1231" s="116">
        <f t="shared" si="51"/>
        <v>0</v>
      </c>
      <c r="I1231" s="195" t="s">
        <v>342</v>
      </c>
      <c r="L1231" s="230" t="s">
        <v>48</v>
      </c>
      <c r="M1231" s="118">
        <v>0</v>
      </c>
      <c r="N1231" s="119">
        <f t="shared" si="50"/>
        <v>0</v>
      </c>
      <c r="P1231" s="193"/>
      <c r="V1231" s="406" t="s">
        <v>558</v>
      </c>
      <c r="AB1231" s="445">
        <v>947</v>
      </c>
      <c r="AC1231" s="445" t="s">
        <v>576</v>
      </c>
    </row>
    <row r="1232" spans="3:29" ht="26.15" hidden="1" customHeight="1" outlineLevel="2">
      <c r="C1232" s="512"/>
      <c r="D1232" s="470" t="s">
        <v>265</v>
      </c>
      <c r="E1232" s="188" t="s">
        <v>342</v>
      </c>
      <c r="F1232" s="192">
        <v>0</v>
      </c>
      <c r="G1232" s="115">
        <v>0</v>
      </c>
      <c r="H1232" s="116">
        <f t="shared" si="51"/>
        <v>0</v>
      </c>
      <c r="I1232" s="195" t="s">
        <v>342</v>
      </c>
      <c r="L1232" s="230" t="s">
        <v>48</v>
      </c>
      <c r="M1232" s="118">
        <v>0</v>
      </c>
      <c r="N1232" s="119">
        <f t="shared" si="50"/>
        <v>0</v>
      </c>
      <c r="P1232" s="193"/>
      <c r="V1232" s="406" t="s">
        <v>558</v>
      </c>
      <c r="AB1232" s="445">
        <v>948</v>
      </c>
      <c r="AC1232" s="445" t="s">
        <v>576</v>
      </c>
    </row>
    <row r="1233" spans="3:29" ht="26.15" hidden="1" customHeight="1" outlineLevel="2">
      <c r="C1233" s="512"/>
      <c r="D1233" s="470" t="s">
        <v>265</v>
      </c>
      <c r="E1233" s="188" t="s">
        <v>342</v>
      </c>
      <c r="F1233" s="192">
        <v>0</v>
      </c>
      <c r="G1233" s="115">
        <v>0</v>
      </c>
      <c r="H1233" s="116">
        <f t="shared" si="51"/>
        <v>0</v>
      </c>
      <c r="I1233" s="195" t="s">
        <v>342</v>
      </c>
      <c r="L1233" s="230" t="s">
        <v>48</v>
      </c>
      <c r="M1233" s="118">
        <v>0</v>
      </c>
      <c r="N1233" s="119">
        <f t="shared" si="50"/>
        <v>0</v>
      </c>
      <c r="P1233" s="193"/>
      <c r="V1233" s="406" t="s">
        <v>558</v>
      </c>
      <c r="AB1233" s="445">
        <v>949</v>
      </c>
      <c r="AC1233" s="445" t="s">
        <v>576</v>
      </c>
    </row>
    <row r="1234" spans="3:29" ht="26.15" hidden="1" customHeight="1" outlineLevel="1" collapsed="1">
      <c r="C1234" s="512"/>
      <c r="D1234" s="470" t="s">
        <v>545</v>
      </c>
      <c r="E1234" s="188" t="s">
        <v>342</v>
      </c>
      <c r="F1234" s="192">
        <v>0</v>
      </c>
      <c r="G1234" s="115">
        <v>0</v>
      </c>
      <c r="H1234" s="116">
        <f t="shared" si="51"/>
        <v>0</v>
      </c>
      <c r="I1234" s="195" t="s">
        <v>342</v>
      </c>
      <c r="L1234" s="230" t="s">
        <v>48</v>
      </c>
      <c r="M1234" s="118">
        <v>0</v>
      </c>
      <c r="N1234" s="119">
        <f t="shared" si="50"/>
        <v>0</v>
      </c>
      <c r="P1234" s="193"/>
      <c r="V1234" s="406" t="s">
        <v>558</v>
      </c>
      <c r="AB1234" s="445">
        <v>950</v>
      </c>
      <c r="AC1234" s="445" t="s">
        <v>576</v>
      </c>
    </row>
    <row r="1235" spans="3:29" ht="26.15" hidden="1" customHeight="1" outlineLevel="2">
      <c r="C1235" s="512"/>
      <c r="D1235" s="470" t="s">
        <v>269</v>
      </c>
      <c r="E1235" s="188" t="s">
        <v>342</v>
      </c>
      <c r="F1235" s="192">
        <v>0</v>
      </c>
      <c r="G1235" s="115">
        <v>0</v>
      </c>
      <c r="H1235" s="116">
        <f t="shared" si="51"/>
        <v>0</v>
      </c>
      <c r="I1235" s="195" t="s">
        <v>342</v>
      </c>
      <c r="L1235" s="230" t="s">
        <v>48</v>
      </c>
      <c r="M1235" s="118">
        <v>0</v>
      </c>
      <c r="N1235" s="119">
        <f t="shared" si="50"/>
        <v>0</v>
      </c>
      <c r="P1235" s="193"/>
      <c r="V1235" s="406" t="s">
        <v>558</v>
      </c>
      <c r="AB1235" s="445">
        <v>951</v>
      </c>
      <c r="AC1235" s="445" t="s">
        <v>576</v>
      </c>
    </row>
    <row r="1236" spans="3:29" ht="26.15" hidden="1" customHeight="1" outlineLevel="2">
      <c r="C1236" s="512"/>
      <c r="D1236" s="470" t="s">
        <v>269</v>
      </c>
      <c r="E1236" s="188" t="s">
        <v>342</v>
      </c>
      <c r="F1236" s="192">
        <v>0</v>
      </c>
      <c r="G1236" s="115">
        <v>0</v>
      </c>
      <c r="H1236" s="116">
        <f t="shared" si="51"/>
        <v>0</v>
      </c>
      <c r="I1236" s="195" t="s">
        <v>342</v>
      </c>
      <c r="L1236" s="230" t="s">
        <v>48</v>
      </c>
      <c r="M1236" s="118">
        <v>0</v>
      </c>
      <c r="N1236" s="119">
        <f t="shared" si="50"/>
        <v>0</v>
      </c>
      <c r="P1236" s="193"/>
      <c r="V1236" s="406" t="s">
        <v>558</v>
      </c>
      <c r="AB1236" s="445">
        <v>952</v>
      </c>
      <c r="AC1236" s="445" t="s">
        <v>576</v>
      </c>
    </row>
    <row r="1237" spans="3:29" ht="26.15" hidden="1" customHeight="1" outlineLevel="2">
      <c r="C1237" s="512"/>
      <c r="D1237" s="470" t="s">
        <v>269</v>
      </c>
      <c r="E1237" s="188" t="s">
        <v>342</v>
      </c>
      <c r="F1237" s="192">
        <v>0</v>
      </c>
      <c r="G1237" s="115">
        <v>0</v>
      </c>
      <c r="H1237" s="116">
        <f t="shared" si="51"/>
        <v>0</v>
      </c>
      <c r="I1237" s="195" t="s">
        <v>342</v>
      </c>
      <c r="L1237" s="230" t="s">
        <v>48</v>
      </c>
      <c r="M1237" s="118">
        <v>0</v>
      </c>
      <c r="N1237" s="119">
        <f t="shared" si="50"/>
        <v>0</v>
      </c>
      <c r="P1237" s="193"/>
      <c r="V1237" s="406" t="s">
        <v>558</v>
      </c>
      <c r="AB1237" s="445">
        <v>953</v>
      </c>
      <c r="AC1237" s="445" t="s">
        <v>576</v>
      </c>
    </row>
    <row r="1238" spans="3:29" ht="26.15" hidden="1" customHeight="1" outlineLevel="2">
      <c r="C1238" s="512"/>
      <c r="D1238" s="470" t="s">
        <v>269</v>
      </c>
      <c r="E1238" s="188" t="s">
        <v>342</v>
      </c>
      <c r="F1238" s="192">
        <v>0</v>
      </c>
      <c r="G1238" s="115">
        <v>0</v>
      </c>
      <c r="H1238" s="116">
        <f t="shared" si="51"/>
        <v>0</v>
      </c>
      <c r="I1238" s="195" t="s">
        <v>342</v>
      </c>
      <c r="L1238" s="230" t="s">
        <v>48</v>
      </c>
      <c r="M1238" s="118">
        <v>0</v>
      </c>
      <c r="N1238" s="119">
        <f t="shared" si="50"/>
        <v>0</v>
      </c>
      <c r="P1238" s="193"/>
      <c r="V1238" s="406" t="s">
        <v>558</v>
      </c>
      <c r="AB1238" s="445">
        <v>954</v>
      </c>
      <c r="AC1238" s="445" t="s">
        <v>576</v>
      </c>
    </row>
    <row r="1239" spans="3:29" ht="26" hidden="1" outlineLevel="1" collapsed="1">
      <c r="C1239" s="512"/>
      <c r="D1239" s="470" t="s">
        <v>546</v>
      </c>
      <c r="E1239" s="188" t="s">
        <v>342</v>
      </c>
      <c r="F1239" s="192">
        <v>0</v>
      </c>
      <c r="G1239" s="115">
        <v>0</v>
      </c>
      <c r="H1239" s="116">
        <f t="shared" si="51"/>
        <v>0</v>
      </c>
      <c r="I1239" s="195" t="s">
        <v>342</v>
      </c>
      <c r="L1239" s="230" t="s">
        <v>48</v>
      </c>
      <c r="M1239" s="118">
        <v>0</v>
      </c>
      <c r="N1239" s="119">
        <f t="shared" si="50"/>
        <v>0</v>
      </c>
      <c r="P1239" s="193"/>
      <c r="V1239" s="406" t="s">
        <v>558</v>
      </c>
      <c r="AB1239" s="445">
        <v>955</v>
      </c>
      <c r="AC1239" s="445" t="s">
        <v>576</v>
      </c>
    </row>
    <row r="1240" spans="3:29" ht="14.5" hidden="1" customHeight="1" outlineLevel="2">
      <c r="C1240" s="512"/>
      <c r="D1240" s="470" t="s">
        <v>275</v>
      </c>
      <c r="E1240" s="188" t="s">
        <v>342</v>
      </c>
      <c r="F1240" s="192">
        <v>0</v>
      </c>
      <c r="G1240" s="115">
        <v>0</v>
      </c>
      <c r="H1240" s="116">
        <f t="shared" si="51"/>
        <v>0</v>
      </c>
      <c r="I1240" s="195" t="s">
        <v>342</v>
      </c>
      <c r="L1240" s="230" t="s">
        <v>48</v>
      </c>
      <c r="M1240" s="118">
        <v>0</v>
      </c>
      <c r="N1240" s="119">
        <f t="shared" si="50"/>
        <v>0</v>
      </c>
      <c r="P1240" s="193"/>
      <c r="V1240" s="406" t="s">
        <v>558</v>
      </c>
      <c r="AB1240" s="445">
        <v>956</v>
      </c>
      <c r="AC1240" s="445" t="s">
        <v>576</v>
      </c>
    </row>
    <row r="1241" spans="3:29" ht="14.5" hidden="1" customHeight="1" outlineLevel="2">
      <c r="C1241" s="512"/>
      <c r="D1241" s="470" t="s">
        <v>275</v>
      </c>
      <c r="E1241" s="188" t="s">
        <v>342</v>
      </c>
      <c r="F1241" s="192">
        <v>0</v>
      </c>
      <c r="G1241" s="115">
        <v>0</v>
      </c>
      <c r="H1241" s="116">
        <f t="shared" si="51"/>
        <v>0</v>
      </c>
      <c r="I1241" s="195" t="s">
        <v>342</v>
      </c>
      <c r="L1241" s="230" t="s">
        <v>48</v>
      </c>
      <c r="M1241" s="118">
        <v>0</v>
      </c>
      <c r="N1241" s="119">
        <f t="shared" si="50"/>
        <v>0</v>
      </c>
      <c r="P1241" s="193"/>
      <c r="V1241" s="406" t="s">
        <v>558</v>
      </c>
      <c r="AB1241" s="445">
        <v>957</v>
      </c>
      <c r="AC1241" s="445" t="s">
        <v>576</v>
      </c>
    </row>
    <row r="1242" spans="3:29" ht="14.5" hidden="1" customHeight="1" outlineLevel="2">
      <c r="C1242" s="512"/>
      <c r="D1242" s="470" t="s">
        <v>275</v>
      </c>
      <c r="E1242" s="188" t="s">
        <v>342</v>
      </c>
      <c r="F1242" s="192">
        <v>0</v>
      </c>
      <c r="G1242" s="115">
        <v>0</v>
      </c>
      <c r="H1242" s="116">
        <f t="shared" si="51"/>
        <v>0</v>
      </c>
      <c r="I1242" s="195" t="s">
        <v>342</v>
      </c>
      <c r="L1242" s="230" t="s">
        <v>48</v>
      </c>
      <c r="M1242" s="118">
        <v>0</v>
      </c>
      <c r="N1242" s="119">
        <f t="shared" si="50"/>
        <v>0</v>
      </c>
      <c r="P1242" s="193"/>
      <c r="V1242" s="406" t="s">
        <v>558</v>
      </c>
      <c r="AB1242" s="445">
        <v>958</v>
      </c>
      <c r="AC1242" s="445" t="s">
        <v>576</v>
      </c>
    </row>
    <row r="1243" spans="3:29" ht="14.5" hidden="1" customHeight="1" outlineLevel="2">
      <c r="C1243" s="512"/>
      <c r="D1243" s="470" t="s">
        <v>275</v>
      </c>
      <c r="E1243" s="188" t="s">
        <v>342</v>
      </c>
      <c r="F1243" s="192">
        <v>0</v>
      </c>
      <c r="G1243" s="115">
        <v>0</v>
      </c>
      <c r="H1243" s="116">
        <f t="shared" si="51"/>
        <v>0</v>
      </c>
      <c r="I1243" s="195" t="s">
        <v>342</v>
      </c>
      <c r="L1243" s="230" t="s">
        <v>48</v>
      </c>
      <c r="M1243" s="118">
        <v>0</v>
      </c>
      <c r="N1243" s="119">
        <f t="shared" si="50"/>
        <v>0</v>
      </c>
      <c r="P1243" s="193"/>
      <c r="V1243" s="406" t="s">
        <v>558</v>
      </c>
      <c r="AB1243" s="445">
        <v>959</v>
      </c>
      <c r="AC1243" s="445" t="s">
        <v>576</v>
      </c>
    </row>
    <row r="1244" spans="3:29" ht="26.15" hidden="1" customHeight="1" outlineLevel="1" collapsed="1">
      <c r="C1244" s="512"/>
      <c r="D1244" s="470" t="s">
        <v>547</v>
      </c>
      <c r="E1244" s="188" t="s">
        <v>342</v>
      </c>
      <c r="F1244" s="192">
        <v>0</v>
      </c>
      <c r="G1244" s="115">
        <v>0</v>
      </c>
      <c r="H1244" s="116">
        <f t="shared" si="51"/>
        <v>0</v>
      </c>
      <c r="I1244" s="195" t="s">
        <v>342</v>
      </c>
      <c r="L1244" s="230" t="s">
        <v>48</v>
      </c>
      <c r="M1244" s="118">
        <v>0</v>
      </c>
      <c r="N1244" s="119">
        <f t="shared" si="50"/>
        <v>0</v>
      </c>
      <c r="P1244" s="193"/>
      <c r="V1244" s="406" t="s">
        <v>558</v>
      </c>
      <c r="AB1244" s="445">
        <v>960</v>
      </c>
      <c r="AC1244" s="445" t="s">
        <v>576</v>
      </c>
    </row>
    <row r="1245" spans="3:29" ht="26.15" hidden="1" customHeight="1" outlineLevel="2">
      <c r="C1245" s="512"/>
      <c r="D1245" s="470" t="s">
        <v>277</v>
      </c>
      <c r="E1245" s="188" t="s">
        <v>342</v>
      </c>
      <c r="F1245" s="192">
        <v>0</v>
      </c>
      <c r="G1245" s="115">
        <v>0</v>
      </c>
      <c r="H1245" s="116">
        <f t="shared" si="51"/>
        <v>0</v>
      </c>
      <c r="I1245" s="195" t="s">
        <v>342</v>
      </c>
      <c r="L1245" s="230" t="s">
        <v>48</v>
      </c>
      <c r="M1245" s="118">
        <v>0</v>
      </c>
      <c r="N1245" s="119">
        <f t="shared" si="50"/>
        <v>0</v>
      </c>
      <c r="P1245" s="193"/>
      <c r="V1245" s="406" t="s">
        <v>558</v>
      </c>
      <c r="AB1245" s="445">
        <v>961</v>
      </c>
      <c r="AC1245" s="445" t="s">
        <v>576</v>
      </c>
    </row>
    <row r="1246" spans="3:29" ht="26.15" hidden="1" customHeight="1" outlineLevel="2">
      <c r="C1246" s="512"/>
      <c r="D1246" s="470" t="s">
        <v>277</v>
      </c>
      <c r="E1246" s="188" t="s">
        <v>342</v>
      </c>
      <c r="F1246" s="192">
        <v>0</v>
      </c>
      <c r="G1246" s="115">
        <v>0</v>
      </c>
      <c r="H1246" s="116">
        <f t="shared" si="51"/>
        <v>0</v>
      </c>
      <c r="I1246" s="195" t="s">
        <v>342</v>
      </c>
      <c r="L1246" s="230" t="s">
        <v>48</v>
      </c>
      <c r="M1246" s="118">
        <v>0</v>
      </c>
      <c r="N1246" s="119">
        <f t="shared" si="50"/>
        <v>0</v>
      </c>
      <c r="P1246" s="193"/>
      <c r="V1246" s="406" t="s">
        <v>558</v>
      </c>
      <c r="AB1246" s="445">
        <v>962</v>
      </c>
      <c r="AC1246" s="445" t="s">
        <v>576</v>
      </c>
    </row>
    <row r="1247" spans="3:29" ht="26.15" hidden="1" customHeight="1" outlineLevel="2">
      <c r="C1247" s="512"/>
      <c r="D1247" s="470" t="s">
        <v>277</v>
      </c>
      <c r="E1247" s="188" t="s">
        <v>342</v>
      </c>
      <c r="F1247" s="192">
        <v>0</v>
      </c>
      <c r="G1247" s="115">
        <v>0</v>
      </c>
      <c r="H1247" s="116">
        <f t="shared" si="51"/>
        <v>0</v>
      </c>
      <c r="I1247" s="195" t="s">
        <v>342</v>
      </c>
      <c r="L1247" s="230" t="s">
        <v>48</v>
      </c>
      <c r="M1247" s="118">
        <v>0</v>
      </c>
      <c r="N1247" s="119">
        <f t="shared" si="50"/>
        <v>0</v>
      </c>
      <c r="P1247" s="193"/>
      <c r="V1247" s="406" t="s">
        <v>558</v>
      </c>
      <c r="AB1247" s="445">
        <v>963</v>
      </c>
      <c r="AC1247" s="445" t="s">
        <v>576</v>
      </c>
    </row>
    <row r="1248" spans="3:29" ht="26.15" hidden="1" customHeight="1" outlineLevel="2">
      <c r="C1248" s="512"/>
      <c r="D1248" s="470" t="s">
        <v>277</v>
      </c>
      <c r="E1248" s="188" t="s">
        <v>342</v>
      </c>
      <c r="F1248" s="192">
        <v>0</v>
      </c>
      <c r="G1248" s="115">
        <v>0</v>
      </c>
      <c r="H1248" s="116">
        <f t="shared" si="51"/>
        <v>0</v>
      </c>
      <c r="I1248" s="195" t="s">
        <v>342</v>
      </c>
      <c r="L1248" s="230" t="s">
        <v>48</v>
      </c>
      <c r="M1248" s="118">
        <v>0</v>
      </c>
      <c r="N1248" s="119">
        <f t="shared" si="50"/>
        <v>0</v>
      </c>
      <c r="P1248" s="193"/>
      <c r="V1248" s="406" t="s">
        <v>558</v>
      </c>
      <c r="AB1248" s="445">
        <v>964</v>
      </c>
      <c r="AC1248" s="445" t="s">
        <v>576</v>
      </c>
    </row>
    <row r="1249" spans="1:29" ht="26" hidden="1" outlineLevel="1" collapsed="1">
      <c r="C1249" s="512"/>
      <c r="D1249" s="471" t="s">
        <v>272</v>
      </c>
      <c r="E1249" s="188" t="s">
        <v>342</v>
      </c>
      <c r="F1249" s="192">
        <v>0</v>
      </c>
      <c r="G1249" s="115">
        <v>0</v>
      </c>
      <c r="H1249" s="116">
        <f t="shared" si="51"/>
        <v>0</v>
      </c>
      <c r="I1249" s="195" t="s">
        <v>342</v>
      </c>
      <c r="L1249" s="230" t="s">
        <v>48</v>
      </c>
      <c r="M1249" s="118">
        <v>0</v>
      </c>
      <c r="N1249" s="119">
        <f t="shared" si="50"/>
        <v>0</v>
      </c>
      <c r="P1249" s="193"/>
      <c r="V1249" s="406" t="s">
        <v>558</v>
      </c>
      <c r="AB1249" s="445">
        <v>965</v>
      </c>
      <c r="AC1249" s="445" t="s">
        <v>576</v>
      </c>
    </row>
    <row r="1250" spans="1:29" ht="26.15" hidden="1" customHeight="1" outlineLevel="2">
      <c r="C1250" s="512"/>
      <c r="D1250" s="471" t="s">
        <v>272</v>
      </c>
      <c r="E1250" s="188" t="s">
        <v>342</v>
      </c>
      <c r="F1250" s="192">
        <v>0</v>
      </c>
      <c r="G1250" s="115">
        <v>0</v>
      </c>
      <c r="H1250" s="116">
        <f t="shared" si="51"/>
        <v>0</v>
      </c>
      <c r="I1250" s="195" t="s">
        <v>342</v>
      </c>
      <c r="L1250" s="230" t="s">
        <v>48</v>
      </c>
      <c r="M1250" s="118">
        <v>0</v>
      </c>
      <c r="N1250" s="119">
        <f t="shared" si="50"/>
        <v>0</v>
      </c>
      <c r="P1250" s="193"/>
      <c r="V1250" s="406" t="s">
        <v>558</v>
      </c>
      <c r="AB1250" s="445">
        <v>966</v>
      </c>
      <c r="AC1250" s="445" t="s">
        <v>576</v>
      </c>
    </row>
    <row r="1251" spans="1:29" ht="26.15" hidden="1" customHeight="1" outlineLevel="2">
      <c r="C1251" s="512"/>
      <c r="D1251" s="471" t="s">
        <v>272</v>
      </c>
      <c r="E1251" s="188" t="s">
        <v>342</v>
      </c>
      <c r="F1251" s="192">
        <v>0</v>
      </c>
      <c r="G1251" s="115">
        <v>0</v>
      </c>
      <c r="H1251" s="116">
        <f t="shared" si="51"/>
        <v>0</v>
      </c>
      <c r="I1251" s="195" t="s">
        <v>342</v>
      </c>
      <c r="L1251" s="230" t="s">
        <v>48</v>
      </c>
      <c r="M1251" s="118">
        <v>0</v>
      </c>
      <c r="N1251" s="119">
        <f t="shared" si="50"/>
        <v>0</v>
      </c>
      <c r="P1251" s="193"/>
      <c r="V1251" s="406" t="s">
        <v>558</v>
      </c>
      <c r="AB1251" s="445">
        <v>967</v>
      </c>
      <c r="AC1251" s="445" t="s">
        <v>576</v>
      </c>
    </row>
    <row r="1252" spans="1:29" ht="26.15" hidden="1" customHeight="1" outlineLevel="2">
      <c r="C1252" s="512"/>
      <c r="D1252" s="471" t="s">
        <v>272</v>
      </c>
      <c r="E1252" s="188" t="s">
        <v>342</v>
      </c>
      <c r="F1252" s="192">
        <v>0</v>
      </c>
      <c r="G1252" s="115">
        <v>0</v>
      </c>
      <c r="H1252" s="116">
        <f t="shared" si="51"/>
        <v>0</v>
      </c>
      <c r="I1252" s="195" t="s">
        <v>342</v>
      </c>
      <c r="L1252" s="230" t="s">
        <v>48</v>
      </c>
      <c r="M1252" s="118">
        <v>0</v>
      </c>
      <c r="N1252" s="119">
        <f t="shared" si="50"/>
        <v>0</v>
      </c>
      <c r="P1252" s="193"/>
      <c r="V1252" s="406" t="s">
        <v>558</v>
      </c>
      <c r="AB1252" s="445">
        <v>968</v>
      </c>
      <c r="AC1252" s="445" t="s">
        <v>576</v>
      </c>
    </row>
    <row r="1253" spans="1:29" ht="26.15" hidden="1" customHeight="1" outlineLevel="2">
      <c r="C1253" s="512"/>
      <c r="D1253" s="471" t="s">
        <v>272</v>
      </c>
      <c r="E1253" s="188" t="s">
        <v>342</v>
      </c>
      <c r="F1253" s="192">
        <v>0</v>
      </c>
      <c r="G1253" s="115">
        <v>0</v>
      </c>
      <c r="H1253" s="116">
        <f t="shared" si="51"/>
        <v>0</v>
      </c>
      <c r="I1253" s="195" t="s">
        <v>342</v>
      </c>
      <c r="L1253" s="230" t="s">
        <v>48</v>
      </c>
      <c r="M1253" s="118">
        <v>0</v>
      </c>
      <c r="N1253" s="119">
        <f t="shared" si="50"/>
        <v>0</v>
      </c>
      <c r="P1253" s="193"/>
      <c r="V1253" s="406" t="s">
        <v>558</v>
      </c>
      <c r="AB1253" s="445">
        <v>969</v>
      </c>
      <c r="AC1253" s="445" t="s">
        <v>576</v>
      </c>
    </row>
    <row r="1254" spans="1:29" ht="26" hidden="1" outlineLevel="1" collapsed="1">
      <c r="A1254" s="443"/>
      <c r="C1254" s="512"/>
      <c r="D1254" s="470" t="s">
        <v>459</v>
      </c>
      <c r="E1254" s="188" t="s">
        <v>342</v>
      </c>
      <c r="F1254" s="192">
        <v>0</v>
      </c>
      <c r="G1254" s="115">
        <v>0</v>
      </c>
      <c r="H1254" s="116">
        <f t="shared" si="51"/>
        <v>0</v>
      </c>
      <c r="I1254" s="195" t="s">
        <v>342</v>
      </c>
      <c r="L1254" s="388" t="s">
        <v>48</v>
      </c>
      <c r="M1254" s="389">
        <v>0</v>
      </c>
      <c r="N1254" s="116">
        <f t="shared" si="50"/>
        <v>0</v>
      </c>
      <c r="P1254" s="390"/>
      <c r="V1254" s="406" t="s">
        <v>558</v>
      </c>
      <c r="AB1254" s="445">
        <v>970</v>
      </c>
      <c r="AC1254" s="445" t="s">
        <v>576</v>
      </c>
    </row>
    <row r="1255" spans="1:29" ht="14.5" hidden="1" customHeight="1" outlineLevel="2">
      <c r="A1255" s="444"/>
      <c r="C1255" s="512"/>
      <c r="D1255" s="471" t="s">
        <v>43</v>
      </c>
      <c r="E1255" s="188" t="s">
        <v>342</v>
      </c>
      <c r="F1255" s="192">
        <v>0</v>
      </c>
      <c r="G1255" s="115">
        <v>0</v>
      </c>
      <c r="H1255" s="116">
        <f t="shared" si="51"/>
        <v>0</v>
      </c>
      <c r="I1255" s="195" t="s">
        <v>342</v>
      </c>
      <c r="L1255" s="388" t="s">
        <v>48</v>
      </c>
      <c r="M1255" s="389">
        <v>0</v>
      </c>
      <c r="N1255" s="116">
        <f t="shared" si="50"/>
        <v>0</v>
      </c>
      <c r="P1255" s="390"/>
      <c r="V1255" s="406" t="s">
        <v>558</v>
      </c>
      <c r="AB1255" s="445">
        <v>971</v>
      </c>
      <c r="AC1255" s="445" t="s">
        <v>576</v>
      </c>
    </row>
    <row r="1256" spans="1:29" ht="14.5" hidden="1" customHeight="1" outlineLevel="2">
      <c r="A1256" s="444"/>
      <c r="C1256" s="512"/>
      <c r="D1256" s="471" t="s">
        <v>43</v>
      </c>
      <c r="E1256" s="188" t="s">
        <v>342</v>
      </c>
      <c r="F1256" s="192">
        <v>0</v>
      </c>
      <c r="G1256" s="115">
        <v>0</v>
      </c>
      <c r="H1256" s="116">
        <f t="shared" si="51"/>
        <v>0</v>
      </c>
      <c r="I1256" s="195" t="s">
        <v>342</v>
      </c>
      <c r="L1256" s="388" t="s">
        <v>48</v>
      </c>
      <c r="M1256" s="389">
        <v>0</v>
      </c>
      <c r="N1256" s="116">
        <f t="shared" si="50"/>
        <v>0</v>
      </c>
      <c r="P1256" s="390"/>
      <c r="V1256" s="406" t="s">
        <v>558</v>
      </c>
      <c r="AB1256" s="445">
        <v>972</v>
      </c>
      <c r="AC1256" s="445" t="s">
        <v>576</v>
      </c>
    </row>
    <row r="1257" spans="1:29" ht="14.5" hidden="1" customHeight="1" outlineLevel="2">
      <c r="A1257" s="444"/>
      <c r="C1257" s="512"/>
      <c r="D1257" s="471" t="s">
        <v>43</v>
      </c>
      <c r="E1257" s="188" t="s">
        <v>342</v>
      </c>
      <c r="F1257" s="192">
        <v>0</v>
      </c>
      <c r="G1257" s="115">
        <v>0</v>
      </c>
      <c r="H1257" s="116">
        <f t="shared" si="51"/>
        <v>0</v>
      </c>
      <c r="I1257" s="195" t="s">
        <v>342</v>
      </c>
      <c r="L1257" s="388" t="s">
        <v>48</v>
      </c>
      <c r="M1257" s="389">
        <v>0</v>
      </c>
      <c r="N1257" s="116">
        <f t="shared" si="50"/>
        <v>0</v>
      </c>
      <c r="P1257" s="390"/>
      <c r="V1257" s="406" t="s">
        <v>558</v>
      </c>
      <c r="AB1257" s="445">
        <v>973</v>
      </c>
      <c r="AC1257" s="445" t="s">
        <v>576</v>
      </c>
    </row>
    <row r="1258" spans="1:29" ht="14.5" hidden="1" customHeight="1" outlineLevel="2">
      <c r="A1258" s="444"/>
      <c r="C1258" s="512"/>
      <c r="D1258" s="471" t="s">
        <v>43</v>
      </c>
      <c r="E1258" s="188" t="s">
        <v>342</v>
      </c>
      <c r="F1258" s="192">
        <v>0</v>
      </c>
      <c r="G1258" s="115">
        <v>0</v>
      </c>
      <c r="H1258" s="116">
        <f t="shared" si="51"/>
        <v>0</v>
      </c>
      <c r="I1258" s="195" t="s">
        <v>342</v>
      </c>
      <c r="L1258" s="388" t="s">
        <v>48</v>
      </c>
      <c r="M1258" s="389">
        <v>0</v>
      </c>
      <c r="N1258" s="116">
        <f t="shared" si="50"/>
        <v>0</v>
      </c>
      <c r="P1258" s="390"/>
      <c r="V1258" s="406" t="s">
        <v>558</v>
      </c>
      <c r="AB1258" s="445">
        <v>974</v>
      </c>
      <c r="AC1258" s="445" t="s">
        <v>576</v>
      </c>
    </row>
    <row r="1259" spans="1:29" ht="26" hidden="1" outlineLevel="1" collapsed="1">
      <c r="C1259" s="512"/>
      <c r="D1259" s="471" t="s">
        <v>451</v>
      </c>
      <c r="E1259" s="188" t="s">
        <v>342</v>
      </c>
      <c r="F1259" s="192">
        <v>0</v>
      </c>
      <c r="G1259" s="120">
        <v>103.21100917431193</v>
      </c>
      <c r="H1259" s="116">
        <f t="shared" si="51"/>
        <v>0</v>
      </c>
      <c r="I1259" s="197" t="s">
        <v>452</v>
      </c>
      <c r="L1259" s="230" t="s">
        <v>48</v>
      </c>
      <c r="M1259" s="118">
        <v>0</v>
      </c>
      <c r="N1259" s="119">
        <f t="shared" si="50"/>
        <v>0</v>
      </c>
      <c r="P1259" s="193"/>
      <c r="V1259" s="406" t="s">
        <v>558</v>
      </c>
      <c r="AB1259" s="445">
        <v>975</v>
      </c>
      <c r="AC1259" s="445" t="s">
        <v>576</v>
      </c>
    </row>
    <row r="1260" spans="1:29" ht="26" hidden="1" outlineLevel="1">
      <c r="C1260" s="512"/>
      <c r="D1260" s="471" t="s">
        <v>453</v>
      </c>
      <c r="E1260" s="188" t="s">
        <v>342</v>
      </c>
      <c r="F1260" s="192">
        <v>0</v>
      </c>
      <c r="G1260" s="120">
        <v>68.807339449541288</v>
      </c>
      <c r="H1260" s="116">
        <f t="shared" si="51"/>
        <v>0</v>
      </c>
      <c r="I1260" s="197" t="s">
        <v>452</v>
      </c>
      <c r="L1260" s="230" t="s">
        <v>48</v>
      </c>
      <c r="M1260" s="118">
        <v>0</v>
      </c>
      <c r="N1260" s="119">
        <f t="shared" si="50"/>
        <v>0</v>
      </c>
      <c r="P1260" s="193"/>
      <c r="V1260" s="406" t="s">
        <v>558</v>
      </c>
      <c r="AB1260" s="445">
        <v>976</v>
      </c>
      <c r="AC1260" s="445" t="s">
        <v>576</v>
      </c>
    </row>
    <row r="1261" spans="1:29" ht="26" hidden="1" outlineLevel="1">
      <c r="C1261" s="512"/>
      <c r="D1261" s="471" t="s">
        <v>454</v>
      </c>
      <c r="E1261" s="188" t="s">
        <v>342</v>
      </c>
      <c r="F1261" s="192">
        <v>0</v>
      </c>
      <c r="G1261" s="120">
        <v>34.403669724770644</v>
      </c>
      <c r="H1261" s="116">
        <f t="shared" si="51"/>
        <v>0</v>
      </c>
      <c r="I1261" s="197" t="s">
        <v>452</v>
      </c>
      <c r="L1261" s="230" t="s">
        <v>48</v>
      </c>
      <c r="M1261" s="118">
        <v>0</v>
      </c>
      <c r="N1261" s="119">
        <f t="shared" si="50"/>
        <v>0</v>
      </c>
      <c r="P1261" s="193"/>
      <c r="V1261" s="406" t="s">
        <v>558</v>
      </c>
      <c r="AB1261" s="445">
        <v>977</v>
      </c>
      <c r="AC1261" s="445" t="s">
        <v>576</v>
      </c>
    </row>
    <row r="1262" spans="1:29" ht="26.5" hidden="1" outlineLevel="1" thickBot="1">
      <c r="C1262" s="512"/>
      <c r="D1262" s="472" t="s">
        <v>455</v>
      </c>
      <c r="E1262" s="189" t="s">
        <v>342</v>
      </c>
      <c r="F1262" s="178">
        <v>0</v>
      </c>
      <c r="G1262" s="145">
        <v>27.522935779816514</v>
      </c>
      <c r="H1262" s="145">
        <f t="shared" si="51"/>
        <v>0</v>
      </c>
      <c r="I1262" s="198" t="s">
        <v>452</v>
      </c>
      <c r="L1262" s="230" t="s">
        <v>48</v>
      </c>
      <c r="M1262" s="118">
        <v>0</v>
      </c>
      <c r="N1262" s="231">
        <f t="shared" si="50"/>
        <v>0</v>
      </c>
      <c r="P1262" s="193"/>
      <c r="V1262" s="406" t="s">
        <v>558</v>
      </c>
      <c r="AB1262" s="445">
        <v>978</v>
      </c>
      <c r="AC1262" s="445" t="s">
        <v>576</v>
      </c>
    </row>
    <row r="1263" spans="1:29" ht="21.5" hidden="1" outlineLevel="1" thickBot="1">
      <c r="F1263" s="131"/>
      <c r="G1263" s="142" t="s">
        <v>456</v>
      </c>
      <c r="H1263" s="143">
        <f>SUM(H1259:H1262)</f>
        <v>0</v>
      </c>
      <c r="I1263" s="132"/>
      <c r="L1263" s="375" t="s">
        <v>503</v>
      </c>
      <c r="M1263" s="376">
        <f>SUM(N1259:N1262)</f>
        <v>0</v>
      </c>
      <c r="N1263" s="375" t="s">
        <v>504</v>
      </c>
      <c r="O1263" s="376">
        <f>SUM(N1254:N1262)</f>
        <v>0</v>
      </c>
      <c r="P1263" s="377" t="s">
        <v>505</v>
      </c>
      <c r="V1263" s="406" t="s">
        <v>558</v>
      </c>
    </row>
    <row r="1264" spans="1:29" ht="19" hidden="1" outlineLevel="1" thickBot="1">
      <c r="F1264" s="131"/>
      <c r="G1264" s="142" t="s">
        <v>457</v>
      </c>
      <c r="H1264" s="143">
        <f>SUM(H1159:H1262)</f>
        <v>0</v>
      </c>
      <c r="I1264" s="132"/>
      <c r="L1264" s="121"/>
      <c r="M1264" s="123" t="s">
        <v>457</v>
      </c>
      <c r="N1264" s="125">
        <f>SUM(N1159:N1262)</f>
        <v>0</v>
      </c>
      <c r="P1264" s="126"/>
    </row>
    <row r="1265" spans="1:55" ht="16" hidden="1" outlineLevel="1" thickBot="1">
      <c r="C1265" s="454"/>
      <c r="D1265" s="76"/>
    </row>
    <row r="1266" spans="1:55" s="127" customFormat="1" ht="19" hidden="1" outlineLevel="1" thickBot="1">
      <c r="A1266" s="441"/>
      <c r="C1266" s="454"/>
      <c r="D1266" s="76"/>
      <c r="E1266" s="76"/>
      <c r="F1266" s="140"/>
      <c r="G1266" s="152" t="s">
        <v>463</v>
      </c>
      <c r="H1266" s="153">
        <f>SUM(H1264,H1157,H1050)</f>
        <v>0</v>
      </c>
      <c r="I1266" s="141"/>
      <c r="J1266" s="108"/>
      <c r="L1266" s="121"/>
      <c r="M1266" s="123" t="s">
        <v>463</v>
      </c>
      <c r="N1266" s="125">
        <f>SUM(N1264,N1157,N1050)</f>
        <v>0</v>
      </c>
      <c r="P1266" s="128"/>
      <c r="Q1266" s="108"/>
      <c r="R1266" s="108"/>
      <c r="S1266" s="108"/>
      <c r="T1266" s="413"/>
      <c r="U1266" s="406"/>
      <c r="V1266" s="421"/>
      <c r="W1266" s="413"/>
      <c r="X1266" s="406"/>
      <c r="Y1266" s="461"/>
      <c r="Z1266" s="422"/>
      <c r="AA1266" s="422"/>
      <c r="AB1266" s="451"/>
      <c r="AC1266" s="446"/>
      <c r="AD1266" s="446"/>
      <c r="AE1266" s="446"/>
      <c r="AF1266" s="446"/>
      <c r="AG1266" s="446"/>
      <c r="AH1266" s="446"/>
      <c r="AI1266" s="446"/>
      <c r="AJ1266" s="451"/>
      <c r="AK1266" s="451"/>
      <c r="AL1266" s="451"/>
      <c r="AM1266" s="128"/>
      <c r="AN1266" s="108"/>
      <c r="AO1266" s="108"/>
      <c r="AP1266" s="108"/>
      <c r="AQ1266" s="108"/>
      <c r="AR1266" s="108"/>
      <c r="AS1266" s="108"/>
      <c r="AU1266" s="129"/>
      <c r="AV1266" s="128"/>
      <c r="AW1266" s="128"/>
      <c r="AX1266" s="128"/>
      <c r="AY1266" s="108"/>
      <c r="AZ1266" s="108"/>
      <c r="BA1266" s="108"/>
      <c r="BB1266" s="108"/>
      <c r="BC1266" s="108"/>
    </row>
    <row r="1267" spans="1:55" collapsed="1">
      <c r="E1267" s="90"/>
    </row>
    <row r="1268" spans="1:55" s="138" customFormat="1" ht="30" customHeight="1">
      <c r="A1268" s="93"/>
      <c r="C1268" s="455"/>
      <c r="D1268" s="139" t="s">
        <v>577</v>
      </c>
      <c r="E1268" s="139"/>
      <c r="T1268" s="408"/>
      <c r="U1268" s="408"/>
      <c r="V1268" s="408"/>
      <c r="W1268" s="408"/>
      <c r="X1268" s="408"/>
      <c r="Y1268" s="408"/>
      <c r="Z1268" s="412"/>
      <c r="AA1268" s="412"/>
      <c r="AB1268" s="447"/>
      <c r="AC1268" s="447"/>
      <c r="AD1268" s="447"/>
      <c r="AE1268" s="447"/>
      <c r="AF1268" s="447"/>
      <c r="AG1268" s="447"/>
      <c r="AH1268" s="447"/>
      <c r="AI1268" s="447"/>
      <c r="AJ1268" s="447"/>
      <c r="AK1268" s="447"/>
      <c r="AL1268" s="447"/>
    </row>
    <row r="1269" spans="1:55" s="102" customFormat="1" ht="14.5" customHeight="1">
      <c r="A1269" s="432"/>
      <c r="C1269" s="457"/>
      <c r="D1269" s="103"/>
      <c r="E1269" s="103"/>
      <c r="T1269" s="413"/>
      <c r="U1269" s="413"/>
      <c r="V1269" s="413"/>
      <c r="W1269" s="413"/>
      <c r="X1269" s="413"/>
      <c r="Y1269" s="413"/>
      <c r="Z1269" s="415"/>
      <c r="AA1269" s="415"/>
      <c r="AB1269" s="448"/>
      <c r="AC1269" s="448"/>
      <c r="AD1269" s="448"/>
      <c r="AE1269" s="448"/>
      <c r="AF1269" s="448"/>
      <c r="AG1269" s="448"/>
      <c r="AH1269" s="448"/>
      <c r="AI1269" s="448"/>
      <c r="AJ1269" s="448"/>
      <c r="AK1269" s="448"/>
      <c r="AL1269" s="448"/>
    </row>
    <row r="1270" spans="1:55" ht="26.15" customHeight="1">
      <c r="A1270" s="443"/>
      <c r="D1270" s="498" t="s">
        <v>578</v>
      </c>
      <c r="E1270" s="498"/>
      <c r="F1270" s="498"/>
      <c r="G1270" s="498"/>
      <c r="H1270" s="498"/>
      <c r="I1270" s="498"/>
      <c r="J1270" s="498"/>
      <c r="K1270" s="498"/>
    </row>
    <row r="1271" spans="1:55">
      <c r="D1271" s="31"/>
    </row>
    <row r="1272" spans="1:55" ht="24" customHeight="1">
      <c r="D1272" s="187" t="s">
        <v>419</v>
      </c>
    </row>
    <row r="1273" spans="1:55" hidden="1" outlineLevel="1">
      <c r="D1273" s="31"/>
    </row>
    <row r="1274" spans="1:55" ht="50.15" hidden="1" customHeight="1" outlineLevel="1">
      <c r="D1274" s="499" t="s">
        <v>579</v>
      </c>
      <c r="E1274" s="499"/>
      <c r="F1274" s="499"/>
      <c r="G1274" s="499"/>
      <c r="H1274" s="499"/>
      <c r="I1274" s="499"/>
      <c r="J1274" s="499"/>
      <c r="K1274" s="499"/>
    </row>
    <row r="1275" spans="1:55" ht="14.5" hidden="1" customHeight="1" outlineLevel="1"/>
    <row r="1276" spans="1:55" ht="15" hidden="1" customHeight="1" outlineLevel="1">
      <c r="D1276" s="490" t="s">
        <v>580</v>
      </c>
      <c r="E1276" s="491"/>
      <c r="F1276" s="476" t="s">
        <v>42</v>
      </c>
      <c r="G1276" s="477"/>
      <c r="T1276" s="404">
        <v>100</v>
      </c>
      <c r="V1276" s="406" t="s">
        <v>581</v>
      </c>
      <c r="W1276" s="413" t="s">
        <v>344</v>
      </c>
      <c r="X1276" s="406"/>
      <c r="Y1276" s="413" t="s">
        <v>345</v>
      </c>
    </row>
    <row r="1277" spans="1:55" ht="14.5" hidden="1" customHeight="1" outlineLevel="1">
      <c r="D1277" s="32"/>
      <c r="V1277" s="406" t="s">
        <v>581</v>
      </c>
    </row>
    <row r="1278" spans="1:55" ht="15" hidden="1" customHeight="1" outlineLevel="1">
      <c r="F1278" s="478" t="s">
        <v>583</v>
      </c>
      <c r="G1278" s="479"/>
      <c r="H1278" s="478" t="s">
        <v>584</v>
      </c>
      <c r="I1278" s="479"/>
      <c r="J1278" s="478" t="s">
        <v>585</v>
      </c>
      <c r="K1278" s="479"/>
      <c r="V1278" s="406" t="s">
        <v>581</v>
      </c>
    </row>
    <row r="1279" spans="1:55" ht="30" hidden="1" customHeight="1" outlineLevel="1">
      <c r="A1279" s="435"/>
      <c r="D1279" s="464" t="s">
        <v>582</v>
      </c>
      <c r="E1279" s="576"/>
      <c r="F1279" s="476" t="s">
        <v>42</v>
      </c>
      <c r="G1279" s="477"/>
      <c r="H1279" s="476" t="s">
        <v>42</v>
      </c>
      <c r="I1279" s="477"/>
      <c r="J1279" s="476" t="s">
        <v>42</v>
      </c>
      <c r="K1279" s="477"/>
      <c r="T1279" s="404">
        <v>101</v>
      </c>
      <c r="V1279" s="406" t="s">
        <v>581</v>
      </c>
      <c r="W1279" s="413" t="s">
        <v>344</v>
      </c>
      <c r="X1279" s="406"/>
      <c r="Y1279" s="413" t="s">
        <v>345</v>
      </c>
      <c r="Z1279" s="405" t="s">
        <v>346</v>
      </c>
      <c r="AA1279" s="405" t="s">
        <v>427</v>
      </c>
    </row>
    <row r="1280" spans="1:55" ht="14.5" hidden="1" customHeight="1" outlineLevel="1">
      <c r="D1280" s="32"/>
      <c r="V1280" s="406" t="s">
        <v>581</v>
      </c>
    </row>
    <row r="1281" spans="1:38" ht="120" hidden="1" customHeight="1" outlineLevel="1">
      <c r="A1281" s="442"/>
      <c r="D1281" s="485" t="s">
        <v>586</v>
      </c>
      <c r="E1281" s="486"/>
      <c r="F1281" s="476" t="s">
        <v>342</v>
      </c>
      <c r="G1281" s="477"/>
      <c r="H1281" s="476" t="s">
        <v>342</v>
      </c>
      <c r="I1281" s="477"/>
      <c r="J1281" s="476" t="s">
        <v>342</v>
      </c>
      <c r="K1281" s="477"/>
      <c r="R1281" s="108"/>
      <c r="S1281" s="108"/>
      <c r="T1281" s="413">
        <v>102</v>
      </c>
      <c r="U1281" s="406"/>
      <c r="V1281" s="406" t="s">
        <v>581</v>
      </c>
      <c r="W1281" s="413" t="s">
        <v>344</v>
      </c>
      <c r="X1281" s="406"/>
      <c r="Y1281" s="413" t="s">
        <v>345</v>
      </c>
      <c r="Z1281" s="405" t="s">
        <v>346</v>
      </c>
      <c r="AA1281" s="405" t="s">
        <v>427</v>
      </c>
    </row>
    <row r="1282" spans="1:38" ht="14.5" hidden="1" customHeight="1" outlineLevel="1">
      <c r="D1282" s="41"/>
      <c r="E1282" s="41"/>
      <c r="F1282" s="108"/>
      <c r="V1282" s="406" t="s">
        <v>581</v>
      </c>
    </row>
    <row r="1283" spans="1:38" ht="120" hidden="1" customHeight="1" outlineLevel="1">
      <c r="D1283" s="485" t="s">
        <v>587</v>
      </c>
      <c r="E1283" s="486"/>
      <c r="F1283" s="476" t="s">
        <v>342</v>
      </c>
      <c r="G1283" s="477"/>
      <c r="H1283" s="476" t="s">
        <v>342</v>
      </c>
      <c r="I1283" s="477"/>
      <c r="J1283" s="476" t="s">
        <v>342</v>
      </c>
      <c r="K1283" s="477"/>
      <c r="T1283" s="413">
        <v>103</v>
      </c>
      <c r="U1283" s="406"/>
      <c r="V1283" s="406" t="s">
        <v>581</v>
      </c>
      <c r="W1283" s="413" t="s">
        <v>344</v>
      </c>
      <c r="X1283" s="406"/>
      <c r="Y1283" s="413" t="s">
        <v>345</v>
      </c>
      <c r="Z1283" s="405" t="s">
        <v>346</v>
      </c>
      <c r="AA1283" s="405" t="s">
        <v>427</v>
      </c>
    </row>
    <row r="1284" spans="1:38" ht="14.5" hidden="1" customHeight="1" outlineLevel="1">
      <c r="D1284" s="41"/>
      <c r="E1284" s="41"/>
      <c r="F1284" s="108"/>
      <c r="V1284" s="406" t="s">
        <v>581</v>
      </c>
    </row>
    <row r="1285" spans="1:38" ht="15.65" hidden="1" customHeight="1" outlineLevel="1">
      <c r="D1285" s="482" t="s">
        <v>588</v>
      </c>
      <c r="E1285" s="493"/>
      <c r="F1285" s="476" t="s">
        <v>42</v>
      </c>
      <c r="G1285" s="477"/>
      <c r="H1285" s="476" t="s">
        <v>42</v>
      </c>
      <c r="I1285" s="477"/>
      <c r="J1285" s="476" t="s">
        <v>42</v>
      </c>
      <c r="K1285" s="477"/>
      <c r="T1285" s="413">
        <v>104</v>
      </c>
      <c r="U1285" s="406"/>
      <c r="V1285" s="406" t="s">
        <v>581</v>
      </c>
      <c r="W1285" s="413" t="s">
        <v>344</v>
      </c>
      <c r="X1285" s="406"/>
      <c r="Y1285" s="413" t="s">
        <v>345</v>
      </c>
      <c r="Z1285" s="405" t="s">
        <v>346</v>
      </c>
      <c r="AA1285" s="405" t="s">
        <v>427</v>
      </c>
    </row>
    <row r="1286" spans="1:38" ht="14.5" hidden="1" customHeight="1" outlineLevel="1">
      <c r="F1286" s="109"/>
      <c r="G1286" s="109"/>
      <c r="H1286" s="109"/>
      <c r="I1286" s="109"/>
      <c r="J1286" s="109"/>
      <c r="K1286" s="109"/>
      <c r="V1286" s="406" t="s">
        <v>581</v>
      </c>
    </row>
    <row r="1287" spans="1:38" ht="120" hidden="1" customHeight="1" outlineLevel="1">
      <c r="D1287" s="482" t="s">
        <v>589</v>
      </c>
      <c r="E1287" s="493"/>
      <c r="F1287" s="476" t="s">
        <v>342</v>
      </c>
      <c r="G1287" s="477"/>
      <c r="H1287" s="476" t="s">
        <v>342</v>
      </c>
      <c r="I1287" s="477"/>
      <c r="J1287" s="476" t="s">
        <v>342</v>
      </c>
      <c r="K1287" s="477"/>
      <c r="T1287" s="413">
        <v>105</v>
      </c>
      <c r="U1287" s="406"/>
      <c r="V1287" s="406" t="s">
        <v>581</v>
      </c>
      <c r="W1287" s="413" t="s">
        <v>344</v>
      </c>
      <c r="X1287" s="406"/>
      <c r="Y1287" s="413" t="s">
        <v>345</v>
      </c>
      <c r="Z1287" s="405" t="s">
        <v>346</v>
      </c>
      <c r="AA1287" s="405" t="s">
        <v>427</v>
      </c>
    </row>
    <row r="1288" spans="1:38" ht="14.5" hidden="1" customHeight="1" outlineLevel="1">
      <c r="F1288" s="109"/>
      <c r="G1288" s="109"/>
      <c r="H1288" s="109"/>
      <c r="I1288" s="109"/>
      <c r="J1288" s="109"/>
      <c r="K1288" s="109"/>
      <c r="V1288" s="406" t="s">
        <v>581</v>
      </c>
    </row>
    <row r="1289" spans="1:38" ht="50.15" hidden="1" customHeight="1" outlineLevel="1">
      <c r="D1289" s="482" t="s">
        <v>590</v>
      </c>
      <c r="E1289" s="493"/>
      <c r="F1289" s="476" t="s">
        <v>42</v>
      </c>
      <c r="G1289" s="477"/>
      <c r="H1289" s="476" t="s">
        <v>42</v>
      </c>
      <c r="I1289" s="477"/>
      <c r="J1289" s="476" t="s">
        <v>42</v>
      </c>
      <c r="K1289" s="477"/>
      <c r="T1289" s="413">
        <v>106</v>
      </c>
      <c r="U1289" s="406"/>
      <c r="V1289" s="406" t="s">
        <v>581</v>
      </c>
      <c r="W1289" s="413" t="s">
        <v>344</v>
      </c>
      <c r="X1289" s="406"/>
      <c r="Y1289" s="413" t="s">
        <v>345</v>
      </c>
      <c r="Z1289" s="405" t="s">
        <v>346</v>
      </c>
      <c r="AA1289" s="405" t="s">
        <v>427</v>
      </c>
    </row>
    <row r="1290" spans="1:38" ht="14.5" hidden="1" customHeight="1" outlineLevel="1">
      <c r="F1290" s="109"/>
      <c r="G1290" s="109"/>
      <c r="H1290" s="109"/>
      <c r="I1290" s="109"/>
      <c r="J1290" s="109"/>
      <c r="K1290" s="109"/>
      <c r="V1290" s="406" t="s">
        <v>581</v>
      </c>
    </row>
    <row r="1291" spans="1:38" s="384" customFormat="1" ht="42" hidden="1" customHeight="1" outlineLevel="1">
      <c r="A1291" s="443"/>
      <c r="C1291" s="453"/>
      <c r="D1291" s="482" t="s">
        <v>591</v>
      </c>
      <c r="E1291" s="483"/>
      <c r="F1291" s="474" t="s">
        <v>42</v>
      </c>
      <c r="G1291" s="475"/>
      <c r="H1291" s="474" t="s">
        <v>42</v>
      </c>
      <c r="I1291" s="475"/>
      <c r="J1291" s="474" t="s">
        <v>42</v>
      </c>
      <c r="K1291" s="475"/>
      <c r="T1291" s="413">
        <v>107</v>
      </c>
      <c r="U1291" s="406">
        <v>107</v>
      </c>
      <c r="V1291" s="406" t="s">
        <v>581</v>
      </c>
      <c r="W1291" s="413" t="s">
        <v>344</v>
      </c>
      <c r="X1291" s="406"/>
      <c r="Y1291" s="413" t="s">
        <v>345</v>
      </c>
      <c r="Z1291" s="405" t="s">
        <v>346</v>
      </c>
      <c r="AA1291" s="405" t="s">
        <v>427</v>
      </c>
      <c r="AB1291" s="445"/>
      <c r="AC1291" s="445"/>
      <c r="AD1291" s="445"/>
      <c r="AE1291" s="445"/>
      <c r="AF1291" s="445"/>
      <c r="AG1291" s="445"/>
      <c r="AH1291" s="445"/>
      <c r="AI1291" s="445"/>
      <c r="AJ1291" s="445"/>
      <c r="AK1291" s="445"/>
      <c r="AL1291" s="445"/>
    </row>
    <row r="1292" spans="1:38" s="384" customFormat="1" ht="47.5" hidden="1" customHeight="1" outlineLevel="1">
      <c r="A1292" s="443"/>
      <c r="C1292" s="453"/>
      <c r="D1292" s="483" t="s">
        <v>525</v>
      </c>
      <c r="E1292" s="483"/>
      <c r="F1292" s="474" t="s">
        <v>42</v>
      </c>
      <c r="G1292" s="475"/>
      <c r="H1292" s="474" t="s">
        <v>42</v>
      </c>
      <c r="I1292" s="475"/>
      <c r="J1292" s="474" t="s">
        <v>42</v>
      </c>
      <c r="K1292" s="475"/>
      <c r="T1292" s="413">
        <v>108</v>
      </c>
      <c r="U1292" s="406">
        <v>107</v>
      </c>
      <c r="V1292" s="406" t="s">
        <v>581</v>
      </c>
      <c r="W1292" s="413" t="s">
        <v>344</v>
      </c>
      <c r="X1292" s="406"/>
      <c r="Y1292" s="413" t="s">
        <v>345</v>
      </c>
      <c r="Z1292" s="405" t="s">
        <v>346</v>
      </c>
      <c r="AA1292" s="405" t="s">
        <v>427</v>
      </c>
      <c r="AB1292" s="445"/>
      <c r="AC1292" s="445"/>
      <c r="AD1292" s="445"/>
      <c r="AE1292" s="445"/>
      <c r="AF1292" s="445"/>
      <c r="AG1292" s="445"/>
      <c r="AH1292" s="445"/>
      <c r="AI1292" s="445"/>
      <c r="AJ1292" s="445"/>
      <c r="AK1292" s="445"/>
      <c r="AL1292" s="445"/>
    </row>
    <row r="1293" spans="1:38" ht="14.5" hidden="1" customHeight="1" outlineLevel="1">
      <c r="F1293" s="109"/>
      <c r="G1293" s="109"/>
      <c r="H1293" s="109"/>
      <c r="I1293" s="109"/>
      <c r="J1293" s="109"/>
      <c r="K1293" s="109"/>
      <c r="V1293" s="406" t="s">
        <v>581</v>
      </c>
    </row>
    <row r="1294" spans="1:38" ht="120" hidden="1" customHeight="1" outlineLevel="1">
      <c r="D1294" s="494" t="s">
        <v>592</v>
      </c>
      <c r="E1294" s="495"/>
      <c r="F1294" s="496" t="s">
        <v>342</v>
      </c>
      <c r="G1294" s="497"/>
      <c r="H1294" s="496" t="s">
        <v>342</v>
      </c>
      <c r="I1294" s="497"/>
      <c r="J1294" s="496" t="s">
        <v>342</v>
      </c>
      <c r="K1294" s="497"/>
      <c r="T1294" s="413">
        <v>109</v>
      </c>
      <c r="U1294" s="406"/>
      <c r="V1294" s="406" t="s">
        <v>581</v>
      </c>
      <c r="W1294" s="413" t="s">
        <v>344</v>
      </c>
      <c r="X1294" s="406"/>
      <c r="Y1294" s="413" t="s">
        <v>345</v>
      </c>
      <c r="Z1294" s="405" t="s">
        <v>346</v>
      </c>
      <c r="AA1294" s="405" t="s">
        <v>427</v>
      </c>
    </row>
    <row r="1295" spans="1:38" ht="14.5" hidden="1" customHeight="1" outlineLevel="1">
      <c r="D1295" s="492"/>
      <c r="E1295" s="492"/>
      <c r="F1295" s="109"/>
      <c r="G1295" s="109"/>
      <c r="H1295" s="109"/>
      <c r="I1295" s="109"/>
      <c r="J1295" s="109"/>
      <c r="K1295" s="109"/>
      <c r="V1295" s="406" t="s">
        <v>581</v>
      </c>
    </row>
    <row r="1296" spans="1:38" s="76" customFormat="1" ht="84.65" hidden="1" customHeight="1" outlineLevel="1">
      <c r="A1296" s="438"/>
      <c r="C1296" s="454"/>
      <c r="D1296" s="487" t="s">
        <v>593</v>
      </c>
      <c r="E1296" s="487"/>
      <c r="F1296" s="487"/>
      <c r="G1296" s="487"/>
      <c r="H1296" s="487"/>
      <c r="I1296" s="487"/>
      <c r="T1296" s="413"/>
      <c r="U1296" s="406"/>
      <c r="V1296" s="406" t="s">
        <v>581</v>
      </c>
      <c r="W1296" s="413"/>
      <c r="X1296" s="406"/>
      <c r="Y1296" s="413"/>
      <c r="Z1296" s="407"/>
      <c r="AA1296" s="407"/>
      <c r="AB1296" s="446"/>
      <c r="AC1296" s="446"/>
      <c r="AD1296" s="446"/>
      <c r="AE1296" s="446"/>
      <c r="AF1296" s="446"/>
      <c r="AG1296" s="446"/>
      <c r="AH1296" s="446"/>
      <c r="AI1296" s="446"/>
      <c r="AJ1296" s="446"/>
      <c r="AK1296" s="446"/>
      <c r="AL1296" s="446"/>
    </row>
    <row r="1297" spans="1:38" ht="14.5" hidden="1" customHeight="1" outlineLevel="1" thickBot="1">
      <c r="D1297" s="492"/>
      <c r="E1297" s="492"/>
      <c r="F1297" s="109"/>
      <c r="G1297" s="109"/>
      <c r="H1297" s="109"/>
      <c r="I1297" s="109"/>
      <c r="J1297" s="109"/>
      <c r="K1297" s="109"/>
      <c r="V1297" s="406" t="s">
        <v>581</v>
      </c>
    </row>
    <row r="1298" spans="1:38" ht="44.5" hidden="1" outlineLevel="1" thickBot="1">
      <c r="D1298" s="162" t="s">
        <v>435</v>
      </c>
      <c r="E1298" s="163" t="s">
        <v>436</v>
      </c>
      <c r="F1298" s="163" t="s">
        <v>437</v>
      </c>
      <c r="G1298" s="163" t="s">
        <v>438</v>
      </c>
      <c r="H1298" s="163" t="s">
        <v>439</v>
      </c>
      <c r="I1298" s="160" t="s">
        <v>440</v>
      </c>
      <c r="J1298" s="114"/>
      <c r="K1298" s="114"/>
      <c r="L1298" s="133" t="s">
        <v>441</v>
      </c>
      <c r="M1298" s="134" t="s">
        <v>442</v>
      </c>
      <c r="N1298" s="135" t="s">
        <v>443</v>
      </c>
      <c r="P1298" s="185" t="s">
        <v>444</v>
      </c>
      <c r="V1298" s="406" t="s">
        <v>581</v>
      </c>
    </row>
    <row r="1299" spans="1:38" s="40" customFormat="1" ht="31" hidden="1" customHeight="1" outlineLevel="1" thickBot="1">
      <c r="A1299" s="440"/>
      <c r="C1299" s="511" t="s">
        <v>583</v>
      </c>
      <c r="D1299" s="181" t="str">
        <f>F1279</f>
        <v>A choisir</v>
      </c>
      <c r="E1299" s="182"/>
      <c r="F1299" s="182"/>
      <c r="G1299" s="182"/>
      <c r="H1299" s="182"/>
      <c r="I1299" s="183"/>
      <c r="J1299" s="480"/>
      <c r="K1299" s="480"/>
      <c r="T1299" s="404"/>
      <c r="U1299" s="404"/>
      <c r="V1299" s="406" t="s">
        <v>581</v>
      </c>
      <c r="W1299" s="404"/>
      <c r="X1299" s="404"/>
      <c r="Y1299" s="404"/>
      <c r="Z1299" s="420"/>
      <c r="AA1299" s="420"/>
      <c r="AB1299" s="445"/>
      <c r="AC1299" s="445"/>
      <c r="AD1299" s="445"/>
      <c r="AE1299" s="445"/>
      <c r="AF1299" s="445"/>
      <c r="AG1299" s="445"/>
      <c r="AH1299" s="445"/>
      <c r="AI1299" s="445"/>
      <c r="AJ1299" s="445"/>
      <c r="AK1299" s="445"/>
      <c r="AL1299" s="445"/>
    </row>
    <row r="1300" spans="1:38" ht="26" hidden="1" outlineLevel="1">
      <c r="C1300" s="512"/>
      <c r="D1300" s="473" t="s">
        <v>594</v>
      </c>
      <c r="E1300" s="190" t="s">
        <v>342</v>
      </c>
      <c r="F1300" s="177">
        <v>0</v>
      </c>
      <c r="G1300" s="191">
        <v>0</v>
      </c>
      <c r="H1300" s="144">
        <f>ROUND(G1300,2)*ROUND(F1300,2)</f>
        <v>0</v>
      </c>
      <c r="I1300" s="229" t="s">
        <v>342</v>
      </c>
      <c r="L1300" s="230" t="s">
        <v>48</v>
      </c>
      <c r="M1300" s="118">
        <v>0</v>
      </c>
      <c r="N1300" s="119">
        <f t="shared" ref="N1300:N1338" si="52">IF(L1300="Accepté",H1300,IF(L1300="Revu",ROUND(M1300,2),0))</f>
        <v>0</v>
      </c>
      <c r="P1300" s="193"/>
      <c r="V1300" s="406" t="s">
        <v>581</v>
      </c>
      <c r="AB1300" s="445">
        <v>979</v>
      </c>
      <c r="AC1300" s="445" t="s">
        <v>595</v>
      </c>
    </row>
    <row r="1301" spans="1:38" ht="14.5" hidden="1" customHeight="1" outlineLevel="2">
      <c r="C1301" s="512"/>
      <c r="D1301" s="470" t="s">
        <v>46</v>
      </c>
      <c r="E1301" s="188" t="s">
        <v>342</v>
      </c>
      <c r="F1301" s="192">
        <v>0</v>
      </c>
      <c r="G1301" s="115">
        <v>0</v>
      </c>
      <c r="H1301" s="116">
        <f t="shared" ref="H1301:H1338" si="53">ROUND(G1301,2)*ROUND(F1301,2)</f>
        <v>0</v>
      </c>
      <c r="I1301" s="195" t="s">
        <v>342</v>
      </c>
      <c r="L1301" s="230" t="s">
        <v>48</v>
      </c>
      <c r="M1301" s="118">
        <v>0</v>
      </c>
      <c r="N1301" s="119">
        <f t="shared" si="52"/>
        <v>0</v>
      </c>
      <c r="P1301" s="193"/>
      <c r="V1301" s="406" t="s">
        <v>581</v>
      </c>
      <c r="AB1301" s="445">
        <v>980</v>
      </c>
      <c r="AC1301" s="445" t="s">
        <v>595</v>
      </c>
    </row>
    <row r="1302" spans="1:38" ht="14.5" hidden="1" customHeight="1" outlineLevel="2">
      <c r="C1302" s="512"/>
      <c r="D1302" s="470" t="s">
        <v>46</v>
      </c>
      <c r="E1302" s="188" t="s">
        <v>342</v>
      </c>
      <c r="F1302" s="192">
        <v>0</v>
      </c>
      <c r="G1302" s="115">
        <v>0</v>
      </c>
      <c r="H1302" s="116">
        <f t="shared" si="53"/>
        <v>0</v>
      </c>
      <c r="I1302" s="195" t="s">
        <v>342</v>
      </c>
      <c r="L1302" s="230" t="s">
        <v>48</v>
      </c>
      <c r="M1302" s="118">
        <v>0</v>
      </c>
      <c r="N1302" s="119">
        <f t="shared" si="52"/>
        <v>0</v>
      </c>
      <c r="P1302" s="193"/>
      <c r="V1302" s="406" t="s">
        <v>581</v>
      </c>
      <c r="AB1302" s="445">
        <v>981</v>
      </c>
      <c r="AC1302" s="445" t="s">
        <v>595</v>
      </c>
    </row>
    <row r="1303" spans="1:38" ht="14.5" hidden="1" customHeight="1" outlineLevel="2">
      <c r="C1303" s="512"/>
      <c r="D1303" s="470" t="s">
        <v>46</v>
      </c>
      <c r="E1303" s="188" t="s">
        <v>342</v>
      </c>
      <c r="F1303" s="192">
        <v>0</v>
      </c>
      <c r="G1303" s="115">
        <v>0</v>
      </c>
      <c r="H1303" s="116">
        <f t="shared" si="53"/>
        <v>0</v>
      </c>
      <c r="I1303" s="195" t="s">
        <v>342</v>
      </c>
      <c r="L1303" s="230" t="s">
        <v>48</v>
      </c>
      <c r="M1303" s="118">
        <v>0</v>
      </c>
      <c r="N1303" s="119">
        <f t="shared" si="52"/>
        <v>0</v>
      </c>
      <c r="P1303" s="193"/>
      <c r="V1303" s="406" t="s">
        <v>581</v>
      </c>
      <c r="AB1303" s="445">
        <v>982</v>
      </c>
      <c r="AC1303" s="445" t="s">
        <v>595</v>
      </c>
    </row>
    <row r="1304" spans="1:38" ht="14.5" hidden="1" customHeight="1" outlineLevel="2">
      <c r="C1304" s="512"/>
      <c r="D1304" s="470" t="s">
        <v>46</v>
      </c>
      <c r="E1304" s="188" t="s">
        <v>342</v>
      </c>
      <c r="F1304" s="192">
        <v>0</v>
      </c>
      <c r="G1304" s="115">
        <v>0</v>
      </c>
      <c r="H1304" s="116">
        <f t="shared" si="53"/>
        <v>0</v>
      </c>
      <c r="I1304" s="195" t="s">
        <v>342</v>
      </c>
      <c r="L1304" s="230" t="s">
        <v>48</v>
      </c>
      <c r="M1304" s="118">
        <v>0</v>
      </c>
      <c r="N1304" s="119">
        <f t="shared" si="52"/>
        <v>0</v>
      </c>
      <c r="P1304" s="193"/>
      <c r="V1304" s="406" t="s">
        <v>581</v>
      </c>
      <c r="AB1304" s="445">
        <v>983</v>
      </c>
      <c r="AC1304" s="445" t="s">
        <v>595</v>
      </c>
    </row>
    <row r="1305" spans="1:38" ht="26.15" hidden="1" customHeight="1" outlineLevel="1" collapsed="1">
      <c r="C1305" s="512"/>
      <c r="D1305" s="470" t="s">
        <v>596</v>
      </c>
      <c r="E1305" s="188" t="s">
        <v>342</v>
      </c>
      <c r="F1305" s="192">
        <v>0</v>
      </c>
      <c r="G1305" s="115">
        <v>0</v>
      </c>
      <c r="H1305" s="116">
        <f t="shared" si="53"/>
        <v>0</v>
      </c>
      <c r="I1305" s="195" t="s">
        <v>342</v>
      </c>
      <c r="L1305" s="230" t="s">
        <v>48</v>
      </c>
      <c r="M1305" s="118">
        <v>0</v>
      </c>
      <c r="N1305" s="119">
        <f t="shared" si="52"/>
        <v>0</v>
      </c>
      <c r="P1305" s="193"/>
      <c r="V1305" s="406" t="s">
        <v>581</v>
      </c>
      <c r="AB1305" s="445">
        <v>984</v>
      </c>
      <c r="AC1305" s="445" t="s">
        <v>595</v>
      </c>
    </row>
    <row r="1306" spans="1:38" ht="15.65" hidden="1" customHeight="1" outlineLevel="2">
      <c r="C1306" s="512"/>
      <c r="D1306" s="470" t="s">
        <v>70</v>
      </c>
      <c r="E1306" s="188" t="s">
        <v>342</v>
      </c>
      <c r="F1306" s="192">
        <v>0</v>
      </c>
      <c r="G1306" s="115">
        <v>0</v>
      </c>
      <c r="H1306" s="116">
        <f t="shared" si="53"/>
        <v>0</v>
      </c>
      <c r="I1306" s="195" t="s">
        <v>342</v>
      </c>
      <c r="L1306" s="230" t="s">
        <v>48</v>
      </c>
      <c r="M1306" s="118">
        <v>0</v>
      </c>
      <c r="N1306" s="119">
        <f t="shared" si="52"/>
        <v>0</v>
      </c>
      <c r="P1306" s="193"/>
      <c r="V1306" s="406" t="s">
        <v>581</v>
      </c>
      <c r="AB1306" s="445">
        <v>985</v>
      </c>
      <c r="AC1306" s="445" t="s">
        <v>595</v>
      </c>
    </row>
    <row r="1307" spans="1:38" ht="15.65" hidden="1" customHeight="1" outlineLevel="2">
      <c r="C1307" s="512"/>
      <c r="D1307" s="470" t="s">
        <v>70</v>
      </c>
      <c r="E1307" s="188" t="s">
        <v>342</v>
      </c>
      <c r="F1307" s="192">
        <v>0</v>
      </c>
      <c r="G1307" s="115">
        <v>0</v>
      </c>
      <c r="H1307" s="116">
        <f t="shared" si="53"/>
        <v>0</v>
      </c>
      <c r="I1307" s="195" t="s">
        <v>342</v>
      </c>
      <c r="L1307" s="230" t="s">
        <v>48</v>
      </c>
      <c r="M1307" s="118">
        <v>0</v>
      </c>
      <c r="N1307" s="119">
        <f t="shared" si="52"/>
        <v>0</v>
      </c>
      <c r="P1307" s="193"/>
      <c r="V1307" s="406" t="s">
        <v>581</v>
      </c>
      <c r="AB1307" s="445">
        <v>986</v>
      </c>
      <c r="AC1307" s="445" t="s">
        <v>595</v>
      </c>
    </row>
    <row r="1308" spans="1:38" ht="15.65" hidden="1" customHeight="1" outlineLevel="2">
      <c r="C1308" s="512"/>
      <c r="D1308" s="470" t="s">
        <v>70</v>
      </c>
      <c r="E1308" s="188" t="s">
        <v>342</v>
      </c>
      <c r="F1308" s="192">
        <v>0</v>
      </c>
      <c r="G1308" s="115">
        <v>0</v>
      </c>
      <c r="H1308" s="116">
        <f t="shared" si="53"/>
        <v>0</v>
      </c>
      <c r="I1308" s="195" t="s">
        <v>342</v>
      </c>
      <c r="L1308" s="230" t="s">
        <v>48</v>
      </c>
      <c r="M1308" s="118">
        <v>0</v>
      </c>
      <c r="N1308" s="119">
        <f t="shared" si="52"/>
        <v>0</v>
      </c>
      <c r="P1308" s="193"/>
      <c r="V1308" s="406" t="s">
        <v>581</v>
      </c>
      <c r="AB1308" s="445">
        <v>987</v>
      </c>
      <c r="AC1308" s="445" t="s">
        <v>595</v>
      </c>
    </row>
    <row r="1309" spans="1:38" ht="15.65" hidden="1" customHeight="1" outlineLevel="2">
      <c r="C1309" s="512"/>
      <c r="D1309" s="470" t="s">
        <v>70</v>
      </c>
      <c r="E1309" s="188" t="s">
        <v>342</v>
      </c>
      <c r="F1309" s="192">
        <v>0</v>
      </c>
      <c r="G1309" s="115">
        <v>0</v>
      </c>
      <c r="H1309" s="116">
        <f t="shared" si="53"/>
        <v>0</v>
      </c>
      <c r="I1309" s="195" t="s">
        <v>342</v>
      </c>
      <c r="L1309" s="230" t="s">
        <v>48</v>
      </c>
      <c r="M1309" s="118">
        <v>0</v>
      </c>
      <c r="N1309" s="119">
        <f t="shared" si="52"/>
        <v>0</v>
      </c>
      <c r="P1309" s="193"/>
      <c r="V1309" s="406" t="s">
        <v>581</v>
      </c>
      <c r="AB1309" s="445">
        <v>988</v>
      </c>
      <c r="AC1309" s="445" t="s">
        <v>595</v>
      </c>
    </row>
    <row r="1310" spans="1:38" ht="26.15" hidden="1" customHeight="1" outlineLevel="1" collapsed="1">
      <c r="C1310" s="512"/>
      <c r="D1310" s="470" t="s">
        <v>597</v>
      </c>
      <c r="E1310" s="188" t="s">
        <v>342</v>
      </c>
      <c r="F1310" s="192">
        <v>0</v>
      </c>
      <c r="G1310" s="115">
        <v>0</v>
      </c>
      <c r="H1310" s="116">
        <f t="shared" si="53"/>
        <v>0</v>
      </c>
      <c r="I1310" s="195" t="s">
        <v>342</v>
      </c>
      <c r="L1310" s="230" t="s">
        <v>48</v>
      </c>
      <c r="M1310" s="118">
        <v>0</v>
      </c>
      <c r="N1310" s="119">
        <f t="shared" si="52"/>
        <v>0</v>
      </c>
      <c r="P1310" s="193"/>
      <c r="V1310" s="406" t="s">
        <v>581</v>
      </c>
      <c r="AB1310" s="445">
        <v>989</v>
      </c>
      <c r="AC1310" s="445" t="s">
        <v>595</v>
      </c>
    </row>
    <row r="1311" spans="1:38" ht="15.65" hidden="1" customHeight="1" outlineLevel="3">
      <c r="C1311" s="512"/>
      <c r="D1311" s="470" t="s">
        <v>102</v>
      </c>
      <c r="E1311" s="188" t="s">
        <v>342</v>
      </c>
      <c r="F1311" s="192">
        <v>0</v>
      </c>
      <c r="G1311" s="115">
        <v>0</v>
      </c>
      <c r="H1311" s="116">
        <f t="shared" si="53"/>
        <v>0</v>
      </c>
      <c r="I1311" s="195" t="s">
        <v>342</v>
      </c>
      <c r="L1311" s="230" t="s">
        <v>48</v>
      </c>
      <c r="M1311" s="118">
        <v>0</v>
      </c>
      <c r="N1311" s="119">
        <f t="shared" si="52"/>
        <v>0</v>
      </c>
      <c r="P1311" s="193"/>
      <c r="V1311" s="406" t="s">
        <v>581</v>
      </c>
      <c r="AB1311" s="445">
        <v>990</v>
      </c>
      <c r="AC1311" s="445" t="s">
        <v>595</v>
      </c>
    </row>
    <row r="1312" spans="1:38" ht="15.65" hidden="1" customHeight="1" outlineLevel="3">
      <c r="C1312" s="512"/>
      <c r="D1312" s="470" t="s">
        <v>102</v>
      </c>
      <c r="E1312" s="188" t="s">
        <v>342</v>
      </c>
      <c r="F1312" s="192">
        <v>0</v>
      </c>
      <c r="G1312" s="115">
        <v>0</v>
      </c>
      <c r="H1312" s="116">
        <f t="shared" si="53"/>
        <v>0</v>
      </c>
      <c r="I1312" s="195" t="s">
        <v>342</v>
      </c>
      <c r="L1312" s="230" t="s">
        <v>48</v>
      </c>
      <c r="M1312" s="118">
        <v>0</v>
      </c>
      <c r="N1312" s="119">
        <f t="shared" si="52"/>
        <v>0</v>
      </c>
      <c r="P1312" s="193"/>
      <c r="V1312" s="406" t="s">
        <v>581</v>
      </c>
      <c r="AB1312" s="445">
        <v>991</v>
      </c>
      <c r="AC1312" s="445" t="s">
        <v>595</v>
      </c>
    </row>
    <row r="1313" spans="3:29" ht="15.65" hidden="1" customHeight="1" outlineLevel="3">
      <c r="C1313" s="512"/>
      <c r="D1313" s="470" t="s">
        <v>102</v>
      </c>
      <c r="E1313" s="188" t="s">
        <v>342</v>
      </c>
      <c r="F1313" s="192">
        <v>0</v>
      </c>
      <c r="G1313" s="115">
        <v>0</v>
      </c>
      <c r="H1313" s="116">
        <f t="shared" si="53"/>
        <v>0</v>
      </c>
      <c r="I1313" s="195" t="s">
        <v>342</v>
      </c>
      <c r="L1313" s="230" t="s">
        <v>48</v>
      </c>
      <c r="M1313" s="118">
        <v>0</v>
      </c>
      <c r="N1313" s="119">
        <f t="shared" si="52"/>
        <v>0</v>
      </c>
      <c r="P1313" s="193"/>
      <c r="V1313" s="406" t="s">
        <v>581</v>
      </c>
      <c r="AB1313" s="445">
        <v>992</v>
      </c>
      <c r="AC1313" s="445" t="s">
        <v>595</v>
      </c>
    </row>
    <row r="1314" spans="3:29" ht="15.65" hidden="1" customHeight="1" outlineLevel="3">
      <c r="C1314" s="512"/>
      <c r="D1314" s="470" t="s">
        <v>102</v>
      </c>
      <c r="E1314" s="188" t="s">
        <v>342</v>
      </c>
      <c r="F1314" s="192">
        <v>0</v>
      </c>
      <c r="G1314" s="115">
        <v>0</v>
      </c>
      <c r="H1314" s="116">
        <f t="shared" si="53"/>
        <v>0</v>
      </c>
      <c r="I1314" s="195" t="s">
        <v>342</v>
      </c>
      <c r="L1314" s="230" t="s">
        <v>48</v>
      </c>
      <c r="M1314" s="118">
        <v>0</v>
      </c>
      <c r="N1314" s="119">
        <f t="shared" si="52"/>
        <v>0</v>
      </c>
      <c r="P1314" s="193"/>
      <c r="V1314" s="406" t="s">
        <v>581</v>
      </c>
      <c r="AB1314" s="445">
        <v>993</v>
      </c>
      <c r="AC1314" s="445" t="s">
        <v>595</v>
      </c>
    </row>
    <row r="1315" spans="3:29" ht="26" hidden="1" outlineLevel="1" collapsed="1">
      <c r="C1315" s="512"/>
      <c r="D1315" s="470" t="s">
        <v>598</v>
      </c>
      <c r="E1315" s="188" t="s">
        <v>342</v>
      </c>
      <c r="F1315" s="192">
        <v>0</v>
      </c>
      <c r="G1315" s="115">
        <v>0</v>
      </c>
      <c r="H1315" s="116">
        <f t="shared" si="53"/>
        <v>0</v>
      </c>
      <c r="I1315" s="195" t="s">
        <v>342</v>
      </c>
      <c r="L1315" s="230" t="s">
        <v>48</v>
      </c>
      <c r="M1315" s="118">
        <v>0</v>
      </c>
      <c r="N1315" s="119">
        <f t="shared" si="52"/>
        <v>0</v>
      </c>
      <c r="P1315" s="193"/>
      <c r="V1315" s="406" t="s">
        <v>581</v>
      </c>
      <c r="AB1315" s="445">
        <v>994</v>
      </c>
      <c r="AC1315" s="445" t="s">
        <v>595</v>
      </c>
    </row>
    <row r="1316" spans="3:29" ht="15.65" hidden="1" customHeight="1" outlineLevel="2">
      <c r="C1316" s="512"/>
      <c r="D1316" s="470" t="s">
        <v>133</v>
      </c>
      <c r="E1316" s="188" t="s">
        <v>342</v>
      </c>
      <c r="F1316" s="192">
        <v>0</v>
      </c>
      <c r="G1316" s="115">
        <v>0</v>
      </c>
      <c r="H1316" s="116">
        <f t="shared" si="53"/>
        <v>0</v>
      </c>
      <c r="I1316" s="195" t="s">
        <v>342</v>
      </c>
      <c r="L1316" s="230" t="s">
        <v>48</v>
      </c>
      <c r="M1316" s="118">
        <v>0</v>
      </c>
      <c r="N1316" s="119">
        <f t="shared" si="52"/>
        <v>0</v>
      </c>
      <c r="P1316" s="193"/>
      <c r="V1316" s="406" t="s">
        <v>581</v>
      </c>
      <c r="AB1316" s="445">
        <v>995</v>
      </c>
      <c r="AC1316" s="445" t="s">
        <v>595</v>
      </c>
    </row>
    <row r="1317" spans="3:29" ht="15.65" hidden="1" customHeight="1" outlineLevel="2">
      <c r="C1317" s="512"/>
      <c r="D1317" s="470" t="s">
        <v>133</v>
      </c>
      <c r="E1317" s="188" t="s">
        <v>342</v>
      </c>
      <c r="F1317" s="192">
        <v>0</v>
      </c>
      <c r="G1317" s="115">
        <v>0</v>
      </c>
      <c r="H1317" s="116">
        <f t="shared" si="53"/>
        <v>0</v>
      </c>
      <c r="I1317" s="195" t="s">
        <v>342</v>
      </c>
      <c r="L1317" s="230" t="s">
        <v>48</v>
      </c>
      <c r="M1317" s="118">
        <v>0</v>
      </c>
      <c r="N1317" s="119">
        <f t="shared" si="52"/>
        <v>0</v>
      </c>
      <c r="P1317" s="193"/>
      <c r="V1317" s="406" t="s">
        <v>581</v>
      </c>
      <c r="AB1317" s="445">
        <v>996</v>
      </c>
      <c r="AC1317" s="445" t="s">
        <v>595</v>
      </c>
    </row>
    <row r="1318" spans="3:29" ht="15.65" hidden="1" customHeight="1" outlineLevel="2">
      <c r="C1318" s="512"/>
      <c r="D1318" s="470" t="s">
        <v>133</v>
      </c>
      <c r="E1318" s="188" t="s">
        <v>342</v>
      </c>
      <c r="F1318" s="192">
        <v>0</v>
      </c>
      <c r="G1318" s="115">
        <v>0</v>
      </c>
      <c r="H1318" s="116">
        <f t="shared" si="53"/>
        <v>0</v>
      </c>
      <c r="I1318" s="195" t="s">
        <v>342</v>
      </c>
      <c r="L1318" s="230" t="s">
        <v>48</v>
      </c>
      <c r="M1318" s="118">
        <v>0</v>
      </c>
      <c r="N1318" s="119">
        <f t="shared" si="52"/>
        <v>0</v>
      </c>
      <c r="P1318" s="193"/>
      <c r="V1318" s="406" t="s">
        <v>581</v>
      </c>
      <c r="AB1318" s="445">
        <v>997</v>
      </c>
      <c r="AC1318" s="445" t="s">
        <v>595</v>
      </c>
    </row>
    <row r="1319" spans="3:29" ht="15.65" hidden="1" customHeight="1" outlineLevel="2">
      <c r="C1319" s="512"/>
      <c r="D1319" s="470" t="s">
        <v>133</v>
      </c>
      <c r="E1319" s="188" t="s">
        <v>342</v>
      </c>
      <c r="F1319" s="192">
        <v>0</v>
      </c>
      <c r="G1319" s="115">
        <v>0</v>
      </c>
      <c r="H1319" s="116">
        <f t="shared" si="53"/>
        <v>0</v>
      </c>
      <c r="I1319" s="195" t="s">
        <v>342</v>
      </c>
      <c r="L1319" s="230" t="s">
        <v>48</v>
      </c>
      <c r="M1319" s="118">
        <v>0</v>
      </c>
      <c r="N1319" s="119">
        <f t="shared" si="52"/>
        <v>0</v>
      </c>
      <c r="P1319" s="193"/>
      <c r="V1319" s="406" t="s">
        <v>581</v>
      </c>
      <c r="AB1319" s="445">
        <v>998</v>
      </c>
      <c r="AC1319" s="445" t="s">
        <v>595</v>
      </c>
    </row>
    <row r="1320" spans="3:29" ht="26" hidden="1" outlineLevel="1" collapsed="1">
      <c r="C1320" s="512"/>
      <c r="D1320" s="470" t="s">
        <v>599</v>
      </c>
      <c r="E1320" s="188" t="s">
        <v>342</v>
      </c>
      <c r="F1320" s="192">
        <v>0</v>
      </c>
      <c r="G1320" s="115">
        <v>0</v>
      </c>
      <c r="H1320" s="116">
        <f t="shared" si="53"/>
        <v>0</v>
      </c>
      <c r="I1320" s="195" t="s">
        <v>342</v>
      </c>
      <c r="L1320" s="230" t="s">
        <v>48</v>
      </c>
      <c r="M1320" s="118">
        <v>0</v>
      </c>
      <c r="N1320" s="119">
        <f t="shared" si="52"/>
        <v>0</v>
      </c>
      <c r="P1320" s="193"/>
      <c r="V1320" s="406" t="s">
        <v>581</v>
      </c>
      <c r="AB1320" s="445">
        <v>999</v>
      </c>
      <c r="AC1320" s="445" t="s">
        <v>595</v>
      </c>
    </row>
    <row r="1321" spans="3:29" ht="15.65" hidden="1" customHeight="1" outlineLevel="2">
      <c r="C1321" s="512"/>
      <c r="D1321" s="470" t="s">
        <v>160</v>
      </c>
      <c r="E1321" s="188" t="s">
        <v>342</v>
      </c>
      <c r="F1321" s="192">
        <v>0</v>
      </c>
      <c r="G1321" s="115">
        <v>0</v>
      </c>
      <c r="H1321" s="116">
        <f t="shared" si="53"/>
        <v>0</v>
      </c>
      <c r="I1321" s="195" t="s">
        <v>342</v>
      </c>
      <c r="L1321" s="230" t="s">
        <v>48</v>
      </c>
      <c r="M1321" s="118">
        <v>0</v>
      </c>
      <c r="N1321" s="119">
        <f t="shared" si="52"/>
        <v>0</v>
      </c>
      <c r="P1321" s="193"/>
      <c r="V1321" s="406" t="s">
        <v>581</v>
      </c>
      <c r="AB1321" s="445">
        <v>1000</v>
      </c>
      <c r="AC1321" s="445" t="s">
        <v>595</v>
      </c>
    </row>
    <row r="1322" spans="3:29" ht="15.65" hidden="1" customHeight="1" outlineLevel="2">
      <c r="C1322" s="512"/>
      <c r="D1322" s="470" t="s">
        <v>160</v>
      </c>
      <c r="E1322" s="188" t="s">
        <v>342</v>
      </c>
      <c r="F1322" s="192">
        <v>0</v>
      </c>
      <c r="G1322" s="115">
        <v>0</v>
      </c>
      <c r="H1322" s="116">
        <f t="shared" si="53"/>
        <v>0</v>
      </c>
      <c r="I1322" s="195" t="s">
        <v>342</v>
      </c>
      <c r="L1322" s="230" t="s">
        <v>48</v>
      </c>
      <c r="M1322" s="118">
        <v>0</v>
      </c>
      <c r="N1322" s="119">
        <f t="shared" si="52"/>
        <v>0</v>
      </c>
      <c r="P1322" s="193"/>
      <c r="V1322" s="406" t="s">
        <v>581</v>
      </c>
      <c r="AB1322" s="445">
        <v>1001</v>
      </c>
      <c r="AC1322" s="445" t="s">
        <v>595</v>
      </c>
    </row>
    <row r="1323" spans="3:29" ht="15.65" hidden="1" customHeight="1" outlineLevel="2">
      <c r="C1323" s="512"/>
      <c r="D1323" s="470" t="s">
        <v>160</v>
      </c>
      <c r="E1323" s="188" t="s">
        <v>342</v>
      </c>
      <c r="F1323" s="192">
        <v>0</v>
      </c>
      <c r="G1323" s="115">
        <v>0</v>
      </c>
      <c r="H1323" s="116">
        <f t="shared" si="53"/>
        <v>0</v>
      </c>
      <c r="I1323" s="195" t="s">
        <v>342</v>
      </c>
      <c r="L1323" s="230" t="s">
        <v>48</v>
      </c>
      <c r="M1323" s="118">
        <v>0</v>
      </c>
      <c r="N1323" s="119">
        <f t="shared" si="52"/>
        <v>0</v>
      </c>
      <c r="P1323" s="193"/>
      <c r="V1323" s="406" t="s">
        <v>581</v>
      </c>
      <c r="AB1323" s="445">
        <v>1002</v>
      </c>
      <c r="AC1323" s="445" t="s">
        <v>595</v>
      </c>
    </row>
    <row r="1324" spans="3:29" ht="14.5" hidden="1" customHeight="1" outlineLevel="2">
      <c r="C1324" s="512"/>
      <c r="D1324" s="470" t="s">
        <v>160</v>
      </c>
      <c r="E1324" s="188" t="s">
        <v>342</v>
      </c>
      <c r="F1324" s="192">
        <v>0</v>
      </c>
      <c r="G1324" s="115">
        <v>0</v>
      </c>
      <c r="H1324" s="116">
        <f t="shared" si="53"/>
        <v>0</v>
      </c>
      <c r="I1324" s="195" t="s">
        <v>342</v>
      </c>
      <c r="L1324" s="230" t="s">
        <v>48</v>
      </c>
      <c r="M1324" s="118">
        <v>0</v>
      </c>
      <c r="N1324" s="119">
        <f t="shared" si="52"/>
        <v>0</v>
      </c>
      <c r="P1324" s="193"/>
      <c r="V1324" s="406" t="s">
        <v>581</v>
      </c>
      <c r="AB1324" s="445">
        <v>1003</v>
      </c>
      <c r="AC1324" s="445" t="s">
        <v>595</v>
      </c>
    </row>
    <row r="1325" spans="3:29" ht="26" hidden="1" outlineLevel="1" collapsed="1">
      <c r="C1325" s="512"/>
      <c r="D1325" s="470" t="s">
        <v>600</v>
      </c>
      <c r="E1325" s="188" t="s">
        <v>342</v>
      </c>
      <c r="F1325" s="192">
        <v>0</v>
      </c>
      <c r="G1325" s="115">
        <v>0</v>
      </c>
      <c r="H1325" s="116">
        <f t="shared" si="53"/>
        <v>0</v>
      </c>
      <c r="I1325" s="195" t="s">
        <v>342</v>
      </c>
      <c r="L1325" s="230" t="s">
        <v>48</v>
      </c>
      <c r="M1325" s="118">
        <v>0</v>
      </c>
      <c r="N1325" s="119">
        <f t="shared" si="52"/>
        <v>0</v>
      </c>
      <c r="P1325" s="193"/>
      <c r="V1325" s="406" t="s">
        <v>581</v>
      </c>
      <c r="AB1325" s="445">
        <v>1004</v>
      </c>
      <c r="AC1325" s="445" t="s">
        <v>595</v>
      </c>
    </row>
    <row r="1326" spans="3:29" ht="14.5" hidden="1" customHeight="1" outlineLevel="2">
      <c r="C1326" s="512"/>
      <c r="D1326" s="470" t="s">
        <v>182</v>
      </c>
      <c r="E1326" s="188" t="s">
        <v>342</v>
      </c>
      <c r="F1326" s="192">
        <v>0</v>
      </c>
      <c r="G1326" s="115">
        <v>0</v>
      </c>
      <c r="H1326" s="116">
        <f t="shared" si="53"/>
        <v>0</v>
      </c>
      <c r="I1326" s="195" t="s">
        <v>342</v>
      </c>
      <c r="L1326" s="230" t="s">
        <v>48</v>
      </c>
      <c r="M1326" s="118">
        <v>0</v>
      </c>
      <c r="N1326" s="119">
        <f t="shared" si="52"/>
        <v>0</v>
      </c>
      <c r="P1326" s="193"/>
      <c r="V1326" s="406" t="s">
        <v>581</v>
      </c>
      <c r="AB1326" s="445">
        <v>1005</v>
      </c>
      <c r="AC1326" s="445" t="s">
        <v>595</v>
      </c>
    </row>
    <row r="1327" spans="3:29" ht="14.5" hidden="1" customHeight="1" outlineLevel="2">
      <c r="C1327" s="512"/>
      <c r="D1327" s="470" t="s">
        <v>182</v>
      </c>
      <c r="E1327" s="188" t="s">
        <v>342</v>
      </c>
      <c r="F1327" s="192">
        <v>0</v>
      </c>
      <c r="G1327" s="115">
        <v>0</v>
      </c>
      <c r="H1327" s="116">
        <f t="shared" si="53"/>
        <v>0</v>
      </c>
      <c r="I1327" s="195" t="s">
        <v>342</v>
      </c>
      <c r="L1327" s="230" t="s">
        <v>48</v>
      </c>
      <c r="M1327" s="118">
        <v>0</v>
      </c>
      <c r="N1327" s="119">
        <f t="shared" si="52"/>
        <v>0</v>
      </c>
      <c r="P1327" s="193"/>
      <c r="V1327" s="406" t="s">
        <v>581</v>
      </c>
      <c r="AB1327" s="445">
        <v>1006</v>
      </c>
      <c r="AC1327" s="445" t="s">
        <v>595</v>
      </c>
    </row>
    <row r="1328" spans="3:29" ht="14.5" hidden="1" customHeight="1" outlineLevel="2">
      <c r="C1328" s="512"/>
      <c r="D1328" s="470" t="s">
        <v>182</v>
      </c>
      <c r="E1328" s="188" t="s">
        <v>342</v>
      </c>
      <c r="F1328" s="192">
        <v>0</v>
      </c>
      <c r="G1328" s="115">
        <v>0</v>
      </c>
      <c r="H1328" s="116">
        <f t="shared" si="53"/>
        <v>0</v>
      </c>
      <c r="I1328" s="195" t="s">
        <v>342</v>
      </c>
      <c r="L1328" s="230" t="s">
        <v>48</v>
      </c>
      <c r="M1328" s="118">
        <v>0</v>
      </c>
      <c r="N1328" s="119">
        <f t="shared" si="52"/>
        <v>0</v>
      </c>
      <c r="P1328" s="193"/>
      <c r="V1328" s="406" t="s">
        <v>581</v>
      </c>
      <c r="AB1328" s="445">
        <v>1007</v>
      </c>
      <c r="AC1328" s="445" t="s">
        <v>595</v>
      </c>
    </row>
    <row r="1329" spans="1:38" ht="14.5" hidden="1" customHeight="1" outlineLevel="2">
      <c r="C1329" s="512"/>
      <c r="D1329" s="470" t="s">
        <v>182</v>
      </c>
      <c r="E1329" s="188" t="s">
        <v>342</v>
      </c>
      <c r="F1329" s="192">
        <v>0</v>
      </c>
      <c r="G1329" s="115">
        <v>0</v>
      </c>
      <c r="H1329" s="116">
        <f t="shared" si="53"/>
        <v>0</v>
      </c>
      <c r="I1329" s="195" t="s">
        <v>342</v>
      </c>
      <c r="L1329" s="230" t="s">
        <v>48</v>
      </c>
      <c r="M1329" s="118">
        <v>0</v>
      </c>
      <c r="N1329" s="119">
        <f t="shared" si="52"/>
        <v>0</v>
      </c>
      <c r="P1329" s="193"/>
      <c r="V1329" s="406" t="s">
        <v>581</v>
      </c>
      <c r="AB1329" s="445">
        <v>1008</v>
      </c>
      <c r="AC1329" s="445" t="s">
        <v>595</v>
      </c>
    </row>
    <row r="1330" spans="1:38" ht="26" hidden="1" outlineLevel="1" collapsed="1">
      <c r="C1330" s="512"/>
      <c r="D1330" s="470" t="s">
        <v>601</v>
      </c>
      <c r="E1330" s="188" t="s">
        <v>342</v>
      </c>
      <c r="F1330" s="192">
        <v>0</v>
      </c>
      <c r="G1330" s="115">
        <v>0</v>
      </c>
      <c r="H1330" s="116">
        <f t="shared" si="53"/>
        <v>0</v>
      </c>
      <c r="I1330" s="195" t="s">
        <v>342</v>
      </c>
      <c r="L1330" s="230" t="s">
        <v>48</v>
      </c>
      <c r="M1330" s="118">
        <v>0</v>
      </c>
      <c r="N1330" s="119">
        <f t="shared" si="52"/>
        <v>0</v>
      </c>
      <c r="P1330" s="193"/>
      <c r="V1330" s="406" t="s">
        <v>581</v>
      </c>
      <c r="AB1330" s="445">
        <v>1009</v>
      </c>
      <c r="AC1330" s="445" t="s">
        <v>595</v>
      </c>
    </row>
    <row r="1331" spans="1:38" ht="14.5" hidden="1" customHeight="1" outlineLevel="2">
      <c r="C1331" s="512"/>
      <c r="D1331" s="470" t="s">
        <v>200</v>
      </c>
      <c r="E1331" s="188" t="s">
        <v>342</v>
      </c>
      <c r="F1331" s="192">
        <v>0</v>
      </c>
      <c r="G1331" s="115">
        <v>0</v>
      </c>
      <c r="H1331" s="116">
        <f t="shared" si="53"/>
        <v>0</v>
      </c>
      <c r="I1331" s="195" t="s">
        <v>342</v>
      </c>
      <c r="L1331" s="230" t="s">
        <v>48</v>
      </c>
      <c r="M1331" s="118">
        <v>0</v>
      </c>
      <c r="N1331" s="119">
        <f t="shared" si="52"/>
        <v>0</v>
      </c>
      <c r="P1331" s="193"/>
      <c r="V1331" s="406" t="s">
        <v>581</v>
      </c>
      <c r="AB1331" s="445">
        <v>1010</v>
      </c>
      <c r="AC1331" s="445" t="s">
        <v>595</v>
      </c>
    </row>
    <row r="1332" spans="1:38" ht="14.5" hidden="1" customHeight="1" outlineLevel="2">
      <c r="C1332" s="512"/>
      <c r="D1332" s="470" t="s">
        <v>200</v>
      </c>
      <c r="E1332" s="188" t="s">
        <v>342</v>
      </c>
      <c r="F1332" s="192">
        <v>0</v>
      </c>
      <c r="G1332" s="115">
        <v>0</v>
      </c>
      <c r="H1332" s="116">
        <f t="shared" si="53"/>
        <v>0</v>
      </c>
      <c r="I1332" s="195" t="s">
        <v>342</v>
      </c>
      <c r="L1332" s="230" t="s">
        <v>48</v>
      </c>
      <c r="M1332" s="118">
        <v>0</v>
      </c>
      <c r="N1332" s="119">
        <f t="shared" si="52"/>
        <v>0</v>
      </c>
      <c r="P1332" s="193"/>
      <c r="V1332" s="406" t="s">
        <v>581</v>
      </c>
      <c r="AB1332" s="445">
        <v>1011</v>
      </c>
      <c r="AC1332" s="445" t="s">
        <v>595</v>
      </c>
    </row>
    <row r="1333" spans="1:38" ht="14.5" hidden="1" customHeight="1" outlineLevel="2">
      <c r="C1333" s="512"/>
      <c r="D1333" s="470" t="s">
        <v>200</v>
      </c>
      <c r="E1333" s="188" t="s">
        <v>342</v>
      </c>
      <c r="F1333" s="192">
        <v>0</v>
      </c>
      <c r="G1333" s="115">
        <v>0</v>
      </c>
      <c r="H1333" s="116">
        <f t="shared" si="53"/>
        <v>0</v>
      </c>
      <c r="I1333" s="195" t="s">
        <v>342</v>
      </c>
      <c r="L1333" s="230" t="s">
        <v>48</v>
      </c>
      <c r="M1333" s="118">
        <v>0</v>
      </c>
      <c r="N1333" s="119">
        <f t="shared" si="52"/>
        <v>0</v>
      </c>
      <c r="P1333" s="193"/>
      <c r="V1333" s="406" t="s">
        <v>581</v>
      </c>
      <c r="AB1333" s="445">
        <v>1012</v>
      </c>
      <c r="AC1333" s="445" t="s">
        <v>595</v>
      </c>
    </row>
    <row r="1334" spans="1:38" ht="14.5" hidden="1" customHeight="1" outlineLevel="2">
      <c r="C1334" s="512"/>
      <c r="D1334" s="470" t="s">
        <v>200</v>
      </c>
      <c r="E1334" s="188" t="s">
        <v>342</v>
      </c>
      <c r="F1334" s="192">
        <v>0</v>
      </c>
      <c r="G1334" s="115">
        <v>0</v>
      </c>
      <c r="H1334" s="116">
        <f t="shared" si="53"/>
        <v>0</v>
      </c>
      <c r="I1334" s="195" t="s">
        <v>342</v>
      </c>
      <c r="L1334" s="230" t="s">
        <v>48</v>
      </c>
      <c r="M1334" s="118">
        <v>0</v>
      </c>
      <c r="N1334" s="119">
        <f t="shared" si="52"/>
        <v>0</v>
      </c>
      <c r="P1334" s="193"/>
      <c r="V1334" s="406" t="s">
        <v>581</v>
      </c>
      <c r="AB1334" s="445">
        <v>1013</v>
      </c>
      <c r="AC1334" s="445" t="s">
        <v>595</v>
      </c>
    </row>
    <row r="1335" spans="1:38" ht="26" hidden="1" outlineLevel="1" collapsed="1">
      <c r="C1335" s="512"/>
      <c r="D1335" s="470" t="s">
        <v>451</v>
      </c>
      <c r="E1335" s="188" t="s">
        <v>342</v>
      </c>
      <c r="F1335" s="192">
        <v>0</v>
      </c>
      <c r="G1335" s="116">
        <v>103.21100917431193</v>
      </c>
      <c r="H1335" s="116">
        <f t="shared" si="53"/>
        <v>0</v>
      </c>
      <c r="I1335" s="197" t="s">
        <v>452</v>
      </c>
      <c r="L1335" s="230" t="s">
        <v>48</v>
      </c>
      <c r="M1335" s="118">
        <v>0</v>
      </c>
      <c r="N1335" s="119">
        <f t="shared" si="52"/>
        <v>0</v>
      </c>
      <c r="P1335" s="193"/>
      <c r="V1335" s="406" t="s">
        <v>581</v>
      </c>
      <c r="AB1335" s="445">
        <v>1014</v>
      </c>
      <c r="AC1335" s="445" t="s">
        <v>595</v>
      </c>
    </row>
    <row r="1336" spans="1:38" ht="26" hidden="1" outlineLevel="1">
      <c r="C1336" s="512"/>
      <c r="D1336" s="470" t="s">
        <v>453</v>
      </c>
      <c r="E1336" s="188" t="s">
        <v>342</v>
      </c>
      <c r="F1336" s="192">
        <v>0</v>
      </c>
      <c r="G1336" s="116">
        <v>68.807339449541288</v>
      </c>
      <c r="H1336" s="116">
        <f t="shared" si="53"/>
        <v>0</v>
      </c>
      <c r="I1336" s="197" t="s">
        <v>452</v>
      </c>
      <c r="L1336" s="230" t="s">
        <v>48</v>
      </c>
      <c r="M1336" s="118">
        <v>0</v>
      </c>
      <c r="N1336" s="119">
        <f t="shared" si="52"/>
        <v>0</v>
      </c>
      <c r="P1336" s="193"/>
      <c r="V1336" s="406" t="s">
        <v>581</v>
      </c>
      <c r="AB1336" s="445">
        <v>1015</v>
      </c>
      <c r="AC1336" s="445" t="s">
        <v>595</v>
      </c>
    </row>
    <row r="1337" spans="1:38" ht="26" hidden="1" outlineLevel="1">
      <c r="C1337" s="512"/>
      <c r="D1337" s="470" t="s">
        <v>454</v>
      </c>
      <c r="E1337" s="188" t="s">
        <v>342</v>
      </c>
      <c r="F1337" s="192">
        <v>0</v>
      </c>
      <c r="G1337" s="116">
        <v>34.403669724770644</v>
      </c>
      <c r="H1337" s="116">
        <f t="shared" si="53"/>
        <v>0</v>
      </c>
      <c r="I1337" s="197" t="s">
        <v>452</v>
      </c>
      <c r="L1337" s="230" t="s">
        <v>48</v>
      </c>
      <c r="M1337" s="118">
        <v>0</v>
      </c>
      <c r="N1337" s="119">
        <f t="shared" si="52"/>
        <v>0</v>
      </c>
      <c r="P1337" s="193"/>
      <c r="V1337" s="406" t="s">
        <v>581</v>
      </c>
      <c r="AB1337" s="445">
        <v>1016</v>
      </c>
      <c r="AC1337" s="445" t="s">
        <v>595</v>
      </c>
    </row>
    <row r="1338" spans="1:38" ht="26.5" hidden="1" outlineLevel="1" thickBot="1">
      <c r="C1338" s="512"/>
      <c r="D1338" s="472" t="s">
        <v>455</v>
      </c>
      <c r="E1338" s="189" t="s">
        <v>342</v>
      </c>
      <c r="F1338" s="178">
        <v>0</v>
      </c>
      <c r="G1338" s="145">
        <v>27.522935779816514</v>
      </c>
      <c r="H1338" s="145">
        <f t="shared" si="53"/>
        <v>0</v>
      </c>
      <c r="I1338" s="198" t="s">
        <v>452</v>
      </c>
      <c r="L1338" s="230" t="s">
        <v>48</v>
      </c>
      <c r="M1338" s="118">
        <v>0</v>
      </c>
      <c r="N1338" s="231">
        <f t="shared" si="52"/>
        <v>0</v>
      </c>
      <c r="P1338" s="371"/>
      <c r="V1338" s="406" t="s">
        <v>581</v>
      </c>
      <c r="AB1338" s="445">
        <v>1017</v>
      </c>
      <c r="AC1338" s="445" t="s">
        <v>595</v>
      </c>
    </row>
    <row r="1339" spans="1:38" ht="19" hidden="1" outlineLevel="1" thickBot="1">
      <c r="F1339" s="131"/>
      <c r="G1339" s="142" t="s">
        <v>456</v>
      </c>
      <c r="H1339" s="143">
        <f>SUM(H1335:H1338)</f>
        <v>0</v>
      </c>
      <c r="I1339" s="132"/>
      <c r="L1339" s="382"/>
      <c r="M1339" s="380" t="s">
        <v>602</v>
      </c>
      <c r="N1339" s="381">
        <f>SUM(N1335:N1338)</f>
        <v>0</v>
      </c>
      <c r="O1339" s="378" t="s">
        <v>603</v>
      </c>
      <c r="P1339" s="379"/>
      <c r="V1339" s="406" t="s">
        <v>581</v>
      </c>
    </row>
    <row r="1340" spans="1:38" ht="19" hidden="1" outlineLevel="1" thickBot="1">
      <c r="F1340" s="131"/>
      <c r="G1340" s="142" t="s">
        <v>457</v>
      </c>
      <c r="H1340" s="143">
        <f>SUM(H1300:H1338)</f>
        <v>0</v>
      </c>
      <c r="I1340" s="132"/>
      <c r="L1340" s="121"/>
      <c r="M1340" s="123" t="s">
        <v>457</v>
      </c>
      <c r="N1340" s="125">
        <f>SUM(N1300:N1338)</f>
        <v>0</v>
      </c>
      <c r="O1340" s="35" t="s">
        <v>604</v>
      </c>
      <c r="P1340" s="126"/>
      <c r="V1340" s="406" t="s">
        <v>581</v>
      </c>
    </row>
    <row r="1341" spans="1:38" s="40" customFormat="1" ht="31" hidden="1" customHeight="1" outlineLevel="1" thickBot="1">
      <c r="A1341" s="440"/>
      <c r="C1341" s="511" t="s">
        <v>584</v>
      </c>
      <c r="D1341" s="164" t="str">
        <f>H1279</f>
        <v>A choisir</v>
      </c>
      <c r="E1341" s="165"/>
      <c r="F1341" s="165"/>
      <c r="G1341" s="165"/>
      <c r="H1341" s="165"/>
      <c r="I1341" s="166"/>
      <c r="J1341" s="480"/>
      <c r="K1341" s="480"/>
      <c r="T1341" s="404"/>
      <c r="U1341" s="404"/>
      <c r="V1341" s="406" t="s">
        <v>581</v>
      </c>
      <c r="W1341" s="404"/>
      <c r="X1341" s="404"/>
      <c r="Y1341" s="404"/>
      <c r="Z1341" s="420"/>
      <c r="AA1341" s="420"/>
      <c r="AB1341" s="445"/>
      <c r="AC1341" s="445"/>
      <c r="AD1341" s="445"/>
      <c r="AE1341" s="445"/>
      <c r="AF1341" s="445"/>
      <c r="AG1341" s="445"/>
      <c r="AH1341" s="445"/>
      <c r="AI1341" s="445"/>
      <c r="AJ1341" s="445"/>
      <c r="AK1341" s="445"/>
      <c r="AL1341" s="445"/>
    </row>
    <row r="1342" spans="1:38" ht="26" hidden="1" outlineLevel="1">
      <c r="C1342" s="512"/>
      <c r="D1342" s="473" t="s">
        <v>594</v>
      </c>
      <c r="E1342" s="190" t="s">
        <v>342</v>
      </c>
      <c r="F1342" s="177">
        <v>0</v>
      </c>
      <c r="G1342" s="191">
        <v>0</v>
      </c>
      <c r="H1342" s="144">
        <f>ROUND(G1342,2)*ROUND(F1342,2)</f>
        <v>0</v>
      </c>
      <c r="I1342" s="229" t="s">
        <v>342</v>
      </c>
      <c r="L1342" s="230" t="s">
        <v>48</v>
      </c>
      <c r="M1342" s="118">
        <v>0</v>
      </c>
      <c r="N1342" s="119">
        <f t="shared" ref="N1342:N1380" si="54">IF(L1342="Accepté",H1342,IF(L1342="Revu",ROUND(M1342,2),0))</f>
        <v>0</v>
      </c>
      <c r="P1342" s="193"/>
      <c r="V1342" s="406" t="s">
        <v>581</v>
      </c>
      <c r="AB1342" s="445">
        <v>1018</v>
      </c>
      <c r="AC1342" s="445" t="s">
        <v>605</v>
      </c>
    </row>
    <row r="1343" spans="1:38" ht="14.5" hidden="1" customHeight="1" outlineLevel="2">
      <c r="C1343" s="512"/>
      <c r="D1343" s="470" t="s">
        <v>46</v>
      </c>
      <c r="E1343" s="188" t="s">
        <v>342</v>
      </c>
      <c r="F1343" s="192">
        <v>0</v>
      </c>
      <c r="G1343" s="115">
        <v>0</v>
      </c>
      <c r="H1343" s="116">
        <f t="shared" ref="H1343:H1380" si="55">ROUND(G1343,2)*ROUND(F1343,2)</f>
        <v>0</v>
      </c>
      <c r="I1343" s="195" t="s">
        <v>342</v>
      </c>
      <c r="L1343" s="230" t="s">
        <v>48</v>
      </c>
      <c r="M1343" s="118">
        <v>0</v>
      </c>
      <c r="N1343" s="119">
        <f t="shared" si="54"/>
        <v>0</v>
      </c>
      <c r="P1343" s="193"/>
      <c r="V1343" s="406" t="s">
        <v>581</v>
      </c>
      <c r="AB1343" s="445">
        <v>1019</v>
      </c>
      <c r="AC1343" s="445" t="s">
        <v>605</v>
      </c>
    </row>
    <row r="1344" spans="1:38" ht="14.5" hidden="1" customHeight="1" outlineLevel="2">
      <c r="C1344" s="512"/>
      <c r="D1344" s="470" t="s">
        <v>46</v>
      </c>
      <c r="E1344" s="188" t="s">
        <v>342</v>
      </c>
      <c r="F1344" s="192">
        <v>0</v>
      </c>
      <c r="G1344" s="115">
        <v>0</v>
      </c>
      <c r="H1344" s="116">
        <f t="shared" si="55"/>
        <v>0</v>
      </c>
      <c r="I1344" s="195" t="s">
        <v>342</v>
      </c>
      <c r="L1344" s="230" t="s">
        <v>48</v>
      </c>
      <c r="M1344" s="118">
        <v>0</v>
      </c>
      <c r="N1344" s="119">
        <f t="shared" si="54"/>
        <v>0</v>
      </c>
      <c r="P1344" s="193"/>
      <c r="V1344" s="406" t="s">
        <v>581</v>
      </c>
      <c r="AB1344" s="445">
        <v>1020</v>
      </c>
      <c r="AC1344" s="445" t="s">
        <v>605</v>
      </c>
    </row>
    <row r="1345" spans="3:29" ht="14.5" hidden="1" customHeight="1" outlineLevel="2">
      <c r="C1345" s="512"/>
      <c r="D1345" s="470" t="s">
        <v>46</v>
      </c>
      <c r="E1345" s="188" t="s">
        <v>342</v>
      </c>
      <c r="F1345" s="192">
        <v>0</v>
      </c>
      <c r="G1345" s="115">
        <v>0</v>
      </c>
      <c r="H1345" s="116">
        <f t="shared" si="55"/>
        <v>0</v>
      </c>
      <c r="I1345" s="195" t="s">
        <v>342</v>
      </c>
      <c r="L1345" s="230" t="s">
        <v>48</v>
      </c>
      <c r="M1345" s="118">
        <v>0</v>
      </c>
      <c r="N1345" s="119">
        <f t="shared" si="54"/>
        <v>0</v>
      </c>
      <c r="P1345" s="193"/>
      <c r="V1345" s="406" t="s">
        <v>581</v>
      </c>
      <c r="AB1345" s="445">
        <v>1021</v>
      </c>
      <c r="AC1345" s="445" t="s">
        <v>605</v>
      </c>
    </row>
    <row r="1346" spans="3:29" ht="14.5" hidden="1" customHeight="1" outlineLevel="2">
      <c r="C1346" s="512"/>
      <c r="D1346" s="470" t="s">
        <v>46</v>
      </c>
      <c r="E1346" s="188" t="s">
        <v>342</v>
      </c>
      <c r="F1346" s="192">
        <v>0</v>
      </c>
      <c r="G1346" s="115">
        <v>0</v>
      </c>
      <c r="H1346" s="116">
        <f t="shared" si="55"/>
        <v>0</v>
      </c>
      <c r="I1346" s="195" t="s">
        <v>342</v>
      </c>
      <c r="L1346" s="230" t="s">
        <v>48</v>
      </c>
      <c r="M1346" s="118">
        <v>0</v>
      </c>
      <c r="N1346" s="119">
        <f t="shared" si="54"/>
        <v>0</v>
      </c>
      <c r="P1346" s="193"/>
      <c r="V1346" s="406" t="s">
        <v>581</v>
      </c>
      <c r="AB1346" s="445">
        <v>1022</v>
      </c>
      <c r="AC1346" s="445" t="s">
        <v>605</v>
      </c>
    </row>
    <row r="1347" spans="3:29" ht="26.15" hidden="1" customHeight="1" outlineLevel="1" collapsed="1">
      <c r="C1347" s="512"/>
      <c r="D1347" s="470" t="s">
        <v>596</v>
      </c>
      <c r="E1347" s="188" t="s">
        <v>342</v>
      </c>
      <c r="F1347" s="192">
        <v>0</v>
      </c>
      <c r="G1347" s="115">
        <v>0</v>
      </c>
      <c r="H1347" s="116">
        <f t="shared" si="55"/>
        <v>0</v>
      </c>
      <c r="I1347" s="195" t="s">
        <v>342</v>
      </c>
      <c r="L1347" s="230" t="s">
        <v>48</v>
      </c>
      <c r="M1347" s="118">
        <v>0</v>
      </c>
      <c r="N1347" s="119">
        <f t="shared" si="54"/>
        <v>0</v>
      </c>
      <c r="P1347" s="193"/>
      <c r="V1347" s="406" t="s">
        <v>581</v>
      </c>
      <c r="AB1347" s="445">
        <v>1023</v>
      </c>
      <c r="AC1347" s="445" t="s">
        <v>605</v>
      </c>
    </row>
    <row r="1348" spans="3:29" ht="15.65" hidden="1" customHeight="1" outlineLevel="2">
      <c r="C1348" s="512"/>
      <c r="D1348" s="470" t="s">
        <v>70</v>
      </c>
      <c r="E1348" s="188" t="s">
        <v>342</v>
      </c>
      <c r="F1348" s="192">
        <v>0</v>
      </c>
      <c r="G1348" s="115">
        <v>0</v>
      </c>
      <c r="H1348" s="116">
        <f t="shared" si="55"/>
        <v>0</v>
      </c>
      <c r="I1348" s="195" t="s">
        <v>342</v>
      </c>
      <c r="L1348" s="230" t="s">
        <v>48</v>
      </c>
      <c r="M1348" s="118">
        <v>0</v>
      </c>
      <c r="N1348" s="119">
        <f t="shared" si="54"/>
        <v>0</v>
      </c>
      <c r="P1348" s="193"/>
      <c r="V1348" s="406" t="s">
        <v>581</v>
      </c>
      <c r="AB1348" s="445">
        <v>1024</v>
      </c>
      <c r="AC1348" s="445" t="s">
        <v>605</v>
      </c>
    </row>
    <row r="1349" spans="3:29" ht="15.65" hidden="1" customHeight="1" outlineLevel="2">
      <c r="C1349" s="512"/>
      <c r="D1349" s="470" t="s">
        <v>70</v>
      </c>
      <c r="E1349" s="188" t="s">
        <v>342</v>
      </c>
      <c r="F1349" s="192">
        <v>0</v>
      </c>
      <c r="G1349" s="115">
        <v>0</v>
      </c>
      <c r="H1349" s="116">
        <f t="shared" si="55"/>
        <v>0</v>
      </c>
      <c r="I1349" s="195" t="s">
        <v>342</v>
      </c>
      <c r="L1349" s="230" t="s">
        <v>48</v>
      </c>
      <c r="M1349" s="118">
        <v>0</v>
      </c>
      <c r="N1349" s="119">
        <f t="shared" si="54"/>
        <v>0</v>
      </c>
      <c r="P1349" s="193"/>
      <c r="V1349" s="406" t="s">
        <v>581</v>
      </c>
      <c r="AB1349" s="445">
        <v>1025</v>
      </c>
      <c r="AC1349" s="445" t="s">
        <v>605</v>
      </c>
    </row>
    <row r="1350" spans="3:29" ht="15.65" hidden="1" customHeight="1" outlineLevel="2">
      <c r="C1350" s="512"/>
      <c r="D1350" s="470" t="s">
        <v>70</v>
      </c>
      <c r="E1350" s="188" t="s">
        <v>342</v>
      </c>
      <c r="F1350" s="192">
        <v>0</v>
      </c>
      <c r="G1350" s="115">
        <v>0</v>
      </c>
      <c r="H1350" s="116">
        <f t="shared" si="55"/>
        <v>0</v>
      </c>
      <c r="I1350" s="195" t="s">
        <v>342</v>
      </c>
      <c r="L1350" s="230" t="s">
        <v>48</v>
      </c>
      <c r="M1350" s="118">
        <v>0</v>
      </c>
      <c r="N1350" s="119">
        <f t="shared" si="54"/>
        <v>0</v>
      </c>
      <c r="P1350" s="193"/>
      <c r="V1350" s="406" t="s">
        <v>581</v>
      </c>
      <c r="AB1350" s="445">
        <v>1026</v>
      </c>
      <c r="AC1350" s="445" t="s">
        <v>605</v>
      </c>
    </row>
    <row r="1351" spans="3:29" ht="15.65" hidden="1" customHeight="1" outlineLevel="2">
      <c r="C1351" s="512"/>
      <c r="D1351" s="470" t="s">
        <v>70</v>
      </c>
      <c r="E1351" s="188" t="s">
        <v>342</v>
      </c>
      <c r="F1351" s="192">
        <v>0</v>
      </c>
      <c r="G1351" s="115">
        <v>0</v>
      </c>
      <c r="H1351" s="116">
        <f t="shared" si="55"/>
        <v>0</v>
      </c>
      <c r="I1351" s="195" t="s">
        <v>342</v>
      </c>
      <c r="L1351" s="230" t="s">
        <v>48</v>
      </c>
      <c r="M1351" s="118">
        <v>0</v>
      </c>
      <c r="N1351" s="119">
        <f t="shared" si="54"/>
        <v>0</v>
      </c>
      <c r="P1351" s="193"/>
      <c r="V1351" s="406" t="s">
        <v>581</v>
      </c>
      <c r="AB1351" s="445">
        <v>1027</v>
      </c>
      <c r="AC1351" s="445" t="s">
        <v>605</v>
      </c>
    </row>
    <row r="1352" spans="3:29" ht="26.15" hidden="1" customHeight="1" outlineLevel="1" collapsed="1">
      <c r="C1352" s="512"/>
      <c r="D1352" s="470" t="s">
        <v>597</v>
      </c>
      <c r="E1352" s="188" t="s">
        <v>342</v>
      </c>
      <c r="F1352" s="192">
        <v>0</v>
      </c>
      <c r="G1352" s="115">
        <v>0</v>
      </c>
      <c r="H1352" s="116">
        <f t="shared" si="55"/>
        <v>0</v>
      </c>
      <c r="I1352" s="195" t="s">
        <v>342</v>
      </c>
      <c r="L1352" s="230" t="s">
        <v>48</v>
      </c>
      <c r="M1352" s="118">
        <v>0</v>
      </c>
      <c r="N1352" s="119">
        <f t="shared" si="54"/>
        <v>0</v>
      </c>
      <c r="P1352" s="193"/>
      <c r="V1352" s="406" t="s">
        <v>581</v>
      </c>
      <c r="AB1352" s="445">
        <v>1028</v>
      </c>
      <c r="AC1352" s="445" t="s">
        <v>605</v>
      </c>
    </row>
    <row r="1353" spans="3:29" ht="15.65" hidden="1" customHeight="1" outlineLevel="3">
      <c r="C1353" s="512"/>
      <c r="D1353" s="470" t="s">
        <v>102</v>
      </c>
      <c r="E1353" s="188" t="s">
        <v>342</v>
      </c>
      <c r="F1353" s="192">
        <v>0</v>
      </c>
      <c r="G1353" s="115">
        <v>0</v>
      </c>
      <c r="H1353" s="116">
        <f t="shared" si="55"/>
        <v>0</v>
      </c>
      <c r="I1353" s="195" t="s">
        <v>342</v>
      </c>
      <c r="L1353" s="230" t="s">
        <v>48</v>
      </c>
      <c r="M1353" s="118">
        <v>0</v>
      </c>
      <c r="N1353" s="119">
        <f t="shared" si="54"/>
        <v>0</v>
      </c>
      <c r="P1353" s="193"/>
      <c r="V1353" s="406" t="s">
        <v>581</v>
      </c>
      <c r="AB1353" s="445">
        <v>1029</v>
      </c>
      <c r="AC1353" s="445" t="s">
        <v>605</v>
      </c>
    </row>
    <row r="1354" spans="3:29" ht="15.65" hidden="1" customHeight="1" outlineLevel="3">
      <c r="C1354" s="512"/>
      <c r="D1354" s="470" t="s">
        <v>102</v>
      </c>
      <c r="E1354" s="188" t="s">
        <v>342</v>
      </c>
      <c r="F1354" s="192">
        <v>0</v>
      </c>
      <c r="G1354" s="115">
        <v>0</v>
      </c>
      <c r="H1354" s="116">
        <f t="shared" si="55"/>
        <v>0</v>
      </c>
      <c r="I1354" s="195" t="s">
        <v>342</v>
      </c>
      <c r="L1354" s="230" t="s">
        <v>48</v>
      </c>
      <c r="M1354" s="118">
        <v>0</v>
      </c>
      <c r="N1354" s="119">
        <f t="shared" si="54"/>
        <v>0</v>
      </c>
      <c r="P1354" s="193"/>
      <c r="V1354" s="406" t="s">
        <v>581</v>
      </c>
      <c r="AB1354" s="445">
        <v>1030</v>
      </c>
      <c r="AC1354" s="445" t="s">
        <v>605</v>
      </c>
    </row>
    <row r="1355" spans="3:29" ht="15.65" hidden="1" customHeight="1" outlineLevel="3">
      <c r="C1355" s="512"/>
      <c r="D1355" s="470" t="s">
        <v>102</v>
      </c>
      <c r="E1355" s="188" t="s">
        <v>342</v>
      </c>
      <c r="F1355" s="192">
        <v>0</v>
      </c>
      <c r="G1355" s="115">
        <v>0</v>
      </c>
      <c r="H1355" s="116">
        <f t="shared" si="55"/>
        <v>0</v>
      </c>
      <c r="I1355" s="195" t="s">
        <v>342</v>
      </c>
      <c r="L1355" s="230" t="s">
        <v>48</v>
      </c>
      <c r="M1355" s="118">
        <v>0</v>
      </c>
      <c r="N1355" s="119">
        <f t="shared" si="54"/>
        <v>0</v>
      </c>
      <c r="P1355" s="193"/>
      <c r="V1355" s="406" t="s">
        <v>581</v>
      </c>
      <c r="AB1355" s="445">
        <v>1031</v>
      </c>
      <c r="AC1355" s="445" t="s">
        <v>605</v>
      </c>
    </row>
    <row r="1356" spans="3:29" ht="15.65" hidden="1" customHeight="1" outlineLevel="3">
      <c r="C1356" s="512"/>
      <c r="D1356" s="470" t="s">
        <v>102</v>
      </c>
      <c r="E1356" s="188" t="s">
        <v>342</v>
      </c>
      <c r="F1356" s="192">
        <v>0</v>
      </c>
      <c r="G1356" s="115">
        <v>0</v>
      </c>
      <c r="H1356" s="116">
        <f t="shared" si="55"/>
        <v>0</v>
      </c>
      <c r="I1356" s="195" t="s">
        <v>342</v>
      </c>
      <c r="L1356" s="230" t="s">
        <v>48</v>
      </c>
      <c r="M1356" s="118">
        <v>0</v>
      </c>
      <c r="N1356" s="119">
        <f t="shared" si="54"/>
        <v>0</v>
      </c>
      <c r="P1356" s="193"/>
      <c r="V1356" s="406" t="s">
        <v>581</v>
      </c>
      <c r="AB1356" s="445">
        <v>1032</v>
      </c>
      <c r="AC1356" s="445" t="s">
        <v>605</v>
      </c>
    </row>
    <row r="1357" spans="3:29" ht="26" hidden="1" outlineLevel="1" collapsed="1">
      <c r="C1357" s="512"/>
      <c r="D1357" s="470" t="s">
        <v>598</v>
      </c>
      <c r="E1357" s="188" t="s">
        <v>342</v>
      </c>
      <c r="F1357" s="192">
        <v>0</v>
      </c>
      <c r="G1357" s="115">
        <v>0</v>
      </c>
      <c r="H1357" s="116">
        <f t="shared" si="55"/>
        <v>0</v>
      </c>
      <c r="I1357" s="195" t="s">
        <v>342</v>
      </c>
      <c r="L1357" s="230" t="s">
        <v>48</v>
      </c>
      <c r="M1357" s="118">
        <v>0</v>
      </c>
      <c r="N1357" s="119">
        <f t="shared" si="54"/>
        <v>0</v>
      </c>
      <c r="P1357" s="193"/>
      <c r="V1357" s="406" t="s">
        <v>581</v>
      </c>
      <c r="AB1357" s="445">
        <v>1033</v>
      </c>
      <c r="AC1357" s="445" t="s">
        <v>605</v>
      </c>
    </row>
    <row r="1358" spans="3:29" ht="15.65" hidden="1" customHeight="1" outlineLevel="2">
      <c r="C1358" s="512"/>
      <c r="D1358" s="470" t="s">
        <v>133</v>
      </c>
      <c r="E1358" s="188" t="s">
        <v>342</v>
      </c>
      <c r="F1358" s="192">
        <v>0</v>
      </c>
      <c r="G1358" s="115">
        <v>0</v>
      </c>
      <c r="H1358" s="116">
        <f t="shared" si="55"/>
        <v>0</v>
      </c>
      <c r="I1358" s="195" t="s">
        <v>342</v>
      </c>
      <c r="L1358" s="230" t="s">
        <v>48</v>
      </c>
      <c r="M1358" s="118">
        <v>0</v>
      </c>
      <c r="N1358" s="119">
        <f t="shared" si="54"/>
        <v>0</v>
      </c>
      <c r="P1358" s="193"/>
      <c r="V1358" s="406" t="s">
        <v>581</v>
      </c>
      <c r="AB1358" s="445">
        <v>1034</v>
      </c>
      <c r="AC1358" s="445" t="s">
        <v>605</v>
      </c>
    </row>
    <row r="1359" spans="3:29" ht="15.65" hidden="1" customHeight="1" outlineLevel="2">
      <c r="C1359" s="512"/>
      <c r="D1359" s="470" t="s">
        <v>133</v>
      </c>
      <c r="E1359" s="188" t="s">
        <v>342</v>
      </c>
      <c r="F1359" s="192">
        <v>0</v>
      </c>
      <c r="G1359" s="115">
        <v>0</v>
      </c>
      <c r="H1359" s="116">
        <f t="shared" si="55"/>
        <v>0</v>
      </c>
      <c r="I1359" s="195" t="s">
        <v>342</v>
      </c>
      <c r="L1359" s="230" t="s">
        <v>48</v>
      </c>
      <c r="M1359" s="118">
        <v>0</v>
      </c>
      <c r="N1359" s="119">
        <f t="shared" si="54"/>
        <v>0</v>
      </c>
      <c r="P1359" s="193"/>
      <c r="V1359" s="406" t="s">
        <v>581</v>
      </c>
      <c r="AB1359" s="445">
        <v>1035</v>
      </c>
      <c r="AC1359" s="445" t="s">
        <v>605</v>
      </c>
    </row>
    <row r="1360" spans="3:29" ht="15.65" hidden="1" customHeight="1" outlineLevel="2">
      <c r="C1360" s="512"/>
      <c r="D1360" s="470" t="s">
        <v>133</v>
      </c>
      <c r="E1360" s="188" t="s">
        <v>342</v>
      </c>
      <c r="F1360" s="192">
        <v>0</v>
      </c>
      <c r="G1360" s="115">
        <v>0</v>
      </c>
      <c r="H1360" s="116">
        <f t="shared" si="55"/>
        <v>0</v>
      </c>
      <c r="I1360" s="195" t="s">
        <v>342</v>
      </c>
      <c r="L1360" s="230" t="s">
        <v>48</v>
      </c>
      <c r="M1360" s="118">
        <v>0</v>
      </c>
      <c r="N1360" s="119">
        <f t="shared" si="54"/>
        <v>0</v>
      </c>
      <c r="P1360" s="193"/>
      <c r="V1360" s="406" t="s">
        <v>581</v>
      </c>
      <c r="AB1360" s="445">
        <v>1036</v>
      </c>
      <c r="AC1360" s="445" t="s">
        <v>605</v>
      </c>
    </row>
    <row r="1361" spans="3:29" ht="15.65" hidden="1" customHeight="1" outlineLevel="2">
      <c r="C1361" s="512"/>
      <c r="D1361" s="470" t="s">
        <v>133</v>
      </c>
      <c r="E1361" s="188" t="s">
        <v>342</v>
      </c>
      <c r="F1361" s="192">
        <v>0</v>
      </c>
      <c r="G1361" s="115">
        <v>0</v>
      </c>
      <c r="H1361" s="116">
        <f t="shared" si="55"/>
        <v>0</v>
      </c>
      <c r="I1361" s="195" t="s">
        <v>342</v>
      </c>
      <c r="L1361" s="230" t="s">
        <v>48</v>
      </c>
      <c r="M1361" s="118">
        <v>0</v>
      </c>
      <c r="N1361" s="119">
        <f t="shared" si="54"/>
        <v>0</v>
      </c>
      <c r="P1361" s="193"/>
      <c r="V1361" s="406" t="s">
        <v>581</v>
      </c>
      <c r="AB1361" s="445">
        <v>1037</v>
      </c>
      <c r="AC1361" s="445" t="s">
        <v>605</v>
      </c>
    </row>
    <row r="1362" spans="3:29" ht="26" hidden="1" outlineLevel="1" collapsed="1">
      <c r="C1362" s="512"/>
      <c r="D1362" s="470" t="s">
        <v>599</v>
      </c>
      <c r="E1362" s="188" t="s">
        <v>342</v>
      </c>
      <c r="F1362" s="192">
        <v>0</v>
      </c>
      <c r="G1362" s="115">
        <v>0</v>
      </c>
      <c r="H1362" s="116">
        <f t="shared" si="55"/>
        <v>0</v>
      </c>
      <c r="I1362" s="195" t="s">
        <v>342</v>
      </c>
      <c r="L1362" s="230" t="s">
        <v>48</v>
      </c>
      <c r="M1362" s="118">
        <v>0</v>
      </c>
      <c r="N1362" s="119">
        <f t="shared" si="54"/>
        <v>0</v>
      </c>
      <c r="P1362" s="193"/>
      <c r="V1362" s="406" t="s">
        <v>581</v>
      </c>
      <c r="AB1362" s="445">
        <v>1038</v>
      </c>
      <c r="AC1362" s="445" t="s">
        <v>605</v>
      </c>
    </row>
    <row r="1363" spans="3:29" ht="15.65" hidden="1" customHeight="1" outlineLevel="2">
      <c r="C1363" s="512"/>
      <c r="D1363" s="470" t="s">
        <v>160</v>
      </c>
      <c r="E1363" s="188" t="s">
        <v>342</v>
      </c>
      <c r="F1363" s="192">
        <v>0</v>
      </c>
      <c r="G1363" s="115">
        <v>0</v>
      </c>
      <c r="H1363" s="116">
        <f t="shared" si="55"/>
        <v>0</v>
      </c>
      <c r="I1363" s="195" t="s">
        <v>342</v>
      </c>
      <c r="L1363" s="230" t="s">
        <v>48</v>
      </c>
      <c r="M1363" s="118">
        <v>0</v>
      </c>
      <c r="N1363" s="119">
        <f t="shared" si="54"/>
        <v>0</v>
      </c>
      <c r="P1363" s="193"/>
      <c r="V1363" s="406" t="s">
        <v>581</v>
      </c>
      <c r="AB1363" s="445">
        <v>1039</v>
      </c>
      <c r="AC1363" s="445" t="s">
        <v>605</v>
      </c>
    </row>
    <row r="1364" spans="3:29" ht="15.65" hidden="1" customHeight="1" outlineLevel="2">
      <c r="C1364" s="512"/>
      <c r="D1364" s="470" t="s">
        <v>160</v>
      </c>
      <c r="E1364" s="188" t="s">
        <v>342</v>
      </c>
      <c r="F1364" s="192">
        <v>0</v>
      </c>
      <c r="G1364" s="115">
        <v>0</v>
      </c>
      <c r="H1364" s="116">
        <f t="shared" si="55"/>
        <v>0</v>
      </c>
      <c r="I1364" s="195" t="s">
        <v>342</v>
      </c>
      <c r="L1364" s="230" t="s">
        <v>48</v>
      </c>
      <c r="M1364" s="118">
        <v>0</v>
      </c>
      <c r="N1364" s="119">
        <f t="shared" si="54"/>
        <v>0</v>
      </c>
      <c r="P1364" s="193"/>
      <c r="V1364" s="406" t="s">
        <v>581</v>
      </c>
      <c r="AB1364" s="445">
        <v>1040</v>
      </c>
      <c r="AC1364" s="445" t="s">
        <v>605</v>
      </c>
    </row>
    <row r="1365" spans="3:29" ht="15.65" hidden="1" customHeight="1" outlineLevel="2">
      <c r="C1365" s="512"/>
      <c r="D1365" s="470" t="s">
        <v>160</v>
      </c>
      <c r="E1365" s="188" t="s">
        <v>342</v>
      </c>
      <c r="F1365" s="192">
        <v>0</v>
      </c>
      <c r="G1365" s="115">
        <v>0</v>
      </c>
      <c r="H1365" s="116">
        <f t="shared" si="55"/>
        <v>0</v>
      </c>
      <c r="I1365" s="195" t="s">
        <v>342</v>
      </c>
      <c r="L1365" s="230" t="s">
        <v>48</v>
      </c>
      <c r="M1365" s="118">
        <v>0</v>
      </c>
      <c r="N1365" s="119">
        <f t="shared" si="54"/>
        <v>0</v>
      </c>
      <c r="P1365" s="193"/>
      <c r="V1365" s="406" t="s">
        <v>581</v>
      </c>
      <c r="AB1365" s="445">
        <v>1041</v>
      </c>
      <c r="AC1365" s="445" t="s">
        <v>605</v>
      </c>
    </row>
    <row r="1366" spans="3:29" ht="14.5" hidden="1" customHeight="1" outlineLevel="2">
      <c r="C1366" s="512"/>
      <c r="D1366" s="470" t="s">
        <v>160</v>
      </c>
      <c r="E1366" s="188" t="s">
        <v>342</v>
      </c>
      <c r="F1366" s="192">
        <v>0</v>
      </c>
      <c r="G1366" s="115">
        <v>0</v>
      </c>
      <c r="H1366" s="116">
        <f t="shared" si="55"/>
        <v>0</v>
      </c>
      <c r="I1366" s="195" t="s">
        <v>342</v>
      </c>
      <c r="L1366" s="230" t="s">
        <v>48</v>
      </c>
      <c r="M1366" s="118">
        <v>0</v>
      </c>
      <c r="N1366" s="119">
        <f t="shared" si="54"/>
        <v>0</v>
      </c>
      <c r="P1366" s="193"/>
      <c r="V1366" s="406" t="s">
        <v>581</v>
      </c>
      <c r="AB1366" s="445">
        <v>1042</v>
      </c>
      <c r="AC1366" s="445" t="s">
        <v>605</v>
      </c>
    </row>
    <row r="1367" spans="3:29" ht="26" hidden="1" outlineLevel="1" collapsed="1">
      <c r="C1367" s="512"/>
      <c r="D1367" s="470" t="s">
        <v>600</v>
      </c>
      <c r="E1367" s="188" t="s">
        <v>342</v>
      </c>
      <c r="F1367" s="192">
        <v>0</v>
      </c>
      <c r="G1367" s="115">
        <v>0</v>
      </c>
      <c r="H1367" s="116">
        <f t="shared" si="55"/>
        <v>0</v>
      </c>
      <c r="I1367" s="195" t="s">
        <v>342</v>
      </c>
      <c r="L1367" s="230" t="s">
        <v>48</v>
      </c>
      <c r="M1367" s="118">
        <v>0</v>
      </c>
      <c r="N1367" s="119">
        <f t="shared" si="54"/>
        <v>0</v>
      </c>
      <c r="P1367" s="193"/>
      <c r="V1367" s="406" t="s">
        <v>581</v>
      </c>
      <c r="AB1367" s="445">
        <v>1043</v>
      </c>
      <c r="AC1367" s="445" t="s">
        <v>605</v>
      </c>
    </row>
    <row r="1368" spans="3:29" ht="14.5" hidden="1" customHeight="1" outlineLevel="2">
      <c r="C1368" s="512"/>
      <c r="D1368" s="470" t="s">
        <v>182</v>
      </c>
      <c r="E1368" s="188" t="s">
        <v>342</v>
      </c>
      <c r="F1368" s="192">
        <v>0</v>
      </c>
      <c r="G1368" s="115">
        <v>0</v>
      </c>
      <c r="H1368" s="116">
        <f t="shared" si="55"/>
        <v>0</v>
      </c>
      <c r="I1368" s="195" t="s">
        <v>342</v>
      </c>
      <c r="L1368" s="230" t="s">
        <v>48</v>
      </c>
      <c r="M1368" s="118">
        <v>0</v>
      </c>
      <c r="N1368" s="119">
        <f t="shared" si="54"/>
        <v>0</v>
      </c>
      <c r="P1368" s="193"/>
      <c r="V1368" s="406" t="s">
        <v>581</v>
      </c>
      <c r="AB1368" s="445">
        <v>1044</v>
      </c>
      <c r="AC1368" s="445" t="s">
        <v>605</v>
      </c>
    </row>
    <row r="1369" spans="3:29" ht="14.5" hidden="1" customHeight="1" outlineLevel="2">
      <c r="C1369" s="512"/>
      <c r="D1369" s="470" t="s">
        <v>182</v>
      </c>
      <c r="E1369" s="188" t="s">
        <v>342</v>
      </c>
      <c r="F1369" s="192">
        <v>0</v>
      </c>
      <c r="G1369" s="115">
        <v>0</v>
      </c>
      <c r="H1369" s="116">
        <f t="shared" si="55"/>
        <v>0</v>
      </c>
      <c r="I1369" s="195" t="s">
        <v>342</v>
      </c>
      <c r="L1369" s="230" t="s">
        <v>48</v>
      </c>
      <c r="M1369" s="118">
        <v>0</v>
      </c>
      <c r="N1369" s="119">
        <f t="shared" si="54"/>
        <v>0</v>
      </c>
      <c r="P1369" s="193"/>
      <c r="V1369" s="406" t="s">
        <v>581</v>
      </c>
      <c r="AB1369" s="445">
        <v>1045</v>
      </c>
      <c r="AC1369" s="445" t="s">
        <v>605</v>
      </c>
    </row>
    <row r="1370" spans="3:29" ht="14.5" hidden="1" customHeight="1" outlineLevel="2">
      <c r="C1370" s="512"/>
      <c r="D1370" s="470" t="s">
        <v>182</v>
      </c>
      <c r="E1370" s="188" t="s">
        <v>342</v>
      </c>
      <c r="F1370" s="192">
        <v>0</v>
      </c>
      <c r="G1370" s="115">
        <v>0</v>
      </c>
      <c r="H1370" s="116">
        <f t="shared" si="55"/>
        <v>0</v>
      </c>
      <c r="I1370" s="195" t="s">
        <v>342</v>
      </c>
      <c r="L1370" s="230" t="s">
        <v>48</v>
      </c>
      <c r="M1370" s="118">
        <v>0</v>
      </c>
      <c r="N1370" s="119">
        <f t="shared" si="54"/>
        <v>0</v>
      </c>
      <c r="P1370" s="193"/>
      <c r="V1370" s="406" t="s">
        <v>581</v>
      </c>
      <c r="AB1370" s="445">
        <v>1046</v>
      </c>
      <c r="AC1370" s="445" t="s">
        <v>605</v>
      </c>
    </row>
    <row r="1371" spans="3:29" ht="14.5" hidden="1" customHeight="1" outlineLevel="2">
      <c r="C1371" s="512"/>
      <c r="D1371" s="470" t="s">
        <v>182</v>
      </c>
      <c r="E1371" s="188" t="s">
        <v>342</v>
      </c>
      <c r="F1371" s="192">
        <v>0</v>
      </c>
      <c r="G1371" s="115">
        <v>0</v>
      </c>
      <c r="H1371" s="116">
        <f t="shared" si="55"/>
        <v>0</v>
      </c>
      <c r="I1371" s="195" t="s">
        <v>342</v>
      </c>
      <c r="L1371" s="230" t="s">
        <v>48</v>
      </c>
      <c r="M1371" s="118">
        <v>0</v>
      </c>
      <c r="N1371" s="119">
        <f t="shared" si="54"/>
        <v>0</v>
      </c>
      <c r="P1371" s="193"/>
      <c r="V1371" s="406" t="s">
        <v>581</v>
      </c>
      <c r="AB1371" s="445">
        <v>1047</v>
      </c>
      <c r="AC1371" s="445" t="s">
        <v>605</v>
      </c>
    </row>
    <row r="1372" spans="3:29" ht="26" hidden="1" outlineLevel="1" collapsed="1">
      <c r="C1372" s="512"/>
      <c r="D1372" s="470" t="s">
        <v>601</v>
      </c>
      <c r="E1372" s="188" t="s">
        <v>342</v>
      </c>
      <c r="F1372" s="192">
        <v>0</v>
      </c>
      <c r="G1372" s="115">
        <v>0</v>
      </c>
      <c r="H1372" s="116">
        <f t="shared" si="55"/>
        <v>0</v>
      </c>
      <c r="I1372" s="195" t="s">
        <v>342</v>
      </c>
      <c r="L1372" s="230" t="s">
        <v>48</v>
      </c>
      <c r="M1372" s="118">
        <v>0</v>
      </c>
      <c r="N1372" s="119">
        <f t="shared" si="54"/>
        <v>0</v>
      </c>
      <c r="P1372" s="193"/>
      <c r="V1372" s="406" t="s">
        <v>581</v>
      </c>
      <c r="AB1372" s="445">
        <v>1048</v>
      </c>
      <c r="AC1372" s="445" t="s">
        <v>605</v>
      </c>
    </row>
    <row r="1373" spans="3:29" ht="14.5" hidden="1" customHeight="1" outlineLevel="2">
      <c r="C1373" s="512"/>
      <c r="D1373" s="470" t="s">
        <v>200</v>
      </c>
      <c r="E1373" s="188" t="s">
        <v>342</v>
      </c>
      <c r="F1373" s="192">
        <v>0</v>
      </c>
      <c r="G1373" s="115">
        <v>0</v>
      </c>
      <c r="H1373" s="116">
        <f t="shared" si="55"/>
        <v>0</v>
      </c>
      <c r="I1373" s="195" t="s">
        <v>342</v>
      </c>
      <c r="L1373" s="230" t="s">
        <v>48</v>
      </c>
      <c r="M1373" s="118">
        <v>0</v>
      </c>
      <c r="N1373" s="119">
        <f t="shared" si="54"/>
        <v>0</v>
      </c>
      <c r="P1373" s="193"/>
      <c r="V1373" s="406" t="s">
        <v>581</v>
      </c>
      <c r="AB1373" s="445">
        <v>1049</v>
      </c>
      <c r="AC1373" s="445" t="s">
        <v>605</v>
      </c>
    </row>
    <row r="1374" spans="3:29" ht="14.5" hidden="1" customHeight="1" outlineLevel="2">
      <c r="C1374" s="512"/>
      <c r="D1374" s="470" t="s">
        <v>200</v>
      </c>
      <c r="E1374" s="188" t="s">
        <v>342</v>
      </c>
      <c r="F1374" s="192">
        <v>0</v>
      </c>
      <c r="G1374" s="115">
        <v>0</v>
      </c>
      <c r="H1374" s="116">
        <f t="shared" si="55"/>
        <v>0</v>
      </c>
      <c r="I1374" s="195" t="s">
        <v>342</v>
      </c>
      <c r="L1374" s="230" t="s">
        <v>48</v>
      </c>
      <c r="M1374" s="118">
        <v>0</v>
      </c>
      <c r="N1374" s="119">
        <f t="shared" si="54"/>
        <v>0</v>
      </c>
      <c r="P1374" s="193"/>
      <c r="V1374" s="406" t="s">
        <v>581</v>
      </c>
      <c r="AB1374" s="445">
        <v>1050</v>
      </c>
      <c r="AC1374" s="445" t="s">
        <v>605</v>
      </c>
    </row>
    <row r="1375" spans="3:29" ht="14.5" hidden="1" customHeight="1" outlineLevel="2">
      <c r="C1375" s="512"/>
      <c r="D1375" s="470" t="s">
        <v>200</v>
      </c>
      <c r="E1375" s="188" t="s">
        <v>342</v>
      </c>
      <c r="F1375" s="192">
        <v>0</v>
      </c>
      <c r="G1375" s="115">
        <v>0</v>
      </c>
      <c r="H1375" s="116">
        <f t="shared" si="55"/>
        <v>0</v>
      </c>
      <c r="I1375" s="195" t="s">
        <v>342</v>
      </c>
      <c r="L1375" s="230" t="s">
        <v>48</v>
      </c>
      <c r="M1375" s="118">
        <v>0</v>
      </c>
      <c r="N1375" s="119">
        <f t="shared" si="54"/>
        <v>0</v>
      </c>
      <c r="P1375" s="193"/>
      <c r="V1375" s="406" t="s">
        <v>581</v>
      </c>
      <c r="AB1375" s="445">
        <v>1051</v>
      </c>
      <c r="AC1375" s="445" t="s">
        <v>605</v>
      </c>
    </row>
    <row r="1376" spans="3:29" ht="14.5" hidden="1" customHeight="1" outlineLevel="2">
      <c r="C1376" s="512"/>
      <c r="D1376" s="470" t="s">
        <v>200</v>
      </c>
      <c r="E1376" s="188" t="s">
        <v>342</v>
      </c>
      <c r="F1376" s="192">
        <v>0</v>
      </c>
      <c r="G1376" s="115">
        <v>0</v>
      </c>
      <c r="H1376" s="116">
        <f t="shared" si="55"/>
        <v>0</v>
      </c>
      <c r="I1376" s="195" t="s">
        <v>342</v>
      </c>
      <c r="L1376" s="230" t="s">
        <v>48</v>
      </c>
      <c r="M1376" s="118">
        <v>0</v>
      </c>
      <c r="N1376" s="119">
        <f t="shared" si="54"/>
        <v>0</v>
      </c>
      <c r="P1376" s="193"/>
      <c r="V1376" s="406" t="s">
        <v>581</v>
      </c>
      <c r="AB1376" s="445">
        <v>1052</v>
      </c>
      <c r="AC1376" s="445" t="s">
        <v>605</v>
      </c>
    </row>
    <row r="1377" spans="1:38" ht="26" hidden="1" outlineLevel="1" collapsed="1">
      <c r="C1377" s="512"/>
      <c r="D1377" s="471" t="s">
        <v>451</v>
      </c>
      <c r="E1377" s="188" t="s">
        <v>342</v>
      </c>
      <c r="F1377" s="192">
        <v>0</v>
      </c>
      <c r="G1377" s="116">
        <v>103.21100917431193</v>
      </c>
      <c r="H1377" s="116">
        <f t="shared" si="55"/>
        <v>0</v>
      </c>
      <c r="I1377" s="197" t="s">
        <v>452</v>
      </c>
      <c r="L1377" s="230" t="s">
        <v>48</v>
      </c>
      <c r="M1377" s="118">
        <v>0</v>
      </c>
      <c r="N1377" s="119">
        <f t="shared" si="54"/>
        <v>0</v>
      </c>
      <c r="P1377" s="193"/>
      <c r="V1377" s="406" t="s">
        <v>581</v>
      </c>
      <c r="AB1377" s="445">
        <v>1053</v>
      </c>
      <c r="AC1377" s="445" t="s">
        <v>605</v>
      </c>
    </row>
    <row r="1378" spans="1:38" ht="26" hidden="1" outlineLevel="1">
      <c r="C1378" s="512"/>
      <c r="D1378" s="471" t="s">
        <v>453</v>
      </c>
      <c r="E1378" s="188" t="s">
        <v>342</v>
      </c>
      <c r="F1378" s="192">
        <v>0</v>
      </c>
      <c r="G1378" s="116">
        <v>68.807339449541288</v>
      </c>
      <c r="H1378" s="116">
        <f t="shared" si="55"/>
        <v>0</v>
      </c>
      <c r="I1378" s="197" t="s">
        <v>452</v>
      </c>
      <c r="L1378" s="230" t="s">
        <v>48</v>
      </c>
      <c r="M1378" s="118">
        <v>0</v>
      </c>
      <c r="N1378" s="119">
        <f t="shared" si="54"/>
        <v>0</v>
      </c>
      <c r="P1378" s="193"/>
      <c r="V1378" s="406" t="s">
        <v>581</v>
      </c>
      <c r="AB1378" s="445">
        <v>1054</v>
      </c>
      <c r="AC1378" s="445" t="s">
        <v>605</v>
      </c>
    </row>
    <row r="1379" spans="1:38" ht="26" hidden="1" outlineLevel="1">
      <c r="C1379" s="512"/>
      <c r="D1379" s="471" t="s">
        <v>454</v>
      </c>
      <c r="E1379" s="188" t="s">
        <v>342</v>
      </c>
      <c r="F1379" s="192">
        <v>0</v>
      </c>
      <c r="G1379" s="116">
        <v>34.403669724770644</v>
      </c>
      <c r="H1379" s="116">
        <f t="shared" si="55"/>
        <v>0</v>
      </c>
      <c r="I1379" s="197" t="s">
        <v>452</v>
      </c>
      <c r="L1379" s="230" t="s">
        <v>48</v>
      </c>
      <c r="M1379" s="118">
        <v>0</v>
      </c>
      <c r="N1379" s="119">
        <f t="shared" si="54"/>
        <v>0</v>
      </c>
      <c r="P1379" s="193"/>
      <c r="V1379" s="406" t="s">
        <v>581</v>
      </c>
      <c r="AB1379" s="445">
        <v>1055</v>
      </c>
      <c r="AC1379" s="445" t="s">
        <v>605</v>
      </c>
    </row>
    <row r="1380" spans="1:38" ht="26.5" hidden="1" outlineLevel="1" thickBot="1">
      <c r="C1380" s="512"/>
      <c r="D1380" s="472" t="s">
        <v>455</v>
      </c>
      <c r="E1380" s="189" t="s">
        <v>342</v>
      </c>
      <c r="F1380" s="178">
        <v>0</v>
      </c>
      <c r="G1380" s="145">
        <v>27.522935779816514</v>
      </c>
      <c r="H1380" s="145">
        <f t="shared" si="55"/>
        <v>0</v>
      </c>
      <c r="I1380" s="198" t="s">
        <v>452</v>
      </c>
      <c r="L1380" s="230" t="s">
        <v>48</v>
      </c>
      <c r="M1380" s="118">
        <v>0</v>
      </c>
      <c r="N1380" s="119">
        <f t="shared" si="54"/>
        <v>0</v>
      </c>
      <c r="P1380" s="193"/>
      <c r="V1380" s="406" t="s">
        <v>581</v>
      </c>
      <c r="AB1380" s="445">
        <v>1056</v>
      </c>
      <c r="AC1380" s="445" t="s">
        <v>605</v>
      </c>
    </row>
    <row r="1381" spans="1:38" ht="19" hidden="1" outlineLevel="1" thickBot="1">
      <c r="F1381" s="131"/>
      <c r="G1381" s="142" t="s">
        <v>456</v>
      </c>
      <c r="H1381" s="143">
        <f>SUM(H1377:H1380)</f>
        <v>0</v>
      </c>
      <c r="I1381" s="132"/>
      <c r="L1381" s="382"/>
      <c r="M1381" s="380" t="s">
        <v>602</v>
      </c>
      <c r="N1381" s="381">
        <f>SUM(N1377:N1380)</f>
        <v>0</v>
      </c>
      <c r="O1381" s="378" t="s">
        <v>603</v>
      </c>
      <c r="P1381" s="379"/>
      <c r="V1381" s="406" t="s">
        <v>581</v>
      </c>
    </row>
    <row r="1382" spans="1:38" ht="19" hidden="1" outlineLevel="1" thickBot="1">
      <c r="F1382" s="131"/>
      <c r="G1382" s="142" t="s">
        <v>457</v>
      </c>
      <c r="H1382" s="143">
        <f>SUM(H1342:H1380)</f>
        <v>0</v>
      </c>
      <c r="I1382" s="132"/>
      <c r="L1382" s="121"/>
      <c r="M1382" s="123" t="s">
        <v>457</v>
      </c>
      <c r="N1382" s="125">
        <f>SUM(N1342:N1380)</f>
        <v>0</v>
      </c>
      <c r="O1382" s="35" t="s">
        <v>604</v>
      </c>
      <c r="P1382" s="126"/>
      <c r="V1382" s="406" t="s">
        <v>581</v>
      </c>
    </row>
    <row r="1383" spans="1:38" s="40" customFormat="1" ht="31" hidden="1" customHeight="1" outlineLevel="1" thickBot="1">
      <c r="A1383" s="440"/>
      <c r="C1383" s="511" t="s">
        <v>585</v>
      </c>
      <c r="D1383" s="164" t="str">
        <f>J1279</f>
        <v>A choisir</v>
      </c>
      <c r="E1383" s="165"/>
      <c r="F1383" s="165"/>
      <c r="G1383" s="165"/>
      <c r="H1383" s="165"/>
      <c r="I1383" s="166"/>
      <c r="J1383" s="480"/>
      <c r="K1383" s="480"/>
      <c r="T1383" s="404"/>
      <c r="U1383" s="404"/>
      <c r="V1383" s="406" t="s">
        <v>581</v>
      </c>
      <c r="W1383" s="404"/>
      <c r="X1383" s="404"/>
      <c r="Y1383" s="404"/>
      <c r="Z1383" s="420"/>
      <c r="AA1383" s="420"/>
      <c r="AB1383" s="445"/>
      <c r="AC1383" s="445"/>
      <c r="AD1383" s="445"/>
      <c r="AE1383" s="445"/>
      <c r="AF1383" s="445"/>
      <c r="AG1383" s="445"/>
      <c r="AH1383" s="445"/>
      <c r="AI1383" s="445"/>
      <c r="AJ1383" s="445"/>
      <c r="AK1383" s="445"/>
      <c r="AL1383" s="445"/>
    </row>
    <row r="1384" spans="1:38" ht="26" hidden="1" outlineLevel="1">
      <c r="C1384" s="512"/>
      <c r="D1384" s="473" t="s">
        <v>594</v>
      </c>
      <c r="E1384" s="190" t="s">
        <v>342</v>
      </c>
      <c r="F1384" s="177">
        <v>0</v>
      </c>
      <c r="G1384" s="191">
        <v>0</v>
      </c>
      <c r="H1384" s="144">
        <f>ROUND(G1384,2)*ROUND(F1384,2)</f>
        <v>0</v>
      </c>
      <c r="I1384" s="229" t="s">
        <v>342</v>
      </c>
      <c r="L1384" s="230" t="s">
        <v>48</v>
      </c>
      <c r="M1384" s="118">
        <v>0</v>
      </c>
      <c r="N1384" s="119">
        <f t="shared" ref="N1384:N1422" si="56">IF(L1384="Accepté",H1384,IF(L1384="Revu",ROUND(M1384,2),0))</f>
        <v>0</v>
      </c>
      <c r="P1384" s="193"/>
      <c r="V1384" s="406" t="s">
        <v>581</v>
      </c>
      <c r="AB1384" s="445">
        <v>1057</v>
      </c>
      <c r="AC1384" s="445" t="s">
        <v>606</v>
      </c>
    </row>
    <row r="1385" spans="1:38" ht="14.5" hidden="1" customHeight="1" outlineLevel="2">
      <c r="C1385" s="512"/>
      <c r="D1385" s="470" t="s">
        <v>46</v>
      </c>
      <c r="E1385" s="188" t="s">
        <v>342</v>
      </c>
      <c r="F1385" s="192">
        <v>0</v>
      </c>
      <c r="G1385" s="115">
        <v>0</v>
      </c>
      <c r="H1385" s="116">
        <f t="shared" ref="H1385:H1422" si="57">ROUND(G1385,2)*ROUND(F1385,2)</f>
        <v>0</v>
      </c>
      <c r="I1385" s="195" t="s">
        <v>342</v>
      </c>
      <c r="L1385" s="230" t="s">
        <v>48</v>
      </c>
      <c r="M1385" s="118">
        <v>0</v>
      </c>
      <c r="N1385" s="119">
        <f t="shared" si="56"/>
        <v>0</v>
      </c>
      <c r="P1385" s="193"/>
      <c r="V1385" s="406" t="s">
        <v>581</v>
      </c>
      <c r="AB1385" s="445">
        <v>1058</v>
      </c>
      <c r="AC1385" s="445" t="s">
        <v>606</v>
      </c>
    </row>
    <row r="1386" spans="1:38" ht="14.5" hidden="1" customHeight="1" outlineLevel="2">
      <c r="C1386" s="512"/>
      <c r="D1386" s="470" t="s">
        <v>46</v>
      </c>
      <c r="E1386" s="188" t="s">
        <v>342</v>
      </c>
      <c r="F1386" s="192">
        <v>0</v>
      </c>
      <c r="G1386" s="115">
        <v>0</v>
      </c>
      <c r="H1386" s="116">
        <f t="shared" si="57"/>
        <v>0</v>
      </c>
      <c r="I1386" s="195" t="s">
        <v>342</v>
      </c>
      <c r="L1386" s="230" t="s">
        <v>48</v>
      </c>
      <c r="M1386" s="118">
        <v>0</v>
      </c>
      <c r="N1386" s="119">
        <f t="shared" si="56"/>
        <v>0</v>
      </c>
      <c r="P1386" s="193"/>
      <c r="V1386" s="406" t="s">
        <v>581</v>
      </c>
      <c r="AB1386" s="445">
        <v>1059</v>
      </c>
      <c r="AC1386" s="445" t="s">
        <v>606</v>
      </c>
    </row>
    <row r="1387" spans="1:38" ht="14.5" hidden="1" customHeight="1" outlineLevel="2">
      <c r="C1387" s="512"/>
      <c r="D1387" s="470" t="s">
        <v>46</v>
      </c>
      <c r="E1387" s="188" t="s">
        <v>342</v>
      </c>
      <c r="F1387" s="192">
        <v>0</v>
      </c>
      <c r="G1387" s="115">
        <v>0</v>
      </c>
      <c r="H1387" s="116">
        <f t="shared" si="57"/>
        <v>0</v>
      </c>
      <c r="I1387" s="195" t="s">
        <v>342</v>
      </c>
      <c r="L1387" s="230" t="s">
        <v>48</v>
      </c>
      <c r="M1387" s="118">
        <v>0</v>
      </c>
      <c r="N1387" s="119">
        <f t="shared" si="56"/>
        <v>0</v>
      </c>
      <c r="P1387" s="193"/>
      <c r="V1387" s="406" t="s">
        <v>581</v>
      </c>
      <c r="AB1387" s="445">
        <v>1060</v>
      </c>
      <c r="AC1387" s="445" t="s">
        <v>606</v>
      </c>
    </row>
    <row r="1388" spans="1:38" ht="14.5" hidden="1" customHeight="1" outlineLevel="2">
      <c r="C1388" s="512"/>
      <c r="D1388" s="470" t="s">
        <v>46</v>
      </c>
      <c r="E1388" s="188" t="s">
        <v>342</v>
      </c>
      <c r="F1388" s="192">
        <v>0</v>
      </c>
      <c r="G1388" s="115">
        <v>0</v>
      </c>
      <c r="H1388" s="116">
        <f t="shared" si="57"/>
        <v>0</v>
      </c>
      <c r="I1388" s="195" t="s">
        <v>342</v>
      </c>
      <c r="L1388" s="230" t="s">
        <v>48</v>
      </c>
      <c r="M1388" s="118">
        <v>0</v>
      </c>
      <c r="N1388" s="119">
        <f t="shared" si="56"/>
        <v>0</v>
      </c>
      <c r="P1388" s="193"/>
      <c r="V1388" s="406" t="s">
        <v>581</v>
      </c>
      <c r="AB1388" s="445">
        <v>1061</v>
      </c>
      <c r="AC1388" s="445" t="s">
        <v>606</v>
      </c>
    </row>
    <row r="1389" spans="1:38" ht="26.15" hidden="1" customHeight="1" outlineLevel="1" collapsed="1">
      <c r="C1389" s="512"/>
      <c r="D1389" s="470" t="s">
        <v>596</v>
      </c>
      <c r="E1389" s="188" t="s">
        <v>342</v>
      </c>
      <c r="F1389" s="192">
        <v>0</v>
      </c>
      <c r="G1389" s="115">
        <v>0</v>
      </c>
      <c r="H1389" s="116">
        <f t="shared" si="57"/>
        <v>0</v>
      </c>
      <c r="I1389" s="195" t="s">
        <v>342</v>
      </c>
      <c r="L1389" s="230" t="s">
        <v>48</v>
      </c>
      <c r="M1389" s="118">
        <v>0</v>
      </c>
      <c r="N1389" s="119">
        <f t="shared" si="56"/>
        <v>0</v>
      </c>
      <c r="P1389" s="193"/>
      <c r="V1389" s="406" t="s">
        <v>581</v>
      </c>
      <c r="AB1389" s="445">
        <v>1062</v>
      </c>
      <c r="AC1389" s="445" t="s">
        <v>606</v>
      </c>
    </row>
    <row r="1390" spans="1:38" ht="15.65" hidden="1" customHeight="1" outlineLevel="2">
      <c r="C1390" s="512"/>
      <c r="D1390" s="470" t="s">
        <v>70</v>
      </c>
      <c r="E1390" s="188" t="s">
        <v>342</v>
      </c>
      <c r="F1390" s="192">
        <v>0</v>
      </c>
      <c r="G1390" s="115">
        <v>0</v>
      </c>
      <c r="H1390" s="116">
        <f t="shared" si="57"/>
        <v>0</v>
      </c>
      <c r="I1390" s="195" t="s">
        <v>342</v>
      </c>
      <c r="L1390" s="230" t="s">
        <v>48</v>
      </c>
      <c r="M1390" s="118">
        <v>0</v>
      </c>
      <c r="N1390" s="119">
        <f t="shared" si="56"/>
        <v>0</v>
      </c>
      <c r="P1390" s="193"/>
      <c r="V1390" s="406" t="s">
        <v>581</v>
      </c>
      <c r="AB1390" s="445">
        <v>1063</v>
      </c>
      <c r="AC1390" s="445" t="s">
        <v>606</v>
      </c>
    </row>
    <row r="1391" spans="1:38" ht="15.65" hidden="1" customHeight="1" outlineLevel="2">
      <c r="C1391" s="512"/>
      <c r="D1391" s="470" t="s">
        <v>70</v>
      </c>
      <c r="E1391" s="188" t="s">
        <v>342</v>
      </c>
      <c r="F1391" s="192">
        <v>0</v>
      </c>
      <c r="G1391" s="115">
        <v>0</v>
      </c>
      <c r="H1391" s="116">
        <f t="shared" si="57"/>
        <v>0</v>
      </c>
      <c r="I1391" s="195" t="s">
        <v>342</v>
      </c>
      <c r="L1391" s="230" t="s">
        <v>48</v>
      </c>
      <c r="M1391" s="118">
        <v>0</v>
      </c>
      <c r="N1391" s="119">
        <f t="shared" si="56"/>
        <v>0</v>
      </c>
      <c r="P1391" s="193"/>
      <c r="V1391" s="406" t="s">
        <v>581</v>
      </c>
      <c r="AB1391" s="445">
        <v>1064</v>
      </c>
      <c r="AC1391" s="445" t="s">
        <v>606</v>
      </c>
    </row>
    <row r="1392" spans="1:38" ht="15.65" hidden="1" customHeight="1" outlineLevel="2">
      <c r="C1392" s="512"/>
      <c r="D1392" s="470" t="s">
        <v>70</v>
      </c>
      <c r="E1392" s="188" t="s">
        <v>342</v>
      </c>
      <c r="F1392" s="192">
        <v>0</v>
      </c>
      <c r="G1392" s="115">
        <v>0</v>
      </c>
      <c r="H1392" s="116">
        <f t="shared" si="57"/>
        <v>0</v>
      </c>
      <c r="I1392" s="195" t="s">
        <v>342</v>
      </c>
      <c r="L1392" s="230" t="s">
        <v>48</v>
      </c>
      <c r="M1392" s="118">
        <v>0</v>
      </c>
      <c r="N1392" s="119">
        <f t="shared" si="56"/>
        <v>0</v>
      </c>
      <c r="P1392" s="193"/>
      <c r="V1392" s="406" t="s">
        <v>581</v>
      </c>
      <c r="AB1392" s="445">
        <v>1065</v>
      </c>
      <c r="AC1392" s="445" t="s">
        <v>606</v>
      </c>
    </row>
    <row r="1393" spans="3:29" ht="15.65" hidden="1" customHeight="1" outlineLevel="2">
      <c r="C1393" s="512"/>
      <c r="D1393" s="470" t="s">
        <v>70</v>
      </c>
      <c r="E1393" s="188" t="s">
        <v>342</v>
      </c>
      <c r="F1393" s="192">
        <v>0</v>
      </c>
      <c r="G1393" s="115">
        <v>0</v>
      </c>
      <c r="H1393" s="116">
        <f t="shared" si="57"/>
        <v>0</v>
      </c>
      <c r="I1393" s="195" t="s">
        <v>342</v>
      </c>
      <c r="L1393" s="230" t="s">
        <v>48</v>
      </c>
      <c r="M1393" s="118">
        <v>0</v>
      </c>
      <c r="N1393" s="119">
        <f t="shared" si="56"/>
        <v>0</v>
      </c>
      <c r="P1393" s="193"/>
      <c r="V1393" s="406" t="s">
        <v>581</v>
      </c>
      <c r="AB1393" s="445">
        <v>1066</v>
      </c>
      <c r="AC1393" s="445" t="s">
        <v>606</v>
      </c>
    </row>
    <row r="1394" spans="3:29" ht="26.15" hidden="1" customHeight="1" outlineLevel="1" collapsed="1">
      <c r="C1394" s="512"/>
      <c r="D1394" s="470" t="s">
        <v>597</v>
      </c>
      <c r="E1394" s="188" t="s">
        <v>342</v>
      </c>
      <c r="F1394" s="192">
        <v>0</v>
      </c>
      <c r="G1394" s="115">
        <v>0</v>
      </c>
      <c r="H1394" s="116">
        <f t="shared" si="57"/>
        <v>0</v>
      </c>
      <c r="I1394" s="195" t="s">
        <v>342</v>
      </c>
      <c r="L1394" s="230" t="s">
        <v>48</v>
      </c>
      <c r="M1394" s="118">
        <v>0</v>
      </c>
      <c r="N1394" s="119">
        <f t="shared" si="56"/>
        <v>0</v>
      </c>
      <c r="P1394" s="193"/>
      <c r="V1394" s="406" t="s">
        <v>581</v>
      </c>
      <c r="AB1394" s="445">
        <v>1067</v>
      </c>
      <c r="AC1394" s="445" t="s">
        <v>606</v>
      </c>
    </row>
    <row r="1395" spans="3:29" ht="15.65" hidden="1" customHeight="1" outlineLevel="3">
      <c r="C1395" s="512"/>
      <c r="D1395" s="470" t="s">
        <v>102</v>
      </c>
      <c r="E1395" s="188" t="s">
        <v>342</v>
      </c>
      <c r="F1395" s="192">
        <v>0</v>
      </c>
      <c r="G1395" s="115">
        <v>0</v>
      </c>
      <c r="H1395" s="116">
        <f t="shared" si="57"/>
        <v>0</v>
      </c>
      <c r="I1395" s="195" t="s">
        <v>342</v>
      </c>
      <c r="L1395" s="230" t="s">
        <v>48</v>
      </c>
      <c r="M1395" s="118">
        <v>0</v>
      </c>
      <c r="N1395" s="119">
        <f t="shared" si="56"/>
        <v>0</v>
      </c>
      <c r="P1395" s="193"/>
      <c r="V1395" s="406" t="s">
        <v>581</v>
      </c>
      <c r="AB1395" s="445">
        <v>1068</v>
      </c>
      <c r="AC1395" s="445" t="s">
        <v>606</v>
      </c>
    </row>
    <row r="1396" spans="3:29" ht="15.65" hidden="1" customHeight="1" outlineLevel="3">
      <c r="C1396" s="512"/>
      <c r="D1396" s="470" t="s">
        <v>102</v>
      </c>
      <c r="E1396" s="188" t="s">
        <v>342</v>
      </c>
      <c r="F1396" s="192">
        <v>0</v>
      </c>
      <c r="G1396" s="115">
        <v>0</v>
      </c>
      <c r="H1396" s="116">
        <f t="shared" si="57"/>
        <v>0</v>
      </c>
      <c r="I1396" s="195" t="s">
        <v>342</v>
      </c>
      <c r="L1396" s="230" t="s">
        <v>48</v>
      </c>
      <c r="M1396" s="118">
        <v>0</v>
      </c>
      <c r="N1396" s="119">
        <f t="shared" si="56"/>
        <v>0</v>
      </c>
      <c r="P1396" s="193"/>
      <c r="V1396" s="406" t="s">
        <v>581</v>
      </c>
      <c r="AB1396" s="445">
        <v>1069</v>
      </c>
      <c r="AC1396" s="445" t="s">
        <v>606</v>
      </c>
    </row>
    <row r="1397" spans="3:29" ht="15.65" hidden="1" customHeight="1" outlineLevel="3">
      <c r="C1397" s="512"/>
      <c r="D1397" s="470" t="s">
        <v>102</v>
      </c>
      <c r="E1397" s="188" t="s">
        <v>342</v>
      </c>
      <c r="F1397" s="192">
        <v>0</v>
      </c>
      <c r="G1397" s="115">
        <v>0</v>
      </c>
      <c r="H1397" s="116">
        <f t="shared" si="57"/>
        <v>0</v>
      </c>
      <c r="I1397" s="195" t="s">
        <v>342</v>
      </c>
      <c r="L1397" s="230" t="s">
        <v>48</v>
      </c>
      <c r="M1397" s="118">
        <v>0</v>
      </c>
      <c r="N1397" s="119">
        <f t="shared" si="56"/>
        <v>0</v>
      </c>
      <c r="P1397" s="193"/>
      <c r="V1397" s="406" t="s">
        <v>581</v>
      </c>
      <c r="AB1397" s="445">
        <v>1070</v>
      </c>
      <c r="AC1397" s="445" t="s">
        <v>606</v>
      </c>
    </row>
    <row r="1398" spans="3:29" ht="15.65" hidden="1" customHeight="1" outlineLevel="3">
      <c r="C1398" s="512"/>
      <c r="D1398" s="470" t="s">
        <v>102</v>
      </c>
      <c r="E1398" s="188" t="s">
        <v>342</v>
      </c>
      <c r="F1398" s="192">
        <v>0</v>
      </c>
      <c r="G1398" s="115">
        <v>0</v>
      </c>
      <c r="H1398" s="116">
        <f t="shared" si="57"/>
        <v>0</v>
      </c>
      <c r="I1398" s="195" t="s">
        <v>342</v>
      </c>
      <c r="L1398" s="230" t="s">
        <v>48</v>
      </c>
      <c r="M1398" s="118">
        <v>0</v>
      </c>
      <c r="N1398" s="119">
        <f t="shared" si="56"/>
        <v>0</v>
      </c>
      <c r="P1398" s="193"/>
      <c r="V1398" s="406" t="s">
        <v>581</v>
      </c>
      <c r="AB1398" s="445">
        <v>1071</v>
      </c>
      <c r="AC1398" s="445" t="s">
        <v>606</v>
      </c>
    </row>
    <row r="1399" spans="3:29" ht="26" hidden="1" outlineLevel="1" collapsed="1">
      <c r="C1399" s="512"/>
      <c r="D1399" s="470" t="s">
        <v>598</v>
      </c>
      <c r="E1399" s="188" t="s">
        <v>342</v>
      </c>
      <c r="F1399" s="192">
        <v>0</v>
      </c>
      <c r="G1399" s="115">
        <v>0</v>
      </c>
      <c r="H1399" s="116">
        <f t="shared" si="57"/>
        <v>0</v>
      </c>
      <c r="I1399" s="195" t="s">
        <v>342</v>
      </c>
      <c r="L1399" s="230" t="s">
        <v>48</v>
      </c>
      <c r="M1399" s="118">
        <v>0</v>
      </c>
      <c r="N1399" s="119">
        <f t="shared" si="56"/>
        <v>0</v>
      </c>
      <c r="P1399" s="193"/>
      <c r="V1399" s="406" t="s">
        <v>581</v>
      </c>
      <c r="AB1399" s="445">
        <v>1072</v>
      </c>
      <c r="AC1399" s="445" t="s">
        <v>606</v>
      </c>
    </row>
    <row r="1400" spans="3:29" ht="15.65" hidden="1" customHeight="1" outlineLevel="2">
      <c r="C1400" s="512"/>
      <c r="D1400" s="470" t="s">
        <v>133</v>
      </c>
      <c r="E1400" s="188" t="s">
        <v>342</v>
      </c>
      <c r="F1400" s="192">
        <v>0</v>
      </c>
      <c r="G1400" s="115">
        <v>0</v>
      </c>
      <c r="H1400" s="116">
        <f t="shared" si="57"/>
        <v>0</v>
      </c>
      <c r="I1400" s="195" t="s">
        <v>342</v>
      </c>
      <c r="L1400" s="230" t="s">
        <v>48</v>
      </c>
      <c r="M1400" s="118">
        <v>0</v>
      </c>
      <c r="N1400" s="119">
        <f t="shared" si="56"/>
        <v>0</v>
      </c>
      <c r="P1400" s="193"/>
      <c r="V1400" s="406" t="s">
        <v>581</v>
      </c>
      <c r="AB1400" s="445">
        <v>1073</v>
      </c>
      <c r="AC1400" s="445" t="s">
        <v>606</v>
      </c>
    </row>
    <row r="1401" spans="3:29" ht="15.65" hidden="1" customHeight="1" outlineLevel="2">
      <c r="C1401" s="512"/>
      <c r="D1401" s="470" t="s">
        <v>133</v>
      </c>
      <c r="E1401" s="188" t="s">
        <v>342</v>
      </c>
      <c r="F1401" s="192">
        <v>0</v>
      </c>
      <c r="G1401" s="115">
        <v>0</v>
      </c>
      <c r="H1401" s="116">
        <f t="shared" si="57"/>
        <v>0</v>
      </c>
      <c r="I1401" s="195" t="s">
        <v>342</v>
      </c>
      <c r="L1401" s="230" t="s">
        <v>48</v>
      </c>
      <c r="M1401" s="118">
        <v>0</v>
      </c>
      <c r="N1401" s="119">
        <f t="shared" si="56"/>
        <v>0</v>
      </c>
      <c r="P1401" s="193"/>
      <c r="V1401" s="406" t="s">
        <v>581</v>
      </c>
      <c r="AB1401" s="445">
        <v>1074</v>
      </c>
      <c r="AC1401" s="445" t="s">
        <v>606</v>
      </c>
    </row>
    <row r="1402" spans="3:29" ht="15.65" hidden="1" customHeight="1" outlineLevel="2">
      <c r="C1402" s="512"/>
      <c r="D1402" s="470" t="s">
        <v>133</v>
      </c>
      <c r="E1402" s="188" t="s">
        <v>342</v>
      </c>
      <c r="F1402" s="192">
        <v>0</v>
      </c>
      <c r="G1402" s="115">
        <v>0</v>
      </c>
      <c r="H1402" s="116">
        <f t="shared" si="57"/>
        <v>0</v>
      </c>
      <c r="I1402" s="195" t="s">
        <v>342</v>
      </c>
      <c r="L1402" s="230" t="s">
        <v>48</v>
      </c>
      <c r="M1402" s="118">
        <v>0</v>
      </c>
      <c r="N1402" s="119">
        <f t="shared" si="56"/>
        <v>0</v>
      </c>
      <c r="P1402" s="193"/>
      <c r="V1402" s="406" t="s">
        <v>581</v>
      </c>
      <c r="AB1402" s="445">
        <v>1075</v>
      </c>
      <c r="AC1402" s="445" t="s">
        <v>606</v>
      </c>
    </row>
    <row r="1403" spans="3:29" ht="15.65" hidden="1" customHeight="1" outlineLevel="2">
      <c r="C1403" s="512"/>
      <c r="D1403" s="470" t="s">
        <v>133</v>
      </c>
      <c r="E1403" s="188" t="s">
        <v>342</v>
      </c>
      <c r="F1403" s="192">
        <v>0</v>
      </c>
      <c r="G1403" s="115">
        <v>0</v>
      </c>
      <c r="H1403" s="116">
        <f t="shared" si="57"/>
        <v>0</v>
      </c>
      <c r="I1403" s="195" t="s">
        <v>342</v>
      </c>
      <c r="L1403" s="230" t="s">
        <v>48</v>
      </c>
      <c r="M1403" s="118">
        <v>0</v>
      </c>
      <c r="N1403" s="119">
        <f t="shared" si="56"/>
        <v>0</v>
      </c>
      <c r="P1403" s="193"/>
      <c r="V1403" s="406" t="s">
        <v>581</v>
      </c>
      <c r="AB1403" s="445">
        <v>1076</v>
      </c>
      <c r="AC1403" s="445" t="s">
        <v>606</v>
      </c>
    </row>
    <row r="1404" spans="3:29" ht="26" hidden="1" outlineLevel="1" collapsed="1">
      <c r="C1404" s="512"/>
      <c r="D1404" s="470" t="s">
        <v>599</v>
      </c>
      <c r="E1404" s="188" t="s">
        <v>342</v>
      </c>
      <c r="F1404" s="192">
        <v>0</v>
      </c>
      <c r="G1404" s="115">
        <v>0</v>
      </c>
      <c r="H1404" s="116">
        <f t="shared" si="57"/>
        <v>0</v>
      </c>
      <c r="I1404" s="195" t="s">
        <v>342</v>
      </c>
      <c r="L1404" s="230" t="s">
        <v>48</v>
      </c>
      <c r="M1404" s="118">
        <v>0</v>
      </c>
      <c r="N1404" s="119">
        <f t="shared" si="56"/>
        <v>0</v>
      </c>
      <c r="P1404" s="193"/>
      <c r="V1404" s="406" t="s">
        <v>581</v>
      </c>
      <c r="AB1404" s="445">
        <v>1077</v>
      </c>
      <c r="AC1404" s="445" t="s">
        <v>606</v>
      </c>
    </row>
    <row r="1405" spans="3:29" ht="15.65" hidden="1" customHeight="1" outlineLevel="2">
      <c r="C1405" s="512"/>
      <c r="D1405" s="470" t="s">
        <v>160</v>
      </c>
      <c r="E1405" s="188" t="s">
        <v>342</v>
      </c>
      <c r="F1405" s="192">
        <v>0</v>
      </c>
      <c r="G1405" s="115">
        <v>0</v>
      </c>
      <c r="H1405" s="116">
        <f t="shared" si="57"/>
        <v>0</v>
      </c>
      <c r="I1405" s="195" t="s">
        <v>342</v>
      </c>
      <c r="L1405" s="230" t="s">
        <v>48</v>
      </c>
      <c r="M1405" s="118">
        <v>0</v>
      </c>
      <c r="N1405" s="119">
        <f t="shared" si="56"/>
        <v>0</v>
      </c>
      <c r="P1405" s="193"/>
      <c r="V1405" s="406" t="s">
        <v>581</v>
      </c>
      <c r="AB1405" s="445">
        <v>1078</v>
      </c>
      <c r="AC1405" s="445" t="s">
        <v>606</v>
      </c>
    </row>
    <row r="1406" spans="3:29" ht="15.65" hidden="1" customHeight="1" outlineLevel="2">
      <c r="C1406" s="512"/>
      <c r="D1406" s="470" t="s">
        <v>160</v>
      </c>
      <c r="E1406" s="188" t="s">
        <v>342</v>
      </c>
      <c r="F1406" s="192">
        <v>0</v>
      </c>
      <c r="G1406" s="115">
        <v>0</v>
      </c>
      <c r="H1406" s="116">
        <f t="shared" si="57"/>
        <v>0</v>
      </c>
      <c r="I1406" s="195" t="s">
        <v>342</v>
      </c>
      <c r="L1406" s="230" t="s">
        <v>48</v>
      </c>
      <c r="M1406" s="118">
        <v>0</v>
      </c>
      <c r="N1406" s="119">
        <f t="shared" si="56"/>
        <v>0</v>
      </c>
      <c r="P1406" s="193"/>
      <c r="V1406" s="406" t="s">
        <v>581</v>
      </c>
      <c r="AB1406" s="445">
        <v>1079</v>
      </c>
      <c r="AC1406" s="445" t="s">
        <v>606</v>
      </c>
    </row>
    <row r="1407" spans="3:29" ht="15.65" hidden="1" customHeight="1" outlineLevel="2">
      <c r="C1407" s="512"/>
      <c r="D1407" s="470" t="s">
        <v>160</v>
      </c>
      <c r="E1407" s="188" t="s">
        <v>342</v>
      </c>
      <c r="F1407" s="192">
        <v>0</v>
      </c>
      <c r="G1407" s="115">
        <v>0</v>
      </c>
      <c r="H1407" s="116">
        <f t="shared" si="57"/>
        <v>0</v>
      </c>
      <c r="I1407" s="195" t="s">
        <v>342</v>
      </c>
      <c r="L1407" s="230" t="s">
        <v>48</v>
      </c>
      <c r="M1407" s="118">
        <v>0</v>
      </c>
      <c r="N1407" s="119">
        <f t="shared" si="56"/>
        <v>0</v>
      </c>
      <c r="P1407" s="193"/>
      <c r="V1407" s="406" t="s">
        <v>581</v>
      </c>
      <c r="AB1407" s="445">
        <v>1080</v>
      </c>
      <c r="AC1407" s="445" t="s">
        <v>606</v>
      </c>
    </row>
    <row r="1408" spans="3:29" ht="14.5" hidden="1" customHeight="1" outlineLevel="2">
      <c r="C1408" s="512"/>
      <c r="D1408" s="470" t="s">
        <v>160</v>
      </c>
      <c r="E1408" s="188" t="s">
        <v>342</v>
      </c>
      <c r="F1408" s="192">
        <v>0</v>
      </c>
      <c r="G1408" s="115">
        <v>0</v>
      </c>
      <c r="H1408" s="116">
        <f t="shared" si="57"/>
        <v>0</v>
      </c>
      <c r="I1408" s="195" t="s">
        <v>342</v>
      </c>
      <c r="L1408" s="230" t="s">
        <v>48</v>
      </c>
      <c r="M1408" s="118">
        <v>0</v>
      </c>
      <c r="N1408" s="119">
        <f t="shared" si="56"/>
        <v>0</v>
      </c>
      <c r="P1408" s="193"/>
      <c r="V1408" s="406" t="s">
        <v>581</v>
      </c>
      <c r="AB1408" s="445">
        <v>1081</v>
      </c>
      <c r="AC1408" s="445" t="s">
        <v>606</v>
      </c>
    </row>
    <row r="1409" spans="3:29" ht="26" hidden="1" outlineLevel="1" collapsed="1">
      <c r="C1409" s="512"/>
      <c r="D1409" s="470" t="s">
        <v>600</v>
      </c>
      <c r="E1409" s="188" t="s">
        <v>342</v>
      </c>
      <c r="F1409" s="192">
        <v>0</v>
      </c>
      <c r="G1409" s="115">
        <v>0</v>
      </c>
      <c r="H1409" s="116">
        <f t="shared" si="57"/>
        <v>0</v>
      </c>
      <c r="I1409" s="195" t="s">
        <v>342</v>
      </c>
      <c r="L1409" s="230" t="s">
        <v>48</v>
      </c>
      <c r="M1409" s="118">
        <v>0</v>
      </c>
      <c r="N1409" s="119">
        <f t="shared" si="56"/>
        <v>0</v>
      </c>
      <c r="P1409" s="193"/>
      <c r="V1409" s="406" t="s">
        <v>581</v>
      </c>
      <c r="AB1409" s="445">
        <v>1082</v>
      </c>
      <c r="AC1409" s="445" t="s">
        <v>606</v>
      </c>
    </row>
    <row r="1410" spans="3:29" ht="14.5" hidden="1" customHeight="1" outlineLevel="2">
      <c r="C1410" s="512"/>
      <c r="D1410" s="470" t="s">
        <v>182</v>
      </c>
      <c r="E1410" s="188" t="s">
        <v>342</v>
      </c>
      <c r="F1410" s="192">
        <v>0</v>
      </c>
      <c r="G1410" s="115">
        <v>0</v>
      </c>
      <c r="H1410" s="116">
        <f t="shared" si="57"/>
        <v>0</v>
      </c>
      <c r="I1410" s="195" t="s">
        <v>342</v>
      </c>
      <c r="L1410" s="230" t="s">
        <v>48</v>
      </c>
      <c r="M1410" s="118">
        <v>0</v>
      </c>
      <c r="N1410" s="119">
        <f t="shared" si="56"/>
        <v>0</v>
      </c>
      <c r="P1410" s="193"/>
      <c r="V1410" s="406" t="s">
        <v>581</v>
      </c>
      <c r="AB1410" s="445">
        <v>1083</v>
      </c>
      <c r="AC1410" s="445" t="s">
        <v>606</v>
      </c>
    </row>
    <row r="1411" spans="3:29" ht="14.5" hidden="1" customHeight="1" outlineLevel="2">
      <c r="C1411" s="512"/>
      <c r="D1411" s="470" t="s">
        <v>182</v>
      </c>
      <c r="E1411" s="188" t="s">
        <v>342</v>
      </c>
      <c r="F1411" s="192">
        <v>0</v>
      </c>
      <c r="G1411" s="115">
        <v>0</v>
      </c>
      <c r="H1411" s="116">
        <f t="shared" si="57"/>
        <v>0</v>
      </c>
      <c r="I1411" s="195" t="s">
        <v>342</v>
      </c>
      <c r="L1411" s="230" t="s">
        <v>48</v>
      </c>
      <c r="M1411" s="118">
        <v>0</v>
      </c>
      <c r="N1411" s="119">
        <f t="shared" si="56"/>
        <v>0</v>
      </c>
      <c r="P1411" s="193"/>
      <c r="V1411" s="406" t="s">
        <v>581</v>
      </c>
      <c r="AB1411" s="445">
        <v>1084</v>
      </c>
      <c r="AC1411" s="445" t="s">
        <v>606</v>
      </c>
    </row>
    <row r="1412" spans="3:29" ht="14.5" hidden="1" customHeight="1" outlineLevel="2">
      <c r="C1412" s="512"/>
      <c r="D1412" s="470" t="s">
        <v>182</v>
      </c>
      <c r="E1412" s="188" t="s">
        <v>342</v>
      </c>
      <c r="F1412" s="192">
        <v>0</v>
      </c>
      <c r="G1412" s="115">
        <v>0</v>
      </c>
      <c r="H1412" s="116">
        <f t="shared" si="57"/>
        <v>0</v>
      </c>
      <c r="I1412" s="195" t="s">
        <v>342</v>
      </c>
      <c r="L1412" s="230" t="s">
        <v>48</v>
      </c>
      <c r="M1412" s="118">
        <v>0</v>
      </c>
      <c r="N1412" s="119">
        <f t="shared" si="56"/>
        <v>0</v>
      </c>
      <c r="P1412" s="193"/>
      <c r="V1412" s="406" t="s">
        <v>581</v>
      </c>
      <c r="AB1412" s="445">
        <v>1085</v>
      </c>
      <c r="AC1412" s="445" t="s">
        <v>606</v>
      </c>
    </row>
    <row r="1413" spans="3:29" ht="14.5" hidden="1" customHeight="1" outlineLevel="2">
      <c r="C1413" s="512"/>
      <c r="D1413" s="470" t="s">
        <v>182</v>
      </c>
      <c r="E1413" s="188" t="s">
        <v>342</v>
      </c>
      <c r="F1413" s="192">
        <v>0</v>
      </c>
      <c r="G1413" s="115">
        <v>0</v>
      </c>
      <c r="H1413" s="116">
        <f t="shared" si="57"/>
        <v>0</v>
      </c>
      <c r="I1413" s="195" t="s">
        <v>342</v>
      </c>
      <c r="L1413" s="230" t="s">
        <v>48</v>
      </c>
      <c r="M1413" s="118">
        <v>0</v>
      </c>
      <c r="N1413" s="119">
        <f t="shared" si="56"/>
        <v>0</v>
      </c>
      <c r="P1413" s="193"/>
      <c r="V1413" s="406" t="s">
        <v>581</v>
      </c>
      <c r="AB1413" s="445">
        <v>1086</v>
      </c>
      <c r="AC1413" s="445" t="s">
        <v>606</v>
      </c>
    </row>
    <row r="1414" spans="3:29" ht="26" hidden="1" outlineLevel="1" collapsed="1">
      <c r="C1414" s="512"/>
      <c r="D1414" s="470" t="s">
        <v>601</v>
      </c>
      <c r="E1414" s="188" t="s">
        <v>342</v>
      </c>
      <c r="F1414" s="192">
        <v>0</v>
      </c>
      <c r="G1414" s="115">
        <v>0</v>
      </c>
      <c r="H1414" s="116">
        <f t="shared" si="57"/>
        <v>0</v>
      </c>
      <c r="I1414" s="195" t="s">
        <v>342</v>
      </c>
      <c r="L1414" s="230" t="s">
        <v>48</v>
      </c>
      <c r="M1414" s="118">
        <v>0</v>
      </c>
      <c r="N1414" s="119">
        <f t="shared" si="56"/>
        <v>0</v>
      </c>
      <c r="P1414" s="193"/>
      <c r="V1414" s="406" t="s">
        <v>581</v>
      </c>
      <c r="AB1414" s="445">
        <v>1087</v>
      </c>
      <c r="AC1414" s="445" t="s">
        <v>606</v>
      </c>
    </row>
    <row r="1415" spans="3:29" ht="14.5" hidden="1" customHeight="1" outlineLevel="2">
      <c r="C1415" s="512"/>
      <c r="D1415" s="470" t="s">
        <v>200</v>
      </c>
      <c r="E1415" s="188" t="s">
        <v>342</v>
      </c>
      <c r="F1415" s="192">
        <v>0</v>
      </c>
      <c r="G1415" s="115">
        <v>0</v>
      </c>
      <c r="H1415" s="116">
        <f t="shared" si="57"/>
        <v>0</v>
      </c>
      <c r="I1415" s="195" t="s">
        <v>342</v>
      </c>
      <c r="L1415" s="230" t="s">
        <v>48</v>
      </c>
      <c r="M1415" s="118">
        <v>0</v>
      </c>
      <c r="N1415" s="119">
        <f t="shared" si="56"/>
        <v>0</v>
      </c>
      <c r="P1415" s="193"/>
      <c r="V1415" s="406" t="s">
        <v>581</v>
      </c>
      <c r="AB1415" s="445">
        <v>1088</v>
      </c>
      <c r="AC1415" s="445" t="s">
        <v>606</v>
      </c>
    </row>
    <row r="1416" spans="3:29" ht="14.5" hidden="1" customHeight="1" outlineLevel="2">
      <c r="C1416" s="512"/>
      <c r="D1416" s="470" t="s">
        <v>200</v>
      </c>
      <c r="E1416" s="188" t="s">
        <v>342</v>
      </c>
      <c r="F1416" s="192">
        <v>0</v>
      </c>
      <c r="G1416" s="115">
        <v>0</v>
      </c>
      <c r="H1416" s="116">
        <f t="shared" si="57"/>
        <v>0</v>
      </c>
      <c r="I1416" s="195" t="s">
        <v>342</v>
      </c>
      <c r="L1416" s="230" t="s">
        <v>48</v>
      </c>
      <c r="M1416" s="118">
        <v>0</v>
      </c>
      <c r="N1416" s="119">
        <f t="shared" si="56"/>
        <v>0</v>
      </c>
      <c r="P1416" s="193"/>
      <c r="V1416" s="406" t="s">
        <v>581</v>
      </c>
      <c r="AB1416" s="445">
        <v>1089</v>
      </c>
      <c r="AC1416" s="445" t="s">
        <v>606</v>
      </c>
    </row>
    <row r="1417" spans="3:29" ht="14.5" hidden="1" customHeight="1" outlineLevel="2">
      <c r="C1417" s="512"/>
      <c r="D1417" s="470" t="s">
        <v>200</v>
      </c>
      <c r="E1417" s="188" t="s">
        <v>342</v>
      </c>
      <c r="F1417" s="192">
        <v>0</v>
      </c>
      <c r="G1417" s="115">
        <v>0</v>
      </c>
      <c r="H1417" s="116">
        <f t="shared" si="57"/>
        <v>0</v>
      </c>
      <c r="I1417" s="195" t="s">
        <v>342</v>
      </c>
      <c r="L1417" s="230" t="s">
        <v>48</v>
      </c>
      <c r="M1417" s="118">
        <v>0</v>
      </c>
      <c r="N1417" s="119">
        <f t="shared" si="56"/>
        <v>0</v>
      </c>
      <c r="P1417" s="193"/>
      <c r="V1417" s="406" t="s">
        <v>581</v>
      </c>
      <c r="AB1417" s="445">
        <v>1090</v>
      </c>
      <c r="AC1417" s="445" t="s">
        <v>606</v>
      </c>
    </row>
    <row r="1418" spans="3:29" ht="14.5" hidden="1" customHeight="1" outlineLevel="2">
      <c r="C1418" s="512"/>
      <c r="D1418" s="470" t="s">
        <v>200</v>
      </c>
      <c r="E1418" s="188" t="s">
        <v>342</v>
      </c>
      <c r="F1418" s="192">
        <v>0</v>
      </c>
      <c r="G1418" s="115">
        <v>0</v>
      </c>
      <c r="H1418" s="116">
        <f t="shared" si="57"/>
        <v>0</v>
      </c>
      <c r="I1418" s="195" t="s">
        <v>342</v>
      </c>
      <c r="L1418" s="230" t="s">
        <v>48</v>
      </c>
      <c r="M1418" s="118">
        <v>0</v>
      </c>
      <c r="N1418" s="119">
        <f t="shared" si="56"/>
        <v>0</v>
      </c>
      <c r="P1418" s="193"/>
      <c r="V1418" s="406" t="s">
        <v>581</v>
      </c>
      <c r="AB1418" s="445">
        <v>1091</v>
      </c>
      <c r="AC1418" s="445" t="s">
        <v>606</v>
      </c>
    </row>
    <row r="1419" spans="3:29" ht="26" hidden="1" outlineLevel="1" collapsed="1">
      <c r="C1419" s="512"/>
      <c r="D1419" s="471" t="s">
        <v>451</v>
      </c>
      <c r="E1419" s="188" t="s">
        <v>342</v>
      </c>
      <c r="F1419" s="192">
        <v>0</v>
      </c>
      <c r="G1419" s="116">
        <v>103.21100917431193</v>
      </c>
      <c r="H1419" s="116">
        <f t="shared" si="57"/>
        <v>0</v>
      </c>
      <c r="I1419" s="197" t="s">
        <v>452</v>
      </c>
      <c r="L1419" s="230" t="s">
        <v>48</v>
      </c>
      <c r="M1419" s="118">
        <v>0</v>
      </c>
      <c r="N1419" s="119">
        <f t="shared" si="56"/>
        <v>0</v>
      </c>
      <c r="P1419" s="193"/>
      <c r="V1419" s="406" t="s">
        <v>581</v>
      </c>
      <c r="AB1419" s="445">
        <v>1092</v>
      </c>
      <c r="AC1419" s="445" t="s">
        <v>606</v>
      </c>
    </row>
    <row r="1420" spans="3:29" ht="26" hidden="1" outlineLevel="1">
      <c r="C1420" s="512"/>
      <c r="D1420" s="471" t="s">
        <v>453</v>
      </c>
      <c r="E1420" s="188" t="s">
        <v>342</v>
      </c>
      <c r="F1420" s="192">
        <v>0</v>
      </c>
      <c r="G1420" s="116">
        <v>68.807339449541288</v>
      </c>
      <c r="H1420" s="116">
        <f t="shared" si="57"/>
        <v>0</v>
      </c>
      <c r="I1420" s="197" t="s">
        <v>452</v>
      </c>
      <c r="L1420" s="230" t="s">
        <v>48</v>
      </c>
      <c r="M1420" s="118">
        <v>0</v>
      </c>
      <c r="N1420" s="119">
        <f t="shared" si="56"/>
        <v>0</v>
      </c>
      <c r="P1420" s="193"/>
      <c r="V1420" s="406" t="s">
        <v>581</v>
      </c>
      <c r="AB1420" s="445">
        <v>1093</v>
      </c>
      <c r="AC1420" s="445" t="s">
        <v>606</v>
      </c>
    </row>
    <row r="1421" spans="3:29" ht="26" hidden="1" outlineLevel="1">
      <c r="C1421" s="512"/>
      <c r="D1421" s="471" t="s">
        <v>454</v>
      </c>
      <c r="E1421" s="188" t="s">
        <v>342</v>
      </c>
      <c r="F1421" s="192">
        <v>0</v>
      </c>
      <c r="G1421" s="116">
        <v>34.403669724770644</v>
      </c>
      <c r="H1421" s="116">
        <f t="shared" si="57"/>
        <v>0</v>
      </c>
      <c r="I1421" s="197" t="s">
        <v>452</v>
      </c>
      <c r="L1421" s="230" t="s">
        <v>48</v>
      </c>
      <c r="M1421" s="118">
        <v>0</v>
      </c>
      <c r="N1421" s="119">
        <f t="shared" si="56"/>
        <v>0</v>
      </c>
      <c r="P1421" s="193"/>
      <c r="V1421" s="406" t="s">
        <v>581</v>
      </c>
      <c r="AB1421" s="445">
        <v>1094</v>
      </c>
      <c r="AC1421" s="445" t="s">
        <v>606</v>
      </c>
    </row>
    <row r="1422" spans="3:29" ht="26.5" hidden="1" outlineLevel="1" thickBot="1">
      <c r="C1422" s="512"/>
      <c r="D1422" s="472" t="s">
        <v>455</v>
      </c>
      <c r="E1422" s="189" t="s">
        <v>342</v>
      </c>
      <c r="F1422" s="178">
        <v>0</v>
      </c>
      <c r="G1422" s="145">
        <v>27.522935779816514</v>
      </c>
      <c r="H1422" s="145">
        <f t="shared" si="57"/>
        <v>0</v>
      </c>
      <c r="I1422" s="198" t="s">
        <v>452</v>
      </c>
      <c r="L1422" s="230" t="s">
        <v>48</v>
      </c>
      <c r="M1422" s="118">
        <v>0</v>
      </c>
      <c r="N1422" s="119">
        <f t="shared" si="56"/>
        <v>0</v>
      </c>
      <c r="P1422" s="193"/>
      <c r="V1422" s="406" t="s">
        <v>581</v>
      </c>
      <c r="AB1422" s="445">
        <v>1095</v>
      </c>
      <c r="AC1422" s="445" t="s">
        <v>606</v>
      </c>
    </row>
    <row r="1423" spans="3:29" ht="19" hidden="1" outlineLevel="1" thickBot="1">
      <c r="F1423" s="131"/>
      <c r="G1423" s="142" t="s">
        <v>456</v>
      </c>
      <c r="H1423" s="143">
        <f>SUM(H1419:H1422)</f>
        <v>0</v>
      </c>
      <c r="I1423" s="132"/>
      <c r="L1423" s="382"/>
      <c r="M1423" s="380" t="s">
        <v>602</v>
      </c>
      <c r="N1423" s="381">
        <f>SUM(N1419:N1422)</f>
        <v>0</v>
      </c>
      <c r="O1423" s="378" t="s">
        <v>603</v>
      </c>
      <c r="P1423" s="379"/>
      <c r="V1423" s="406" t="s">
        <v>581</v>
      </c>
    </row>
    <row r="1424" spans="3:29" ht="19" hidden="1" outlineLevel="1" thickBot="1">
      <c r="F1424" s="131"/>
      <c r="G1424" s="142" t="s">
        <v>457</v>
      </c>
      <c r="H1424" s="143">
        <f>SUM(H1384:H1422)</f>
        <v>0</v>
      </c>
      <c r="I1424" s="132"/>
      <c r="L1424" s="121"/>
      <c r="M1424" s="123" t="s">
        <v>457</v>
      </c>
      <c r="N1424" s="125">
        <f>SUM(N1384:N1422)</f>
        <v>0</v>
      </c>
      <c r="O1424" s="35" t="s">
        <v>604</v>
      </c>
      <c r="P1424" s="126"/>
      <c r="V1424" s="406" t="s">
        <v>581</v>
      </c>
    </row>
    <row r="1425" spans="1:55" ht="16" hidden="1" outlineLevel="1" thickBot="1">
      <c r="V1425" s="406" t="s">
        <v>581</v>
      </c>
    </row>
    <row r="1426" spans="1:55" s="127" customFormat="1" ht="19" hidden="1" outlineLevel="1" thickBot="1">
      <c r="A1426" s="441"/>
      <c r="C1426" s="454"/>
      <c r="D1426"/>
      <c r="E1426"/>
      <c r="F1426" s="140"/>
      <c r="G1426" s="152" t="s">
        <v>463</v>
      </c>
      <c r="H1426" s="153">
        <f>SUM(H1424,H1382,H1340)</f>
        <v>0</v>
      </c>
      <c r="I1426" s="141"/>
      <c r="J1426" s="108"/>
      <c r="L1426" s="121"/>
      <c r="M1426" s="123" t="s">
        <v>463</v>
      </c>
      <c r="N1426" s="125">
        <f>SUM(N1424,N1382,N1340)</f>
        <v>0</v>
      </c>
      <c r="P1426" s="128"/>
      <c r="Q1426" s="108"/>
      <c r="R1426" s="108"/>
      <c r="S1426" s="108"/>
      <c r="T1426" s="413"/>
      <c r="U1426" s="406"/>
      <c r="V1426" s="421"/>
      <c r="W1426" s="413"/>
      <c r="X1426" s="406"/>
      <c r="Y1426" s="461"/>
      <c r="Z1426" s="422"/>
      <c r="AA1426" s="422"/>
      <c r="AB1426" s="451"/>
      <c r="AC1426" s="446"/>
      <c r="AD1426" s="446"/>
      <c r="AE1426" s="446"/>
      <c r="AF1426" s="446"/>
      <c r="AG1426" s="446"/>
      <c r="AH1426" s="446"/>
      <c r="AI1426" s="446"/>
      <c r="AJ1426" s="451"/>
      <c r="AK1426" s="451"/>
      <c r="AL1426" s="451"/>
      <c r="AM1426" s="128"/>
      <c r="AN1426" s="108"/>
      <c r="AO1426" s="108"/>
      <c r="AP1426" s="108"/>
      <c r="AQ1426" s="108"/>
      <c r="AR1426" s="108"/>
      <c r="AS1426" s="108"/>
      <c r="AU1426" s="129"/>
      <c r="AV1426" s="128"/>
      <c r="AW1426" s="128"/>
      <c r="AX1426" s="128"/>
      <c r="AY1426" s="108"/>
      <c r="AZ1426" s="108"/>
      <c r="BA1426" s="108"/>
      <c r="BB1426" s="108"/>
      <c r="BC1426" s="108"/>
    </row>
    <row r="1427" spans="1:55" hidden="1" outlineLevel="1"/>
    <row r="1428" spans="1:55" hidden="1" outlineLevel="1"/>
    <row r="1429" spans="1:55" collapsed="1"/>
  </sheetData>
  <sheetProtection algorithmName="SHA-512" hashValue="9a7jh45dhQuT+1MBfNSiUw7CdXSMfAnfn/0YDg4BvjFVj6wBUggR5k1P5EzYWoFtT/UEE+6enT4YI8uxEMVNbg==" saltValue="VN2OekulL2+jN6UPbIcAkg==" spinCount="100000" sheet="1" formatRows="0" selectLockedCells="1"/>
  <protectedRanges>
    <protectedRange sqref="F1276 F1279:K1279 F1281:K1281 F1283:K1283 F1285:K1285 F1287:K1287 F1289:K1289 I1384:I1414 F1294:K1294 E1300:F1338 G1300:G1330 I1300:I1330 E1342:F1380 G1342:G1372 I1342:I1372 E1384:F1422 G1384:G1414 F1291:K1292" name="Campagnes"/>
    <protectedRange sqref="F549:G549 F553:K553 F555:K555 F560:K560 F562:K562 E668:F681 G668:G677 E780:F793 G780:G789 E892:F905 G892:G901 F557:K558 I1254:I1258 I573:I677 E573:G667 I685:I789 E685:G779 I797:I901 E797:G891 E1040:G1044 I1040:I1044 E1147:G1151 I1147:I1151 E1254:G1258 F564:K565" name="Tests offre pdv"/>
    <protectedRange sqref="F223 F226:K226 F228:K228 F230:K230 F232:K232 F234:K234 F236:K236 F238:K238 F240:K240 F242:K242 E248:F341 G248:G333 I248:I333 E345:F438 G345:G430 I345:I430 E442:F535 G442:G527 I442:I527 F567:K567 F939:K939" name="Projets de dev"/>
    <protectedRange sqref="F49:I49 F51:I51 F53:I53 F55:I55 H57:I59 F61:I61 F63:I63 H65:I74 H76:I80 H83:I87 H89:I94 F108:I108 F103:I103 H96:I99 F101:I101 F105:I106" name="Caractéristiques générales projet"/>
    <protectedRange sqref="H25:I29 F39:I39 F41:I41 F43:I43 F45:I45 H31:I37" name="Info générales candidats"/>
    <protectedRange sqref="F126 F129:K129 F131:K131 F133:K133 F135:K135 F137:K137 F139:K139 F141:K141 E147:F165 G147:G157 I147:I157 E169:F187 G169:G179 I169:I179 E191:F209 G191:G201 I191:I201" name="Etudes"/>
    <protectedRange algorithmName="SHA-512" hashValue="xANrnTGqGN9aPSjVM0HVxjF3aoQEynF+7/pY8BUBg18sQsott71TrPPonQRPUTuwBjw6bu1A8h6IYZOdfdhjCQ==" saltValue="JEozHUQQGS0a1hORIJcXFg==" spinCount="100000" sqref="L145:P1427" name="Back office Citeo Adelphe"/>
    <protectedRange sqref="F919 F923:K923 F925:K925 F927:K928 F930:K930 F932:K932 F937:K937 E1035:F1039 G1035 E1142:F1146 G1142 E1249:F1253 G1249 I945:I1035 E945:G1034 I1052:I1142 E1052:G1141 I1159:I1249 E1159:G1248 E1045:F1048 E1152:F1155 E1259:F1262 F934:K935" name="Investissements"/>
  </protectedRanges>
  <dataConsolidate/>
  <mergeCells count="371">
    <mergeCell ref="J43:L45"/>
    <mergeCell ref="D49:E49"/>
    <mergeCell ref="D63:E63"/>
    <mergeCell ref="D57:E59"/>
    <mergeCell ref="D65:E74"/>
    <mergeCell ref="H83:I83"/>
    <mergeCell ref="H84:I84"/>
    <mergeCell ref="D45:E45"/>
    <mergeCell ref="F45:I45"/>
    <mergeCell ref="D47:E47"/>
    <mergeCell ref="F49:I49"/>
    <mergeCell ref="D51:E51"/>
    <mergeCell ref="D53:E53"/>
    <mergeCell ref="H57:I57"/>
    <mergeCell ref="F58:G58"/>
    <mergeCell ref="H67:I67"/>
    <mergeCell ref="F61:I61"/>
    <mergeCell ref="H70:I70"/>
    <mergeCell ref="H72:I72"/>
    <mergeCell ref="H74:I74"/>
    <mergeCell ref="H65:I65"/>
    <mergeCell ref="F76:G76"/>
    <mergeCell ref="H80:I80"/>
    <mergeCell ref="F80:G80"/>
    <mergeCell ref="D76:E80"/>
    <mergeCell ref="H78:I78"/>
    <mergeCell ref="J135:K135"/>
    <mergeCell ref="F126:G126"/>
    <mergeCell ref="J129:K129"/>
    <mergeCell ref="D124:K124"/>
    <mergeCell ref="D82:E87"/>
    <mergeCell ref="H129:I129"/>
    <mergeCell ref="H128:I128"/>
    <mergeCell ref="D135:E135"/>
    <mergeCell ref="F133:G133"/>
    <mergeCell ref="D126:E126"/>
    <mergeCell ref="H86:I86"/>
    <mergeCell ref="H99:I99"/>
    <mergeCell ref="D103:E103"/>
    <mergeCell ref="F135:G135"/>
    <mergeCell ref="H135:I135"/>
    <mergeCell ref="D108:E108"/>
    <mergeCell ref="D101:E101"/>
    <mergeCell ref="H98:I98"/>
    <mergeCell ref="F97:G97"/>
    <mergeCell ref="F82:G82"/>
    <mergeCell ref="H82:I82"/>
    <mergeCell ref="F86:G86"/>
    <mergeCell ref="D236:E236"/>
    <mergeCell ref="F236:G236"/>
    <mergeCell ref="H236:I236"/>
    <mergeCell ref="H240:I240"/>
    <mergeCell ref="D238:E238"/>
    <mergeCell ref="D240:E240"/>
    <mergeCell ref="D567:E567"/>
    <mergeCell ref="F567:G567"/>
    <mergeCell ref="H567:I567"/>
    <mergeCell ref="H564:I564"/>
    <mergeCell ref="J139:K139"/>
    <mergeCell ref="J168:K168"/>
    <mergeCell ref="J137:K137"/>
    <mergeCell ref="H228:I228"/>
    <mergeCell ref="H34:I34"/>
    <mergeCell ref="F37:G37"/>
    <mergeCell ref="F33:G33"/>
    <mergeCell ref="F34:G34"/>
    <mergeCell ref="F74:G74"/>
    <mergeCell ref="F70:G70"/>
    <mergeCell ref="F41:I41"/>
    <mergeCell ref="J146:K146"/>
    <mergeCell ref="J141:K141"/>
    <mergeCell ref="H76:I76"/>
    <mergeCell ref="H69:I69"/>
    <mergeCell ref="F59:G59"/>
    <mergeCell ref="H59:I59"/>
    <mergeCell ref="H77:I77"/>
    <mergeCell ref="J128:K128"/>
    <mergeCell ref="D116:K116"/>
    <mergeCell ref="D129:E129"/>
    <mergeCell ref="F128:G128"/>
    <mergeCell ref="J133:K133"/>
    <mergeCell ref="F108:I108"/>
    <mergeCell ref="F228:G228"/>
    <mergeCell ref="F131:G131"/>
    <mergeCell ref="H131:I131"/>
    <mergeCell ref="F101:I101"/>
    <mergeCell ref="H87:I87"/>
    <mergeCell ref="F105:I105"/>
    <mergeCell ref="F106:I106"/>
    <mergeCell ref="D137:E137"/>
    <mergeCell ref="F137:G137"/>
    <mergeCell ref="H137:I137"/>
    <mergeCell ref="F98:G98"/>
    <mergeCell ref="D141:E141"/>
    <mergeCell ref="H141:I141"/>
    <mergeCell ref="D139:E139"/>
    <mergeCell ref="F139:G139"/>
    <mergeCell ref="H139:I139"/>
    <mergeCell ref="F141:G141"/>
    <mergeCell ref="H97:I97"/>
    <mergeCell ref="F99:G99"/>
    <mergeCell ref="F87:G87"/>
    <mergeCell ref="H133:I133"/>
    <mergeCell ref="D96:E99"/>
    <mergeCell ref="F96:G96"/>
    <mergeCell ref="H96:I96"/>
    <mergeCell ref="D25:E29"/>
    <mergeCell ref="F25:G25"/>
    <mergeCell ref="F26:G26"/>
    <mergeCell ref="F27:G27"/>
    <mergeCell ref="F28:G28"/>
    <mergeCell ref="F29:G29"/>
    <mergeCell ref="F31:G31"/>
    <mergeCell ref="F32:G32"/>
    <mergeCell ref="F73:G73"/>
    <mergeCell ref="F53:I53"/>
    <mergeCell ref="F43:I43"/>
    <mergeCell ref="D55:E55"/>
    <mergeCell ref="H31:I31"/>
    <mergeCell ref="D43:E43"/>
    <mergeCell ref="F72:G72"/>
    <mergeCell ref="F39:I39"/>
    <mergeCell ref="D41:E41"/>
    <mergeCell ref="H33:I33"/>
    <mergeCell ref="H32:I32"/>
    <mergeCell ref="F65:G65"/>
    <mergeCell ref="F68:G68"/>
    <mergeCell ref="H37:I37"/>
    <mergeCell ref="D31:E37"/>
    <mergeCell ref="F57:G57"/>
    <mergeCell ref="C146:C165"/>
    <mergeCell ref="C168:C187"/>
    <mergeCell ref="F77:G77"/>
    <mergeCell ref="F79:G79"/>
    <mergeCell ref="F35:G35"/>
    <mergeCell ref="D61:E61"/>
    <mergeCell ref="F63:I63"/>
    <mergeCell ref="H35:I35"/>
    <mergeCell ref="F67:G67"/>
    <mergeCell ref="F71:G71"/>
    <mergeCell ref="F66:G66"/>
    <mergeCell ref="H66:I66"/>
    <mergeCell ref="H71:I71"/>
    <mergeCell ref="H73:I73"/>
    <mergeCell ref="D39:E39"/>
    <mergeCell ref="H68:I68"/>
    <mergeCell ref="F78:G78"/>
    <mergeCell ref="D143:I143"/>
    <mergeCell ref="H36:I36"/>
    <mergeCell ref="F69:G69"/>
    <mergeCell ref="H79:I79"/>
    <mergeCell ref="F55:I55"/>
    <mergeCell ref="F51:I51"/>
    <mergeCell ref="H58:I58"/>
    <mergeCell ref="C190:C209"/>
    <mergeCell ref="F549:G549"/>
    <mergeCell ref="D549:E549"/>
    <mergeCell ref="D217:K217"/>
    <mergeCell ref="J226:K226"/>
    <mergeCell ref="D228:E228"/>
    <mergeCell ref="F226:G226"/>
    <mergeCell ref="H226:I226"/>
    <mergeCell ref="D223:E223"/>
    <mergeCell ref="J190:K190"/>
    <mergeCell ref="J236:K236"/>
    <mergeCell ref="J344:K344"/>
    <mergeCell ref="F230:G230"/>
    <mergeCell ref="H230:I230"/>
    <mergeCell ref="F234:G234"/>
    <mergeCell ref="H234:I234"/>
    <mergeCell ref="J225:K225"/>
    <mergeCell ref="F225:G225"/>
    <mergeCell ref="J234:K234"/>
    <mergeCell ref="J228:K228"/>
    <mergeCell ref="H225:I225"/>
    <mergeCell ref="D221:K221"/>
    <mergeCell ref="F223:G223"/>
    <mergeCell ref="C944:C1048"/>
    <mergeCell ref="D543:K543"/>
    <mergeCell ref="J230:K230"/>
    <mergeCell ref="D244:I244"/>
    <mergeCell ref="F232:G232"/>
    <mergeCell ref="D230:E230"/>
    <mergeCell ref="D232:E232"/>
    <mergeCell ref="H232:I232"/>
    <mergeCell ref="D242:E242"/>
    <mergeCell ref="F242:G242"/>
    <mergeCell ref="H242:I242"/>
    <mergeCell ref="J242:K242"/>
    <mergeCell ref="J232:K232"/>
    <mergeCell ref="D234:E234"/>
    <mergeCell ref="C247:C341"/>
    <mergeCell ref="C344:C438"/>
    <mergeCell ref="C441:C535"/>
    <mergeCell ref="D927:E927"/>
    <mergeCell ref="F927:G927"/>
    <mergeCell ref="H927:I927"/>
    <mergeCell ref="D560:E560"/>
    <mergeCell ref="D558:E558"/>
    <mergeCell ref="F558:G558"/>
    <mergeCell ref="C572:C681"/>
    <mergeCell ref="C684:C793"/>
    <mergeCell ref="D557:E557"/>
    <mergeCell ref="D555:E555"/>
    <mergeCell ref="F557:G557"/>
    <mergeCell ref="F551:G551"/>
    <mergeCell ref="D547:K547"/>
    <mergeCell ref="J555:K555"/>
    <mergeCell ref="F555:G555"/>
    <mergeCell ref="D565:E565"/>
    <mergeCell ref="D553:E553"/>
    <mergeCell ref="D551:E551"/>
    <mergeCell ref="J553:K553"/>
    <mergeCell ref="J565:K565"/>
    <mergeCell ref="J572:K572"/>
    <mergeCell ref="J557:K557"/>
    <mergeCell ref="H565:I565"/>
    <mergeCell ref="H558:I558"/>
    <mergeCell ref="H555:I555"/>
    <mergeCell ref="F565:G565"/>
    <mergeCell ref="J567:K567"/>
    <mergeCell ref="J684:K684"/>
    <mergeCell ref="D562:E562"/>
    <mergeCell ref="D564:E564"/>
    <mergeCell ref="F564:G564"/>
    <mergeCell ref="C1383:C1422"/>
    <mergeCell ref="D569:I569"/>
    <mergeCell ref="D923:E923"/>
    <mergeCell ref="F923:G923"/>
    <mergeCell ref="H923:I923"/>
    <mergeCell ref="C1051:C1155"/>
    <mergeCell ref="C1158:C1262"/>
    <mergeCell ref="C1299:C1338"/>
    <mergeCell ref="C1341:C1380"/>
    <mergeCell ref="H937:I937"/>
    <mergeCell ref="D930:E930"/>
    <mergeCell ref="F930:G930"/>
    <mergeCell ref="H930:I930"/>
    <mergeCell ref="C796:C905"/>
    <mergeCell ref="D1283:E1283"/>
    <mergeCell ref="F1283:G1283"/>
    <mergeCell ref="H1283:I1283"/>
    <mergeCell ref="D1285:E1285"/>
    <mergeCell ref="F1285:G1285"/>
    <mergeCell ref="H1285:I1285"/>
    <mergeCell ref="D932:E932"/>
    <mergeCell ref="F932:G932"/>
    <mergeCell ref="H932:I932"/>
    <mergeCell ref="D928:E928"/>
    <mergeCell ref="A89:A94"/>
    <mergeCell ref="F90:G90"/>
    <mergeCell ref="F92:G92"/>
    <mergeCell ref="F93:G93"/>
    <mergeCell ref="F94:G94"/>
    <mergeCell ref="F91:G91"/>
    <mergeCell ref="H94:I94"/>
    <mergeCell ref="H93:I93"/>
    <mergeCell ref="H92:I92"/>
    <mergeCell ref="H91:I91"/>
    <mergeCell ref="H90:I90"/>
    <mergeCell ref="D89:E94"/>
    <mergeCell ref="F89:G89"/>
    <mergeCell ref="H89:I89"/>
    <mergeCell ref="D133:E133"/>
    <mergeCell ref="D105:E105"/>
    <mergeCell ref="F103:I103"/>
    <mergeCell ref="D120:K120"/>
    <mergeCell ref="H85:I85"/>
    <mergeCell ref="F85:G85"/>
    <mergeCell ref="F84:G84"/>
    <mergeCell ref="F83:G83"/>
    <mergeCell ref="F129:G129"/>
    <mergeCell ref="J131:K131"/>
    <mergeCell ref="D131:E131"/>
    <mergeCell ref="F1279:G1279"/>
    <mergeCell ref="H1279:I1279"/>
    <mergeCell ref="J927:K927"/>
    <mergeCell ref="J923:K923"/>
    <mergeCell ref="F935:G935"/>
    <mergeCell ref="F928:G928"/>
    <mergeCell ref="D1270:K1270"/>
    <mergeCell ref="D1274:K1274"/>
    <mergeCell ref="J930:K930"/>
    <mergeCell ref="J932:K932"/>
    <mergeCell ref="J937:K937"/>
    <mergeCell ref="F939:G939"/>
    <mergeCell ref="H939:I939"/>
    <mergeCell ref="J939:K939"/>
    <mergeCell ref="H925:I925"/>
    <mergeCell ref="J925:K925"/>
    <mergeCell ref="J1383:K1383"/>
    <mergeCell ref="D1297:E1297"/>
    <mergeCell ref="D1287:E1287"/>
    <mergeCell ref="F1287:G1287"/>
    <mergeCell ref="H1287:I1287"/>
    <mergeCell ref="J1287:K1287"/>
    <mergeCell ref="D1295:E1295"/>
    <mergeCell ref="D1296:I1296"/>
    <mergeCell ref="D1294:E1294"/>
    <mergeCell ref="F1294:G1294"/>
    <mergeCell ref="H1294:I1294"/>
    <mergeCell ref="J1294:K1294"/>
    <mergeCell ref="J1299:K1299"/>
    <mergeCell ref="J1341:K1341"/>
    <mergeCell ref="D1289:E1289"/>
    <mergeCell ref="F1289:G1289"/>
    <mergeCell ref="H1289:I1289"/>
    <mergeCell ref="J1289:K1289"/>
    <mergeCell ref="F1291:G1291"/>
    <mergeCell ref="H1291:I1291"/>
    <mergeCell ref="J1291:K1291"/>
    <mergeCell ref="H1292:I1292"/>
    <mergeCell ref="D1291:E1291"/>
    <mergeCell ref="D1292:E1292"/>
    <mergeCell ref="F1292:G1292"/>
    <mergeCell ref="H238:I238"/>
    <mergeCell ref="F238:G238"/>
    <mergeCell ref="D925:E925"/>
    <mergeCell ref="F925:G925"/>
    <mergeCell ref="F562:G562"/>
    <mergeCell ref="H562:I562"/>
    <mergeCell ref="D941:I941"/>
    <mergeCell ref="D937:E937"/>
    <mergeCell ref="F937:G937"/>
    <mergeCell ref="D1281:E1281"/>
    <mergeCell ref="F1281:G1281"/>
    <mergeCell ref="D917:K917"/>
    <mergeCell ref="D913:K913"/>
    <mergeCell ref="D919:E919"/>
    <mergeCell ref="F919:G919"/>
    <mergeCell ref="F921:G921"/>
    <mergeCell ref="J921:K921"/>
    <mergeCell ref="H1281:I1281"/>
    <mergeCell ref="J1281:K1281"/>
    <mergeCell ref="D939:E939"/>
    <mergeCell ref="J796:K796"/>
    <mergeCell ref="D1276:E1276"/>
    <mergeCell ref="J564:K564"/>
    <mergeCell ref="F934:G934"/>
    <mergeCell ref="H934:I934"/>
    <mergeCell ref="J934:K934"/>
    <mergeCell ref="D934:E934"/>
    <mergeCell ref="F1276:G1276"/>
    <mergeCell ref="J562:K562"/>
    <mergeCell ref="H928:I928"/>
    <mergeCell ref="H921:I921"/>
    <mergeCell ref="D935:E935"/>
    <mergeCell ref="J1292:K1292"/>
    <mergeCell ref="J1283:K1283"/>
    <mergeCell ref="J928:K928"/>
    <mergeCell ref="H935:I935"/>
    <mergeCell ref="J935:K935"/>
    <mergeCell ref="J238:K238"/>
    <mergeCell ref="J1279:K1279"/>
    <mergeCell ref="F1278:G1278"/>
    <mergeCell ref="H1278:I1278"/>
    <mergeCell ref="J1278:K1278"/>
    <mergeCell ref="H560:I560"/>
    <mergeCell ref="F560:G560"/>
    <mergeCell ref="J247:K247"/>
    <mergeCell ref="J441:K441"/>
    <mergeCell ref="J551:K551"/>
    <mergeCell ref="J560:K560"/>
    <mergeCell ref="H557:I557"/>
    <mergeCell ref="H553:I553"/>
    <mergeCell ref="F553:G553"/>
    <mergeCell ref="H551:I551"/>
    <mergeCell ref="J240:K240"/>
    <mergeCell ref="F240:G240"/>
    <mergeCell ref="J558:K558"/>
    <mergeCell ref="J1285:K1285"/>
  </mergeCells>
  <phoneticPr fontId="12" type="noConversion"/>
  <conditionalFormatting sqref="A122:C122">
    <cfRule type="expression" dxfId="171" priority="909">
      <formula>$H$83="Oui"</formula>
    </cfRule>
  </conditionalFormatting>
  <conditionalFormatting sqref="A219:C219">
    <cfRule type="expression" dxfId="170" priority="191">
      <formula>$H$84="Oui"</formula>
    </cfRule>
  </conditionalFormatting>
  <conditionalFormatting sqref="A545:C545">
    <cfRule type="expression" dxfId="169" priority="190">
      <formula>$H$85="Oui"</formula>
    </cfRule>
  </conditionalFormatting>
  <conditionalFormatting sqref="A915:C915">
    <cfRule type="expression" dxfId="168" priority="189">
      <formula>$H$86="Oui"</formula>
    </cfRule>
  </conditionalFormatting>
  <conditionalFormatting sqref="A1272:C1272">
    <cfRule type="expression" dxfId="167" priority="188">
      <formula>$H$87="Oui"</formula>
    </cfRule>
  </conditionalFormatting>
  <conditionalFormatting sqref="D122">
    <cfRule type="expression" dxfId="166" priority="187">
      <formula>$H$83="Oui"</formula>
    </cfRule>
  </conditionalFormatting>
  <conditionalFormatting sqref="D218 D220">
    <cfRule type="expression" dxfId="165" priority="914">
      <formula>$H$86&lt;&gt;"Oui"</formula>
    </cfRule>
  </conditionalFormatting>
  <conditionalFormatting sqref="D219">
    <cfRule type="expression" dxfId="164" priority="186">
      <formula>$H$84="Oui"</formula>
    </cfRule>
  </conditionalFormatting>
  <conditionalFormatting sqref="D545">
    <cfRule type="expression" dxfId="163" priority="185">
      <formula>$H$85="Oui"</formula>
    </cfRule>
  </conditionalFormatting>
  <conditionalFormatting sqref="D915">
    <cfRule type="expression" dxfId="162" priority="184">
      <formula>$H$86="Oui"</formula>
    </cfRule>
  </conditionalFormatting>
  <conditionalFormatting sqref="D1272">
    <cfRule type="expression" dxfId="161" priority="183">
      <formula>$H$87="Oui"</formula>
    </cfRule>
  </conditionalFormatting>
  <conditionalFormatting sqref="E147:I151">
    <cfRule type="expression" dxfId="160" priority="121">
      <formula>$D$146="Etude d’opportunités consommateurs"</formula>
    </cfRule>
  </conditionalFormatting>
  <conditionalFormatting sqref="E152:I161">
    <cfRule type="expression" dxfId="159" priority="118">
      <formula>OR($D$146="Etude préliminaire",$D$146="Etude environnementale")</formula>
    </cfRule>
  </conditionalFormatting>
  <conditionalFormatting sqref="E169:I173">
    <cfRule type="expression" dxfId="158" priority="120">
      <formula>$D$168="Etude d’opportunités consommateurs"</formula>
    </cfRule>
  </conditionalFormatting>
  <conditionalFormatting sqref="E174:I183">
    <cfRule type="expression" dxfId="157" priority="117">
      <formula>OR($D$168="Etude préliminaire",$D$168="Etude environnementale")</formula>
    </cfRule>
  </conditionalFormatting>
  <conditionalFormatting sqref="E191:I195">
    <cfRule type="expression" dxfId="156" priority="119">
      <formula>$D$190="Etude d’opportunités consommateurs"</formula>
    </cfRule>
  </conditionalFormatting>
  <conditionalFormatting sqref="E196:I205">
    <cfRule type="expression" dxfId="155" priority="116">
      <formula>OR($D$190="Etude préliminaire",$D$190="Etude environnementale")</formula>
    </cfRule>
  </conditionalFormatting>
  <conditionalFormatting sqref="E248:I252 E273:I312 E328:I332">
    <cfRule type="expression" dxfId="154" priority="112">
      <formula>$D$247="Développement de dispositifs"</formula>
    </cfRule>
  </conditionalFormatting>
  <conditionalFormatting sqref="E248:I327">
    <cfRule type="expression" dxfId="153" priority="108">
      <formula>$D$247="Développement de logiciels ou d’applications de traçabilité"</formula>
    </cfRule>
  </conditionalFormatting>
  <conditionalFormatting sqref="E313:I332">
    <cfRule type="expression" dxfId="152" priority="115">
      <formula>$D$247="Développement d'un Emballage adapté au réemploi"</formula>
    </cfRule>
  </conditionalFormatting>
  <conditionalFormatting sqref="E345:I349 E370:I409 E425:I429">
    <cfRule type="expression" dxfId="151" priority="111">
      <formula>$D$344="Développement de dispositifs"</formula>
    </cfRule>
  </conditionalFormatting>
  <conditionalFormatting sqref="E345:I424">
    <cfRule type="expression" dxfId="150" priority="106">
      <formula>$D$344="Développement de logiciels ou d’applications de traçabilité"</formula>
    </cfRule>
  </conditionalFormatting>
  <conditionalFormatting sqref="E410:I429">
    <cfRule type="expression" dxfId="149" priority="114">
      <formula>$D$344="Développement d'un Emballage adapté au réemploi"</formula>
    </cfRule>
  </conditionalFormatting>
  <conditionalFormatting sqref="E442:I446 E467:I506 E522:I526">
    <cfRule type="expression" dxfId="148" priority="109">
      <formula>$D$441="Développement de dispositifs"</formula>
    </cfRule>
  </conditionalFormatting>
  <conditionalFormatting sqref="E442:I521">
    <cfRule type="expression" dxfId="147" priority="105">
      <formula>$D$441="Développement de logiciels ou d’applications de traçabilité"</formula>
    </cfRule>
  </conditionalFormatting>
  <conditionalFormatting sqref="E507:I526">
    <cfRule type="expression" dxfId="146" priority="113">
      <formula>$D$441="Développement d'un Emballage adapté au réemploi"</formula>
    </cfRule>
  </conditionalFormatting>
  <conditionalFormatting sqref="E1300:I1304 E1310:I1334">
    <cfRule type="expression" dxfId="145" priority="101">
      <formula>$D$1299="Copy vidéos (TV|Cinéma|Digital|Affichage public)"</formula>
    </cfRule>
  </conditionalFormatting>
  <conditionalFormatting sqref="E1300:I1309 E1315:I1324">
    <cfRule type="expression" dxfId="144" priority="92">
      <formula>$D$1299="Print (Affichage publicitaire|Encart presse)"</formula>
    </cfRule>
  </conditionalFormatting>
  <conditionalFormatting sqref="E1300:I1309 E1320:I1334">
    <cfRule type="expression" dxfId="143" priority="98">
      <formula>$D$1299="Copy audio (Radio|Digital|Plateforme streaming)"</formula>
    </cfRule>
  </conditionalFormatting>
  <conditionalFormatting sqref="E1300:I1309 E1325:I1334">
    <cfRule type="expression" dxfId="142" priority="95">
      <formula>$D$1299="Contenus pour les réseaux sociaux"</formula>
    </cfRule>
  </conditionalFormatting>
  <conditionalFormatting sqref="E1305:I1334">
    <cfRule type="expression" dxfId="141" priority="104">
      <formula>$D$1299="Campagne d'influence"</formula>
    </cfRule>
  </conditionalFormatting>
  <conditionalFormatting sqref="E1342:I1346 E1352:I1376">
    <cfRule type="expression" dxfId="140" priority="100">
      <formula>$D$1341="Copy vidéos (TV|Cinéma|Digital|Affichage public)"</formula>
    </cfRule>
  </conditionalFormatting>
  <conditionalFormatting sqref="E1342:I1351 E1357:I1366">
    <cfRule type="expression" dxfId="139" priority="91">
      <formula>$D$1341="Print (Affichage publicitaire|Encart presse)"</formula>
    </cfRule>
  </conditionalFormatting>
  <conditionalFormatting sqref="E1342:I1351 E1362:I1376">
    <cfRule type="expression" dxfId="138" priority="97">
      <formula>$D$1341="Copy audio (Radio|Digital|Plateforme streaming)"</formula>
    </cfRule>
  </conditionalFormatting>
  <conditionalFormatting sqref="E1342:I1351 E1367:I1376">
    <cfRule type="expression" dxfId="137" priority="94">
      <formula>$D$1341="Contenus pour les réseaux sociaux"</formula>
    </cfRule>
  </conditionalFormatting>
  <conditionalFormatting sqref="E1347:I1376">
    <cfRule type="expression" dxfId="136" priority="103">
      <formula>$D$1341="Campagne d'influence"</formula>
    </cfRule>
  </conditionalFormatting>
  <conditionalFormatting sqref="E1384:I1388 E1394:I1418">
    <cfRule type="expression" dxfId="135" priority="99">
      <formula>$D$1383="Copy vidéos (TV|Cinéma|Digital|Affichage public)"</formula>
    </cfRule>
  </conditionalFormatting>
  <conditionalFormatting sqref="E1384:I1393 E1399:I1408">
    <cfRule type="expression" dxfId="134" priority="90">
      <formula>$D$1383="Print (Affichage publicitaire|Encart presse)"</formula>
    </cfRule>
  </conditionalFormatting>
  <conditionalFormatting sqref="E1384:I1393 E1404:I1418">
    <cfRule type="expression" dxfId="133" priority="96">
      <formula>$D$1383="Copy audio (Radio|Digital|Plateforme streaming)"</formula>
    </cfRule>
  </conditionalFormatting>
  <conditionalFormatting sqref="E1384:I1393 E1409:I1418">
    <cfRule type="expression" dxfId="132" priority="93">
      <formula>$D$1383="Contenus pour les réseaux sociaux"</formula>
    </cfRule>
  </conditionalFormatting>
  <conditionalFormatting sqref="E1389:I1418">
    <cfRule type="expression" dxfId="131" priority="102">
      <formula>$D$1383="Campagne d'influence"</formula>
    </cfRule>
  </conditionalFormatting>
  <conditionalFormatting sqref="F39 F43 F45">
    <cfRule type="expression" dxfId="130" priority="907">
      <formula>OR($H$32="Une fédération professionnelle, un syndicat ou un comité interprofessionnel",$H$32="Un apporteur de solutions de réemploi",$H$32="A choisir")</formula>
    </cfRule>
  </conditionalFormatting>
  <conditionalFormatting sqref="F137:G137">
    <cfRule type="expression" dxfId="129" priority="87">
      <formula>$H$83&lt;&gt;"Oui"</formula>
    </cfRule>
  </conditionalFormatting>
  <conditionalFormatting sqref="F139:G139">
    <cfRule type="expression" dxfId="128" priority="58">
      <formula>$H$83&lt;&gt;"Oui"</formula>
    </cfRule>
  </conditionalFormatting>
  <conditionalFormatting sqref="F236:G236">
    <cfRule type="expression" dxfId="127" priority="55">
      <formula>$H$84&lt;&gt;"Oui"</formula>
    </cfRule>
  </conditionalFormatting>
  <conditionalFormatting sqref="F240:G240">
    <cfRule type="expression" dxfId="126" priority="79">
      <formula>$H$84&lt;&gt;"Oui"</formula>
    </cfRule>
  </conditionalFormatting>
  <conditionalFormatting sqref="F242:G242">
    <cfRule type="expression" dxfId="125" priority="61">
      <formula>$H$84&lt;&gt;"Oui"</formula>
    </cfRule>
  </conditionalFormatting>
  <conditionalFormatting sqref="F557:G558">
    <cfRule type="expression" dxfId="124" priority="54">
      <formula>$H$85&lt;&gt;"Oui"</formula>
    </cfRule>
  </conditionalFormatting>
  <conditionalFormatting sqref="F564:G565">
    <cfRule type="expression" dxfId="123" priority="52">
      <formula>$H$85&lt;&gt;"Oui"</formula>
    </cfRule>
  </conditionalFormatting>
  <conditionalFormatting sqref="F567:G567">
    <cfRule type="expression" dxfId="122" priority="45">
      <formula>$H$85&lt;&gt;"Oui"</formula>
    </cfRule>
  </conditionalFormatting>
  <conditionalFormatting sqref="F927:G928">
    <cfRule type="expression" dxfId="121" priority="53">
      <formula>$H$86&lt;&gt;"Oui"</formula>
    </cfRule>
  </conditionalFormatting>
  <conditionalFormatting sqref="F939:G939">
    <cfRule type="expression" dxfId="120" priority="42">
      <formula>$H$86&lt;&gt;"Oui"</formula>
    </cfRule>
  </conditionalFormatting>
  <conditionalFormatting sqref="F1289:G1289">
    <cfRule type="expression" dxfId="119" priority="76">
      <formula>$H$87&lt;&gt;"Oui"</formula>
    </cfRule>
  </conditionalFormatting>
  <conditionalFormatting sqref="F1291:G1292">
    <cfRule type="expression" dxfId="118" priority="50">
      <formula>$H$87&lt;&gt;"Oui"</formula>
    </cfRule>
  </conditionalFormatting>
  <conditionalFormatting sqref="F63:I63">
    <cfRule type="expression" dxfId="117" priority="777">
      <formula>#REF!="Non"</formula>
    </cfRule>
  </conditionalFormatting>
  <conditionalFormatting sqref="F106:I106">
    <cfRule type="expression" dxfId="116" priority="48">
      <formula>OR(F105="A choisir",F105="Non")</formula>
    </cfRule>
  </conditionalFormatting>
  <conditionalFormatting sqref="F558:K558">
    <cfRule type="expression" dxfId="115" priority="74">
      <formula>F557&lt;&gt;"Oui"</formula>
    </cfRule>
  </conditionalFormatting>
  <conditionalFormatting sqref="F928:K928">
    <cfRule type="expression" dxfId="114" priority="73">
      <formula>F927&lt;&gt;"Oui"</formula>
    </cfRule>
  </conditionalFormatting>
  <conditionalFormatting sqref="H57:H59">
    <cfRule type="expression" dxfId="113" priority="900">
      <formula>#REF!="Non"</formula>
    </cfRule>
  </conditionalFormatting>
  <conditionalFormatting sqref="H84">
    <cfRule type="expression" dxfId="112" priority="145">
      <formula>$H$32="Une fédération professionnelle, un syndicat ou un comité interprofessionnel"</formula>
    </cfRule>
  </conditionalFormatting>
  <conditionalFormatting sqref="H236">
    <cfRule type="expression" dxfId="111" priority="56">
      <formula>OR($H$84&lt;&gt;"Oui",$F$223&lt;2,$F$223="A choisir")</formula>
    </cfRule>
  </conditionalFormatting>
  <conditionalFormatting sqref="H240">
    <cfRule type="expression" dxfId="110" priority="80">
      <formula>OR($H$84&lt;&gt;"Oui",$F$223&lt;2,$F$223="A choisir")</formula>
    </cfRule>
  </conditionalFormatting>
  <conditionalFormatting sqref="H242">
    <cfRule type="expression" dxfId="109" priority="62">
      <formula>OR($H$84&lt;&gt;"Oui",$F$223&lt;2,$F$223="A choisir")</formula>
    </cfRule>
  </conditionalFormatting>
  <conditionalFormatting sqref="H564:H565">
    <cfRule type="expression" dxfId="108" priority="71">
      <formula>OR($H$85&lt;&gt;"Oui",$F$549&lt;2,$F$549="A choisir")</formula>
    </cfRule>
  </conditionalFormatting>
  <conditionalFormatting sqref="H567">
    <cfRule type="expression" dxfId="107" priority="46">
      <formula>OR($H$85&lt;&gt;"Oui",$F$549&lt;2,$F$549="A choisir")</formula>
    </cfRule>
  </conditionalFormatting>
  <conditionalFormatting sqref="H939">
    <cfRule type="expression" dxfId="106" priority="43">
      <formula>OR($H$86&lt;&gt;"Oui",$F$919&lt;2,$F$919="A choisir")</formula>
    </cfRule>
  </conditionalFormatting>
  <conditionalFormatting sqref="H33:I33 F41">
    <cfRule type="expression" dxfId="105" priority="651">
      <formula>$H$32&lt;&gt;"Une fédération professionnelle, un syndicat ou un comité interprofessionnel"</formula>
    </cfRule>
  </conditionalFormatting>
  <conditionalFormatting sqref="H34:I35">
    <cfRule type="expression" dxfId="104" priority="452">
      <formula>$H$32&lt;&gt;"Un apporteur de solutions de réemploi"</formula>
    </cfRule>
  </conditionalFormatting>
  <conditionalFormatting sqref="H85:I87">
    <cfRule type="expression" dxfId="103" priority="353">
      <formula>OR($H$32="Un apporteur de solutions de réemploi",$H$32="Une fédération professionnelle, un syndicat ou un comité interprofessionnel")</formula>
    </cfRule>
  </conditionalFormatting>
  <conditionalFormatting sqref="H90:I94">
    <cfRule type="expression" dxfId="102" priority="412">
      <formula>$H$89 &lt;&gt; "Oui"</formula>
    </cfRule>
  </conditionalFormatting>
  <conditionalFormatting sqref="H91:I91">
    <cfRule type="expression" dxfId="101" priority="408">
      <formula>$H$90 &lt;&gt; "Autre"</formula>
    </cfRule>
  </conditionalFormatting>
  <conditionalFormatting sqref="H93:I93">
    <cfRule type="expression" dxfId="100" priority="407">
      <formula>AND($H$92&lt;&gt;"Autre",$H$92&lt;&gt;"Autre plastique")</formula>
    </cfRule>
  </conditionalFormatting>
  <conditionalFormatting sqref="H94:I94">
    <cfRule type="expression" dxfId="99" priority="402">
      <formula>NOT(OR($H$90="Multiple",$H$92="Multiple"))</formula>
    </cfRule>
  </conditionalFormatting>
  <conditionalFormatting sqref="H97:I99">
    <cfRule type="expression" dxfId="98" priority="82">
      <formula>$H$96&lt;&gt;"Oui"</formula>
    </cfRule>
  </conditionalFormatting>
  <conditionalFormatting sqref="H98:I98">
    <cfRule type="expression" dxfId="97" priority="85">
      <formula>$H$97&lt;&gt;"Autre"</formula>
    </cfRule>
  </conditionalFormatting>
  <conditionalFormatting sqref="H99:I99">
    <cfRule type="expression" dxfId="96" priority="83">
      <formula>NOT($H$97="Multiple")</formula>
    </cfRule>
  </conditionalFormatting>
  <conditionalFormatting sqref="H129:I129">
    <cfRule type="expression" dxfId="95" priority="147">
      <formula>OR($H$83&lt;&gt;"Oui",$F$126&lt;2,$F$126="A choisir")</formula>
    </cfRule>
  </conditionalFormatting>
  <conditionalFormatting sqref="J236">
    <cfRule type="expression" dxfId="94" priority="57">
      <formula>OR($H$84&lt;&gt;"Oui",$F$223&lt;3,$F$223="A choisir")</formula>
    </cfRule>
  </conditionalFormatting>
  <conditionalFormatting sqref="J240">
    <cfRule type="expression" dxfId="93" priority="81">
      <formula>OR($H$84&lt;&gt;"Oui",$F$223&lt;3,$F$223="A choisir")</formula>
    </cfRule>
  </conditionalFormatting>
  <conditionalFormatting sqref="J242">
    <cfRule type="expression" dxfId="92" priority="63">
      <formula>OR($H$84&lt;&gt;"Oui",$F$223&lt;3,$F$223="A choisir")</formula>
    </cfRule>
  </conditionalFormatting>
  <conditionalFormatting sqref="J564:J565">
    <cfRule type="expression" dxfId="91" priority="72">
      <formula>OR($H$85&lt;&gt;"Oui",$F$549&lt;3,$F$549="A choisir")</formula>
    </cfRule>
  </conditionalFormatting>
  <conditionalFormatting sqref="J567">
    <cfRule type="expression" dxfId="90" priority="47">
      <formula>OR($H$85&lt;&gt;"Oui",$F$549&lt;3,$F$549="A choisir")</formula>
    </cfRule>
  </conditionalFormatting>
  <conditionalFormatting sqref="J939">
    <cfRule type="expression" dxfId="89" priority="44">
      <formula>OR($H$86&lt;&gt;"Oui",$F$919&lt;3,$F$919="A choisir")</formula>
    </cfRule>
  </conditionalFormatting>
  <conditionalFormatting sqref="J129:K129">
    <cfRule type="expression" dxfId="88" priority="956">
      <formula>OR($H$83&lt;&gt;"Oui",$F$126&lt;3,$F$126="A choisir")</formula>
    </cfRule>
  </conditionalFormatting>
  <conditionalFormatting sqref="L147:L165 F126:G126 F129:G129 F131:G131 F133:G133 F135:G135 F141:G141 G147:G161 I147:I161 E147:F165">
    <cfRule type="expression" dxfId="87" priority="980">
      <formula>$H$83&lt;&gt;"Oui"</formula>
    </cfRule>
  </conditionalFormatting>
  <conditionalFormatting sqref="L147:L165 L169:L187 L191:L209 L248:L341 L345:L438 L442:L535 L573:L681 L685:L793 L797:L905 L945:L1048 L1052:L1155 L1159:L1262 L1300:L1338 L1342:L1380 L1384:L1422">
    <cfRule type="expression" dxfId="86" priority="15">
      <formula>L147="En attente de justificatifs"</formula>
    </cfRule>
  </conditionalFormatting>
  <conditionalFormatting sqref="L169:L187 H131:I131 H133:I133 H135:I135 H137 H139 H141:I141 G169:G183 I169:I183 E169:F187">
    <cfRule type="expression" dxfId="85" priority="59">
      <formula>OR($H$83&lt;&gt;"Oui",$F$126&lt;2,$F$126="A choisir")</formula>
    </cfRule>
  </conditionalFormatting>
  <conditionalFormatting sqref="L191:L209 J131:K131 J133:K133 J135:K135 J137 J139 J141:K141 G191:G205 I191:I205 E191:F209">
    <cfRule type="expression" dxfId="84" priority="60">
      <formula>OR($H$83&lt;&gt;"Oui",$F$126&lt;3,$F$126="A choisir")</formula>
    </cfRule>
  </conditionalFormatting>
  <conditionalFormatting sqref="L248:L341 F223:G223 F226:G226 F228:G228 F230:G230 F232:G232 F234:G234 F238:G238 G248:G337 I248:I337 E248:F341 E323:G327">
    <cfRule type="expression" dxfId="83" priority="146">
      <formula>$H$84&lt;&gt;"Oui"</formula>
    </cfRule>
  </conditionalFormatting>
  <conditionalFormatting sqref="L345:L438 H226 H228 H230 H232 H234 H238 G345:G434 I345:I434 E345:F438">
    <cfRule type="expression" dxfId="82" priority="969">
      <formula>OR($H$84&lt;&gt;"Oui",$F$223&lt;2,$F$223="A choisir")</formula>
    </cfRule>
  </conditionalFormatting>
  <conditionalFormatting sqref="L442:L535 J226 J228 J230 J232 J234 J238 G442:G531 I442:I531 E442:F535">
    <cfRule type="expression" dxfId="81" priority="993">
      <formula>OR($H$84&lt;&gt;"Oui",$F$223&lt;3,$F$223="A choisir")</formula>
    </cfRule>
  </conditionalFormatting>
  <conditionalFormatting sqref="L573:L681 F549:G549 F553:G553 F555:G555 F560:G560 F562:G562 G573:G677 I573:I677 E573:F681">
    <cfRule type="expression" dxfId="80" priority="131">
      <formula>$H$85&lt;&gt;"Oui"</formula>
    </cfRule>
  </conditionalFormatting>
  <conditionalFormatting sqref="L685:L793 H553 H555 H557:H558 H560 H562 G685:G789 I685:I789 E685:F793">
    <cfRule type="expression" dxfId="79" priority="451">
      <formula>OR($H$85&lt;&gt;"Oui",$F$549&lt;2,$F$549="A choisir")</formula>
    </cfRule>
  </conditionalFormatting>
  <conditionalFormatting sqref="L797:L905 J553 J555 J557:J558 J560 J562 G797:G901 I797:I901 E797:F905">
    <cfRule type="expression" dxfId="78" priority="519">
      <formula>OR($H$85&lt;&gt;"Oui",$F$549&lt;3,$F$549="A choisir")</formula>
    </cfRule>
  </conditionalFormatting>
  <conditionalFormatting sqref="L945:L1048 F919:G919 F923:G923 F925:G925 F930:G930 F932:G932 F934:G935 F937:G937 E945:G1044 I945:I1044 E1045:F1048">
    <cfRule type="expression" dxfId="77" priority="129">
      <formula>$H$86&lt;&gt;"Oui"</formula>
    </cfRule>
  </conditionalFormatting>
  <conditionalFormatting sqref="L1052:L1155 H923 H925 H927:H928 H930 H932 H934:H935 H937 E1052:G1151 I1052:I1151 E1152:F1155">
    <cfRule type="expression" dxfId="76" priority="227">
      <formula>OR($H$86&lt;&gt;"Oui",$F$919&lt;2,$F$919="A choisir")</formula>
    </cfRule>
  </conditionalFormatting>
  <conditionalFormatting sqref="L1159:L1262 J923 J925 J927:J928 J930 J932 J934:J935 J937 E1159:G1258 I1159:I1258 E1259:F1262">
    <cfRule type="expression" dxfId="75" priority="228">
      <formula>OR($H$86&lt;&gt;"Oui",$F$919&lt;3,$F$919="A choisir")</formula>
    </cfRule>
  </conditionalFormatting>
  <conditionalFormatting sqref="L1300:L1338 F1276:G1276 F1279:G1279 F1281:G1281 F1283:G1283 F1285:G1285 F1287:G1287 F1294:G1294 G1300:G1334 I1300:I1334 E1300:F1338">
    <cfRule type="expression" dxfId="74" priority="125">
      <formula>$H$87&lt;&gt;"Oui"</formula>
    </cfRule>
  </conditionalFormatting>
  <conditionalFormatting sqref="L1342:L1380 H1279:I1279 H1281:I1281 H1283:I1283 H1285:I1285 H1287:I1287 H1289:I1289 H1291:I1292 H1294:I1294 G1342:G1376 I1342:I1376 E1342:F1380">
    <cfRule type="expression" dxfId="73" priority="126">
      <formula>OR($H$87&lt;&gt;"Oui",$F$1276&lt;2,$F$1276="A choisir")</formula>
    </cfRule>
  </conditionalFormatting>
  <conditionalFormatting sqref="L1384:L1422 J1279 J1281 J1283 J1285 J1287 J1289 J1291:J1292 J1294 G1384:G1418 I1384:I1418 E1384:F1422">
    <cfRule type="expression" dxfId="72" priority="127">
      <formula>OR($H$87&lt;&gt;"Oui",$F$1276&lt;3,$F$1276="A choisir")</formula>
    </cfRule>
  </conditionalFormatting>
  <conditionalFormatting sqref="M248:M341 M573:M681 M685:M793 M797:M905 M945:M1048 M1052:M1155 M1159:M1262">
    <cfRule type="expression" dxfId="71" priority="157">
      <formula>L248&lt;&gt;"Revu"</formula>
    </cfRule>
  </conditionalFormatting>
  <conditionalFormatting sqref="M342">
    <cfRule type="expression" dxfId="70" priority="994">
      <formula>M342&gt;(0.25*N343)</formula>
    </cfRule>
  </conditionalFormatting>
  <conditionalFormatting sqref="M345:M438">
    <cfRule type="expression" dxfId="69" priority="155">
      <formula>L345&lt;&gt;"Revu"</formula>
    </cfRule>
  </conditionalFormatting>
  <conditionalFormatting sqref="M439">
    <cfRule type="expression" dxfId="68" priority="39">
      <formula>M439&gt;(0.25*N440)</formula>
    </cfRule>
  </conditionalFormatting>
  <conditionalFormatting sqref="M442:M535">
    <cfRule type="expression" dxfId="67" priority="152">
      <formula>L442&lt;&gt;"Revu"</formula>
    </cfRule>
  </conditionalFormatting>
  <conditionalFormatting sqref="M536">
    <cfRule type="expression" dxfId="66" priority="37">
      <formula>M536&gt;(0.25*N537)</formula>
    </cfRule>
  </conditionalFormatting>
  <conditionalFormatting sqref="M682">
    <cfRule type="expression" dxfId="65" priority="35">
      <formula>M682&gt;(0.25*N683)</formula>
    </cfRule>
  </conditionalFormatting>
  <conditionalFormatting sqref="M794">
    <cfRule type="expression" dxfId="64" priority="33">
      <formula>M794&gt;(0.25*N795)</formula>
    </cfRule>
  </conditionalFormatting>
  <conditionalFormatting sqref="M906">
    <cfRule type="expression" dxfId="63" priority="31">
      <formula>M906&gt;(0.25*N907)</formula>
    </cfRule>
  </conditionalFormatting>
  <conditionalFormatting sqref="M1049">
    <cfRule type="expression" dxfId="62" priority="29">
      <formula>M1049&gt;(0.25*N1050)</formula>
    </cfRule>
  </conditionalFormatting>
  <conditionalFormatting sqref="M1156">
    <cfRule type="expression" dxfId="61" priority="27">
      <formula>M1156&gt;(0.25*N1157)</formula>
    </cfRule>
  </conditionalFormatting>
  <conditionalFormatting sqref="M1263">
    <cfRule type="expression" dxfId="60" priority="25">
      <formula>M1263&gt;(0.25*N1264)</formula>
    </cfRule>
  </conditionalFormatting>
  <conditionalFormatting sqref="M1300:M1338 M1342:M1380 M1384:M1422">
    <cfRule type="expression" dxfId="59" priority="255">
      <formula>L1300&lt;&gt;"Revu"</formula>
    </cfRule>
  </conditionalFormatting>
  <conditionalFormatting sqref="N167 N189 N211">
    <cfRule type="expression" dxfId="58" priority="123">
      <formula>N167&gt;100000</formula>
    </cfRule>
  </conditionalFormatting>
  <conditionalFormatting sqref="N1339">
    <cfRule type="expression" dxfId="57" priority="1007">
      <formula>AND(N1339&gt;(0.25*N1340),OR(F1279="Campagne d'influence",F1279="Copy vidéos (TV|Cinéma|Digital|Affichage public)",F1279="Print (Affichage publicitaire|Encart presse)"))</formula>
    </cfRule>
  </conditionalFormatting>
  <conditionalFormatting sqref="N1381">
    <cfRule type="expression" dxfId="56" priority="1008">
      <formula>AND(N1381&gt;(0.25*N1382),OR(H1279="Campagne d'influence",H1279="Copy vidéos (TV|Cinéma|Digital|Affichage public)",H1279="Print (Affichage publicitaire|Encart presse)"))</formula>
    </cfRule>
  </conditionalFormatting>
  <conditionalFormatting sqref="N1423">
    <cfRule type="expression" dxfId="55" priority="1009">
      <formula>AND(N1423&gt;(0.25*N1424),OR(J1279="Campagne d'influence",J1279="Copy vidéos (TV|Cinéma|Digital|Affichage public)",J1279="Print (Affichage publicitaire|Encart presse)"))</formula>
    </cfRule>
  </conditionalFormatting>
  <conditionalFormatting sqref="O342">
    <cfRule type="expression" dxfId="54" priority="40">
      <formula>O342&gt;(0.4*N343)</formula>
    </cfRule>
  </conditionalFormatting>
  <conditionalFormatting sqref="O439">
    <cfRule type="expression" dxfId="53" priority="38">
      <formula>O439&gt;(0.4*N440)</formula>
    </cfRule>
  </conditionalFormatting>
  <conditionalFormatting sqref="O536">
    <cfRule type="expression" dxfId="52" priority="36">
      <formula>O536&gt;(0.4*N537)</formula>
    </cfRule>
  </conditionalFormatting>
  <conditionalFormatting sqref="O682">
    <cfRule type="expression" dxfId="51" priority="34">
      <formula>O682&gt;(0.4*N683)</formula>
    </cfRule>
  </conditionalFormatting>
  <conditionalFormatting sqref="O794">
    <cfRule type="expression" dxfId="50" priority="32">
      <formula>O794&gt;(0.4*N795)</formula>
    </cfRule>
  </conditionalFormatting>
  <conditionalFormatting sqref="O906">
    <cfRule type="expression" dxfId="49" priority="30">
      <formula>O906&gt;(0.4*N907)</formula>
    </cfRule>
  </conditionalFormatting>
  <conditionalFormatting sqref="O1049">
    <cfRule type="expression" dxfId="48" priority="28">
      <formula>O1049&gt;(0.4*N1050)</formula>
    </cfRule>
  </conditionalFormatting>
  <conditionalFormatting sqref="O1156">
    <cfRule type="expression" dxfId="47" priority="26">
      <formula>O1156&gt;(0.4*N1157)</formula>
    </cfRule>
  </conditionalFormatting>
  <conditionalFormatting sqref="O1263">
    <cfRule type="expression" dxfId="46" priority="24">
      <formula>O1263&gt;(0.4*N1264)</formula>
    </cfRule>
  </conditionalFormatting>
  <conditionalFormatting sqref="T560:T1048576 T2:T558">
    <cfRule type="duplicateValues" dxfId="45" priority="12"/>
  </conditionalFormatting>
  <conditionalFormatting sqref="U557">
    <cfRule type="duplicateValues" dxfId="44" priority="8"/>
  </conditionalFormatting>
  <conditionalFormatting sqref="U558">
    <cfRule type="duplicateValues" dxfId="43" priority="7"/>
  </conditionalFormatting>
  <conditionalFormatting sqref="U564">
    <cfRule type="duplicateValues" dxfId="42" priority="10"/>
  </conditionalFormatting>
  <conditionalFormatting sqref="U565">
    <cfRule type="duplicateValues" dxfId="41" priority="9"/>
  </conditionalFormatting>
  <conditionalFormatting sqref="U927">
    <cfRule type="duplicateValues" dxfId="40" priority="6"/>
  </conditionalFormatting>
  <conditionalFormatting sqref="U928">
    <cfRule type="duplicateValues" dxfId="39" priority="5"/>
  </conditionalFormatting>
  <conditionalFormatting sqref="U934">
    <cfRule type="duplicateValues" dxfId="38" priority="4"/>
  </conditionalFormatting>
  <conditionalFormatting sqref="U935">
    <cfRule type="duplicateValues" dxfId="37" priority="3"/>
  </conditionalFormatting>
  <conditionalFormatting sqref="U1291">
    <cfRule type="duplicateValues" dxfId="36" priority="2"/>
  </conditionalFormatting>
  <conditionalFormatting sqref="U1292">
    <cfRule type="duplicateValues" dxfId="35" priority="1"/>
  </conditionalFormatting>
  <conditionalFormatting sqref="AB1:AB1048576">
    <cfRule type="duplicateValues" dxfId="34" priority="13"/>
  </conditionalFormatting>
  <dataValidations xWindow="1045" yWindow="921" count="9">
    <dataValidation type="decimal" operator="greaterThan" allowBlank="1" showInputMessage="1" showErrorMessage="1" error="Le format n'est pas correcte, rentrez un nombre" sqref="I166:I167 I213 I188:I189 F188:F189 I1426 F213 G206:G209 G184:G187 L166:L167 L188:L189 L539 F342:F343 I342:I343 I539 I439:I440 F439:F440 F1381 G338:G341 G1419:G1422 L343 I1266 G435:G438 G532:G535 F794:F795 F539 G678:G681 F682:F683 F166:F167 I1049:I1050 F1049:F1050 F1263:F1264 L795 I1339:I1340 L1426 I1381:I1382 L1266 G1377:G1380 G1045:G1048 L1339:L1340 L1264 F1339 L1157 L683 I210:I211 F210:F211 I536:I537 F536:F537 L537 I682:I683 I794:I795 G790:G793 F1426 F906:F907 I906:I907 G162:G165 L907 F1156:F1157 L1050 G902:G905 I1156:I1157 L909 F909 G1152:G1155 L213 I909 I1263:I1264 F1266 L440 L210:L211 G1335:G1338 G1259:G1262 L1381:L1382 I1423:I1424 F1423:F1424 L1423:L1424" xr:uid="{8C416B64-7F1F-4509-87C0-A0D21DD9C917}">
      <formula1>0</formula1>
    </dataValidation>
    <dataValidation type="decimal" operator="greaterThan" allowBlank="1" showInputMessage="1" showErrorMessage="1" error="Ce champs doit être un nombre avec 2 décimales" sqref="F43:I43" xr:uid="{44CAC7A0-8A31-42FE-9E80-19FCC469F69F}">
      <formula1>0</formula1>
    </dataValidation>
    <dataValidation type="date" errorStyle="information" allowBlank="1" showInputMessage="1" showErrorMessage="1" error="Vous devez rentrer une date comprise entre le 01/01/2026 et 30/06/2028" prompt="jj/mm/aaaa" sqref="F53:I53 F55:I55" xr:uid="{BE12F06C-E993-4F7D-8B05-4D00D3990DF1}">
      <formula1>46023</formula1>
      <formula2>46934</formula2>
    </dataValidation>
    <dataValidation type="textLength" operator="lessThan" allowBlank="1" showInputMessage="1" showErrorMessage="1" sqref="F108:I108 F553:K553 F228:K228 F141:K141 F230:K230 F555:K555 F133:K133 F238:K238 F1294:K1294 F232:K232 F131:K131 F1281:K1283 F1287:K1287 F923:K923 F925:K925 I936 J936:J937 G936 H936:H937 F936:F937 F928:K929 F561:K562 F135:K135 F240:K240 F558:K559 F931:K933 F567:K567 F101:I101 F242:K242 F939:K939 K936" xr:uid="{908AFC4E-A5E4-4A60-B14A-3E9F3CD4B3BC}">
      <formula1>1500</formula1>
    </dataValidation>
    <dataValidation type="whole" operator="greaterThan" allowBlank="1" showInputMessage="1" showErrorMessage="1" sqref="H33:I34 H36:I36" xr:uid="{67458A9C-EC6B-42BC-BC38-498E1E297571}">
      <formula1>0</formula1>
    </dataValidation>
    <dataValidation type="decimal" operator="greaterThan" allowBlank="1" showInputMessage="1" showErrorMessage="1" error="Le format n'est pas correct, vous devez remplir en nombre &gt; 0" sqref="G191:G205 G1342:G1376 F191:F209 F345:F438 F1384:F1422 G1300:G1334 F1300:F1338 F1342:F1380 F147:F165 F169:F187 G147:G161 G169:G183 G248:G337 G1384:G1418 F248:F341 G345:G434 F442:F535 G442:G531 F573:F681 G573:G677 F685:F793 G685:G789 F797:F905 G797:G901 G945:G1044 F945:F1048 G1052:G1151 F1052:F1155 F1159:F1262 G1159:G1258" xr:uid="{AD7F1FCB-75EB-43C8-B7A7-476D2217318F}">
      <formula1>0</formula1>
    </dataValidation>
    <dataValidation operator="greaterThan" allowBlank="1" showInputMessage="1" showErrorMessage="1" sqref="H35:I35 H37:I37" xr:uid="{F1832DD5-88EB-4B81-B8CA-F50BAABD8325}"/>
    <dataValidation type="whole" operator="greaterThan" allowBlank="1" showInputMessage="1" showErrorMessage="1" error="Ce champs doit être un nombre entier d'UVC" sqref="F45:I45" xr:uid="{77030D72-D6BB-4C81-8831-C2B0EF32CA21}">
      <formula1>0</formula1>
    </dataValidation>
    <dataValidation operator="greaterThan" allowBlank="1" showInputMessage="1" showErrorMessage="1" error="Le format n'est pas correcte, rentrez un nombre" sqref="L342 N342 L439 N439 L536 N536 L682 N682 L794 N794 L906 N906 L1049 N1049 L1156 N1156 L1263 N1263" xr:uid="{63CDCD38-6206-4033-BDA7-EB76685306F1}"/>
  </dataValidations>
  <printOptions horizontalCentered="1" verticalCentered="1"/>
  <pageMargins left="0.31496062992125984" right="0.31496062992125984" top="0.35433070866141736" bottom="0.35433070866141736" header="0" footer="0"/>
  <pageSetup paperSize="9" scale="38" fitToHeight="0" orientation="portrait" r:id="rId1"/>
  <rowBreaks count="14" manualBreakCount="14">
    <brk id="46" max="13" man="1"/>
    <brk id="109" max="13" man="1"/>
    <brk id="142" max="13" man="1"/>
    <brk id="214" max="13" man="1"/>
    <brk id="244" max="13" man="1"/>
    <brk id="343" max="13" man="1"/>
    <brk id="540" max="13" man="1"/>
    <brk id="568" max="13" man="1"/>
    <brk id="683" max="13" man="1"/>
    <brk id="910" max="13" man="1"/>
    <brk id="942" max="13" man="1"/>
    <brk id="1157" max="13" man="1"/>
    <brk id="1267" max="13" man="1"/>
    <brk id="1340" max="13" man="1"/>
  </rowBreaks>
  <drawing r:id="rId2"/>
  <extLst>
    <ext xmlns:x14="http://schemas.microsoft.com/office/spreadsheetml/2009/9/main" uri="{CCE6A557-97BC-4b89-ADB6-D9C93CAAB3DF}">
      <x14:dataValidations xmlns:xm="http://schemas.microsoft.com/office/excel/2006/main" xWindow="1045" yWindow="921" count="25">
        <x14:dataValidation type="list" allowBlank="1" showInputMessage="1" showErrorMessage="1" xr:uid="{0D839C9E-0AFE-4884-B3B9-C55EA3CCAAEB}">
          <x14:formula1>
            <xm:f>Listes!$G$4:$G$20</xm:f>
          </x14:formula1>
          <xm:sqref>H79:I79</xm:sqref>
        </x14:dataValidation>
        <x14:dataValidation type="list" allowBlank="1" showInputMessage="1" showErrorMessage="1" xr:uid="{3A8F03BE-3984-4A4A-999C-1D22EFF823A2}">
          <x14:formula1>
            <xm:f>Listes!$B$4:$B$6</xm:f>
          </x14:formula1>
          <xm:sqref>F41:I41 F557:K557 F927:K927 H96:I96 F930:K930 H937 F937 H83:I87 F560:K560 F63:I63 H57:I59 H65:I74 H89:I89 J937</xm:sqref>
        </x14:dataValidation>
        <x14:dataValidation type="list" allowBlank="1" showInputMessage="1" showErrorMessage="1" xr:uid="{D2EC99DB-E769-4DEC-81CF-968CA20DEDEA}">
          <x14:formula1>
            <xm:f>Listes!$C$4:$C$7</xm:f>
          </x14:formula1>
          <xm:sqref>F126:G126 F919:G919 F223:G223 F549:G549 F1276:G1276</xm:sqref>
        </x14:dataValidation>
        <x14:dataValidation type="list" allowBlank="1" showInputMessage="1" showErrorMessage="1" xr:uid="{9B2D085F-F7A2-4A06-BBE8-EE42A0CB671F}">
          <x14:formula1>
            <xm:f>Listes!$E$4:$E$10</xm:f>
          </x14:formula1>
          <xm:sqref>H78:I78</xm:sqref>
        </x14:dataValidation>
        <x14:dataValidation type="list" allowBlank="1" showInputMessage="1" showErrorMessage="1" xr:uid="{4225CFDE-9D8C-412D-A105-B85C35591CE7}">
          <x14:formula1>
            <xm:f>Listes!$F$4:$F$16</xm:f>
          </x14:formula1>
          <xm:sqref>H77:I77</xm:sqref>
        </x14:dataValidation>
        <x14:dataValidation type="list" allowBlank="1" showInputMessage="1" showErrorMessage="1" xr:uid="{6F869662-B3BE-400B-8D1F-ADF0D71A3C87}">
          <x14:formula1>
            <xm:f>Listes!$I$4:$I$12</xm:f>
          </x14:formula1>
          <xm:sqref>H90:I90</xm:sqref>
        </x14:dataValidation>
        <x14:dataValidation type="list" allowBlank="1" showInputMessage="1" showErrorMessage="1" xr:uid="{2EAF5901-FA5B-42EF-A61F-E65755DA26A8}">
          <x14:formula1>
            <xm:f>Listes!$J$4:$J$14</xm:f>
          </x14:formula1>
          <xm:sqref>H92:I92</xm:sqref>
        </x14:dataValidation>
        <x14:dataValidation type="list" allowBlank="1" showInputMessage="1" showErrorMessage="1" xr:uid="{EB89FA9C-7C26-44E0-8E16-E428987515CB}">
          <x14:formula1>
            <xm:f>Listes!$D$4:$D$7</xm:f>
          </x14:formula1>
          <xm:sqref>H76:I76</xm:sqref>
        </x14:dataValidation>
        <x14:dataValidation type="list" allowBlank="1" showInputMessage="1" showErrorMessage="1" xr:uid="{3547CC13-2184-4CCB-9DAE-FE99A3BBB073}">
          <x14:formula1>
            <xm:f>Listes!$K$4:$K$19</xm:f>
          </x14:formula1>
          <xm:sqref>F61:I61 F63:I63</xm:sqref>
        </x14:dataValidation>
        <x14:dataValidation type="list" allowBlank="1" showInputMessage="1" showErrorMessage="1" xr:uid="{01469C4E-59A6-48C5-91D0-03A53A8E7C47}">
          <x14:formula1>
            <xm:f>Listes!$R$4:$R$7</xm:f>
          </x14:formula1>
          <xm:sqref>F226:K226</xm:sqref>
        </x14:dataValidation>
        <x14:dataValidation type="list" allowBlank="1" showInputMessage="1" showErrorMessage="1" xr:uid="{2877BE80-7729-40B0-8898-0C51D4E7B5A5}">
          <x14:formula1>
            <xm:f>Listes!$P$4:$P$7</xm:f>
          </x14:formula1>
          <xm:sqref>F129:K129</xm:sqref>
        </x14:dataValidation>
        <x14:dataValidation type="list" allowBlank="1" showInputMessage="1" showErrorMessage="1" xr:uid="{D4E77054-539F-48CE-8721-BC09E6BE48AF}">
          <x14:formula1>
            <xm:f>Listes!$Z$4:$Z$8</xm:f>
          </x14:formula1>
          <xm:sqref>L169:L187 L442:L535 L1342:L1380 L1300:L1338 L147:L165 L248:L341 L191:L209 L345:L438 L1384:L1422 L573:L681 L685:L793 L797:L905 L1052:L1155 L945:L1048 L1159:L1262</xm:sqref>
        </x14:dataValidation>
        <x14:dataValidation type="list" allowBlank="1" showInputMessage="1" showErrorMessage="1" xr:uid="{996A877D-8902-4D90-8BAA-625B056C5061}">
          <x14:formula1>
            <xm:f>Listes!$H$4:$H$9</xm:f>
          </x14:formula1>
          <xm:sqref>H80:I80</xm:sqref>
        </x14:dataValidation>
        <x14:dataValidation type="list" allowBlank="1" showInputMessage="1" showErrorMessage="1" xr:uid="{CEBCF86B-569E-4A29-99BE-92EFCC92C18D}">
          <x14:formula1>
            <xm:f>Listes!$A$4:$A$8</xm:f>
          </x14:formula1>
          <xm:sqref>H32:I32</xm:sqref>
        </x14:dataValidation>
        <x14:dataValidation type="list" allowBlank="1" showInputMessage="1" showErrorMessage="1" xr:uid="{D215EE41-4D2B-47DA-9FE5-4F3F86A0465A}">
          <x14:formula1>
            <xm:f>Listes!$W$4:$W$9</xm:f>
          </x14:formula1>
          <xm:sqref>F1279:K1279</xm:sqref>
        </x14:dataValidation>
        <x14:dataValidation type="list" operator="lessThan" showInputMessage="1" showErrorMessage="1" xr:uid="{30A2E78A-189D-48E9-B50C-77CEC706964D}">
          <x14:formula1>
            <xm:f>Listes!$AN$4:$AN$11</xm:f>
          </x14:formula1>
          <xm:sqref>F1285:K1285</xm:sqref>
        </x14:dataValidation>
        <x14:dataValidation type="list" operator="lessThan" allowBlank="1" showInputMessage="1" showErrorMessage="1" xr:uid="{953C0B22-3DED-425C-9084-648BD2A1FFA7}">
          <x14:formula1>
            <xm:f>Listes!$M$4:$M$11</xm:f>
          </x14:formula1>
          <xm:sqref>F103:I103</xm:sqref>
        </x14:dataValidation>
        <x14:dataValidation type="list" allowBlank="1" showInputMessage="1" showErrorMessage="1" xr:uid="{7AFAB868-FBB6-434C-9C80-AB48B6F3100A}">
          <x14:formula1>
            <xm:f>Listes!$AD$4:$AD$11</xm:f>
          </x14:formula1>
          <xm:sqref>H97:I97</xm:sqref>
        </x14:dataValidation>
        <x14:dataValidation type="list" operator="lessThan" showInputMessage="1" showErrorMessage="1" xr:uid="{E5CAFBD3-C31D-47AC-83A4-ADD7B3C9D961}">
          <x14:formula1>
            <xm:f>Listes!$B$4:$B$6</xm:f>
          </x14:formula1>
          <xm:sqref>F1289:K1289</xm:sqref>
        </x14:dataValidation>
        <x14:dataValidation type="list" allowBlank="1" showInputMessage="1" showErrorMessage="1" xr:uid="{2D203512-A185-44FC-8D14-A7AC563F436F}">
          <x14:formula1>
            <xm:f>Listes!$N$4:$N$9</xm:f>
          </x14:formula1>
          <xm:sqref>F934:K934 F564:K564</xm:sqref>
        </x14:dataValidation>
        <x14:dataValidation type="list" operator="lessThan" showInputMessage="1" showErrorMessage="1" xr:uid="{9D573375-FA89-4122-9FDA-9083842D38BF}">
          <x14:formula1>
            <xm:f>Listes!$N$4:$N$9</xm:f>
          </x14:formula1>
          <xm:sqref>F1291:K1291</xm:sqref>
        </x14:dataValidation>
        <x14:dataValidation type="list" operator="lessThan" allowBlank="1" showInputMessage="1" showErrorMessage="1" xr:uid="{1C7D0D99-9E9A-47D3-87C4-38DE39282863}">
          <x14:formula1>
            <xm:f>Listes!$S$4:$S$13</xm:f>
          </x14:formula1>
          <xm:sqref>F234:K234 F236:K236 F139:K139 F137:K137</xm:sqref>
        </x14:dataValidation>
        <x14:dataValidation type="list" operator="lessThan" allowBlank="1" showInputMessage="1" showErrorMessage="1" xr:uid="{A79835F7-50E0-40C7-A1D6-838680A29E62}">
          <x14:formula1>
            <xm:f>Listes!$B$4:$B$6</xm:f>
          </x14:formula1>
          <xm:sqref>F105:I105</xm:sqref>
        </x14:dataValidation>
        <x14:dataValidation type="list" allowBlank="1" showInputMessage="1" showErrorMessage="1" xr:uid="{04E598A4-5B5F-44FA-835E-7BC478AAE75F}">
          <x14:formula1>
            <xm:f>Listes!$O$4:$O$13</xm:f>
          </x14:formula1>
          <xm:sqref>F935:K935 F565:K565</xm:sqref>
        </x14:dataValidation>
        <x14:dataValidation type="list" operator="lessThan" showInputMessage="1" showErrorMessage="1" xr:uid="{5BBA3527-4029-4D80-B7F1-06D856EC772B}">
          <x14:formula1>
            <xm:f>Listes!$O$4:$O$13</xm:f>
          </x14:formula1>
          <xm:sqref>F1292:K1292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90E5E-B5C5-4760-ACBB-F6693AD2EBDF}">
  <sheetPr>
    <tabColor rgb="FFCD96E6"/>
    <pageSetUpPr fitToPage="1"/>
  </sheetPr>
  <dimension ref="C1:AW146"/>
  <sheetViews>
    <sheetView zoomScaleNormal="100" workbookViewId="0">
      <selection activeCell="F34" sqref="F34:H40"/>
    </sheetView>
  </sheetViews>
  <sheetFormatPr baseColWidth="10" defaultColWidth="11.453125" defaultRowHeight="14.5"/>
  <cols>
    <col min="1" max="2" width="1.7265625" style="36" customWidth="1"/>
    <col min="3" max="5" width="2.453125" style="36" customWidth="1"/>
    <col min="6" max="8" width="11.453125" style="36"/>
    <col min="9" max="9" width="2.7265625" style="36" customWidth="1"/>
    <col min="10" max="12" width="11.453125" style="36"/>
    <col min="13" max="13" width="4.453125" style="36" customWidth="1"/>
    <col min="14" max="14" width="8.7265625" style="36" customWidth="1"/>
    <col min="15" max="15" width="8.26953125" style="36" customWidth="1"/>
    <col min="16" max="16" width="11.453125" style="36"/>
    <col min="17" max="17" width="4.81640625" style="36" customWidth="1"/>
    <col min="18" max="18" width="82.54296875" style="36" customWidth="1"/>
    <col min="19" max="19" width="3.54296875" style="36" customWidth="1"/>
    <col min="20" max="20" width="2.81640625" style="36" customWidth="1"/>
    <col min="21" max="22" width="11.453125" style="36"/>
    <col min="23" max="26" width="10.81640625" style="36" customWidth="1"/>
    <col min="27" max="16384" width="11.453125" style="36"/>
  </cols>
  <sheetData>
    <row r="1" spans="3:49" ht="9" customHeight="1">
      <c r="C1" s="282"/>
      <c r="AW1" s="283" t="s">
        <v>618</v>
      </c>
    </row>
    <row r="2" spans="3:49" ht="14.25" customHeight="1">
      <c r="D2" s="367" t="s">
        <v>619</v>
      </c>
      <c r="E2" s="367"/>
      <c r="F2" s="367"/>
      <c r="G2" s="367"/>
      <c r="H2" s="367"/>
      <c r="I2" s="367"/>
      <c r="J2" s="367"/>
      <c r="K2" s="367"/>
      <c r="L2" s="367"/>
      <c r="M2" s="367"/>
      <c r="N2" s="367"/>
      <c r="O2" s="367"/>
      <c r="P2" s="367"/>
      <c r="Q2" s="367"/>
      <c r="R2" s="367"/>
      <c r="S2" s="367"/>
      <c r="AW2" s="283"/>
    </row>
    <row r="3" spans="3:49" ht="14.25" customHeight="1">
      <c r="D3" s="368" t="s">
        <v>620</v>
      </c>
      <c r="E3" s="367"/>
      <c r="F3" s="367"/>
      <c r="G3" s="367"/>
      <c r="H3" s="367"/>
      <c r="I3" s="367"/>
      <c r="J3" s="367"/>
      <c r="K3" s="367"/>
      <c r="L3" s="367"/>
      <c r="M3" s="367"/>
      <c r="N3" s="367"/>
      <c r="O3" s="367"/>
      <c r="P3" s="367"/>
      <c r="Q3" s="367"/>
      <c r="R3" s="367"/>
      <c r="S3" s="367"/>
      <c r="AW3" s="283"/>
    </row>
    <row r="4" spans="3:49" ht="14.25" customHeight="1">
      <c r="D4" s="369" t="s">
        <v>621</v>
      </c>
      <c r="E4" s="367"/>
      <c r="F4" s="367"/>
      <c r="G4" s="367"/>
      <c r="H4" s="367"/>
      <c r="I4" s="367"/>
      <c r="J4" s="367"/>
      <c r="K4" s="367"/>
      <c r="L4" s="367"/>
      <c r="M4" s="367"/>
      <c r="N4" s="367"/>
      <c r="O4" s="367"/>
      <c r="P4" s="367"/>
      <c r="Q4" s="367"/>
      <c r="R4" s="367"/>
      <c r="S4" s="367"/>
      <c r="AW4" s="283"/>
    </row>
    <row r="5" spans="3:49" ht="14.25" customHeight="1">
      <c r="D5" s="369" t="s">
        <v>622</v>
      </c>
      <c r="E5" s="367"/>
      <c r="F5" s="367"/>
      <c r="G5" s="367"/>
      <c r="H5" s="367"/>
      <c r="I5" s="367"/>
      <c r="J5" s="367"/>
      <c r="K5" s="367"/>
      <c r="L5" s="367"/>
      <c r="M5" s="367"/>
      <c r="N5" s="367"/>
      <c r="O5" s="367"/>
      <c r="P5" s="367"/>
      <c r="Q5" s="367"/>
      <c r="R5" s="367"/>
      <c r="S5" s="367"/>
      <c r="AW5" s="283"/>
    </row>
    <row r="6" spans="3:49" ht="7.5" customHeight="1" thickBot="1">
      <c r="AW6" s="283"/>
    </row>
    <row r="7" spans="3:49">
      <c r="D7" s="284"/>
      <c r="E7" s="285"/>
      <c r="F7" s="285"/>
      <c r="G7" s="285"/>
      <c r="H7" s="285"/>
      <c r="I7" s="285"/>
      <c r="J7" s="285"/>
      <c r="K7" s="285"/>
      <c r="L7" s="285"/>
      <c r="M7" s="285"/>
      <c r="N7" s="285"/>
      <c r="O7" s="285"/>
      <c r="P7" s="285"/>
      <c r="Q7" s="285"/>
      <c r="R7" s="285"/>
      <c r="S7" s="286"/>
      <c r="AW7" s="283"/>
    </row>
    <row r="8" spans="3:49">
      <c r="D8" s="287"/>
      <c r="S8" s="288"/>
      <c r="AW8" s="283" t="s">
        <v>623</v>
      </c>
    </row>
    <row r="9" spans="3:49" ht="14.9" customHeight="1">
      <c r="D9" s="287"/>
      <c r="L9" s="289"/>
      <c r="M9" s="289"/>
      <c r="O9" s="289"/>
      <c r="P9" s="289"/>
      <c r="S9" s="288"/>
      <c r="AW9" s="283" t="s">
        <v>624</v>
      </c>
    </row>
    <row r="10" spans="3:49">
      <c r="D10" s="287"/>
      <c r="L10" s="289"/>
      <c r="M10" s="289"/>
      <c r="N10" s="289"/>
      <c r="O10" s="547"/>
      <c r="P10" s="547"/>
      <c r="Q10" s="547"/>
      <c r="S10" s="288"/>
    </row>
    <row r="11" spans="3:49">
      <c r="D11" s="287"/>
      <c r="M11" s="289"/>
      <c r="N11" s="289"/>
      <c r="O11" s="547"/>
      <c r="P11" s="547"/>
      <c r="Q11" s="547"/>
      <c r="S11" s="288"/>
    </row>
    <row r="12" spans="3:49" ht="15" thickBot="1">
      <c r="D12" s="287"/>
      <c r="S12" s="288"/>
      <c r="AW12" s="290" t="s">
        <v>625</v>
      </c>
    </row>
    <row r="13" spans="3:49" ht="48.65" customHeight="1" thickTop="1" thickBot="1">
      <c r="D13" s="287"/>
      <c r="F13" s="544" t="str">
        <f>'1.Fiche candidature (à remplir)'!H31</f>
        <v>A compléter</v>
      </c>
      <c r="G13" s="545"/>
      <c r="H13" s="545"/>
      <c r="I13" s="545"/>
      <c r="J13" s="545"/>
      <c r="K13" s="545"/>
      <c r="L13" s="546"/>
      <c r="M13" s="53"/>
      <c r="N13" s="548" t="s">
        <v>626</v>
      </c>
      <c r="O13" s="549"/>
      <c r="P13" s="549"/>
      <c r="Q13" s="549"/>
      <c r="R13" s="550"/>
      <c r="S13" s="291"/>
      <c r="AW13" s="290" t="s">
        <v>627</v>
      </c>
    </row>
    <row r="14" spans="3:49" ht="7.5" customHeight="1" thickTop="1" thickBot="1">
      <c r="D14" s="287"/>
      <c r="F14" s="292"/>
      <c r="G14" s="293"/>
      <c r="H14" s="293"/>
      <c r="I14" s="293"/>
      <c r="J14" s="293"/>
      <c r="K14" s="293"/>
      <c r="L14" s="293"/>
      <c r="M14" s="53"/>
      <c r="N14" s="551"/>
      <c r="O14" s="552"/>
      <c r="P14" s="552"/>
      <c r="Q14" s="552"/>
      <c r="R14" s="553"/>
      <c r="S14" s="291"/>
      <c r="AW14" s="290"/>
    </row>
    <row r="15" spans="3:49" ht="24.65" customHeight="1" thickTop="1" thickBot="1">
      <c r="D15" s="287"/>
      <c r="F15" s="544" t="str">
        <f>'1.Fiche candidature (à remplir)'!F49</f>
        <v>A compléter</v>
      </c>
      <c r="G15" s="545"/>
      <c r="H15" s="545"/>
      <c r="I15" s="545"/>
      <c r="J15" s="545"/>
      <c r="K15" s="545"/>
      <c r="L15" s="546"/>
      <c r="M15" s="294"/>
      <c r="N15" s="554"/>
      <c r="O15" s="555"/>
      <c r="P15" s="555"/>
      <c r="Q15" s="555"/>
      <c r="R15" s="556"/>
      <c r="S15" s="291"/>
      <c r="W15" s="283"/>
    </row>
    <row r="16" spans="3:49" ht="7.5" customHeight="1" thickTop="1">
      <c r="D16" s="287"/>
      <c r="M16" s="53"/>
      <c r="N16" s="53"/>
      <c r="O16" s="53"/>
      <c r="P16" s="53"/>
      <c r="Q16" s="53"/>
      <c r="R16" s="53"/>
      <c r="S16" s="291"/>
      <c r="W16" s="283"/>
    </row>
    <row r="17" spans="4:23">
      <c r="D17" s="287"/>
      <c r="F17" s="295"/>
      <c r="G17" s="295"/>
      <c r="H17" s="295"/>
      <c r="I17" s="295"/>
      <c r="J17" s="295"/>
      <c r="K17" s="295"/>
      <c r="L17" s="295"/>
      <c r="M17" s="53"/>
      <c r="N17" s="296" t="s">
        <v>628</v>
      </c>
      <c r="O17" s="297"/>
      <c r="P17" s="297"/>
      <c r="Q17" s="298"/>
      <c r="R17" s="299" t="str" cm="1">
        <f t="array" ref="R17:S17">'1.Fiche candidature (à remplir)'!H32:I32</f>
        <v>A choisir</v>
      </c>
      <c r="S17" s="300">
        <v>0</v>
      </c>
      <c r="T17" s="301"/>
      <c r="W17" s="283"/>
    </row>
    <row r="18" spans="4:23" ht="15.5">
      <c r="D18" s="287"/>
      <c r="F18" s="302" t="s">
        <v>629</v>
      </c>
      <c r="G18" s="295"/>
      <c r="H18" s="295"/>
      <c r="I18" s="295"/>
      <c r="J18" s="295"/>
      <c r="K18" s="295"/>
      <c r="L18" s="295"/>
      <c r="M18" s="53"/>
      <c r="N18" s="303"/>
      <c r="O18" s="53"/>
      <c r="P18" s="53"/>
      <c r="Q18" s="53"/>
      <c r="R18" s="304"/>
      <c r="S18" s="305"/>
      <c r="T18" s="283"/>
      <c r="W18" s="283"/>
    </row>
    <row r="19" spans="4:23">
      <c r="D19" s="287"/>
      <c r="F19" s="306"/>
      <c r="G19" s="306"/>
      <c r="H19" s="306"/>
      <c r="I19" s="306"/>
      <c r="J19" s="306"/>
      <c r="K19" s="306"/>
      <c r="L19" s="306"/>
      <c r="M19" s="53"/>
      <c r="N19" s="296" t="s">
        <v>630</v>
      </c>
      <c r="O19" s="297"/>
      <c r="P19" s="297"/>
      <c r="Q19" s="297"/>
      <c r="R19" s="307" t="str">
        <f>IF(
'1.Fiche candidature (à remplir)'!H76&lt;&gt;"A choisir",
"Mixte",
IF(
AND(
'1.Fiche candidature (à remplir)'!H77&lt;&gt;"A choisir",
'1.Fiche candidature (à remplir)'!H78="A choisir",
'1.Fiche candidature (à remplir)'!H79="A choisir",
'1.Fiche candidature (à remplir)'!H80="A choisir"
),
"Alimentaire",
IF(
AND(
'1.Fiche candidature (à remplir)'!H78&lt;&gt;"A choisir",
'1.Fiche candidature (à remplir)'!H77="A choisir",
'1.Fiche candidature (à remplir)'!H79="A choisir",
'1.Fiche candidature (à remplir)'!H80="A choisir"
),
"Boissons",
IF(
AND(
'1.Fiche candidature (à remplir)'!H79&lt;&gt;"A choisir",
'1.Fiche candidature (à remplir)'!H77="A choisir",
'1.Fiche candidature (à remplir)'!H78="A choisir",
'1.Fiche candidature (à remplir)'!H80="A choisir"
),
"Non Alimentaire",
IF(
AND(
'1.Fiche candidature (à remplir)'!H80&lt;&gt;"A choisir",
'1.Fiche candidature (à remplir)'!H77="A choisir",
'1.Fiche candidature (à remplir)'!H78="A choisir",
'1.Fiche candidature (à remplir)'!H79="A choisir"
),
"Restauration",
""
))))
)</f>
        <v/>
      </c>
      <c r="S19" s="305"/>
      <c r="T19" s="308"/>
      <c r="W19" s="283"/>
    </row>
    <row r="20" spans="4:23" ht="14.9" customHeight="1">
      <c r="D20" s="287"/>
      <c r="F20" s="557" t="str">
        <f>'1.Fiche candidature (à remplir)'!F51</f>
        <v>A compléter</v>
      </c>
      <c r="G20" s="557"/>
      <c r="H20" s="557"/>
      <c r="I20" s="557"/>
      <c r="J20" s="557"/>
      <c r="K20" s="557"/>
      <c r="L20" s="557"/>
      <c r="M20" s="53"/>
      <c r="N20" s="303"/>
      <c r="O20" s="53"/>
      <c r="P20" s="53"/>
      <c r="Q20" s="53"/>
      <c r="R20" s="304"/>
      <c r="S20" s="305"/>
      <c r="T20" s="283"/>
      <c r="V20" s="53"/>
    </row>
    <row r="21" spans="4:23">
      <c r="D21" s="287"/>
      <c r="F21" s="557"/>
      <c r="G21" s="557"/>
      <c r="H21" s="557"/>
      <c r="I21" s="557"/>
      <c r="J21" s="557"/>
      <c r="K21" s="557"/>
      <c r="L21" s="557"/>
      <c r="M21" s="53"/>
      <c r="N21" s="309" t="s">
        <v>631</v>
      </c>
      <c r="O21" s="310"/>
      <c r="P21" s="310"/>
      <c r="Q21" s="310"/>
      <c r="R21" s="311" t="s">
        <v>632</v>
      </c>
      <c r="S21" s="312"/>
      <c r="T21" s="283"/>
    </row>
    <row r="22" spans="4:23">
      <c r="D22" s="287"/>
      <c r="F22" s="557"/>
      <c r="G22" s="557"/>
      <c r="H22" s="557"/>
      <c r="I22" s="557"/>
      <c r="J22" s="557"/>
      <c r="K22" s="557"/>
      <c r="L22" s="557"/>
      <c r="M22" s="53"/>
      <c r="N22" s="303"/>
      <c r="R22" s="304"/>
      <c r="S22" s="312"/>
      <c r="T22" s="283"/>
    </row>
    <row r="23" spans="4:23">
      <c r="D23" s="287"/>
      <c r="F23" s="557"/>
      <c r="G23" s="557"/>
      <c r="H23" s="557"/>
      <c r="I23" s="557"/>
      <c r="J23" s="557"/>
      <c r="K23" s="557"/>
      <c r="L23" s="557"/>
      <c r="M23" s="53"/>
      <c r="N23" s="313" t="s">
        <v>633</v>
      </c>
      <c r="O23" s="310"/>
      <c r="P23" s="310"/>
      <c r="Q23" s="310"/>
      <c r="R23" s="307" t="str">
        <f>IF(
TRIM(
IF('1.Fiche candidature (à remplir)'!H57="oui","Préemballé + ","") &amp;
IF('1.Fiche candidature (à remplir)'!H58="oui","Recharge + ","") &amp;
IF('1.Fiche candidature (à remplir)'!H59="oui","Vrac + ","")
)="",
"",
LEFT(
TRIM(
IF('1.Fiche candidature (à remplir)'!H57="oui","Préemballé + ","") &amp;
IF('1.Fiche candidature (à remplir)'!H58="oui","Recharge + ","") &amp;
IF('1.Fiche candidature (à remplir)'!H59="oui","Vrac + ","")
),
LEN(
TRIM(
IF('1.Fiche candidature (à remplir)'!H57="oui","Préemballé + ","") &amp;
IF('1.Fiche candidature (à remplir)'!H58="oui","Recharge + ","") &amp;
IF('1.Fiche candidature (à remplir)'!H59="oui","Vrac + ","")
)
)-2
)
)</f>
        <v/>
      </c>
      <c r="S23" s="312"/>
      <c r="T23" s="283"/>
      <c r="V23" s="53"/>
    </row>
    <row r="24" spans="4:23">
      <c r="D24" s="287"/>
      <c r="F24" s="557"/>
      <c r="G24" s="557"/>
      <c r="H24" s="557"/>
      <c r="I24" s="557"/>
      <c r="J24" s="557"/>
      <c r="K24" s="557"/>
      <c r="L24" s="557"/>
      <c r="M24" s="53"/>
      <c r="N24" s="303"/>
      <c r="R24" s="304"/>
      <c r="S24" s="312"/>
      <c r="T24" s="283"/>
    </row>
    <row r="25" spans="4:23">
      <c r="D25" s="287"/>
      <c r="F25" s="557"/>
      <c r="G25" s="557"/>
      <c r="H25" s="557"/>
      <c r="I25" s="557"/>
      <c r="J25" s="557"/>
      <c r="K25" s="557"/>
      <c r="L25" s="557"/>
      <c r="M25" s="53"/>
      <c r="N25" s="313" t="s">
        <v>634</v>
      </c>
      <c r="O25" s="310"/>
      <c r="P25" s="310"/>
      <c r="Q25" s="310"/>
      <c r="R25" s="307" t="str">
        <f>IF(
TRIM(
IF('1.Fiche candidature (à remplir)'!H83="Oui","Etudes + ","") &amp;
IF('1.Fiche candidature (à remplir)'!H84="Oui","Projets de développement + ","") &amp;
IF('1.Fiche candidature (à remplir)'!H85="Oui","Tests + ","") &amp;
IF('1.Fiche candidature (à remplir)'!H86="Oui","Investissements + ","") &amp;
IF('1.Fiche candidature (à remplir)'!H87="Oui","Campagnes de communication + ","")
)="",
"",
LEFT(
TRIM(
IF('1.Fiche candidature (à remplir)'!H83="Oui","Etudes + ","") &amp;
IF('1.Fiche candidature (à remplir)'!H84="Oui","Projets de développement + ","") &amp;
IF('1.Fiche candidature (à remplir)'!H85="Oui","Tests + ","") &amp;
IF('1.Fiche candidature (à remplir)'!H86="Oui","Investissements + ","") &amp;
IF('1.Fiche candidature (à remplir)'!H87="Oui","Campagnes de communication + ","")
),
LEN(
TRIM(
IF('1.Fiche candidature (à remplir)'!H83="Oui","Etudes + ","") &amp;
IF('1.Fiche candidature (à remplir)'!H84="Oui","Projets de développement + ","") &amp;
IF('1.Fiche candidature (à remplir)'!H85="Oui","Tests + ","") &amp;
IF('1.Fiche candidature (à remplir)'!H86="Oui","Investissements + ","") &amp;
IF('1.Fiche candidature (à remplir)'!H87="Oui","Campagnes de communication + ","")
)
)-2
)
)</f>
        <v/>
      </c>
      <c r="S25" s="312"/>
      <c r="T25" s="283"/>
    </row>
    <row r="26" spans="4:23">
      <c r="D26" s="287"/>
      <c r="F26" s="557"/>
      <c r="G26" s="557"/>
      <c r="H26" s="557"/>
      <c r="I26" s="557"/>
      <c r="J26" s="557"/>
      <c r="K26" s="557"/>
      <c r="L26" s="557"/>
      <c r="M26" s="53"/>
      <c r="N26" s="303"/>
      <c r="R26" s="304"/>
      <c r="S26" s="312"/>
      <c r="T26" s="283"/>
    </row>
    <row r="27" spans="4:23">
      <c r="D27" s="287"/>
      <c r="F27" s="557"/>
      <c r="G27" s="557"/>
      <c r="H27" s="557"/>
      <c r="I27" s="557"/>
      <c r="J27" s="557"/>
      <c r="K27" s="557"/>
      <c r="L27" s="557"/>
      <c r="M27" s="53"/>
      <c r="N27" s="314" t="s">
        <v>635</v>
      </c>
      <c r="O27" s="310"/>
      <c r="P27" s="310"/>
      <c r="Q27" s="310"/>
      <c r="R27" s="299" t="str">
        <f>'1.Fiche candidature (à remplir)'!F61</f>
        <v>A choisir</v>
      </c>
      <c r="S27" s="312"/>
      <c r="T27" s="283"/>
    </row>
    <row r="28" spans="4:23">
      <c r="D28" s="287"/>
      <c r="F28" s="557"/>
      <c r="G28" s="557"/>
      <c r="H28" s="557"/>
      <c r="I28" s="557"/>
      <c r="J28" s="557"/>
      <c r="K28" s="557"/>
      <c r="L28" s="557"/>
      <c r="M28" s="53"/>
      <c r="N28" s="283"/>
      <c r="O28" s="283"/>
      <c r="P28" s="283"/>
      <c r="Q28" s="283"/>
      <c r="R28" s="283"/>
      <c r="S28" s="312"/>
    </row>
    <row r="29" spans="4:23">
      <c r="D29" s="287"/>
      <c r="F29" s="315"/>
      <c r="G29" s="315"/>
      <c r="H29" s="315"/>
      <c r="I29" s="315"/>
      <c r="J29" s="315"/>
      <c r="K29" s="315"/>
      <c r="L29" s="315"/>
      <c r="M29" s="316"/>
      <c r="N29" s="318"/>
      <c r="O29" s="317" t="s">
        <v>636</v>
      </c>
      <c r="P29" s="317" t="s">
        <v>637</v>
      </c>
      <c r="Q29" s="318"/>
      <c r="R29" s="370"/>
      <c r="S29" s="312"/>
    </row>
    <row r="30" spans="4:23" ht="7.5" customHeight="1" thickBot="1">
      <c r="D30" s="287"/>
      <c r="F30" s="319"/>
      <c r="G30" s="319"/>
      <c r="H30" s="319"/>
      <c r="I30" s="319"/>
      <c r="J30" s="319"/>
      <c r="K30" s="319"/>
      <c r="L30" s="319"/>
      <c r="M30" s="316"/>
      <c r="N30" s="318"/>
      <c r="O30" s="320" t="s">
        <v>222</v>
      </c>
      <c r="P30" s="320">
        <f t="shared" ref="P30:P36" si="0">IF($R$27="Nationale",1,IF(O30=$R$27,1,0))</f>
        <v>0</v>
      </c>
      <c r="Q30" s="318"/>
      <c r="R30" s="370"/>
      <c r="S30" s="312"/>
    </row>
    <row r="31" spans="4:23" ht="15" thickTop="1">
      <c r="D31" s="287"/>
      <c r="F31" s="321"/>
      <c r="G31" s="322"/>
      <c r="H31" s="323"/>
      <c r="J31" s="324"/>
      <c r="K31" s="325"/>
      <c r="L31" s="326"/>
      <c r="M31" s="316"/>
      <c r="N31" s="318"/>
      <c r="O31" s="318" t="s">
        <v>175</v>
      </c>
      <c r="P31" s="320">
        <f t="shared" si="0"/>
        <v>0</v>
      </c>
      <c r="Q31" s="318"/>
      <c r="R31" s="370"/>
      <c r="S31" s="312"/>
    </row>
    <row r="32" spans="4:23" ht="15.5">
      <c r="D32" s="287"/>
      <c r="F32" s="327" t="s">
        <v>638</v>
      </c>
      <c r="G32" s="319"/>
      <c r="H32" s="328"/>
      <c r="I32" s="319"/>
      <c r="J32" s="329" t="s">
        <v>639</v>
      </c>
      <c r="K32" s="330"/>
      <c r="L32" s="331"/>
      <c r="M32" s="332"/>
      <c r="N32" s="318"/>
      <c r="O32" s="320" t="s">
        <v>92</v>
      </c>
      <c r="P32" s="320">
        <f t="shared" si="0"/>
        <v>0</v>
      </c>
      <c r="Q32" s="318"/>
      <c r="R32" s="370"/>
      <c r="S32" s="312"/>
    </row>
    <row r="33" spans="4:19" ht="15.5">
      <c r="D33" s="287"/>
      <c r="F33" s="327"/>
      <c r="G33" s="319"/>
      <c r="H33" s="328"/>
      <c r="I33" s="319"/>
      <c r="J33" s="333"/>
      <c r="K33" s="334"/>
      <c r="L33" s="331"/>
      <c r="M33" s="332"/>
      <c r="N33" s="318"/>
      <c r="O33" s="318" t="s">
        <v>231</v>
      </c>
      <c r="P33" s="320">
        <f t="shared" si="0"/>
        <v>0</v>
      </c>
      <c r="Q33" s="318"/>
      <c r="R33" s="370"/>
      <c r="S33" s="312"/>
    </row>
    <row r="34" spans="4:19" ht="15.65" customHeight="1">
      <c r="D34" s="287"/>
      <c r="F34" s="558" t="s">
        <v>640</v>
      </c>
      <c r="G34" s="559"/>
      <c r="H34" s="560"/>
      <c r="I34" s="335"/>
      <c r="J34" s="561" t="s">
        <v>641</v>
      </c>
      <c r="K34" s="562"/>
      <c r="L34" s="563"/>
      <c r="M34" s="332"/>
      <c r="N34" s="318"/>
      <c r="O34" s="320" t="s">
        <v>209</v>
      </c>
      <c r="P34" s="320">
        <f t="shared" si="0"/>
        <v>0</v>
      </c>
      <c r="Q34" s="318"/>
      <c r="R34" s="370"/>
      <c r="S34" s="312"/>
    </row>
    <row r="35" spans="4:19" ht="15" customHeight="1">
      <c r="D35" s="287"/>
      <c r="F35" s="558"/>
      <c r="G35" s="559"/>
      <c r="H35" s="560"/>
      <c r="J35" s="561"/>
      <c r="K35" s="562"/>
      <c r="L35" s="563"/>
      <c r="M35" s="332"/>
      <c r="N35" s="318"/>
      <c r="O35" s="318" t="s">
        <v>195</v>
      </c>
      <c r="P35" s="320">
        <f t="shared" si="0"/>
        <v>0</v>
      </c>
      <c r="Q35" s="318"/>
      <c r="R35" s="370"/>
      <c r="S35" s="312"/>
    </row>
    <row r="36" spans="4:19" ht="17.899999999999999" customHeight="1">
      <c r="D36" s="287"/>
      <c r="F36" s="558"/>
      <c r="G36" s="559"/>
      <c r="H36" s="560"/>
      <c r="J36" s="561"/>
      <c r="K36" s="562"/>
      <c r="L36" s="563"/>
      <c r="M36" s="332"/>
      <c r="N36" s="318"/>
      <c r="O36" s="320" t="s">
        <v>254</v>
      </c>
      <c r="P36" s="320">
        <f t="shared" si="0"/>
        <v>0</v>
      </c>
      <c r="Q36" s="318"/>
      <c r="R36" s="370"/>
      <c r="S36" s="312"/>
    </row>
    <row r="37" spans="4:19" ht="15.65" customHeight="1">
      <c r="D37" s="287"/>
      <c r="F37" s="558"/>
      <c r="G37" s="559"/>
      <c r="H37" s="560"/>
      <c r="J37" s="561"/>
      <c r="K37" s="562"/>
      <c r="L37" s="563"/>
      <c r="M37" s="336"/>
      <c r="N37" s="318"/>
      <c r="O37" s="318" t="s">
        <v>642</v>
      </c>
      <c r="P37" s="320">
        <f>IF($R$27="Nationale",1,IF("Bretagne"=$R$27,1,0))</f>
        <v>0</v>
      </c>
      <c r="Q37" s="318"/>
      <c r="R37" s="370"/>
      <c r="S37" s="312"/>
    </row>
    <row r="38" spans="4:19" ht="16.399999999999999" customHeight="1">
      <c r="D38" s="287"/>
      <c r="E38" s="283"/>
      <c r="F38" s="558"/>
      <c r="G38" s="559"/>
      <c r="H38" s="560"/>
      <c r="J38" s="561"/>
      <c r="K38" s="562"/>
      <c r="L38" s="563"/>
      <c r="M38" s="336"/>
      <c r="N38" s="318"/>
      <c r="O38" s="320" t="s">
        <v>239</v>
      </c>
      <c r="P38" s="320">
        <f t="shared" ref="P38:P43" si="1">IF($R$27="Nationale",1,IF(O38=$R$27,1,0))</f>
        <v>0</v>
      </c>
      <c r="Q38" s="318"/>
      <c r="R38" s="370"/>
      <c r="S38" s="312"/>
    </row>
    <row r="39" spans="4:19" ht="14.5" customHeight="1">
      <c r="D39" s="287"/>
      <c r="E39" s="283"/>
      <c r="F39" s="558"/>
      <c r="G39" s="559"/>
      <c r="H39" s="560"/>
      <c r="I39" s="337"/>
      <c r="J39" s="561"/>
      <c r="K39" s="562"/>
      <c r="L39" s="563"/>
      <c r="M39" s="336"/>
      <c r="N39" s="318"/>
      <c r="O39" s="318" t="s">
        <v>247</v>
      </c>
      <c r="P39" s="320">
        <f t="shared" si="1"/>
        <v>0</v>
      </c>
      <c r="Q39" s="318"/>
      <c r="R39" s="370"/>
      <c r="S39" s="312"/>
    </row>
    <row r="40" spans="4:19" ht="14.5" customHeight="1">
      <c r="D40" s="287"/>
      <c r="E40" s="283"/>
      <c r="F40" s="558"/>
      <c r="G40" s="559"/>
      <c r="H40" s="560"/>
      <c r="I40" s="337"/>
      <c r="J40" s="561"/>
      <c r="K40" s="562"/>
      <c r="L40" s="563"/>
      <c r="M40" s="336"/>
      <c r="N40" s="318"/>
      <c r="O40" s="320" t="s">
        <v>60</v>
      </c>
      <c r="P40" s="320">
        <f t="shared" si="1"/>
        <v>0</v>
      </c>
      <c r="Q40" s="318"/>
      <c r="R40" s="370"/>
      <c r="S40" s="312"/>
    </row>
    <row r="41" spans="4:19" ht="14.5" customHeight="1" thickBot="1">
      <c r="D41" s="287"/>
      <c r="E41" s="283"/>
      <c r="F41" s="338"/>
      <c r="G41" s="339"/>
      <c r="H41" s="340"/>
      <c r="J41" s="341"/>
      <c r="K41" s="342"/>
      <c r="L41" s="343"/>
      <c r="M41" s="344"/>
      <c r="N41" s="283"/>
      <c r="O41" s="283" t="s">
        <v>258</v>
      </c>
      <c r="P41" s="320">
        <f t="shared" si="1"/>
        <v>0</v>
      </c>
      <c r="Q41" s="283"/>
      <c r="S41" s="312"/>
    </row>
    <row r="42" spans="4:19" ht="14.5" customHeight="1" thickTop="1">
      <c r="D42" s="287"/>
      <c r="E42" s="283"/>
      <c r="F42" s="337"/>
      <c r="G42" s="337"/>
      <c r="H42" s="337"/>
      <c r="I42" s="337"/>
      <c r="J42" s="346"/>
      <c r="K42" s="347"/>
      <c r="L42" s="347"/>
      <c r="M42" s="334"/>
      <c r="N42" s="283"/>
      <c r="O42" s="348" t="s">
        <v>152</v>
      </c>
      <c r="P42" s="320">
        <f t="shared" si="1"/>
        <v>0</v>
      </c>
      <c r="Q42" s="283"/>
      <c r="S42" s="312"/>
    </row>
    <row r="43" spans="4:19" ht="7.5" customHeight="1" thickBot="1">
      <c r="D43" s="349"/>
      <c r="E43" s="350"/>
      <c r="F43" s="351"/>
      <c r="G43" s="351"/>
      <c r="H43" s="351"/>
      <c r="I43" s="351"/>
      <c r="J43" s="352"/>
      <c r="K43" s="353"/>
      <c r="L43" s="353"/>
      <c r="M43" s="354"/>
      <c r="N43" s="355"/>
      <c r="O43" s="356" t="s">
        <v>263</v>
      </c>
      <c r="P43" s="357">
        <f t="shared" si="1"/>
        <v>0</v>
      </c>
      <c r="Q43" s="350"/>
      <c r="R43" s="350"/>
      <c r="S43" s="358"/>
    </row>
    <row r="44" spans="4:19">
      <c r="E44" s="283"/>
      <c r="M44" s="334"/>
      <c r="N44" s="345"/>
    </row>
    <row r="45" spans="4:19" ht="15" customHeight="1">
      <c r="E45" s="283"/>
      <c r="F45" s="283"/>
      <c r="G45" s="283"/>
      <c r="H45" s="283"/>
      <c r="I45" s="283"/>
      <c r="J45" s="283"/>
      <c r="L45" s="283"/>
      <c r="M45" s="359"/>
      <c r="Q45" s="360"/>
    </row>
    <row r="46" spans="4:19">
      <c r="E46" s="283"/>
      <c r="F46" s="283"/>
      <c r="G46" s="283"/>
      <c r="H46" s="283"/>
      <c r="I46" s="283"/>
      <c r="J46" s="283"/>
      <c r="L46" s="283"/>
    </row>
    <row r="47" spans="4:19">
      <c r="E47" s="283"/>
      <c r="F47" s="283"/>
      <c r="G47" s="283"/>
      <c r="H47" s="283"/>
      <c r="I47" s="283"/>
      <c r="J47" s="283"/>
      <c r="L47" s="283"/>
    </row>
    <row r="48" spans="4:19">
      <c r="E48" s="283"/>
      <c r="K48" s="334"/>
      <c r="L48" s="283"/>
    </row>
    <row r="49" spans="5:15">
      <c r="E49" s="283"/>
      <c r="L49" s="283"/>
      <c r="O49" s="361"/>
    </row>
    <row r="69" spans="27:27" ht="15.5">
      <c r="AA69" s="362"/>
    </row>
    <row r="96" ht="14.15" customHeight="1"/>
    <row r="97" spans="21:25" ht="14.15" customHeight="1"/>
    <row r="98" spans="21:25" ht="14.15" customHeight="1">
      <c r="U98" s="564"/>
      <c r="V98" s="564"/>
      <c r="W98" s="564"/>
      <c r="X98" s="564"/>
      <c r="Y98" s="564"/>
    </row>
    <row r="99" spans="21:25" ht="14.15" customHeight="1">
      <c r="U99" s="564"/>
      <c r="V99" s="564"/>
      <c r="W99" s="564"/>
      <c r="X99" s="564"/>
      <c r="Y99" s="564"/>
    </row>
    <row r="100" spans="21:25" ht="14.15" customHeight="1">
      <c r="U100" s="564"/>
      <c r="V100" s="564"/>
      <c r="W100" s="564"/>
      <c r="X100" s="564"/>
      <c r="Y100" s="564"/>
    </row>
    <row r="101" spans="21:25" ht="14.15" customHeight="1">
      <c r="U101" s="363"/>
      <c r="V101" s="363"/>
      <c r="W101" s="363"/>
      <c r="X101" s="363"/>
      <c r="Y101" s="363"/>
    </row>
    <row r="102" spans="21:25" ht="14.15" customHeight="1">
      <c r="U102" s="363"/>
      <c r="V102" s="363"/>
      <c r="W102" s="363"/>
      <c r="X102" s="363"/>
      <c r="Y102" s="363"/>
    </row>
    <row r="103" spans="21:25" ht="14.15" customHeight="1">
      <c r="U103" s="364"/>
      <c r="V103" s="363"/>
      <c r="W103" s="363"/>
      <c r="X103" s="363"/>
      <c r="Y103" s="363"/>
    </row>
    <row r="104" spans="21:25" ht="14.15" customHeight="1">
      <c r="U104" s="363"/>
      <c r="V104" s="363"/>
      <c r="W104" s="363"/>
      <c r="X104" s="363"/>
      <c r="Y104" s="363"/>
    </row>
    <row r="105" spans="21:25" ht="14.15" customHeight="1">
      <c r="U105" s="365"/>
      <c r="V105" s="363"/>
      <c r="W105" s="363"/>
      <c r="X105" s="363"/>
      <c r="Y105" s="363"/>
    </row>
    <row r="106" spans="21:25" ht="14.15" customHeight="1">
      <c r="U106" s="365"/>
      <c r="V106" s="363"/>
      <c r="W106" s="363"/>
      <c r="X106" s="363"/>
      <c r="Y106" s="365"/>
    </row>
    <row r="107" spans="21:25" ht="14.15" customHeight="1">
      <c r="U107" s="365"/>
      <c r="V107" s="363"/>
      <c r="W107" s="365"/>
      <c r="X107" s="363"/>
      <c r="Y107" s="365"/>
    </row>
    <row r="108" spans="21:25" ht="14.15" customHeight="1">
      <c r="U108" s="365"/>
      <c r="V108" s="363"/>
      <c r="W108" s="365"/>
      <c r="X108" s="363"/>
      <c r="Y108" s="365"/>
    </row>
    <row r="109" spans="21:25" ht="14.15" customHeight="1">
      <c r="U109" s="365"/>
      <c r="V109" s="363"/>
      <c r="W109" s="365"/>
      <c r="X109" s="363"/>
      <c r="Y109" s="365"/>
    </row>
    <row r="110" spans="21:25" ht="14.15" customHeight="1">
      <c r="U110" s="365"/>
      <c r="V110" s="363"/>
      <c r="W110" s="365"/>
      <c r="X110" s="363"/>
      <c r="Y110" s="365"/>
    </row>
    <row r="111" spans="21:25" ht="14.15" customHeight="1">
      <c r="U111" s="365"/>
      <c r="V111" s="363"/>
      <c r="W111" s="365"/>
      <c r="X111" s="363"/>
      <c r="Y111" s="365"/>
    </row>
    <row r="112" spans="21:25" ht="14.15" customHeight="1">
      <c r="U112" s="365"/>
      <c r="V112" s="363"/>
      <c r="W112" s="365"/>
      <c r="X112" s="363"/>
      <c r="Y112" s="365"/>
    </row>
    <row r="113" spans="21:25" ht="14.15" customHeight="1">
      <c r="U113" s="365"/>
      <c r="V113" s="365"/>
      <c r="W113" s="365"/>
      <c r="X113" s="363"/>
      <c r="Y113" s="365"/>
    </row>
    <row r="114" spans="21:25" ht="14.15" customHeight="1">
      <c r="U114" s="365"/>
      <c r="V114" s="365"/>
      <c r="W114" s="365"/>
      <c r="X114" s="363"/>
      <c r="Y114" s="365"/>
    </row>
    <row r="115" spans="21:25" ht="14.15" customHeight="1">
      <c r="U115" s="365"/>
      <c r="V115" s="365"/>
      <c r="W115" s="365"/>
      <c r="X115" s="363"/>
      <c r="Y115" s="365"/>
    </row>
    <row r="116" spans="21:25" ht="14.15" customHeight="1">
      <c r="U116" s="365"/>
      <c r="V116" s="365"/>
      <c r="W116" s="365"/>
      <c r="X116" s="363"/>
      <c r="Y116" s="365"/>
    </row>
    <row r="117" spans="21:25" ht="14.15" customHeight="1"/>
    <row r="118" spans="21:25" ht="14.15" customHeight="1"/>
    <row r="119" spans="21:25" ht="14.15" customHeight="1"/>
    <row r="120" spans="21:25" ht="14.15" customHeight="1"/>
    <row r="121" spans="21:25" ht="14.15" customHeight="1"/>
    <row r="122" spans="21:25" ht="14.15" customHeight="1"/>
    <row r="123" spans="21:25" ht="14.15" customHeight="1"/>
    <row r="124" spans="21:25" ht="14.15" customHeight="1"/>
    <row r="125" spans="21:25" ht="14.15" customHeight="1"/>
    <row r="126" spans="21:25" ht="14.15" customHeight="1"/>
    <row r="127" spans="21:25" ht="14.15" customHeight="1"/>
    <row r="128" spans="21:25" ht="14.15" customHeight="1"/>
    <row r="129" ht="14.15" customHeight="1"/>
    <row r="130" ht="14.15" customHeight="1"/>
    <row r="131" ht="14.15" customHeight="1"/>
    <row r="132" ht="14.15" customHeight="1"/>
    <row r="133" ht="14.15" customHeight="1"/>
    <row r="134" ht="14.15" customHeight="1"/>
    <row r="135" ht="14.15" customHeight="1"/>
    <row r="136" ht="14.15" customHeight="1"/>
    <row r="137" ht="14.15" customHeight="1"/>
    <row r="138" ht="14.15" customHeight="1"/>
    <row r="139" ht="14.15" customHeight="1"/>
    <row r="140" ht="14.15" customHeight="1"/>
    <row r="141" ht="14.15" customHeight="1"/>
    <row r="142" ht="14.15" customHeight="1"/>
    <row r="143" ht="14.15" customHeight="1"/>
    <row r="144" ht="14.15" customHeight="1"/>
    <row r="145" ht="14.15" customHeight="1"/>
    <row r="146" ht="14.15" customHeight="1"/>
  </sheetData>
  <sheetProtection algorithmName="SHA-512" hashValue="RjQkXJP33KRDcF2SIaoHH7qGp/+yuU1eOlJH8pV8qLCUqaRnoeceFyPj3I+RCoMp2PWgPzu6euwAlNjupDtTYQ==" saltValue="Nh/Pykza5rTVN7J58TjDlw==" spinCount="100000" sheet="1" objects="1" scenarios="1"/>
  <protectedRanges>
    <protectedRange sqref="F34:H40" name="modif candidat"/>
  </protectedRanges>
  <mergeCells count="12">
    <mergeCell ref="V98:V100"/>
    <mergeCell ref="W98:W100"/>
    <mergeCell ref="X98:X100"/>
    <mergeCell ref="Y98:Y100"/>
    <mergeCell ref="F15:L15"/>
    <mergeCell ref="U98:U100"/>
    <mergeCell ref="F13:L13"/>
    <mergeCell ref="O10:Q11"/>
    <mergeCell ref="N13:R15"/>
    <mergeCell ref="F20:L28"/>
    <mergeCell ref="F34:H40"/>
    <mergeCell ref="J34:L40"/>
  </mergeCells>
  <printOptions horizontalCentered="1" verticalCentered="1"/>
  <pageMargins left="0.70866141732283472" right="0.70866141732283472" top="0.74803149606299213" bottom="0.74803149606299213" header="0.31496062992125984" footer="0.31496062992125984"/>
  <pageSetup paperSize="9" scale="6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E0836-E41D-4204-91DF-5ED92D9299B9}">
  <sheetPr codeName="Feuil4">
    <tabColor rgb="FF00B0F0"/>
    <pageSetUpPr fitToPage="1"/>
  </sheetPr>
  <dimension ref="C1:R25"/>
  <sheetViews>
    <sheetView showGridLines="0" zoomScaleNormal="100" workbookViewId="0"/>
  </sheetViews>
  <sheetFormatPr baseColWidth="10" defaultColWidth="11.453125" defaultRowHeight="14.5"/>
  <cols>
    <col min="1" max="3" width="2.453125" customWidth="1"/>
    <col min="4" max="4" width="38.81640625" customWidth="1"/>
    <col min="5" max="5" width="15.1796875" bestFit="1" customWidth="1"/>
    <col min="6" max="6" width="123.54296875" customWidth="1"/>
  </cols>
  <sheetData>
    <row r="1" spans="4:18" s="9" customFormat="1"/>
    <row r="2" spans="4:18" s="9" customFormat="1"/>
    <row r="3" spans="4:18" s="9" customFormat="1"/>
    <row r="4" spans="4:18" s="9" customFormat="1"/>
    <row r="5" spans="4:18" s="9" customFormat="1"/>
    <row r="6" spans="4:18" s="9" customFormat="1" ht="21">
      <c r="R6" s="7"/>
    </row>
    <row r="7" spans="4:18" s="9" customFormat="1"/>
    <row r="8" spans="4:18" s="1" customFormat="1" ht="14.5" customHeight="1">
      <c r="E8" s="11"/>
      <c r="G8" s="11"/>
      <c r="H8" s="11"/>
      <c r="I8" s="11"/>
      <c r="J8" s="11"/>
      <c r="K8" s="11"/>
      <c r="L8" s="11"/>
      <c r="M8" s="11"/>
      <c r="N8" s="11"/>
      <c r="O8" s="11"/>
      <c r="P8" s="11"/>
      <c r="Q8" s="11"/>
      <c r="R8" s="11"/>
    </row>
    <row r="9" spans="4:18" s="1" customFormat="1" ht="14.5" customHeight="1">
      <c r="D9" s="12"/>
      <c r="E9" s="13"/>
      <c r="F9" s="14"/>
      <c r="G9" s="13"/>
      <c r="H9" s="13"/>
      <c r="I9" s="13"/>
      <c r="J9" s="13"/>
      <c r="K9" s="13"/>
      <c r="L9" s="13"/>
      <c r="M9" s="13"/>
      <c r="N9" s="13"/>
      <c r="O9" s="13"/>
      <c r="P9" s="13"/>
      <c r="Q9" s="13"/>
      <c r="R9" s="13"/>
    </row>
    <row r="10" spans="4:18" s="1" customFormat="1" ht="9.75" customHeight="1">
      <c r="D10" s="12"/>
      <c r="E10" s="13"/>
      <c r="F10" s="14"/>
      <c r="G10" s="13"/>
      <c r="H10" s="13"/>
      <c r="I10" s="13"/>
      <c r="J10" s="13"/>
      <c r="K10" s="13"/>
      <c r="L10" s="13"/>
      <c r="M10" s="13"/>
      <c r="N10" s="13"/>
      <c r="O10" s="13"/>
      <c r="P10" s="13"/>
      <c r="Q10" s="13"/>
      <c r="R10" s="13"/>
    </row>
    <row r="11" spans="4:18" s="1" customFormat="1" ht="31">
      <c r="D11" s="10" t="s">
        <v>643</v>
      </c>
      <c r="E11" s="13"/>
      <c r="F11" s="14"/>
      <c r="G11" s="13"/>
      <c r="H11" s="13"/>
      <c r="I11" s="13"/>
      <c r="J11" s="13"/>
      <c r="K11" s="13"/>
      <c r="L11" s="13"/>
      <c r="M11" s="13"/>
      <c r="N11" s="13"/>
      <c r="O11" s="13"/>
      <c r="P11" s="13"/>
      <c r="Q11" s="13"/>
      <c r="R11" s="13"/>
    </row>
    <row r="12" spans="4:18" s="9" customFormat="1"/>
    <row r="13" spans="4:18" s="9" customFormat="1" ht="15.5">
      <c r="D13" s="9" t="s">
        <v>644</v>
      </c>
      <c r="H13"/>
    </row>
    <row r="14" spans="4:18" s="168" customFormat="1" ht="5.25" customHeight="1"/>
    <row r="15" spans="4:18" s="9" customFormat="1" ht="15.5">
      <c r="D15" s="47" t="s">
        <v>645</v>
      </c>
    </row>
    <row r="16" spans="4:18" s="9" customFormat="1">
      <c r="D16" s="20" t="s">
        <v>646</v>
      </c>
    </row>
    <row r="17" spans="3:8" s="9" customFormat="1">
      <c r="D17" s="20" t="s">
        <v>647</v>
      </c>
    </row>
    <row r="18" spans="3:8" s="168" customFormat="1" ht="5.25" customHeight="1"/>
    <row r="19" spans="3:8" ht="15" customHeight="1">
      <c r="C19" s="9"/>
      <c r="D19" s="23" t="s">
        <v>643</v>
      </c>
      <c r="E19" s="216" t="s">
        <v>648</v>
      </c>
      <c r="F19" s="24" t="s">
        <v>649</v>
      </c>
    </row>
    <row r="20" spans="3:8" ht="15" customHeight="1">
      <c r="C20" s="9"/>
      <c r="D20" s="204" t="s">
        <v>650</v>
      </c>
      <c r="E20" s="213" t="s">
        <v>51</v>
      </c>
      <c r="F20" s="201" t="s">
        <v>651</v>
      </c>
    </row>
    <row r="21" spans="3:8" ht="15" customHeight="1">
      <c r="C21" s="9"/>
      <c r="D21" s="265" t="s">
        <v>652</v>
      </c>
      <c r="E21" s="214" t="s">
        <v>51</v>
      </c>
      <c r="F21" s="202" t="s">
        <v>651</v>
      </c>
    </row>
    <row r="22" spans="3:8" ht="15" customHeight="1">
      <c r="D22" s="205" t="s">
        <v>653</v>
      </c>
      <c r="E22" s="214" t="str" cm="1">
        <f t="array" ref="E22">IF(SUMPRODUCT(('1.Fiche candidature (à remplir)'!H162:H165)+('1.Fiche candidature (à remplir)'!H184:H187)+('1.Fiche candidature (à remplir)'!H206:H209)+('1.Fiche candidature (à remplir)'!H338:H341)+('1.Fiche candidature (à remplir)'!H435:H438)+('1.Fiche candidature (à remplir)'!H532:H535)+('1.Fiche candidature (à remplir)'!H678:H681)+('1.Fiche candidature (à remplir)'!H790:H793)+('1.Fiche candidature (à remplir)'!H902:H905)+('1.Fiche candidature (à remplir)'!H1045:H1048)+('1.Fiche candidature (à remplir)'!H1152:H1155)+('1.Fiche candidature (à remplir)'!H1259:H1262)+('1.Fiche candidature (à remplir)'!H1335:H1338)+('1.Fiche candidature (à remplir)'!H1377:H1380)+('1.Fiche candidature (à remplir)'!H1419:H1422))&gt;0,"Oui","Non")</f>
        <v>Non</v>
      </c>
      <c r="F22" s="202" t="s">
        <v>654</v>
      </c>
    </row>
    <row r="23" spans="3:8" ht="15" customHeight="1">
      <c r="D23" s="205" t="s">
        <v>655</v>
      </c>
      <c r="E23" s="214" t="str">
        <f>IF('1.Fiche candidature (à remplir)'!$H$32="Un groupement de metteurs en marché","Oui","Non")</f>
        <v>Non</v>
      </c>
      <c r="F23" s="202" t="s">
        <v>656</v>
      </c>
    </row>
    <row r="24" spans="3:8" ht="15" customHeight="1">
      <c r="D24" s="205" t="s">
        <v>657</v>
      </c>
      <c r="E24" s="214" t="s">
        <v>51</v>
      </c>
      <c r="F24" s="202" t="s">
        <v>658</v>
      </c>
    </row>
    <row r="25" spans="3:8" ht="26.5">
      <c r="D25" s="206" t="s">
        <v>659</v>
      </c>
      <c r="E25" s="215" t="str" cm="1">
        <f t="array" ref="E25">IF(SUMPRODUCT(('1.Fiche candidature (à remplir)'!H633:H667)+('1.Fiche candidature (à remplir)'!H745:H779)+('1.Fiche candidature (à remplir)'!H857:H891)+('1.Fiche candidature (à remplir)'!H1000:H1034)+('1.Fiche candidature (à remplir)'!H1107:H1141)+('1.Fiche candidature (à remplir)'!H1214:H1248))&gt;0,"Oui","Non")</f>
        <v>Non</v>
      </c>
      <c r="F25" s="203" t="s">
        <v>660</v>
      </c>
      <c r="H25" s="16"/>
    </row>
  </sheetData>
  <sheetProtection algorithmName="SHA-512" hashValue="qBW2oA5XDvosB3HeXFSbFeKSb+x96p+gHFesNRwqnsKNxfyrax7K5szMCUdpYrLOcTr63RrQlHGro0FpN9uskg==" saltValue="Gb4jCOGTgW1jJr+ikV+P6g==" spinCount="100000" sheet="1" selectLockedCells="1"/>
  <conditionalFormatting sqref="E20:E25">
    <cfRule type="cellIs" dxfId="33" priority="14" operator="equal">
      <formula>"Non"</formula>
    </cfRule>
    <cfRule type="cellIs" dxfId="32" priority="15" operator="equal">
      <formula>"Oui"</formula>
    </cfRule>
  </conditionalFormatting>
  <printOptions horizontalCentered="1"/>
  <pageMargins left="0.70866141732283472" right="0.70866141732283472" top="0.74803149606299213" bottom="0.74803149606299213" header="0.31496062992125984" footer="0.31496062992125984"/>
  <pageSetup paperSize="9" scale="47"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A47EA-001E-4696-8D95-16E92F19A0C2}">
  <sheetPr codeName="Feuil5">
    <tabColor rgb="FF9BDEFF"/>
  </sheetPr>
  <dimension ref="D1:L127"/>
  <sheetViews>
    <sheetView showGridLines="0" zoomScaleNormal="100" workbookViewId="0">
      <selection activeCell="D26" sqref="D26"/>
    </sheetView>
  </sheetViews>
  <sheetFormatPr baseColWidth="10" defaultColWidth="11.453125" defaultRowHeight="14.5"/>
  <cols>
    <col min="1" max="3" width="2.453125" customWidth="1"/>
    <col min="4" max="4" width="34.54296875" customWidth="1"/>
    <col min="5" max="5" width="20.54296875" customWidth="1"/>
    <col min="6" max="6" width="24.453125" customWidth="1"/>
    <col min="7" max="7" width="27.453125" customWidth="1"/>
    <col min="8" max="8" width="29.54296875" customWidth="1"/>
    <col min="9" max="9" width="47.453125" customWidth="1"/>
    <col min="10" max="10" width="43.26953125" customWidth="1"/>
    <col min="11" max="11" width="18.81640625" bestFit="1" customWidth="1"/>
    <col min="12" max="12" width="14" customWidth="1"/>
  </cols>
  <sheetData>
    <row r="1" spans="4:8" s="9" customFormat="1"/>
    <row r="2" spans="4:8" s="9" customFormat="1"/>
    <row r="3" spans="4:8" s="9" customFormat="1"/>
    <row r="4" spans="4:8" s="9" customFormat="1"/>
    <row r="5" spans="4:8" s="9" customFormat="1"/>
    <row r="6" spans="4:8" s="9" customFormat="1"/>
    <row r="7" spans="4:8" s="9" customFormat="1"/>
    <row r="8" spans="4:8" s="1" customFormat="1" ht="14.5" customHeight="1">
      <c r="G8" s="11"/>
      <c r="H8" s="11"/>
    </row>
    <row r="9" spans="4:8" s="1" customFormat="1" ht="14.5" customHeight="1">
      <c r="D9" s="12"/>
      <c r="E9" s="14"/>
      <c r="F9" s="14"/>
      <c r="G9" s="13"/>
      <c r="H9" s="13"/>
    </row>
    <row r="10" spans="4:8" s="1" customFormat="1" ht="9.75" customHeight="1">
      <c r="D10" s="12"/>
      <c r="E10" s="14"/>
      <c r="F10" s="14"/>
      <c r="G10" s="13"/>
      <c r="H10" s="13"/>
    </row>
    <row r="11" spans="4:8" s="1" customFormat="1" ht="31">
      <c r="D11" s="10" t="s">
        <v>661</v>
      </c>
      <c r="E11" s="14"/>
      <c r="F11" s="13"/>
      <c r="G11" s="13"/>
      <c r="H11" s="13"/>
    </row>
    <row r="12" spans="4:8" s="9" customFormat="1"/>
    <row r="13" spans="4:8" s="9" customFormat="1" ht="15.5">
      <c r="D13" s="17" t="s">
        <v>662</v>
      </c>
    </row>
    <row r="14" spans="4:8" s="168" customFormat="1" ht="5.25" customHeight="1"/>
    <row r="15" spans="4:8" s="9" customFormat="1" ht="15.5">
      <c r="D15" s="47" t="s">
        <v>645</v>
      </c>
    </row>
    <row r="16" spans="4:8" s="9" customFormat="1">
      <c r="D16" s="243" t="s">
        <v>663</v>
      </c>
    </row>
    <row r="17" spans="4:12" s="9" customFormat="1">
      <c r="D17" s="243" t="s">
        <v>664</v>
      </c>
    </row>
    <row r="18" spans="4:12" s="9" customFormat="1">
      <c r="D18" s="245" t="s">
        <v>665</v>
      </c>
    </row>
    <row r="19" spans="4:12" s="167" customFormat="1" ht="5.25" customHeight="1"/>
    <row r="20" spans="4:12" s="173" customFormat="1" ht="15.5">
      <c r="D20" s="566" t="s">
        <v>666</v>
      </c>
      <c r="E20" s="566"/>
    </row>
    <row r="21" spans="4:12" s="167" customFormat="1" ht="5.25" customHeight="1"/>
    <row r="22" spans="4:12" s="168" customFormat="1" ht="44">
      <c r="D22" s="106" t="s">
        <v>667</v>
      </c>
      <c r="E22" s="113" t="s">
        <v>668</v>
      </c>
      <c r="F22" s="113" t="s">
        <v>669</v>
      </c>
      <c r="G22" s="113" t="s">
        <v>670</v>
      </c>
      <c r="H22" s="113" t="s">
        <v>671</v>
      </c>
      <c r="I22" s="113" t="s">
        <v>672</v>
      </c>
      <c r="J22" s="113" t="s">
        <v>673</v>
      </c>
      <c r="K22" s="113" t="s">
        <v>674</v>
      </c>
      <c r="L22" s="107" t="s">
        <v>675</v>
      </c>
    </row>
    <row r="23" spans="4:12" s="168" customFormat="1" ht="35.15" customHeight="1">
      <c r="D23" s="219" t="s">
        <v>676</v>
      </c>
      <c r="E23" s="219" t="s">
        <v>677</v>
      </c>
      <c r="F23" s="219" t="s">
        <v>678</v>
      </c>
      <c r="G23" s="219" t="s">
        <v>112</v>
      </c>
      <c r="H23" s="223">
        <f>VLOOKUP(G23,Listes!$AJ$4:$AM$8,4,0)</f>
        <v>68.807339449541288</v>
      </c>
      <c r="I23" s="219" t="s">
        <v>64</v>
      </c>
      <c r="J23" s="219" t="s">
        <v>679</v>
      </c>
      <c r="K23" s="169">
        <v>12</v>
      </c>
      <c r="L23" s="224">
        <f t="shared" ref="L23:L54" si="0">H23*K23</f>
        <v>825.6880733944954</v>
      </c>
    </row>
    <row r="24" spans="4:12" s="168" customFormat="1" ht="35.15" customHeight="1">
      <c r="D24" s="219" t="s">
        <v>680</v>
      </c>
      <c r="E24" s="219" t="s">
        <v>681</v>
      </c>
      <c r="F24" s="219" t="s">
        <v>682</v>
      </c>
      <c r="G24" s="219" t="s">
        <v>143</v>
      </c>
      <c r="H24" s="223">
        <f>VLOOKUP(G24,Listes!$AJ$4:$AM$8,4,0)</f>
        <v>34.403669724770644</v>
      </c>
      <c r="I24" s="219" t="s">
        <v>683</v>
      </c>
      <c r="J24" s="219" t="s">
        <v>684</v>
      </c>
      <c r="K24" s="169">
        <v>40</v>
      </c>
      <c r="L24" s="224">
        <f t="shared" si="0"/>
        <v>1376.1467889908258</v>
      </c>
    </row>
    <row r="25" spans="4:12" s="168" customFormat="1" ht="35.15" customHeight="1">
      <c r="D25" s="219" t="s">
        <v>685</v>
      </c>
      <c r="E25" s="219" t="s">
        <v>686</v>
      </c>
      <c r="F25" s="219" t="s">
        <v>687</v>
      </c>
      <c r="G25" s="219" t="s">
        <v>143</v>
      </c>
      <c r="H25" s="223">
        <f>VLOOKUP(G25,Listes!$AJ$4:$AM$8,4,0)</f>
        <v>34.403669724770644</v>
      </c>
      <c r="I25" s="219" t="s">
        <v>688</v>
      </c>
      <c r="J25" s="219" t="s">
        <v>689</v>
      </c>
      <c r="K25" s="169">
        <v>65</v>
      </c>
      <c r="L25" s="224">
        <f t="shared" si="0"/>
        <v>2236.2385321100919</v>
      </c>
    </row>
    <row r="26" spans="4:12" s="168" customFormat="1" ht="35.15" customHeight="1">
      <c r="D26" s="220" t="s">
        <v>342</v>
      </c>
      <c r="E26" s="220" t="s">
        <v>342</v>
      </c>
      <c r="F26" s="220" t="s">
        <v>342</v>
      </c>
      <c r="G26" s="220" t="s">
        <v>42</v>
      </c>
      <c r="H26" s="223">
        <f>VLOOKUP(G26,Listes!$AJ$4:$AM$8,4,0)</f>
        <v>0</v>
      </c>
      <c r="I26" s="220" t="s">
        <v>342</v>
      </c>
      <c r="J26" s="220" t="s">
        <v>342</v>
      </c>
      <c r="K26" s="170">
        <v>0</v>
      </c>
      <c r="L26" s="224">
        <f>H26*K26</f>
        <v>0</v>
      </c>
    </row>
    <row r="27" spans="4:12" s="168" customFormat="1" ht="35.15" customHeight="1">
      <c r="D27" s="220" t="s">
        <v>342</v>
      </c>
      <c r="E27" s="220" t="s">
        <v>342</v>
      </c>
      <c r="F27" s="220" t="s">
        <v>342</v>
      </c>
      <c r="G27" s="220" t="s">
        <v>42</v>
      </c>
      <c r="H27" s="223">
        <f>VLOOKUP(G27,Listes!$AJ$4:$AM$8,4,0)</f>
        <v>0</v>
      </c>
      <c r="I27" s="220" t="s">
        <v>342</v>
      </c>
      <c r="J27" s="220" t="s">
        <v>342</v>
      </c>
      <c r="K27" s="170">
        <v>0</v>
      </c>
      <c r="L27" s="224">
        <f t="shared" si="0"/>
        <v>0</v>
      </c>
    </row>
    <row r="28" spans="4:12" s="168" customFormat="1" ht="35.15" customHeight="1">
      <c r="D28" s="220" t="s">
        <v>342</v>
      </c>
      <c r="E28" s="220" t="s">
        <v>342</v>
      </c>
      <c r="F28" s="220" t="s">
        <v>342</v>
      </c>
      <c r="G28" s="220" t="s">
        <v>42</v>
      </c>
      <c r="H28" s="223">
        <f>VLOOKUP(G28,Listes!$AJ$4:$AM$8,4,0)</f>
        <v>0</v>
      </c>
      <c r="I28" s="220" t="s">
        <v>342</v>
      </c>
      <c r="J28" s="220" t="s">
        <v>342</v>
      </c>
      <c r="K28" s="170">
        <v>0</v>
      </c>
      <c r="L28" s="224">
        <f t="shared" si="0"/>
        <v>0</v>
      </c>
    </row>
    <row r="29" spans="4:12" s="168" customFormat="1" ht="35.15" customHeight="1">
      <c r="D29" s="220" t="s">
        <v>342</v>
      </c>
      <c r="E29" s="220" t="s">
        <v>342</v>
      </c>
      <c r="F29" s="220" t="s">
        <v>342</v>
      </c>
      <c r="G29" s="220" t="s">
        <v>42</v>
      </c>
      <c r="H29" s="223">
        <f>VLOOKUP(G29,Listes!$AJ$4:$AM$8,4,0)</f>
        <v>0</v>
      </c>
      <c r="I29" s="220" t="s">
        <v>342</v>
      </c>
      <c r="J29" s="220" t="s">
        <v>342</v>
      </c>
      <c r="K29" s="170">
        <v>0</v>
      </c>
      <c r="L29" s="224">
        <f t="shared" si="0"/>
        <v>0</v>
      </c>
    </row>
    <row r="30" spans="4:12" s="168" customFormat="1" ht="35.15" customHeight="1">
      <c r="D30" s="220" t="s">
        <v>342</v>
      </c>
      <c r="E30" s="220" t="s">
        <v>342</v>
      </c>
      <c r="F30" s="220" t="s">
        <v>342</v>
      </c>
      <c r="G30" s="220" t="s">
        <v>42</v>
      </c>
      <c r="H30" s="223">
        <f>VLOOKUP(G30,Listes!$AJ$4:$AM$8,4,0)</f>
        <v>0</v>
      </c>
      <c r="I30" s="220" t="s">
        <v>342</v>
      </c>
      <c r="J30" s="220" t="s">
        <v>342</v>
      </c>
      <c r="K30" s="170">
        <v>0</v>
      </c>
      <c r="L30" s="224">
        <f t="shared" si="0"/>
        <v>0</v>
      </c>
    </row>
    <row r="31" spans="4:12" s="168" customFormat="1" ht="35.15" customHeight="1">
      <c r="D31" s="220" t="s">
        <v>342</v>
      </c>
      <c r="E31" s="220" t="s">
        <v>342</v>
      </c>
      <c r="F31" s="220" t="s">
        <v>342</v>
      </c>
      <c r="G31" s="220" t="s">
        <v>42</v>
      </c>
      <c r="H31" s="223">
        <f>VLOOKUP(G31,Listes!$AJ$4:$AM$8,4,0)</f>
        <v>0</v>
      </c>
      <c r="I31" s="220" t="s">
        <v>342</v>
      </c>
      <c r="J31" s="220" t="s">
        <v>342</v>
      </c>
      <c r="K31" s="170">
        <v>0</v>
      </c>
      <c r="L31" s="224">
        <f t="shared" si="0"/>
        <v>0</v>
      </c>
    </row>
    <row r="32" spans="4:12" s="168" customFormat="1" ht="35.15" customHeight="1">
      <c r="D32" s="220" t="s">
        <v>342</v>
      </c>
      <c r="E32" s="220" t="s">
        <v>342</v>
      </c>
      <c r="F32" s="220" t="s">
        <v>342</v>
      </c>
      <c r="G32" s="220" t="s">
        <v>42</v>
      </c>
      <c r="H32" s="223">
        <f>VLOOKUP(G32,Listes!$AJ$4:$AM$8,4,0)</f>
        <v>0</v>
      </c>
      <c r="I32" s="220" t="s">
        <v>342</v>
      </c>
      <c r="J32" s="220" t="s">
        <v>342</v>
      </c>
      <c r="K32" s="170">
        <v>0</v>
      </c>
      <c r="L32" s="224">
        <f t="shared" si="0"/>
        <v>0</v>
      </c>
    </row>
    <row r="33" spans="4:12" s="168" customFormat="1" ht="35.15" customHeight="1">
      <c r="D33" s="220" t="s">
        <v>342</v>
      </c>
      <c r="E33" s="220" t="s">
        <v>342</v>
      </c>
      <c r="F33" s="220" t="s">
        <v>342</v>
      </c>
      <c r="G33" s="220" t="s">
        <v>42</v>
      </c>
      <c r="H33" s="223">
        <f>VLOOKUP(G33,Listes!$AJ$4:$AM$8,4,0)</f>
        <v>0</v>
      </c>
      <c r="I33" s="220" t="s">
        <v>342</v>
      </c>
      <c r="J33" s="220" t="s">
        <v>342</v>
      </c>
      <c r="K33" s="170">
        <v>0</v>
      </c>
      <c r="L33" s="224">
        <f t="shared" si="0"/>
        <v>0</v>
      </c>
    </row>
    <row r="34" spans="4:12" s="168" customFormat="1" ht="35.15" customHeight="1">
      <c r="D34" s="220" t="s">
        <v>342</v>
      </c>
      <c r="E34" s="220" t="s">
        <v>342</v>
      </c>
      <c r="F34" s="220" t="s">
        <v>342</v>
      </c>
      <c r="G34" s="220" t="s">
        <v>42</v>
      </c>
      <c r="H34" s="223">
        <f>VLOOKUP(G34,Listes!$AJ$4:$AM$8,4,0)</f>
        <v>0</v>
      </c>
      <c r="I34" s="220" t="s">
        <v>342</v>
      </c>
      <c r="J34" s="220" t="s">
        <v>342</v>
      </c>
      <c r="K34" s="170">
        <v>0</v>
      </c>
      <c r="L34" s="224">
        <f t="shared" si="0"/>
        <v>0</v>
      </c>
    </row>
    <row r="35" spans="4:12" s="168" customFormat="1" ht="35.15" customHeight="1">
      <c r="D35" s="220" t="s">
        <v>342</v>
      </c>
      <c r="E35" s="220" t="s">
        <v>342</v>
      </c>
      <c r="F35" s="220" t="s">
        <v>342</v>
      </c>
      <c r="G35" s="220" t="s">
        <v>42</v>
      </c>
      <c r="H35" s="223">
        <f>VLOOKUP(G35,Listes!$AJ$4:$AM$8,4,0)</f>
        <v>0</v>
      </c>
      <c r="I35" s="220" t="s">
        <v>342</v>
      </c>
      <c r="J35" s="220" t="s">
        <v>342</v>
      </c>
      <c r="K35" s="170">
        <v>0</v>
      </c>
      <c r="L35" s="224">
        <f t="shared" si="0"/>
        <v>0</v>
      </c>
    </row>
    <row r="36" spans="4:12" s="168" customFormat="1" ht="35.15" customHeight="1">
      <c r="D36" s="220" t="s">
        <v>342</v>
      </c>
      <c r="E36" s="220" t="s">
        <v>342</v>
      </c>
      <c r="F36" s="220" t="s">
        <v>342</v>
      </c>
      <c r="G36" s="220" t="s">
        <v>42</v>
      </c>
      <c r="H36" s="223">
        <f>VLOOKUP(G36,Listes!$AJ$4:$AM$8,4,0)</f>
        <v>0</v>
      </c>
      <c r="I36" s="220" t="s">
        <v>342</v>
      </c>
      <c r="J36" s="220" t="s">
        <v>342</v>
      </c>
      <c r="K36" s="170">
        <v>0</v>
      </c>
      <c r="L36" s="224">
        <f t="shared" si="0"/>
        <v>0</v>
      </c>
    </row>
    <row r="37" spans="4:12" s="168" customFormat="1" ht="35.15" customHeight="1">
      <c r="D37" s="220" t="s">
        <v>342</v>
      </c>
      <c r="E37" s="220" t="s">
        <v>342</v>
      </c>
      <c r="F37" s="220" t="s">
        <v>342</v>
      </c>
      <c r="G37" s="220" t="s">
        <v>42</v>
      </c>
      <c r="H37" s="223">
        <f>VLOOKUP(G37,Listes!$AJ$4:$AM$8,4,0)</f>
        <v>0</v>
      </c>
      <c r="I37" s="220" t="s">
        <v>342</v>
      </c>
      <c r="J37" s="220" t="s">
        <v>342</v>
      </c>
      <c r="K37" s="170">
        <v>0</v>
      </c>
      <c r="L37" s="224">
        <f t="shared" si="0"/>
        <v>0</v>
      </c>
    </row>
    <row r="38" spans="4:12" s="168" customFormat="1" ht="35.15" customHeight="1">
      <c r="D38" s="220" t="s">
        <v>342</v>
      </c>
      <c r="E38" s="220" t="s">
        <v>342</v>
      </c>
      <c r="F38" s="220" t="s">
        <v>342</v>
      </c>
      <c r="G38" s="220" t="s">
        <v>42</v>
      </c>
      <c r="H38" s="223">
        <f>VLOOKUP(G38,Listes!$AJ$4:$AM$8,4,0)</f>
        <v>0</v>
      </c>
      <c r="I38" s="220" t="s">
        <v>342</v>
      </c>
      <c r="J38" s="220" t="s">
        <v>342</v>
      </c>
      <c r="K38" s="170">
        <v>0</v>
      </c>
      <c r="L38" s="224">
        <f t="shared" si="0"/>
        <v>0</v>
      </c>
    </row>
    <row r="39" spans="4:12" s="168" customFormat="1" ht="35.15" customHeight="1">
      <c r="D39" s="220" t="s">
        <v>342</v>
      </c>
      <c r="E39" s="220" t="s">
        <v>342</v>
      </c>
      <c r="F39" s="220" t="s">
        <v>342</v>
      </c>
      <c r="G39" s="220" t="s">
        <v>42</v>
      </c>
      <c r="H39" s="223">
        <f>VLOOKUP(G39,Listes!$AJ$4:$AM$8,4,0)</f>
        <v>0</v>
      </c>
      <c r="I39" s="220" t="s">
        <v>342</v>
      </c>
      <c r="J39" s="220" t="s">
        <v>342</v>
      </c>
      <c r="K39" s="170">
        <v>0</v>
      </c>
      <c r="L39" s="224">
        <f t="shared" si="0"/>
        <v>0</v>
      </c>
    </row>
    <row r="40" spans="4:12" s="168" customFormat="1" ht="35.15" customHeight="1">
      <c r="D40" s="220" t="s">
        <v>342</v>
      </c>
      <c r="E40" s="220" t="s">
        <v>342</v>
      </c>
      <c r="F40" s="220" t="s">
        <v>342</v>
      </c>
      <c r="G40" s="220" t="s">
        <v>42</v>
      </c>
      <c r="H40" s="223">
        <f>VLOOKUP(G40,Listes!$AJ$4:$AM$8,4,0)</f>
        <v>0</v>
      </c>
      <c r="I40" s="220" t="s">
        <v>342</v>
      </c>
      <c r="J40" s="220" t="s">
        <v>342</v>
      </c>
      <c r="K40" s="170">
        <v>0</v>
      </c>
      <c r="L40" s="224">
        <f t="shared" si="0"/>
        <v>0</v>
      </c>
    </row>
    <row r="41" spans="4:12" s="168" customFormat="1" ht="35.15" customHeight="1">
      <c r="D41" s="220" t="s">
        <v>342</v>
      </c>
      <c r="E41" s="220" t="s">
        <v>342</v>
      </c>
      <c r="F41" s="220" t="s">
        <v>342</v>
      </c>
      <c r="G41" s="220" t="s">
        <v>42</v>
      </c>
      <c r="H41" s="223">
        <f>VLOOKUP(G41,Listes!$AJ$4:$AM$8,4,0)</f>
        <v>0</v>
      </c>
      <c r="I41" s="220" t="s">
        <v>342</v>
      </c>
      <c r="J41" s="220" t="s">
        <v>342</v>
      </c>
      <c r="K41" s="170">
        <v>0</v>
      </c>
      <c r="L41" s="224">
        <f t="shared" si="0"/>
        <v>0</v>
      </c>
    </row>
    <row r="42" spans="4:12" s="168" customFormat="1" ht="35.15" customHeight="1">
      <c r="D42" s="220" t="s">
        <v>342</v>
      </c>
      <c r="E42" s="220" t="s">
        <v>342</v>
      </c>
      <c r="F42" s="220" t="s">
        <v>342</v>
      </c>
      <c r="G42" s="220" t="s">
        <v>42</v>
      </c>
      <c r="H42" s="223">
        <f>VLOOKUP(G42,Listes!$AJ$4:$AM$8,4,0)</f>
        <v>0</v>
      </c>
      <c r="I42" s="220" t="s">
        <v>342</v>
      </c>
      <c r="J42" s="220" t="s">
        <v>342</v>
      </c>
      <c r="K42" s="170">
        <v>0</v>
      </c>
      <c r="L42" s="224">
        <f t="shared" si="0"/>
        <v>0</v>
      </c>
    </row>
    <row r="43" spans="4:12" s="168" customFormat="1" ht="35.15" customHeight="1">
      <c r="D43" s="220" t="s">
        <v>342</v>
      </c>
      <c r="E43" s="220" t="s">
        <v>342</v>
      </c>
      <c r="F43" s="220" t="s">
        <v>342</v>
      </c>
      <c r="G43" s="220" t="s">
        <v>42</v>
      </c>
      <c r="H43" s="223">
        <f>VLOOKUP(G43,Listes!$AJ$4:$AM$8,4,0)</f>
        <v>0</v>
      </c>
      <c r="I43" s="220" t="s">
        <v>342</v>
      </c>
      <c r="J43" s="220" t="s">
        <v>342</v>
      </c>
      <c r="K43" s="170">
        <v>0</v>
      </c>
      <c r="L43" s="224">
        <f t="shared" si="0"/>
        <v>0</v>
      </c>
    </row>
    <row r="44" spans="4:12" s="168" customFormat="1" ht="35.15" customHeight="1">
      <c r="D44" s="220" t="s">
        <v>342</v>
      </c>
      <c r="E44" s="220" t="s">
        <v>342</v>
      </c>
      <c r="F44" s="220" t="s">
        <v>342</v>
      </c>
      <c r="G44" s="220" t="s">
        <v>42</v>
      </c>
      <c r="H44" s="223">
        <f>VLOOKUP(G44,Listes!$AJ$4:$AM$8,4,0)</f>
        <v>0</v>
      </c>
      <c r="I44" s="220" t="s">
        <v>342</v>
      </c>
      <c r="J44" s="220" t="s">
        <v>342</v>
      </c>
      <c r="K44" s="170">
        <v>0</v>
      </c>
      <c r="L44" s="224">
        <f t="shared" si="0"/>
        <v>0</v>
      </c>
    </row>
    <row r="45" spans="4:12" s="168" customFormat="1" ht="35.15" customHeight="1">
      <c r="D45" s="220" t="s">
        <v>342</v>
      </c>
      <c r="E45" s="220" t="s">
        <v>342</v>
      </c>
      <c r="F45" s="220" t="s">
        <v>342</v>
      </c>
      <c r="G45" s="220" t="s">
        <v>42</v>
      </c>
      <c r="H45" s="223">
        <f>VLOOKUP(G45,Listes!$AJ$4:$AM$8,4,0)</f>
        <v>0</v>
      </c>
      <c r="I45" s="220" t="s">
        <v>342</v>
      </c>
      <c r="J45" s="220" t="s">
        <v>342</v>
      </c>
      <c r="K45" s="170">
        <v>0</v>
      </c>
      <c r="L45" s="224">
        <f t="shared" si="0"/>
        <v>0</v>
      </c>
    </row>
    <row r="46" spans="4:12" s="168" customFormat="1" ht="35.15" customHeight="1">
      <c r="D46" s="220" t="s">
        <v>342</v>
      </c>
      <c r="E46" s="220" t="s">
        <v>342</v>
      </c>
      <c r="F46" s="220" t="s">
        <v>342</v>
      </c>
      <c r="G46" s="220" t="s">
        <v>42</v>
      </c>
      <c r="H46" s="223">
        <f>VLOOKUP(G46,Listes!$AJ$4:$AM$8,4,0)</f>
        <v>0</v>
      </c>
      <c r="I46" s="220" t="s">
        <v>342</v>
      </c>
      <c r="J46" s="220" t="s">
        <v>342</v>
      </c>
      <c r="K46" s="170">
        <v>0</v>
      </c>
      <c r="L46" s="224">
        <f t="shared" si="0"/>
        <v>0</v>
      </c>
    </row>
    <row r="47" spans="4:12" s="168" customFormat="1" ht="35.15" customHeight="1">
      <c r="D47" s="220" t="s">
        <v>342</v>
      </c>
      <c r="E47" s="220" t="s">
        <v>342</v>
      </c>
      <c r="F47" s="220" t="s">
        <v>342</v>
      </c>
      <c r="G47" s="220" t="s">
        <v>42</v>
      </c>
      <c r="H47" s="223">
        <f>VLOOKUP(G47,Listes!$AJ$4:$AM$8,4,0)</f>
        <v>0</v>
      </c>
      <c r="I47" s="220" t="s">
        <v>342</v>
      </c>
      <c r="J47" s="220" t="s">
        <v>342</v>
      </c>
      <c r="K47" s="170">
        <v>0</v>
      </c>
      <c r="L47" s="224">
        <f t="shared" si="0"/>
        <v>0</v>
      </c>
    </row>
    <row r="48" spans="4:12" s="168" customFormat="1" ht="35.15" customHeight="1">
      <c r="D48" s="220" t="s">
        <v>342</v>
      </c>
      <c r="E48" s="220" t="s">
        <v>342</v>
      </c>
      <c r="F48" s="220" t="s">
        <v>342</v>
      </c>
      <c r="G48" s="220" t="s">
        <v>42</v>
      </c>
      <c r="H48" s="223">
        <f>VLOOKUP(G48,Listes!$AJ$4:$AM$8,4,0)</f>
        <v>0</v>
      </c>
      <c r="I48" s="220" t="s">
        <v>342</v>
      </c>
      <c r="J48" s="220" t="s">
        <v>342</v>
      </c>
      <c r="K48" s="170">
        <v>0</v>
      </c>
      <c r="L48" s="224">
        <f t="shared" si="0"/>
        <v>0</v>
      </c>
    </row>
    <row r="49" spans="4:12" s="168" customFormat="1" ht="35.15" customHeight="1">
      <c r="D49" s="220" t="s">
        <v>342</v>
      </c>
      <c r="E49" s="220" t="s">
        <v>342</v>
      </c>
      <c r="F49" s="220" t="s">
        <v>342</v>
      </c>
      <c r="G49" s="220" t="s">
        <v>42</v>
      </c>
      <c r="H49" s="223">
        <f>VLOOKUP(G49,Listes!$AJ$4:$AM$8,4,0)</f>
        <v>0</v>
      </c>
      <c r="I49" s="220" t="s">
        <v>342</v>
      </c>
      <c r="J49" s="220" t="s">
        <v>342</v>
      </c>
      <c r="K49" s="170">
        <v>0</v>
      </c>
      <c r="L49" s="224">
        <f t="shared" si="0"/>
        <v>0</v>
      </c>
    </row>
    <row r="50" spans="4:12" s="168" customFormat="1" ht="35.15" customHeight="1">
      <c r="D50" s="220" t="s">
        <v>342</v>
      </c>
      <c r="E50" s="220" t="s">
        <v>342</v>
      </c>
      <c r="F50" s="220" t="s">
        <v>342</v>
      </c>
      <c r="G50" s="220" t="s">
        <v>42</v>
      </c>
      <c r="H50" s="223">
        <f>VLOOKUP(G50,Listes!$AJ$4:$AM$8,4,0)</f>
        <v>0</v>
      </c>
      <c r="I50" s="220" t="s">
        <v>342</v>
      </c>
      <c r="J50" s="220" t="s">
        <v>342</v>
      </c>
      <c r="K50" s="170">
        <v>0</v>
      </c>
      <c r="L50" s="224">
        <f t="shared" si="0"/>
        <v>0</v>
      </c>
    </row>
    <row r="51" spans="4:12" s="168" customFormat="1" ht="35.15" customHeight="1">
      <c r="D51" s="220" t="s">
        <v>342</v>
      </c>
      <c r="E51" s="220" t="s">
        <v>342</v>
      </c>
      <c r="F51" s="220" t="s">
        <v>342</v>
      </c>
      <c r="G51" s="220" t="s">
        <v>42</v>
      </c>
      <c r="H51" s="223">
        <f>VLOOKUP(G51,Listes!$AJ$4:$AM$8,4,0)</f>
        <v>0</v>
      </c>
      <c r="I51" s="220" t="s">
        <v>342</v>
      </c>
      <c r="J51" s="220" t="s">
        <v>342</v>
      </c>
      <c r="K51" s="170">
        <v>0</v>
      </c>
      <c r="L51" s="224">
        <f t="shared" si="0"/>
        <v>0</v>
      </c>
    </row>
    <row r="52" spans="4:12" s="168" customFormat="1" ht="35.15" customHeight="1">
      <c r="D52" s="220" t="s">
        <v>342</v>
      </c>
      <c r="E52" s="220" t="s">
        <v>342</v>
      </c>
      <c r="F52" s="220" t="s">
        <v>342</v>
      </c>
      <c r="G52" s="220" t="s">
        <v>42</v>
      </c>
      <c r="H52" s="223">
        <f>VLOOKUP(G52,Listes!$AJ$4:$AM$8,4,0)</f>
        <v>0</v>
      </c>
      <c r="I52" s="220" t="s">
        <v>342</v>
      </c>
      <c r="J52" s="220" t="s">
        <v>342</v>
      </c>
      <c r="K52" s="170">
        <v>0</v>
      </c>
      <c r="L52" s="224">
        <f t="shared" si="0"/>
        <v>0</v>
      </c>
    </row>
    <row r="53" spans="4:12" s="168" customFormat="1" ht="35.15" customHeight="1">
      <c r="D53" s="220" t="s">
        <v>342</v>
      </c>
      <c r="E53" s="220" t="s">
        <v>342</v>
      </c>
      <c r="F53" s="220" t="s">
        <v>342</v>
      </c>
      <c r="G53" s="220" t="s">
        <v>42</v>
      </c>
      <c r="H53" s="223">
        <f>VLOOKUP(G53,Listes!$AJ$4:$AM$8,4,0)</f>
        <v>0</v>
      </c>
      <c r="I53" s="220" t="s">
        <v>342</v>
      </c>
      <c r="J53" s="220" t="s">
        <v>342</v>
      </c>
      <c r="K53" s="170">
        <v>0</v>
      </c>
      <c r="L53" s="224">
        <f t="shared" si="0"/>
        <v>0</v>
      </c>
    </row>
    <row r="54" spans="4:12" s="168" customFormat="1" ht="35.15" customHeight="1">
      <c r="D54" s="220" t="s">
        <v>342</v>
      </c>
      <c r="E54" s="220" t="s">
        <v>342</v>
      </c>
      <c r="F54" s="220" t="s">
        <v>342</v>
      </c>
      <c r="G54" s="220" t="s">
        <v>42</v>
      </c>
      <c r="H54" s="223">
        <f>VLOOKUP(G54,Listes!$AJ$4:$AM$8,4,0)</f>
        <v>0</v>
      </c>
      <c r="I54" s="220" t="s">
        <v>342</v>
      </c>
      <c r="J54" s="220" t="s">
        <v>342</v>
      </c>
      <c r="K54" s="170">
        <v>0</v>
      </c>
      <c r="L54" s="224">
        <f t="shared" si="0"/>
        <v>0</v>
      </c>
    </row>
    <row r="55" spans="4:12" s="168" customFormat="1" ht="35.15" customHeight="1">
      <c r="D55" s="220" t="s">
        <v>342</v>
      </c>
      <c r="E55" s="220" t="s">
        <v>342</v>
      </c>
      <c r="F55" s="220" t="s">
        <v>342</v>
      </c>
      <c r="G55" s="220" t="s">
        <v>42</v>
      </c>
      <c r="H55" s="223">
        <f>VLOOKUP(G55,Listes!$AJ$4:$AM$8,4,0)</f>
        <v>0</v>
      </c>
      <c r="I55" s="220" t="s">
        <v>342</v>
      </c>
      <c r="J55" s="220" t="s">
        <v>342</v>
      </c>
      <c r="K55" s="170">
        <v>0</v>
      </c>
      <c r="L55" s="224">
        <f t="shared" ref="L55:L86" si="1">H55*K55</f>
        <v>0</v>
      </c>
    </row>
    <row r="56" spans="4:12" s="168" customFormat="1" ht="35.15" customHeight="1">
      <c r="D56" s="220" t="s">
        <v>342</v>
      </c>
      <c r="E56" s="220" t="s">
        <v>342</v>
      </c>
      <c r="F56" s="220" t="s">
        <v>342</v>
      </c>
      <c r="G56" s="220" t="s">
        <v>42</v>
      </c>
      <c r="H56" s="223">
        <f>VLOOKUP(G56,Listes!$AJ$4:$AM$8,4,0)</f>
        <v>0</v>
      </c>
      <c r="I56" s="220" t="s">
        <v>342</v>
      </c>
      <c r="J56" s="220" t="s">
        <v>342</v>
      </c>
      <c r="K56" s="170">
        <v>0</v>
      </c>
      <c r="L56" s="224">
        <f t="shared" si="1"/>
        <v>0</v>
      </c>
    </row>
    <row r="57" spans="4:12" s="168" customFormat="1" ht="35.15" customHeight="1">
      <c r="D57" s="220" t="s">
        <v>342</v>
      </c>
      <c r="E57" s="220" t="s">
        <v>342</v>
      </c>
      <c r="F57" s="220" t="s">
        <v>342</v>
      </c>
      <c r="G57" s="220" t="s">
        <v>42</v>
      </c>
      <c r="H57" s="223">
        <f>VLOOKUP(G57,Listes!$AJ$4:$AM$8,4,0)</f>
        <v>0</v>
      </c>
      <c r="I57" s="220" t="s">
        <v>342</v>
      </c>
      <c r="J57" s="220" t="s">
        <v>342</v>
      </c>
      <c r="K57" s="170">
        <v>0</v>
      </c>
      <c r="L57" s="224">
        <f t="shared" si="1"/>
        <v>0</v>
      </c>
    </row>
    <row r="58" spans="4:12" s="168" customFormat="1" ht="35.15" customHeight="1">
      <c r="D58" s="220" t="s">
        <v>342</v>
      </c>
      <c r="E58" s="220" t="s">
        <v>342</v>
      </c>
      <c r="F58" s="220" t="s">
        <v>342</v>
      </c>
      <c r="G58" s="220" t="s">
        <v>42</v>
      </c>
      <c r="H58" s="223">
        <f>VLOOKUP(G58,Listes!$AJ$4:$AM$8,4,0)</f>
        <v>0</v>
      </c>
      <c r="I58" s="220" t="s">
        <v>342</v>
      </c>
      <c r="J58" s="220" t="s">
        <v>342</v>
      </c>
      <c r="K58" s="170">
        <v>0</v>
      </c>
      <c r="L58" s="224">
        <f t="shared" si="1"/>
        <v>0</v>
      </c>
    </row>
    <row r="59" spans="4:12" s="168" customFormat="1" ht="35.15" customHeight="1">
      <c r="D59" s="220" t="s">
        <v>342</v>
      </c>
      <c r="E59" s="220" t="s">
        <v>342</v>
      </c>
      <c r="F59" s="220" t="s">
        <v>342</v>
      </c>
      <c r="G59" s="220" t="s">
        <v>42</v>
      </c>
      <c r="H59" s="223">
        <f>VLOOKUP(G59,Listes!$AJ$4:$AM$8,4,0)</f>
        <v>0</v>
      </c>
      <c r="I59" s="220" t="s">
        <v>342</v>
      </c>
      <c r="J59" s="220" t="s">
        <v>342</v>
      </c>
      <c r="K59" s="170">
        <v>0</v>
      </c>
      <c r="L59" s="224">
        <f t="shared" si="1"/>
        <v>0</v>
      </c>
    </row>
    <row r="60" spans="4:12" s="168" customFormat="1" ht="35.15" customHeight="1">
      <c r="D60" s="220" t="s">
        <v>342</v>
      </c>
      <c r="E60" s="220" t="s">
        <v>342</v>
      </c>
      <c r="F60" s="220" t="s">
        <v>342</v>
      </c>
      <c r="G60" s="220" t="s">
        <v>42</v>
      </c>
      <c r="H60" s="223">
        <f>VLOOKUP(G60,Listes!$AJ$4:$AM$8,4,0)</f>
        <v>0</v>
      </c>
      <c r="I60" s="220" t="s">
        <v>342</v>
      </c>
      <c r="J60" s="220" t="s">
        <v>342</v>
      </c>
      <c r="K60" s="170">
        <v>0</v>
      </c>
      <c r="L60" s="224">
        <f t="shared" si="1"/>
        <v>0</v>
      </c>
    </row>
    <row r="61" spans="4:12" s="168" customFormat="1" ht="35.15" customHeight="1">
      <c r="D61" s="220" t="s">
        <v>342</v>
      </c>
      <c r="E61" s="220" t="s">
        <v>342</v>
      </c>
      <c r="F61" s="220" t="s">
        <v>342</v>
      </c>
      <c r="G61" s="220" t="s">
        <v>42</v>
      </c>
      <c r="H61" s="223">
        <f>VLOOKUP(G61,Listes!$AJ$4:$AM$8,4,0)</f>
        <v>0</v>
      </c>
      <c r="I61" s="220" t="s">
        <v>342</v>
      </c>
      <c r="J61" s="220" t="s">
        <v>342</v>
      </c>
      <c r="K61" s="170">
        <v>0</v>
      </c>
      <c r="L61" s="224">
        <f t="shared" si="1"/>
        <v>0</v>
      </c>
    </row>
    <row r="62" spans="4:12" s="168" customFormat="1" ht="35.15" customHeight="1">
      <c r="D62" s="220" t="s">
        <v>342</v>
      </c>
      <c r="E62" s="220" t="s">
        <v>342</v>
      </c>
      <c r="F62" s="220" t="s">
        <v>342</v>
      </c>
      <c r="G62" s="220" t="s">
        <v>42</v>
      </c>
      <c r="H62" s="223">
        <f>VLOOKUP(G62,Listes!$AJ$4:$AM$8,4,0)</f>
        <v>0</v>
      </c>
      <c r="I62" s="220" t="s">
        <v>342</v>
      </c>
      <c r="J62" s="220" t="s">
        <v>342</v>
      </c>
      <c r="K62" s="170">
        <v>0</v>
      </c>
      <c r="L62" s="224">
        <f t="shared" si="1"/>
        <v>0</v>
      </c>
    </row>
    <row r="63" spans="4:12" s="168" customFormat="1" ht="35.15" customHeight="1">
      <c r="D63" s="220" t="s">
        <v>342</v>
      </c>
      <c r="E63" s="220" t="s">
        <v>342</v>
      </c>
      <c r="F63" s="220" t="s">
        <v>342</v>
      </c>
      <c r="G63" s="220" t="s">
        <v>42</v>
      </c>
      <c r="H63" s="223">
        <f>VLOOKUP(G63,Listes!$AJ$4:$AM$8,4,0)</f>
        <v>0</v>
      </c>
      <c r="I63" s="220" t="s">
        <v>342</v>
      </c>
      <c r="J63" s="220" t="s">
        <v>342</v>
      </c>
      <c r="K63" s="170">
        <v>0</v>
      </c>
      <c r="L63" s="224">
        <f t="shared" si="1"/>
        <v>0</v>
      </c>
    </row>
    <row r="64" spans="4:12" s="168" customFormat="1" ht="35.15" customHeight="1">
      <c r="D64" s="220" t="s">
        <v>342</v>
      </c>
      <c r="E64" s="220" t="s">
        <v>342</v>
      </c>
      <c r="F64" s="220" t="s">
        <v>342</v>
      </c>
      <c r="G64" s="220" t="s">
        <v>42</v>
      </c>
      <c r="H64" s="223">
        <f>VLOOKUP(G64,Listes!$AJ$4:$AM$8,4,0)</f>
        <v>0</v>
      </c>
      <c r="I64" s="220" t="s">
        <v>342</v>
      </c>
      <c r="J64" s="220" t="s">
        <v>342</v>
      </c>
      <c r="K64" s="170">
        <v>0</v>
      </c>
      <c r="L64" s="224">
        <f t="shared" si="1"/>
        <v>0</v>
      </c>
    </row>
    <row r="65" spans="4:12" s="168" customFormat="1" ht="35.15" customHeight="1">
      <c r="D65" s="220" t="s">
        <v>342</v>
      </c>
      <c r="E65" s="220" t="s">
        <v>342</v>
      </c>
      <c r="F65" s="220" t="s">
        <v>342</v>
      </c>
      <c r="G65" s="220" t="s">
        <v>42</v>
      </c>
      <c r="H65" s="223">
        <f>VLOOKUP(G65,Listes!$AJ$4:$AM$8,4,0)</f>
        <v>0</v>
      </c>
      <c r="I65" s="220" t="s">
        <v>342</v>
      </c>
      <c r="J65" s="220" t="s">
        <v>342</v>
      </c>
      <c r="K65" s="170">
        <v>0</v>
      </c>
      <c r="L65" s="224">
        <f t="shared" si="1"/>
        <v>0</v>
      </c>
    </row>
    <row r="66" spans="4:12" s="168" customFormat="1" ht="35.15" customHeight="1">
      <c r="D66" s="220" t="s">
        <v>342</v>
      </c>
      <c r="E66" s="220" t="s">
        <v>342</v>
      </c>
      <c r="F66" s="220" t="s">
        <v>342</v>
      </c>
      <c r="G66" s="220" t="s">
        <v>42</v>
      </c>
      <c r="H66" s="223">
        <f>VLOOKUP(G66,Listes!$AJ$4:$AM$8,4,0)</f>
        <v>0</v>
      </c>
      <c r="I66" s="220" t="s">
        <v>342</v>
      </c>
      <c r="J66" s="220" t="s">
        <v>342</v>
      </c>
      <c r="K66" s="170">
        <v>0</v>
      </c>
      <c r="L66" s="224">
        <f t="shared" si="1"/>
        <v>0</v>
      </c>
    </row>
    <row r="67" spans="4:12" s="168" customFormat="1" ht="35.15" customHeight="1">
      <c r="D67" s="220" t="s">
        <v>342</v>
      </c>
      <c r="E67" s="220" t="s">
        <v>342</v>
      </c>
      <c r="F67" s="220" t="s">
        <v>342</v>
      </c>
      <c r="G67" s="220" t="s">
        <v>42</v>
      </c>
      <c r="H67" s="223">
        <f>VLOOKUP(G67,Listes!$AJ$4:$AM$8,4,0)</f>
        <v>0</v>
      </c>
      <c r="I67" s="220" t="s">
        <v>342</v>
      </c>
      <c r="J67" s="220" t="s">
        <v>342</v>
      </c>
      <c r="K67" s="170">
        <v>0</v>
      </c>
      <c r="L67" s="224">
        <f t="shared" si="1"/>
        <v>0</v>
      </c>
    </row>
    <row r="68" spans="4:12" s="168" customFormat="1" ht="35.15" customHeight="1">
      <c r="D68" s="220" t="s">
        <v>342</v>
      </c>
      <c r="E68" s="220" t="s">
        <v>342</v>
      </c>
      <c r="F68" s="220" t="s">
        <v>342</v>
      </c>
      <c r="G68" s="220" t="s">
        <v>42</v>
      </c>
      <c r="H68" s="223">
        <f>VLOOKUP(G68,Listes!$AJ$4:$AM$8,4,0)</f>
        <v>0</v>
      </c>
      <c r="I68" s="220" t="s">
        <v>342</v>
      </c>
      <c r="J68" s="220" t="s">
        <v>342</v>
      </c>
      <c r="K68" s="170">
        <v>0</v>
      </c>
      <c r="L68" s="224">
        <f t="shared" si="1"/>
        <v>0</v>
      </c>
    </row>
    <row r="69" spans="4:12" s="168" customFormat="1" ht="35.15" customHeight="1">
      <c r="D69" s="220" t="s">
        <v>342</v>
      </c>
      <c r="E69" s="220" t="s">
        <v>342</v>
      </c>
      <c r="F69" s="220" t="s">
        <v>342</v>
      </c>
      <c r="G69" s="220" t="s">
        <v>42</v>
      </c>
      <c r="H69" s="223">
        <f>VLOOKUP(G69,Listes!$AJ$4:$AM$8,4,0)</f>
        <v>0</v>
      </c>
      <c r="I69" s="220" t="s">
        <v>342</v>
      </c>
      <c r="J69" s="220" t="s">
        <v>342</v>
      </c>
      <c r="K69" s="170">
        <v>0</v>
      </c>
      <c r="L69" s="224">
        <f t="shared" si="1"/>
        <v>0</v>
      </c>
    </row>
    <row r="70" spans="4:12" s="168" customFormat="1" ht="35.15" customHeight="1">
      <c r="D70" s="220" t="s">
        <v>342</v>
      </c>
      <c r="E70" s="220" t="s">
        <v>342</v>
      </c>
      <c r="F70" s="220" t="s">
        <v>342</v>
      </c>
      <c r="G70" s="220" t="s">
        <v>42</v>
      </c>
      <c r="H70" s="223">
        <f>VLOOKUP(G70,Listes!$AJ$4:$AM$8,4,0)</f>
        <v>0</v>
      </c>
      <c r="I70" s="220" t="s">
        <v>342</v>
      </c>
      <c r="J70" s="220" t="s">
        <v>342</v>
      </c>
      <c r="K70" s="170">
        <v>0</v>
      </c>
      <c r="L70" s="224">
        <f t="shared" si="1"/>
        <v>0</v>
      </c>
    </row>
    <row r="71" spans="4:12" s="168" customFormat="1" ht="35.15" customHeight="1">
      <c r="D71" s="220" t="s">
        <v>342</v>
      </c>
      <c r="E71" s="220" t="s">
        <v>342</v>
      </c>
      <c r="F71" s="220" t="s">
        <v>342</v>
      </c>
      <c r="G71" s="220" t="s">
        <v>42</v>
      </c>
      <c r="H71" s="223">
        <f>VLOOKUP(G71,Listes!$AJ$4:$AM$8,4,0)</f>
        <v>0</v>
      </c>
      <c r="I71" s="220" t="s">
        <v>342</v>
      </c>
      <c r="J71" s="220" t="s">
        <v>342</v>
      </c>
      <c r="K71" s="170">
        <v>0</v>
      </c>
      <c r="L71" s="224">
        <f t="shared" si="1"/>
        <v>0</v>
      </c>
    </row>
    <row r="72" spans="4:12" s="168" customFormat="1" ht="35.15" customHeight="1">
      <c r="D72" s="220" t="s">
        <v>342</v>
      </c>
      <c r="E72" s="220" t="s">
        <v>342</v>
      </c>
      <c r="F72" s="220" t="s">
        <v>342</v>
      </c>
      <c r="G72" s="220" t="s">
        <v>42</v>
      </c>
      <c r="H72" s="223">
        <f>VLOOKUP(G72,Listes!$AJ$4:$AM$8,4,0)</f>
        <v>0</v>
      </c>
      <c r="I72" s="220" t="s">
        <v>342</v>
      </c>
      <c r="J72" s="220" t="s">
        <v>342</v>
      </c>
      <c r="K72" s="170">
        <v>0</v>
      </c>
      <c r="L72" s="224">
        <f t="shared" si="1"/>
        <v>0</v>
      </c>
    </row>
    <row r="73" spans="4:12" s="168" customFormat="1" ht="35.15" customHeight="1">
      <c r="D73" s="220" t="s">
        <v>342</v>
      </c>
      <c r="E73" s="220" t="s">
        <v>342</v>
      </c>
      <c r="F73" s="220" t="s">
        <v>342</v>
      </c>
      <c r="G73" s="220" t="s">
        <v>42</v>
      </c>
      <c r="H73" s="223">
        <f>VLOOKUP(G73,Listes!$AJ$4:$AM$8,4,0)</f>
        <v>0</v>
      </c>
      <c r="I73" s="220" t="s">
        <v>342</v>
      </c>
      <c r="J73" s="220" t="s">
        <v>342</v>
      </c>
      <c r="K73" s="170">
        <v>0</v>
      </c>
      <c r="L73" s="224">
        <f t="shared" si="1"/>
        <v>0</v>
      </c>
    </row>
    <row r="74" spans="4:12" s="168" customFormat="1" ht="35.15" customHeight="1">
      <c r="D74" s="220" t="s">
        <v>342</v>
      </c>
      <c r="E74" s="220" t="s">
        <v>342</v>
      </c>
      <c r="F74" s="220" t="s">
        <v>342</v>
      </c>
      <c r="G74" s="220" t="s">
        <v>42</v>
      </c>
      <c r="H74" s="223">
        <f>VLOOKUP(G74,Listes!$AJ$4:$AM$8,4,0)</f>
        <v>0</v>
      </c>
      <c r="I74" s="220" t="s">
        <v>342</v>
      </c>
      <c r="J74" s="220" t="s">
        <v>342</v>
      </c>
      <c r="K74" s="170">
        <v>0</v>
      </c>
      <c r="L74" s="224">
        <f t="shared" si="1"/>
        <v>0</v>
      </c>
    </row>
    <row r="75" spans="4:12" s="168" customFormat="1" ht="35.15" customHeight="1">
      <c r="D75" s="220" t="s">
        <v>342</v>
      </c>
      <c r="E75" s="220" t="s">
        <v>342</v>
      </c>
      <c r="F75" s="220" t="s">
        <v>342</v>
      </c>
      <c r="G75" s="220" t="s">
        <v>42</v>
      </c>
      <c r="H75" s="223">
        <f>VLOOKUP(G75,Listes!$AJ$4:$AM$8,4,0)</f>
        <v>0</v>
      </c>
      <c r="I75" s="220" t="s">
        <v>342</v>
      </c>
      <c r="J75" s="220" t="s">
        <v>342</v>
      </c>
      <c r="K75" s="170">
        <v>0</v>
      </c>
      <c r="L75" s="224">
        <f t="shared" si="1"/>
        <v>0</v>
      </c>
    </row>
    <row r="76" spans="4:12" s="168" customFormat="1" ht="35.15" customHeight="1">
      <c r="D76" s="220" t="s">
        <v>342</v>
      </c>
      <c r="E76" s="220" t="s">
        <v>342</v>
      </c>
      <c r="F76" s="220" t="s">
        <v>342</v>
      </c>
      <c r="G76" s="220" t="s">
        <v>42</v>
      </c>
      <c r="H76" s="223">
        <f>VLOOKUP(G76,Listes!$AJ$4:$AM$8,4,0)</f>
        <v>0</v>
      </c>
      <c r="I76" s="220" t="s">
        <v>342</v>
      </c>
      <c r="J76" s="220" t="s">
        <v>342</v>
      </c>
      <c r="K76" s="170">
        <v>0</v>
      </c>
      <c r="L76" s="224">
        <f t="shared" si="1"/>
        <v>0</v>
      </c>
    </row>
    <row r="77" spans="4:12" s="168" customFormat="1" ht="35.15" customHeight="1">
      <c r="D77" s="220" t="s">
        <v>342</v>
      </c>
      <c r="E77" s="220" t="s">
        <v>342</v>
      </c>
      <c r="F77" s="220" t="s">
        <v>342</v>
      </c>
      <c r="G77" s="220" t="s">
        <v>42</v>
      </c>
      <c r="H77" s="223">
        <f>VLOOKUP(G77,Listes!$AJ$4:$AM$8,4,0)</f>
        <v>0</v>
      </c>
      <c r="I77" s="220" t="s">
        <v>342</v>
      </c>
      <c r="J77" s="220" t="s">
        <v>342</v>
      </c>
      <c r="K77" s="170">
        <v>0</v>
      </c>
      <c r="L77" s="224">
        <f t="shared" si="1"/>
        <v>0</v>
      </c>
    </row>
    <row r="78" spans="4:12" s="168" customFormat="1" ht="35.15" customHeight="1">
      <c r="D78" s="220" t="s">
        <v>342</v>
      </c>
      <c r="E78" s="220" t="s">
        <v>342</v>
      </c>
      <c r="F78" s="220" t="s">
        <v>342</v>
      </c>
      <c r="G78" s="220" t="s">
        <v>42</v>
      </c>
      <c r="H78" s="223">
        <f>VLOOKUP(G78,Listes!$AJ$4:$AM$8,4,0)</f>
        <v>0</v>
      </c>
      <c r="I78" s="220" t="s">
        <v>342</v>
      </c>
      <c r="J78" s="220" t="s">
        <v>342</v>
      </c>
      <c r="K78" s="170">
        <v>0</v>
      </c>
      <c r="L78" s="224">
        <f t="shared" si="1"/>
        <v>0</v>
      </c>
    </row>
    <row r="79" spans="4:12" s="168" customFormat="1" ht="35.15" customHeight="1">
      <c r="D79" s="220" t="s">
        <v>342</v>
      </c>
      <c r="E79" s="220" t="s">
        <v>342</v>
      </c>
      <c r="F79" s="220" t="s">
        <v>342</v>
      </c>
      <c r="G79" s="220" t="s">
        <v>42</v>
      </c>
      <c r="H79" s="223">
        <f>VLOOKUP(G79,Listes!$AJ$4:$AM$8,4,0)</f>
        <v>0</v>
      </c>
      <c r="I79" s="220" t="s">
        <v>342</v>
      </c>
      <c r="J79" s="220" t="s">
        <v>342</v>
      </c>
      <c r="K79" s="170">
        <v>0</v>
      </c>
      <c r="L79" s="224">
        <f t="shared" si="1"/>
        <v>0</v>
      </c>
    </row>
    <row r="80" spans="4:12" s="168" customFormat="1" ht="35.15" customHeight="1">
      <c r="D80" s="220" t="s">
        <v>342</v>
      </c>
      <c r="E80" s="220" t="s">
        <v>342</v>
      </c>
      <c r="F80" s="220" t="s">
        <v>342</v>
      </c>
      <c r="G80" s="220" t="s">
        <v>42</v>
      </c>
      <c r="H80" s="223">
        <f>VLOOKUP(G80,Listes!$AJ$4:$AM$8,4,0)</f>
        <v>0</v>
      </c>
      <c r="I80" s="220" t="s">
        <v>342</v>
      </c>
      <c r="J80" s="220" t="s">
        <v>342</v>
      </c>
      <c r="K80" s="170">
        <v>0</v>
      </c>
      <c r="L80" s="224">
        <f t="shared" si="1"/>
        <v>0</v>
      </c>
    </row>
    <row r="81" spans="4:12" s="168" customFormat="1" ht="35.15" customHeight="1">
      <c r="D81" s="220" t="s">
        <v>342</v>
      </c>
      <c r="E81" s="220" t="s">
        <v>342</v>
      </c>
      <c r="F81" s="220" t="s">
        <v>342</v>
      </c>
      <c r="G81" s="220" t="s">
        <v>42</v>
      </c>
      <c r="H81" s="223">
        <f>VLOOKUP(G81,Listes!$AJ$4:$AM$8,4,0)</f>
        <v>0</v>
      </c>
      <c r="I81" s="220" t="s">
        <v>342</v>
      </c>
      <c r="J81" s="220" t="s">
        <v>342</v>
      </c>
      <c r="K81" s="170">
        <v>0</v>
      </c>
      <c r="L81" s="224">
        <f t="shared" si="1"/>
        <v>0</v>
      </c>
    </row>
    <row r="82" spans="4:12" s="168" customFormat="1" ht="35.15" customHeight="1">
      <c r="D82" s="220" t="s">
        <v>342</v>
      </c>
      <c r="E82" s="220" t="s">
        <v>342</v>
      </c>
      <c r="F82" s="220" t="s">
        <v>342</v>
      </c>
      <c r="G82" s="220" t="s">
        <v>42</v>
      </c>
      <c r="H82" s="223">
        <f>VLOOKUP(G82,Listes!$AJ$4:$AM$8,4,0)</f>
        <v>0</v>
      </c>
      <c r="I82" s="220" t="s">
        <v>342</v>
      </c>
      <c r="J82" s="220" t="s">
        <v>342</v>
      </c>
      <c r="K82" s="170">
        <v>0</v>
      </c>
      <c r="L82" s="224">
        <f t="shared" si="1"/>
        <v>0</v>
      </c>
    </row>
    <row r="83" spans="4:12" s="168" customFormat="1" ht="35.15" customHeight="1">
      <c r="D83" s="220" t="s">
        <v>342</v>
      </c>
      <c r="E83" s="220" t="s">
        <v>342</v>
      </c>
      <c r="F83" s="220" t="s">
        <v>342</v>
      </c>
      <c r="G83" s="220" t="s">
        <v>42</v>
      </c>
      <c r="H83" s="223">
        <f>VLOOKUP(G83,Listes!$AJ$4:$AM$8,4,0)</f>
        <v>0</v>
      </c>
      <c r="I83" s="220" t="s">
        <v>342</v>
      </c>
      <c r="J83" s="220" t="s">
        <v>342</v>
      </c>
      <c r="K83" s="170">
        <v>0</v>
      </c>
      <c r="L83" s="224">
        <f t="shared" si="1"/>
        <v>0</v>
      </c>
    </row>
    <row r="84" spans="4:12" s="168" customFormat="1" ht="35.15" customHeight="1">
      <c r="D84" s="220" t="s">
        <v>342</v>
      </c>
      <c r="E84" s="220" t="s">
        <v>342</v>
      </c>
      <c r="F84" s="220" t="s">
        <v>342</v>
      </c>
      <c r="G84" s="220" t="s">
        <v>42</v>
      </c>
      <c r="H84" s="223">
        <f>VLOOKUP(G84,Listes!$AJ$4:$AM$8,4,0)</f>
        <v>0</v>
      </c>
      <c r="I84" s="220" t="s">
        <v>342</v>
      </c>
      <c r="J84" s="220" t="s">
        <v>342</v>
      </c>
      <c r="K84" s="170">
        <v>0</v>
      </c>
      <c r="L84" s="224">
        <f t="shared" si="1"/>
        <v>0</v>
      </c>
    </row>
    <row r="85" spans="4:12" s="168" customFormat="1" ht="35.15" customHeight="1">
      <c r="D85" s="220" t="s">
        <v>342</v>
      </c>
      <c r="E85" s="220" t="s">
        <v>342</v>
      </c>
      <c r="F85" s="220" t="s">
        <v>342</v>
      </c>
      <c r="G85" s="220" t="s">
        <v>42</v>
      </c>
      <c r="H85" s="223">
        <f>VLOOKUP(G85,Listes!$AJ$4:$AM$8,4,0)</f>
        <v>0</v>
      </c>
      <c r="I85" s="220" t="s">
        <v>342</v>
      </c>
      <c r="J85" s="220" t="s">
        <v>342</v>
      </c>
      <c r="K85" s="170">
        <v>0</v>
      </c>
      <c r="L85" s="224">
        <f t="shared" si="1"/>
        <v>0</v>
      </c>
    </row>
    <row r="86" spans="4:12" s="168" customFormat="1" ht="35.15" customHeight="1">
      <c r="D86" s="220" t="s">
        <v>342</v>
      </c>
      <c r="E86" s="220" t="s">
        <v>342</v>
      </c>
      <c r="F86" s="220" t="s">
        <v>342</v>
      </c>
      <c r="G86" s="220" t="s">
        <v>42</v>
      </c>
      <c r="H86" s="223">
        <f>VLOOKUP(G86,Listes!$AJ$4:$AM$8,4,0)</f>
        <v>0</v>
      </c>
      <c r="I86" s="220" t="s">
        <v>342</v>
      </c>
      <c r="J86" s="220" t="s">
        <v>342</v>
      </c>
      <c r="K86" s="170">
        <v>0</v>
      </c>
      <c r="L86" s="224">
        <f t="shared" si="1"/>
        <v>0</v>
      </c>
    </row>
    <row r="87" spans="4:12" s="168" customFormat="1" ht="35.15" customHeight="1">
      <c r="D87" s="220" t="s">
        <v>342</v>
      </c>
      <c r="E87" s="220" t="s">
        <v>342</v>
      </c>
      <c r="F87" s="220" t="s">
        <v>342</v>
      </c>
      <c r="G87" s="220" t="s">
        <v>42</v>
      </c>
      <c r="H87" s="223">
        <f>VLOOKUP(G87,Listes!$AJ$4:$AM$8,4,0)</f>
        <v>0</v>
      </c>
      <c r="I87" s="220" t="s">
        <v>342</v>
      </c>
      <c r="J87" s="220" t="s">
        <v>342</v>
      </c>
      <c r="K87" s="170">
        <v>0</v>
      </c>
      <c r="L87" s="224">
        <f t="shared" ref="L87:L118" si="2">H87*K87</f>
        <v>0</v>
      </c>
    </row>
    <row r="88" spans="4:12" s="168" customFormat="1" ht="35.15" customHeight="1">
      <c r="D88" s="220" t="s">
        <v>342</v>
      </c>
      <c r="E88" s="220" t="s">
        <v>342</v>
      </c>
      <c r="F88" s="220" t="s">
        <v>342</v>
      </c>
      <c r="G88" s="220" t="s">
        <v>42</v>
      </c>
      <c r="H88" s="223">
        <f>VLOOKUP(G88,Listes!$AJ$4:$AM$8,4,0)</f>
        <v>0</v>
      </c>
      <c r="I88" s="220" t="s">
        <v>342</v>
      </c>
      <c r="J88" s="220" t="s">
        <v>342</v>
      </c>
      <c r="K88" s="170">
        <v>0</v>
      </c>
      <c r="L88" s="224">
        <f t="shared" si="2"/>
        <v>0</v>
      </c>
    </row>
    <row r="89" spans="4:12" s="168" customFormat="1" ht="35.15" customHeight="1">
      <c r="D89" s="220" t="s">
        <v>342</v>
      </c>
      <c r="E89" s="220" t="s">
        <v>342</v>
      </c>
      <c r="F89" s="220" t="s">
        <v>342</v>
      </c>
      <c r="G89" s="220" t="s">
        <v>42</v>
      </c>
      <c r="H89" s="223">
        <f>VLOOKUP(G89,Listes!$AJ$4:$AM$8,4,0)</f>
        <v>0</v>
      </c>
      <c r="I89" s="220" t="s">
        <v>342</v>
      </c>
      <c r="J89" s="220" t="s">
        <v>342</v>
      </c>
      <c r="K89" s="170">
        <v>0</v>
      </c>
      <c r="L89" s="224">
        <f t="shared" si="2"/>
        <v>0</v>
      </c>
    </row>
    <row r="90" spans="4:12" s="168" customFormat="1" ht="35.15" customHeight="1">
      <c r="D90" s="220" t="s">
        <v>342</v>
      </c>
      <c r="E90" s="220" t="s">
        <v>342</v>
      </c>
      <c r="F90" s="220" t="s">
        <v>342</v>
      </c>
      <c r="G90" s="220" t="s">
        <v>42</v>
      </c>
      <c r="H90" s="223">
        <f>VLOOKUP(G90,Listes!$AJ$4:$AM$8,4,0)</f>
        <v>0</v>
      </c>
      <c r="I90" s="220" t="s">
        <v>342</v>
      </c>
      <c r="J90" s="220" t="s">
        <v>342</v>
      </c>
      <c r="K90" s="170">
        <v>0</v>
      </c>
      <c r="L90" s="224">
        <f t="shared" si="2"/>
        <v>0</v>
      </c>
    </row>
    <row r="91" spans="4:12" s="168" customFormat="1" ht="35.15" customHeight="1">
      <c r="D91" s="220" t="s">
        <v>342</v>
      </c>
      <c r="E91" s="220" t="s">
        <v>342</v>
      </c>
      <c r="F91" s="220" t="s">
        <v>342</v>
      </c>
      <c r="G91" s="220" t="s">
        <v>42</v>
      </c>
      <c r="H91" s="223">
        <f>VLOOKUP(G91,Listes!$AJ$4:$AM$8,4,0)</f>
        <v>0</v>
      </c>
      <c r="I91" s="220" t="s">
        <v>342</v>
      </c>
      <c r="J91" s="220" t="s">
        <v>342</v>
      </c>
      <c r="K91" s="170">
        <v>0</v>
      </c>
      <c r="L91" s="224">
        <f t="shared" si="2"/>
        <v>0</v>
      </c>
    </row>
    <row r="92" spans="4:12" s="168" customFormat="1" ht="35.15" customHeight="1">
      <c r="D92" s="220" t="s">
        <v>342</v>
      </c>
      <c r="E92" s="220" t="s">
        <v>342</v>
      </c>
      <c r="F92" s="220" t="s">
        <v>342</v>
      </c>
      <c r="G92" s="220" t="s">
        <v>42</v>
      </c>
      <c r="H92" s="223">
        <f>VLOOKUP(G92,Listes!$AJ$4:$AM$8,4,0)</f>
        <v>0</v>
      </c>
      <c r="I92" s="220" t="s">
        <v>342</v>
      </c>
      <c r="J92" s="220" t="s">
        <v>342</v>
      </c>
      <c r="K92" s="170">
        <v>0</v>
      </c>
      <c r="L92" s="224">
        <f t="shared" si="2"/>
        <v>0</v>
      </c>
    </row>
    <row r="93" spans="4:12" s="168" customFormat="1" ht="35.15" customHeight="1">
      <c r="D93" s="220" t="s">
        <v>342</v>
      </c>
      <c r="E93" s="220" t="s">
        <v>342</v>
      </c>
      <c r="F93" s="220" t="s">
        <v>342</v>
      </c>
      <c r="G93" s="220" t="s">
        <v>42</v>
      </c>
      <c r="H93" s="223">
        <f>VLOOKUP(G93,Listes!$AJ$4:$AM$8,4,0)</f>
        <v>0</v>
      </c>
      <c r="I93" s="220" t="s">
        <v>342</v>
      </c>
      <c r="J93" s="220" t="s">
        <v>342</v>
      </c>
      <c r="K93" s="170">
        <v>0</v>
      </c>
      <c r="L93" s="224">
        <f t="shared" si="2"/>
        <v>0</v>
      </c>
    </row>
    <row r="94" spans="4:12" s="168" customFormat="1" ht="35.15" customHeight="1">
      <c r="D94" s="220" t="s">
        <v>342</v>
      </c>
      <c r="E94" s="220" t="s">
        <v>342</v>
      </c>
      <c r="F94" s="220" t="s">
        <v>342</v>
      </c>
      <c r="G94" s="220" t="s">
        <v>42</v>
      </c>
      <c r="H94" s="223">
        <f>VLOOKUP(G94,Listes!$AJ$4:$AM$8,4,0)</f>
        <v>0</v>
      </c>
      <c r="I94" s="220" t="s">
        <v>342</v>
      </c>
      <c r="J94" s="220" t="s">
        <v>342</v>
      </c>
      <c r="K94" s="170">
        <v>0</v>
      </c>
      <c r="L94" s="224">
        <f t="shared" si="2"/>
        <v>0</v>
      </c>
    </row>
    <row r="95" spans="4:12" s="168" customFormat="1" ht="35.15" customHeight="1">
      <c r="D95" s="220" t="s">
        <v>342</v>
      </c>
      <c r="E95" s="220" t="s">
        <v>342</v>
      </c>
      <c r="F95" s="220" t="s">
        <v>342</v>
      </c>
      <c r="G95" s="220" t="s">
        <v>42</v>
      </c>
      <c r="H95" s="223">
        <f>VLOOKUP(G95,Listes!$AJ$4:$AM$8,4,0)</f>
        <v>0</v>
      </c>
      <c r="I95" s="220" t="s">
        <v>342</v>
      </c>
      <c r="J95" s="220" t="s">
        <v>342</v>
      </c>
      <c r="K95" s="170">
        <v>0</v>
      </c>
      <c r="L95" s="224">
        <f t="shared" si="2"/>
        <v>0</v>
      </c>
    </row>
    <row r="96" spans="4:12" s="168" customFormat="1" ht="35.15" customHeight="1">
      <c r="D96" s="220" t="s">
        <v>342</v>
      </c>
      <c r="E96" s="220" t="s">
        <v>342</v>
      </c>
      <c r="F96" s="220" t="s">
        <v>342</v>
      </c>
      <c r="G96" s="220" t="s">
        <v>42</v>
      </c>
      <c r="H96" s="223">
        <f>VLOOKUP(G96,Listes!$AJ$4:$AM$8,4,0)</f>
        <v>0</v>
      </c>
      <c r="I96" s="220" t="s">
        <v>342</v>
      </c>
      <c r="J96" s="220" t="s">
        <v>342</v>
      </c>
      <c r="K96" s="170">
        <v>0</v>
      </c>
      <c r="L96" s="224">
        <f t="shared" si="2"/>
        <v>0</v>
      </c>
    </row>
    <row r="97" spans="4:12" s="168" customFormat="1" ht="35.15" customHeight="1">
      <c r="D97" s="220" t="s">
        <v>342</v>
      </c>
      <c r="E97" s="220" t="s">
        <v>342</v>
      </c>
      <c r="F97" s="220" t="s">
        <v>342</v>
      </c>
      <c r="G97" s="220" t="s">
        <v>42</v>
      </c>
      <c r="H97" s="223">
        <f>VLOOKUP(G97,Listes!$AJ$4:$AM$8,4,0)</f>
        <v>0</v>
      </c>
      <c r="I97" s="220" t="s">
        <v>342</v>
      </c>
      <c r="J97" s="220" t="s">
        <v>342</v>
      </c>
      <c r="K97" s="170">
        <v>0</v>
      </c>
      <c r="L97" s="224">
        <f t="shared" si="2"/>
        <v>0</v>
      </c>
    </row>
    <row r="98" spans="4:12" s="168" customFormat="1" ht="35.15" customHeight="1">
      <c r="D98" s="220" t="s">
        <v>342</v>
      </c>
      <c r="E98" s="220" t="s">
        <v>342</v>
      </c>
      <c r="F98" s="220" t="s">
        <v>342</v>
      </c>
      <c r="G98" s="220" t="s">
        <v>42</v>
      </c>
      <c r="H98" s="223">
        <f>VLOOKUP(G98,Listes!$AJ$4:$AM$8,4,0)</f>
        <v>0</v>
      </c>
      <c r="I98" s="220" t="s">
        <v>342</v>
      </c>
      <c r="J98" s="220" t="s">
        <v>342</v>
      </c>
      <c r="K98" s="170">
        <v>0</v>
      </c>
      <c r="L98" s="224">
        <f t="shared" si="2"/>
        <v>0</v>
      </c>
    </row>
    <row r="99" spans="4:12" s="168" customFormat="1" ht="35.15" customHeight="1">
      <c r="D99" s="220" t="s">
        <v>342</v>
      </c>
      <c r="E99" s="220" t="s">
        <v>342</v>
      </c>
      <c r="F99" s="220" t="s">
        <v>342</v>
      </c>
      <c r="G99" s="220" t="s">
        <v>42</v>
      </c>
      <c r="H99" s="223">
        <f>VLOOKUP(G99,Listes!$AJ$4:$AM$8,4,0)</f>
        <v>0</v>
      </c>
      <c r="I99" s="220" t="s">
        <v>342</v>
      </c>
      <c r="J99" s="220" t="s">
        <v>342</v>
      </c>
      <c r="K99" s="170">
        <v>0</v>
      </c>
      <c r="L99" s="224">
        <f t="shared" si="2"/>
        <v>0</v>
      </c>
    </row>
    <row r="100" spans="4:12" s="168" customFormat="1" ht="35.15" customHeight="1">
      <c r="D100" s="220" t="s">
        <v>342</v>
      </c>
      <c r="E100" s="220" t="s">
        <v>342</v>
      </c>
      <c r="F100" s="220" t="s">
        <v>342</v>
      </c>
      <c r="G100" s="220" t="s">
        <v>42</v>
      </c>
      <c r="H100" s="223">
        <f>VLOOKUP(G100,Listes!$AJ$4:$AM$8,4,0)</f>
        <v>0</v>
      </c>
      <c r="I100" s="220" t="s">
        <v>342</v>
      </c>
      <c r="J100" s="220" t="s">
        <v>342</v>
      </c>
      <c r="K100" s="170">
        <v>0</v>
      </c>
      <c r="L100" s="224">
        <f t="shared" si="2"/>
        <v>0</v>
      </c>
    </row>
    <row r="101" spans="4:12" s="168" customFormat="1" ht="35.15" customHeight="1">
      <c r="D101" s="220" t="s">
        <v>342</v>
      </c>
      <c r="E101" s="220" t="s">
        <v>342</v>
      </c>
      <c r="F101" s="220" t="s">
        <v>342</v>
      </c>
      <c r="G101" s="220" t="s">
        <v>42</v>
      </c>
      <c r="H101" s="223">
        <f>VLOOKUP(G101,Listes!$AJ$4:$AM$8,4,0)</f>
        <v>0</v>
      </c>
      <c r="I101" s="220" t="s">
        <v>342</v>
      </c>
      <c r="J101" s="220" t="s">
        <v>342</v>
      </c>
      <c r="K101" s="170">
        <v>0</v>
      </c>
      <c r="L101" s="224">
        <f t="shared" si="2"/>
        <v>0</v>
      </c>
    </row>
    <row r="102" spans="4:12" s="168" customFormat="1" ht="35.15" customHeight="1">
      <c r="D102" s="220" t="s">
        <v>342</v>
      </c>
      <c r="E102" s="220" t="s">
        <v>342</v>
      </c>
      <c r="F102" s="220" t="s">
        <v>342</v>
      </c>
      <c r="G102" s="220" t="s">
        <v>42</v>
      </c>
      <c r="H102" s="223">
        <f>VLOOKUP(G102,Listes!$AJ$4:$AM$8,4,0)</f>
        <v>0</v>
      </c>
      <c r="I102" s="220" t="s">
        <v>342</v>
      </c>
      <c r="J102" s="220" t="s">
        <v>342</v>
      </c>
      <c r="K102" s="170">
        <v>0</v>
      </c>
      <c r="L102" s="224">
        <f t="shared" si="2"/>
        <v>0</v>
      </c>
    </row>
    <row r="103" spans="4:12" s="168" customFormat="1" ht="35.15" customHeight="1">
      <c r="D103" s="220" t="s">
        <v>342</v>
      </c>
      <c r="E103" s="220" t="s">
        <v>342</v>
      </c>
      <c r="F103" s="220" t="s">
        <v>342</v>
      </c>
      <c r="G103" s="220" t="s">
        <v>42</v>
      </c>
      <c r="H103" s="223">
        <f>VLOOKUP(G103,Listes!$AJ$4:$AM$8,4,0)</f>
        <v>0</v>
      </c>
      <c r="I103" s="220" t="s">
        <v>342</v>
      </c>
      <c r="J103" s="220" t="s">
        <v>342</v>
      </c>
      <c r="K103" s="170">
        <v>0</v>
      </c>
      <c r="L103" s="224">
        <f t="shared" si="2"/>
        <v>0</v>
      </c>
    </row>
    <row r="104" spans="4:12" s="168" customFormat="1" ht="35.15" customHeight="1">
      <c r="D104" s="220" t="s">
        <v>342</v>
      </c>
      <c r="E104" s="220" t="s">
        <v>342</v>
      </c>
      <c r="F104" s="220" t="s">
        <v>342</v>
      </c>
      <c r="G104" s="220" t="s">
        <v>42</v>
      </c>
      <c r="H104" s="223">
        <f>VLOOKUP(G104,Listes!$AJ$4:$AM$8,4,0)</f>
        <v>0</v>
      </c>
      <c r="I104" s="220" t="s">
        <v>342</v>
      </c>
      <c r="J104" s="220" t="s">
        <v>342</v>
      </c>
      <c r="K104" s="170">
        <v>0</v>
      </c>
      <c r="L104" s="224">
        <f t="shared" si="2"/>
        <v>0</v>
      </c>
    </row>
    <row r="105" spans="4:12" s="168" customFormat="1" ht="35.15" customHeight="1">
      <c r="D105" s="220" t="s">
        <v>342</v>
      </c>
      <c r="E105" s="220" t="s">
        <v>342</v>
      </c>
      <c r="F105" s="220" t="s">
        <v>342</v>
      </c>
      <c r="G105" s="220" t="s">
        <v>42</v>
      </c>
      <c r="H105" s="223">
        <f>VLOOKUP(G105,Listes!$AJ$4:$AM$8,4,0)</f>
        <v>0</v>
      </c>
      <c r="I105" s="220" t="s">
        <v>342</v>
      </c>
      <c r="J105" s="220" t="s">
        <v>342</v>
      </c>
      <c r="K105" s="170">
        <v>0</v>
      </c>
      <c r="L105" s="224">
        <f t="shared" si="2"/>
        <v>0</v>
      </c>
    </row>
    <row r="106" spans="4:12" s="168" customFormat="1" ht="35.15" customHeight="1">
      <c r="D106" s="220" t="s">
        <v>342</v>
      </c>
      <c r="E106" s="220" t="s">
        <v>342</v>
      </c>
      <c r="F106" s="220" t="s">
        <v>342</v>
      </c>
      <c r="G106" s="220" t="s">
        <v>42</v>
      </c>
      <c r="H106" s="223">
        <f>VLOOKUP(G106,Listes!$AJ$4:$AM$8,4,0)</f>
        <v>0</v>
      </c>
      <c r="I106" s="220" t="s">
        <v>342</v>
      </c>
      <c r="J106" s="220" t="s">
        <v>342</v>
      </c>
      <c r="K106" s="170">
        <v>0</v>
      </c>
      <c r="L106" s="224">
        <f t="shared" si="2"/>
        <v>0</v>
      </c>
    </row>
    <row r="107" spans="4:12" s="168" customFormat="1" ht="35.15" customHeight="1">
      <c r="D107" s="220" t="s">
        <v>342</v>
      </c>
      <c r="E107" s="220" t="s">
        <v>342</v>
      </c>
      <c r="F107" s="220" t="s">
        <v>342</v>
      </c>
      <c r="G107" s="220" t="s">
        <v>42</v>
      </c>
      <c r="H107" s="223">
        <f>VLOOKUP(G107,Listes!$AJ$4:$AM$8,4,0)</f>
        <v>0</v>
      </c>
      <c r="I107" s="220" t="s">
        <v>342</v>
      </c>
      <c r="J107" s="220" t="s">
        <v>342</v>
      </c>
      <c r="K107" s="170">
        <v>0</v>
      </c>
      <c r="L107" s="224">
        <f t="shared" si="2"/>
        <v>0</v>
      </c>
    </row>
    <row r="108" spans="4:12" s="168" customFormat="1" ht="35.15" customHeight="1">
      <c r="D108" s="220" t="s">
        <v>342</v>
      </c>
      <c r="E108" s="220" t="s">
        <v>342</v>
      </c>
      <c r="F108" s="220" t="s">
        <v>342</v>
      </c>
      <c r="G108" s="220" t="s">
        <v>42</v>
      </c>
      <c r="H108" s="223">
        <f>VLOOKUP(G108,Listes!$AJ$4:$AM$8,4,0)</f>
        <v>0</v>
      </c>
      <c r="I108" s="220" t="s">
        <v>342</v>
      </c>
      <c r="J108" s="220" t="s">
        <v>342</v>
      </c>
      <c r="K108" s="170">
        <v>0</v>
      </c>
      <c r="L108" s="224">
        <f t="shared" si="2"/>
        <v>0</v>
      </c>
    </row>
    <row r="109" spans="4:12" s="168" customFormat="1" ht="35.15" customHeight="1">
      <c r="D109" s="220" t="s">
        <v>342</v>
      </c>
      <c r="E109" s="220" t="s">
        <v>342</v>
      </c>
      <c r="F109" s="220" t="s">
        <v>342</v>
      </c>
      <c r="G109" s="220" t="s">
        <v>42</v>
      </c>
      <c r="H109" s="223">
        <f>VLOOKUP(G109,Listes!$AJ$4:$AM$8,4,0)</f>
        <v>0</v>
      </c>
      <c r="I109" s="220" t="s">
        <v>342</v>
      </c>
      <c r="J109" s="220" t="s">
        <v>342</v>
      </c>
      <c r="K109" s="170">
        <v>0</v>
      </c>
      <c r="L109" s="224">
        <f t="shared" si="2"/>
        <v>0</v>
      </c>
    </row>
    <row r="110" spans="4:12" s="168" customFormat="1" ht="35.15" customHeight="1">
      <c r="D110" s="220" t="s">
        <v>342</v>
      </c>
      <c r="E110" s="220" t="s">
        <v>342</v>
      </c>
      <c r="F110" s="220" t="s">
        <v>342</v>
      </c>
      <c r="G110" s="220" t="s">
        <v>42</v>
      </c>
      <c r="H110" s="223">
        <f>VLOOKUP(G110,Listes!$AJ$4:$AM$8,4,0)</f>
        <v>0</v>
      </c>
      <c r="I110" s="220" t="s">
        <v>342</v>
      </c>
      <c r="J110" s="220" t="s">
        <v>342</v>
      </c>
      <c r="K110" s="170">
        <v>0</v>
      </c>
      <c r="L110" s="224">
        <f t="shared" si="2"/>
        <v>0</v>
      </c>
    </row>
    <row r="111" spans="4:12" s="168" customFormat="1" ht="35.15" customHeight="1">
      <c r="D111" s="220" t="s">
        <v>342</v>
      </c>
      <c r="E111" s="220" t="s">
        <v>342</v>
      </c>
      <c r="F111" s="220" t="s">
        <v>342</v>
      </c>
      <c r="G111" s="220" t="s">
        <v>42</v>
      </c>
      <c r="H111" s="223">
        <f>VLOOKUP(G111,Listes!$AJ$4:$AM$8,4,0)</f>
        <v>0</v>
      </c>
      <c r="I111" s="220" t="s">
        <v>342</v>
      </c>
      <c r="J111" s="220" t="s">
        <v>342</v>
      </c>
      <c r="K111" s="170">
        <v>0</v>
      </c>
      <c r="L111" s="224">
        <f t="shared" si="2"/>
        <v>0</v>
      </c>
    </row>
    <row r="112" spans="4:12" s="168" customFormat="1" ht="35.15" customHeight="1">
      <c r="D112" s="220" t="s">
        <v>342</v>
      </c>
      <c r="E112" s="220" t="s">
        <v>342</v>
      </c>
      <c r="F112" s="220" t="s">
        <v>342</v>
      </c>
      <c r="G112" s="220" t="s">
        <v>42</v>
      </c>
      <c r="H112" s="223">
        <f>VLOOKUP(G112,Listes!$AJ$4:$AM$8,4,0)</f>
        <v>0</v>
      </c>
      <c r="I112" s="220" t="s">
        <v>342</v>
      </c>
      <c r="J112" s="220" t="s">
        <v>342</v>
      </c>
      <c r="K112" s="170">
        <v>0</v>
      </c>
      <c r="L112" s="224">
        <f t="shared" si="2"/>
        <v>0</v>
      </c>
    </row>
    <row r="113" spans="4:12" s="168" customFormat="1" ht="35.15" customHeight="1">
      <c r="D113" s="220" t="s">
        <v>342</v>
      </c>
      <c r="E113" s="220" t="s">
        <v>342</v>
      </c>
      <c r="F113" s="220" t="s">
        <v>342</v>
      </c>
      <c r="G113" s="220" t="s">
        <v>42</v>
      </c>
      <c r="H113" s="223">
        <f>VLOOKUP(G113,Listes!$AJ$4:$AM$8,4,0)</f>
        <v>0</v>
      </c>
      <c r="I113" s="220" t="s">
        <v>342</v>
      </c>
      <c r="J113" s="220" t="s">
        <v>342</v>
      </c>
      <c r="K113" s="170">
        <v>0</v>
      </c>
      <c r="L113" s="224">
        <f t="shared" si="2"/>
        <v>0</v>
      </c>
    </row>
    <row r="114" spans="4:12" s="168" customFormat="1" ht="35.15" customHeight="1">
      <c r="D114" s="220" t="s">
        <v>342</v>
      </c>
      <c r="E114" s="220" t="s">
        <v>342</v>
      </c>
      <c r="F114" s="220" t="s">
        <v>342</v>
      </c>
      <c r="G114" s="220" t="s">
        <v>42</v>
      </c>
      <c r="H114" s="223">
        <f>VLOOKUP(G114,Listes!$AJ$4:$AM$8,4,0)</f>
        <v>0</v>
      </c>
      <c r="I114" s="220" t="s">
        <v>342</v>
      </c>
      <c r="J114" s="220" t="s">
        <v>342</v>
      </c>
      <c r="K114" s="170">
        <v>0</v>
      </c>
      <c r="L114" s="224">
        <f t="shared" si="2"/>
        <v>0</v>
      </c>
    </row>
    <row r="115" spans="4:12" s="168" customFormat="1" ht="35.15" customHeight="1">
      <c r="D115" s="220" t="s">
        <v>342</v>
      </c>
      <c r="E115" s="220" t="s">
        <v>342</v>
      </c>
      <c r="F115" s="220" t="s">
        <v>342</v>
      </c>
      <c r="G115" s="220" t="s">
        <v>42</v>
      </c>
      <c r="H115" s="223">
        <f>VLOOKUP(G115,Listes!$AJ$4:$AM$8,4,0)</f>
        <v>0</v>
      </c>
      <c r="I115" s="220" t="s">
        <v>342</v>
      </c>
      <c r="J115" s="220" t="s">
        <v>342</v>
      </c>
      <c r="K115" s="170">
        <v>0</v>
      </c>
      <c r="L115" s="224">
        <f t="shared" si="2"/>
        <v>0</v>
      </c>
    </row>
    <row r="116" spans="4:12" s="168" customFormat="1" ht="35.15" customHeight="1">
      <c r="D116" s="220" t="s">
        <v>342</v>
      </c>
      <c r="E116" s="220" t="s">
        <v>342</v>
      </c>
      <c r="F116" s="220" t="s">
        <v>342</v>
      </c>
      <c r="G116" s="220" t="s">
        <v>42</v>
      </c>
      <c r="H116" s="223">
        <f>VLOOKUP(G116,Listes!$AJ$4:$AM$8,4,0)</f>
        <v>0</v>
      </c>
      <c r="I116" s="220" t="s">
        <v>342</v>
      </c>
      <c r="J116" s="220" t="s">
        <v>342</v>
      </c>
      <c r="K116" s="170">
        <v>0</v>
      </c>
      <c r="L116" s="224">
        <f t="shared" si="2"/>
        <v>0</v>
      </c>
    </row>
    <row r="117" spans="4:12" s="168" customFormat="1" ht="35.15" customHeight="1">
      <c r="D117" s="220" t="s">
        <v>342</v>
      </c>
      <c r="E117" s="220" t="s">
        <v>342</v>
      </c>
      <c r="F117" s="220" t="s">
        <v>342</v>
      </c>
      <c r="G117" s="220" t="s">
        <v>42</v>
      </c>
      <c r="H117" s="223">
        <f>VLOOKUP(G117,Listes!$AJ$4:$AM$8,4,0)</f>
        <v>0</v>
      </c>
      <c r="I117" s="220" t="s">
        <v>342</v>
      </c>
      <c r="J117" s="220" t="s">
        <v>342</v>
      </c>
      <c r="K117" s="170">
        <v>0</v>
      </c>
      <c r="L117" s="224">
        <f t="shared" si="2"/>
        <v>0</v>
      </c>
    </row>
    <row r="118" spans="4:12" s="168" customFormat="1" ht="35.15" customHeight="1">
      <c r="D118" s="220" t="s">
        <v>342</v>
      </c>
      <c r="E118" s="220" t="s">
        <v>342</v>
      </c>
      <c r="F118" s="220" t="s">
        <v>342</v>
      </c>
      <c r="G118" s="220" t="s">
        <v>42</v>
      </c>
      <c r="H118" s="223">
        <f>VLOOKUP(G118,Listes!$AJ$4:$AM$8,4,0)</f>
        <v>0</v>
      </c>
      <c r="I118" s="220" t="s">
        <v>342</v>
      </c>
      <c r="J118" s="220" t="s">
        <v>342</v>
      </c>
      <c r="K118" s="170">
        <v>0</v>
      </c>
      <c r="L118" s="224">
        <f t="shared" si="2"/>
        <v>0</v>
      </c>
    </row>
    <row r="119" spans="4:12" s="168" customFormat="1" ht="35.15" customHeight="1">
      <c r="D119" s="220" t="s">
        <v>342</v>
      </c>
      <c r="E119" s="220" t="s">
        <v>342</v>
      </c>
      <c r="F119" s="220" t="s">
        <v>342</v>
      </c>
      <c r="G119" s="220" t="s">
        <v>42</v>
      </c>
      <c r="H119" s="223">
        <f>VLOOKUP(G119,Listes!$AJ$4:$AM$8,4,0)</f>
        <v>0</v>
      </c>
      <c r="I119" s="220" t="s">
        <v>342</v>
      </c>
      <c r="J119" s="220" t="s">
        <v>342</v>
      </c>
      <c r="K119" s="170">
        <v>0</v>
      </c>
      <c r="L119" s="224">
        <f t="shared" ref="L119:L125" si="3">H119*K119</f>
        <v>0</v>
      </c>
    </row>
    <row r="120" spans="4:12" s="168" customFormat="1" ht="35.15" customHeight="1">
      <c r="D120" s="220" t="s">
        <v>342</v>
      </c>
      <c r="E120" s="220" t="s">
        <v>342</v>
      </c>
      <c r="F120" s="220" t="s">
        <v>342</v>
      </c>
      <c r="G120" s="220" t="s">
        <v>42</v>
      </c>
      <c r="H120" s="223">
        <f>VLOOKUP(G120,Listes!$AJ$4:$AM$8,4,0)</f>
        <v>0</v>
      </c>
      <c r="I120" s="220" t="s">
        <v>342</v>
      </c>
      <c r="J120" s="220" t="s">
        <v>342</v>
      </c>
      <c r="K120" s="170">
        <v>0</v>
      </c>
      <c r="L120" s="224">
        <f t="shared" si="3"/>
        <v>0</v>
      </c>
    </row>
    <row r="121" spans="4:12" s="168" customFormat="1" ht="35.15" customHeight="1">
      <c r="D121" s="220" t="s">
        <v>342</v>
      </c>
      <c r="E121" s="220" t="s">
        <v>342</v>
      </c>
      <c r="F121" s="220" t="s">
        <v>342</v>
      </c>
      <c r="G121" s="220" t="s">
        <v>42</v>
      </c>
      <c r="H121" s="223">
        <f>VLOOKUP(G121,Listes!$AJ$4:$AM$8,4,0)</f>
        <v>0</v>
      </c>
      <c r="I121" s="220" t="s">
        <v>342</v>
      </c>
      <c r="J121" s="220" t="s">
        <v>342</v>
      </c>
      <c r="K121" s="170">
        <v>0</v>
      </c>
      <c r="L121" s="224">
        <f t="shared" si="3"/>
        <v>0</v>
      </c>
    </row>
    <row r="122" spans="4:12" s="168" customFormat="1" ht="35.15" customHeight="1">
      <c r="D122" s="220" t="s">
        <v>342</v>
      </c>
      <c r="E122" s="220" t="s">
        <v>342</v>
      </c>
      <c r="F122" s="220" t="s">
        <v>342</v>
      </c>
      <c r="G122" s="220" t="s">
        <v>42</v>
      </c>
      <c r="H122" s="223">
        <f>VLOOKUP(G122,Listes!$AJ$4:$AM$8,4,0)</f>
        <v>0</v>
      </c>
      <c r="I122" s="220" t="s">
        <v>342</v>
      </c>
      <c r="J122" s="220" t="s">
        <v>342</v>
      </c>
      <c r="K122" s="170">
        <v>0</v>
      </c>
      <c r="L122" s="224">
        <f t="shared" si="3"/>
        <v>0</v>
      </c>
    </row>
    <row r="123" spans="4:12" s="168" customFormat="1" ht="35.15" customHeight="1">
      <c r="D123" s="220" t="s">
        <v>342</v>
      </c>
      <c r="E123" s="220" t="s">
        <v>342</v>
      </c>
      <c r="F123" s="220" t="s">
        <v>342</v>
      </c>
      <c r="G123" s="220" t="s">
        <v>42</v>
      </c>
      <c r="H123" s="223">
        <f>VLOOKUP(G123,Listes!$AJ$4:$AM$8,4,0)</f>
        <v>0</v>
      </c>
      <c r="I123" s="220" t="s">
        <v>342</v>
      </c>
      <c r="J123" s="220" t="s">
        <v>342</v>
      </c>
      <c r="K123" s="170">
        <v>0</v>
      </c>
      <c r="L123" s="224">
        <f t="shared" si="3"/>
        <v>0</v>
      </c>
    </row>
    <row r="124" spans="4:12" s="168" customFormat="1" ht="35.15" customHeight="1">
      <c r="D124" s="220" t="s">
        <v>342</v>
      </c>
      <c r="E124" s="220" t="s">
        <v>342</v>
      </c>
      <c r="F124" s="220" t="s">
        <v>342</v>
      </c>
      <c r="G124" s="220" t="s">
        <v>42</v>
      </c>
      <c r="H124" s="223">
        <f>VLOOKUP(G124,Listes!$AJ$4:$AM$8,4,0)</f>
        <v>0</v>
      </c>
      <c r="I124" s="220" t="s">
        <v>342</v>
      </c>
      <c r="J124" s="220" t="s">
        <v>342</v>
      </c>
      <c r="K124" s="170">
        <v>0</v>
      </c>
      <c r="L124" s="224">
        <f t="shared" si="3"/>
        <v>0</v>
      </c>
    </row>
    <row r="125" spans="4:12" s="168" customFormat="1" ht="35.15" customHeight="1">
      <c r="D125" s="220" t="s">
        <v>342</v>
      </c>
      <c r="E125" s="220" t="s">
        <v>342</v>
      </c>
      <c r="F125" s="220" t="s">
        <v>342</v>
      </c>
      <c r="G125" s="220" t="s">
        <v>42</v>
      </c>
      <c r="H125" s="223">
        <f>VLOOKUP(G125,Listes!$AJ$4:$AM$8,4,0)</f>
        <v>0</v>
      </c>
      <c r="I125" s="220" t="s">
        <v>342</v>
      </c>
      <c r="J125" s="220" t="s">
        <v>342</v>
      </c>
      <c r="K125" s="170">
        <v>0</v>
      </c>
      <c r="L125" s="224">
        <f t="shared" si="3"/>
        <v>0</v>
      </c>
    </row>
    <row r="126" spans="4:12" s="168" customFormat="1" ht="13.5" thickBot="1">
      <c r="F126" s="565"/>
      <c r="G126" s="565"/>
      <c r="H126" s="565"/>
    </row>
    <row r="127" spans="4:12" s="168" customFormat="1" ht="19" thickBot="1">
      <c r="D127" s="121"/>
      <c r="E127" s="122"/>
      <c r="F127" s="122"/>
      <c r="G127" s="171"/>
      <c r="H127" s="124"/>
      <c r="I127" s="172"/>
      <c r="J127" s="172"/>
      <c r="K127" s="171" t="s">
        <v>463</v>
      </c>
      <c r="L127" s="225">
        <f>SUM(L26:L125)</f>
        <v>0</v>
      </c>
    </row>
  </sheetData>
  <sheetProtection algorithmName="SHA-512" hashValue="fY9xT/2W/qPt3INGD5vuVaXDqVskQZb34VHOFl078ozTu5qVcQYAktesO+I5TTHbSPXuCqhMPsXFGu0/93QZ0g==" saltValue="YSutkCvDUHR5LTB6AnE9Fg==" spinCount="100000" sheet="1" formatRows="0" insertRows="0" deleteRows="0" selectLockedCells="1" sort="0" autoFilter="0"/>
  <protectedRanges>
    <protectedRange sqref="D26:G125 I26:K125" name="Equipe projet"/>
  </protectedRanges>
  <autoFilter ref="D22:L22" xr:uid="{B32A47EA-001E-4696-8D95-16E92F19A0C2}"/>
  <mergeCells count="2">
    <mergeCell ref="F126:H126"/>
    <mergeCell ref="D20:E20"/>
  </mergeCells>
  <dataValidations count="2">
    <dataValidation type="decimal" operator="greaterThan" allowBlank="1" showInputMessage="1" showErrorMessage="1" error="Le format n'est pas correcte, rentrez un nombre" sqref="F127" xr:uid="{54F42A82-DCC8-4BEE-8836-48909DE2B4A6}">
      <formula1>0</formula1>
    </dataValidation>
    <dataValidation type="decimal" operator="greaterThan" allowBlank="1" showInputMessage="1" showErrorMessage="1" error="Le format n'est pas correct, vous devez remplir un nombre &gt; 0" sqref="K23:K125" xr:uid="{DB2E822A-C8AC-4566-8E2B-C2BE20A8C78B}">
      <formula1>0</formula1>
    </dataValidation>
  </dataValidations>
  <printOptions horizontalCentered="1"/>
  <pageMargins left="0.70866141732283472" right="0.70866141732283472" top="0.74803149606299213" bottom="0.74803149606299213" header="0.31496062992125984" footer="0.31496062992125984"/>
  <pageSetup paperSize="9" scale="32" fitToHeight="2" orientation="portrait" r:id="rId1"/>
  <rowBreaks count="2" manualBreakCount="2">
    <brk id="45" max="11" man="1"/>
    <brk id="90" max="11"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8C06190-118F-484F-B20F-BBE0B997FDAC}">
          <x14:formula1>
            <xm:f>Listes!$AJ$4:$AJ$8</xm:f>
          </x14:formula1>
          <xm:sqref>G23:G125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9C218-48C9-42EC-9E9D-1757A3325AEE}">
  <sheetPr codeName="Feuil6">
    <tabColor rgb="FF9BDEFF"/>
    <pageSetUpPr fitToPage="1"/>
  </sheetPr>
  <dimension ref="D1:Z111"/>
  <sheetViews>
    <sheetView showGridLines="0" zoomScaleNormal="100" zoomScaleSheetLayoutView="57" workbookViewId="0">
      <selection activeCell="D30" sqref="D30"/>
    </sheetView>
  </sheetViews>
  <sheetFormatPr baseColWidth="10" defaultColWidth="11.453125" defaultRowHeight="14.5" outlineLevelRow="1"/>
  <cols>
    <col min="1" max="3" width="2.453125" customWidth="1"/>
    <col min="4" max="4" width="23.453125" customWidth="1"/>
    <col min="5" max="6" width="20.453125" customWidth="1"/>
    <col min="7" max="7" width="40" customWidth="1"/>
    <col min="8" max="8" width="46.1796875" customWidth="1"/>
    <col min="9" max="9" width="60.54296875" customWidth="1"/>
    <col min="10" max="10" width="23.81640625" customWidth="1"/>
    <col min="11" max="11" width="11.453125" customWidth="1"/>
  </cols>
  <sheetData>
    <row r="1" spans="4:26" s="9" customFormat="1">
      <c r="Z1" s="401" t="s">
        <v>322</v>
      </c>
    </row>
    <row r="2" spans="4:26" s="9" customFormat="1"/>
    <row r="3" spans="4:26" s="9" customFormat="1"/>
    <row r="4" spans="4:26" s="9" customFormat="1"/>
    <row r="5" spans="4:26" s="9" customFormat="1"/>
    <row r="6" spans="4:26" s="9" customFormat="1"/>
    <row r="7" spans="4:26" s="9" customFormat="1"/>
    <row r="8" spans="4:26" s="1" customFormat="1" ht="14.5" customHeight="1">
      <c r="G8" s="11"/>
      <c r="H8" s="11"/>
      <c r="I8" s="11"/>
      <c r="J8" s="395"/>
    </row>
    <row r="9" spans="4:26" s="1" customFormat="1" ht="14.5" customHeight="1">
      <c r="D9" s="12"/>
      <c r="E9" s="14"/>
      <c r="F9" s="14"/>
      <c r="G9" s="13"/>
      <c r="H9" s="13"/>
      <c r="I9" s="13"/>
      <c r="J9" s="395"/>
    </row>
    <row r="10" spans="4:26" s="1" customFormat="1" ht="9.75" customHeight="1">
      <c r="D10" s="12"/>
      <c r="E10" s="14"/>
      <c r="F10" s="14"/>
      <c r="G10" s="13"/>
      <c r="H10" s="13"/>
      <c r="I10" s="13"/>
      <c r="J10" s="395"/>
    </row>
    <row r="11" spans="4:26" s="1" customFormat="1" ht="31">
      <c r="D11" s="10" t="s">
        <v>690</v>
      </c>
      <c r="E11" s="14"/>
      <c r="F11" s="14"/>
      <c r="G11" s="13"/>
      <c r="H11" s="13"/>
      <c r="I11" s="13"/>
      <c r="J11" s="395"/>
    </row>
    <row r="12" spans="4:26" s="9" customFormat="1"/>
    <row r="13" spans="4:26" s="9" customFormat="1" ht="15.5">
      <c r="D13" s="17" t="s">
        <v>691</v>
      </c>
    </row>
    <row r="14" spans="4:26" s="168" customFormat="1" ht="5.25" customHeight="1">
      <c r="J14" s="52"/>
    </row>
    <row r="15" spans="4:26" s="9" customFormat="1" ht="15.5">
      <c r="D15" s="47" t="s">
        <v>645</v>
      </c>
    </row>
    <row r="16" spans="4:26" s="9" customFormat="1">
      <c r="D16" s="243" t="s">
        <v>692</v>
      </c>
    </row>
    <row r="17" spans="4:10" s="9" customFormat="1">
      <c r="D17" s="245" t="s">
        <v>693</v>
      </c>
    </row>
    <row r="18" spans="4:10" s="9" customFormat="1">
      <c r="D18" s="246" t="s">
        <v>694</v>
      </c>
    </row>
    <row r="19" spans="4:10" s="9" customFormat="1">
      <c r="D19" s="245" t="s">
        <v>695</v>
      </c>
    </row>
    <row r="20" spans="4:10" s="9" customFormat="1">
      <c r="D20" s="244" t="s">
        <v>696</v>
      </c>
    </row>
    <row r="21" spans="4:10" s="167" customFormat="1" ht="26.15" customHeight="1">
      <c r="D21" s="402" t="s">
        <v>697</v>
      </c>
      <c r="J21" s="396"/>
    </row>
    <row r="22" spans="4:10" s="167" customFormat="1" ht="16" customHeight="1">
      <c r="G22" s="260" t="s">
        <v>698</v>
      </c>
      <c r="H22" s="260" t="s">
        <v>699</v>
      </c>
      <c r="J22" s="396"/>
    </row>
    <row r="23" spans="4:10" s="173" customFormat="1" ht="31">
      <c r="D23" s="569" t="s">
        <v>666</v>
      </c>
      <c r="E23" s="569"/>
      <c r="F23" s="260" t="s">
        <v>700</v>
      </c>
      <c r="G23" s="259">
        <f>SUM('1.Fiche candidature (à remplir)'!H213,'1.Fiche candidature (à remplir)'!H539,'1.Fiche candidature (à remplir)'!H909,'1.Fiche candidature (à remplir)'!H1266)</f>
        <v>0</v>
      </c>
      <c r="H23" s="259">
        <f>SUM('1.Fiche candidature (à remplir)'!H1426)</f>
        <v>0</v>
      </c>
      <c r="J23" s="397"/>
    </row>
    <row r="24" spans="4:10" s="167" customFormat="1" ht="5.25" customHeight="1">
      <c r="J24" s="403"/>
    </row>
    <row r="25" spans="4:10" s="9" customFormat="1" ht="15.65" customHeight="1">
      <c r="D25" s="572" t="s">
        <v>701</v>
      </c>
      <c r="E25" s="570" t="s">
        <v>702</v>
      </c>
      <c r="F25" s="570" t="s">
        <v>703</v>
      </c>
      <c r="G25" s="574" t="s">
        <v>704</v>
      </c>
      <c r="H25" s="574"/>
      <c r="I25" s="567" t="s">
        <v>705</v>
      </c>
      <c r="J25" s="567" t="s">
        <v>706</v>
      </c>
    </row>
    <row r="26" spans="4:10" s="43" customFormat="1" ht="44">
      <c r="D26" s="573"/>
      <c r="E26" s="571"/>
      <c r="F26" s="571"/>
      <c r="G26" s="28" t="s">
        <v>707</v>
      </c>
      <c r="H26" s="28" t="s">
        <v>708</v>
      </c>
      <c r="I26" s="568"/>
      <c r="J26" s="568"/>
    </row>
    <row r="27" spans="4:10" s="43" customFormat="1" ht="45" customHeight="1">
      <c r="D27" s="219" t="s">
        <v>676</v>
      </c>
      <c r="E27" s="226">
        <v>123456</v>
      </c>
      <c r="F27" s="44" t="s">
        <v>709</v>
      </c>
      <c r="G27" s="258">
        <v>54000</v>
      </c>
      <c r="H27" s="258">
        <v>17500</v>
      </c>
      <c r="I27" s="227" t="s">
        <v>710</v>
      </c>
      <c r="J27" s="400" t="s">
        <v>86</v>
      </c>
    </row>
    <row r="28" spans="4:10" s="43" customFormat="1" ht="45" customHeight="1">
      <c r="D28" s="219" t="s">
        <v>680</v>
      </c>
      <c r="E28" s="226" t="s">
        <v>711</v>
      </c>
      <c r="F28" s="44" t="s">
        <v>712</v>
      </c>
      <c r="G28" s="258">
        <v>31035.1</v>
      </c>
      <c r="H28" s="258">
        <v>4165</v>
      </c>
      <c r="I28" s="227" t="s">
        <v>713</v>
      </c>
      <c r="J28" s="400" t="s">
        <v>5</v>
      </c>
    </row>
    <row r="29" spans="4:10" s="43" customFormat="1" ht="45" customHeight="1">
      <c r="D29" s="219" t="s">
        <v>685</v>
      </c>
      <c r="E29" s="226">
        <v>13579</v>
      </c>
      <c r="F29" s="44" t="s">
        <v>714</v>
      </c>
      <c r="G29" s="258">
        <v>72000.639999999999</v>
      </c>
      <c r="H29" s="258">
        <v>7209.2</v>
      </c>
      <c r="I29" s="227" t="s">
        <v>715</v>
      </c>
      <c r="J29" s="400" t="s">
        <v>229</v>
      </c>
    </row>
    <row r="30" spans="4:10" s="46" customFormat="1" ht="45" customHeight="1">
      <c r="D30" s="200" t="s">
        <v>342</v>
      </c>
      <c r="E30" s="200" t="s">
        <v>342</v>
      </c>
      <c r="F30" s="200" t="s">
        <v>342</v>
      </c>
      <c r="G30" s="256" t="s">
        <v>342</v>
      </c>
      <c r="H30" s="256" t="s">
        <v>342</v>
      </c>
      <c r="I30" s="200" t="s">
        <v>342</v>
      </c>
      <c r="J30" s="398" t="s">
        <v>42</v>
      </c>
    </row>
    <row r="31" spans="4:10" s="46" customFormat="1" ht="45" customHeight="1">
      <c r="D31" s="199" t="s">
        <v>342</v>
      </c>
      <c r="E31" s="199" t="s">
        <v>342</v>
      </c>
      <c r="F31" s="199" t="s">
        <v>342</v>
      </c>
      <c r="G31" s="257" t="s">
        <v>342</v>
      </c>
      <c r="H31" s="257" t="s">
        <v>342</v>
      </c>
      <c r="I31" s="199" t="s">
        <v>342</v>
      </c>
      <c r="J31" s="399" t="s">
        <v>42</v>
      </c>
    </row>
    <row r="32" spans="4:10" s="46" customFormat="1" ht="45" customHeight="1">
      <c r="D32" s="199" t="s">
        <v>342</v>
      </c>
      <c r="E32" s="199" t="s">
        <v>342</v>
      </c>
      <c r="F32" s="199" t="s">
        <v>342</v>
      </c>
      <c r="G32" s="257" t="s">
        <v>342</v>
      </c>
      <c r="H32" s="257" t="s">
        <v>342</v>
      </c>
      <c r="I32" s="199" t="s">
        <v>342</v>
      </c>
      <c r="J32" s="399" t="s">
        <v>42</v>
      </c>
    </row>
    <row r="33" spans="4:10" s="46" customFormat="1" ht="45" customHeight="1">
      <c r="D33" s="199" t="s">
        <v>342</v>
      </c>
      <c r="E33" s="199" t="s">
        <v>342</v>
      </c>
      <c r="F33" s="199" t="s">
        <v>342</v>
      </c>
      <c r="G33" s="257" t="s">
        <v>342</v>
      </c>
      <c r="H33" s="257" t="s">
        <v>342</v>
      </c>
      <c r="I33" s="199" t="s">
        <v>342</v>
      </c>
      <c r="J33" s="399" t="s">
        <v>42</v>
      </c>
    </row>
    <row r="34" spans="4:10" s="46" customFormat="1" ht="45" customHeight="1">
      <c r="D34" s="199" t="s">
        <v>342</v>
      </c>
      <c r="E34" s="199" t="s">
        <v>342</v>
      </c>
      <c r="F34" s="199" t="s">
        <v>342</v>
      </c>
      <c r="G34" s="257" t="s">
        <v>342</v>
      </c>
      <c r="H34" s="257" t="s">
        <v>342</v>
      </c>
      <c r="I34" s="199" t="s">
        <v>342</v>
      </c>
      <c r="J34" s="399" t="s">
        <v>42</v>
      </c>
    </row>
    <row r="35" spans="4:10" s="46" customFormat="1" ht="45" customHeight="1">
      <c r="D35" s="199" t="s">
        <v>342</v>
      </c>
      <c r="E35" s="199" t="s">
        <v>342</v>
      </c>
      <c r="F35" s="199" t="s">
        <v>342</v>
      </c>
      <c r="G35" s="257" t="s">
        <v>342</v>
      </c>
      <c r="H35" s="257" t="s">
        <v>342</v>
      </c>
      <c r="I35" s="199" t="s">
        <v>342</v>
      </c>
      <c r="J35" s="399" t="s">
        <v>42</v>
      </c>
    </row>
    <row r="36" spans="4:10" s="46" customFormat="1" ht="45" customHeight="1">
      <c r="D36" s="199" t="s">
        <v>342</v>
      </c>
      <c r="E36" s="199" t="s">
        <v>342</v>
      </c>
      <c r="F36" s="199" t="s">
        <v>342</v>
      </c>
      <c r="G36" s="257" t="s">
        <v>342</v>
      </c>
      <c r="H36" s="257" t="s">
        <v>342</v>
      </c>
      <c r="I36" s="199" t="s">
        <v>342</v>
      </c>
      <c r="J36" s="399" t="s">
        <v>42</v>
      </c>
    </row>
    <row r="37" spans="4:10" s="46" customFormat="1" ht="45" customHeight="1">
      <c r="D37" s="199" t="s">
        <v>342</v>
      </c>
      <c r="E37" s="199" t="s">
        <v>342</v>
      </c>
      <c r="F37" s="199" t="s">
        <v>342</v>
      </c>
      <c r="G37" s="257" t="s">
        <v>342</v>
      </c>
      <c r="H37" s="257" t="s">
        <v>342</v>
      </c>
      <c r="I37" s="199" t="s">
        <v>342</v>
      </c>
      <c r="J37" s="399" t="s">
        <v>42</v>
      </c>
    </row>
    <row r="38" spans="4:10" s="46" customFormat="1" ht="45" customHeight="1">
      <c r="D38" s="199" t="s">
        <v>342</v>
      </c>
      <c r="E38" s="199" t="s">
        <v>342</v>
      </c>
      <c r="F38" s="199" t="s">
        <v>342</v>
      </c>
      <c r="G38" s="257" t="s">
        <v>342</v>
      </c>
      <c r="H38" s="257" t="s">
        <v>342</v>
      </c>
      <c r="I38" s="199" t="s">
        <v>342</v>
      </c>
      <c r="J38" s="399" t="s">
        <v>42</v>
      </c>
    </row>
    <row r="39" spans="4:10" s="46" customFormat="1" ht="45" customHeight="1">
      <c r="D39" s="199" t="s">
        <v>342</v>
      </c>
      <c r="E39" s="199" t="s">
        <v>342</v>
      </c>
      <c r="F39" s="199" t="s">
        <v>342</v>
      </c>
      <c r="G39" s="257" t="s">
        <v>342</v>
      </c>
      <c r="H39" s="257" t="s">
        <v>342</v>
      </c>
      <c r="I39" s="199" t="s">
        <v>342</v>
      </c>
      <c r="J39" s="399" t="s">
        <v>42</v>
      </c>
    </row>
    <row r="40" spans="4:10" s="46" customFormat="1" ht="45" customHeight="1">
      <c r="D40" s="199" t="s">
        <v>342</v>
      </c>
      <c r="E40" s="199" t="s">
        <v>342</v>
      </c>
      <c r="F40" s="199" t="s">
        <v>342</v>
      </c>
      <c r="G40" s="257" t="s">
        <v>342</v>
      </c>
      <c r="H40" s="257" t="s">
        <v>342</v>
      </c>
      <c r="I40" s="199" t="s">
        <v>342</v>
      </c>
      <c r="J40" s="399" t="s">
        <v>42</v>
      </c>
    </row>
    <row r="41" spans="4:10" s="46" customFormat="1" ht="45" customHeight="1">
      <c r="D41" s="199" t="s">
        <v>342</v>
      </c>
      <c r="E41" s="199" t="s">
        <v>342</v>
      </c>
      <c r="F41" s="199" t="s">
        <v>342</v>
      </c>
      <c r="G41" s="257" t="s">
        <v>342</v>
      </c>
      <c r="H41" s="257" t="s">
        <v>342</v>
      </c>
      <c r="I41" s="199" t="s">
        <v>342</v>
      </c>
      <c r="J41" s="399" t="s">
        <v>42</v>
      </c>
    </row>
    <row r="42" spans="4:10" s="46" customFormat="1" ht="45" customHeight="1">
      <c r="D42" s="199" t="s">
        <v>342</v>
      </c>
      <c r="E42" s="199" t="s">
        <v>342</v>
      </c>
      <c r="F42" s="199" t="s">
        <v>342</v>
      </c>
      <c r="G42" s="257" t="s">
        <v>342</v>
      </c>
      <c r="H42" s="257" t="s">
        <v>342</v>
      </c>
      <c r="I42" s="199" t="s">
        <v>342</v>
      </c>
      <c r="J42" s="399" t="s">
        <v>42</v>
      </c>
    </row>
    <row r="43" spans="4:10" s="46" customFormat="1" ht="45" customHeight="1">
      <c r="D43" s="199" t="s">
        <v>342</v>
      </c>
      <c r="E43" s="199" t="s">
        <v>342</v>
      </c>
      <c r="F43" s="199" t="s">
        <v>342</v>
      </c>
      <c r="G43" s="257" t="s">
        <v>342</v>
      </c>
      <c r="H43" s="257" t="s">
        <v>342</v>
      </c>
      <c r="I43" s="199" t="s">
        <v>342</v>
      </c>
      <c r="J43" s="399" t="s">
        <v>42</v>
      </c>
    </row>
    <row r="44" spans="4:10" s="46" customFormat="1" ht="45" customHeight="1">
      <c r="D44" s="199" t="s">
        <v>342</v>
      </c>
      <c r="E44" s="199" t="s">
        <v>342</v>
      </c>
      <c r="F44" s="199" t="s">
        <v>342</v>
      </c>
      <c r="G44" s="257" t="s">
        <v>342</v>
      </c>
      <c r="H44" s="257" t="s">
        <v>342</v>
      </c>
      <c r="I44" s="199" t="s">
        <v>342</v>
      </c>
      <c r="J44" s="399" t="s">
        <v>42</v>
      </c>
    </row>
    <row r="45" spans="4:10" s="46" customFormat="1" ht="45" customHeight="1">
      <c r="D45" s="199" t="s">
        <v>342</v>
      </c>
      <c r="E45" s="199" t="s">
        <v>342</v>
      </c>
      <c r="F45" s="199" t="s">
        <v>342</v>
      </c>
      <c r="G45" s="257" t="s">
        <v>342</v>
      </c>
      <c r="H45" s="257" t="s">
        <v>342</v>
      </c>
      <c r="I45" s="199" t="s">
        <v>342</v>
      </c>
      <c r="J45" s="399" t="s">
        <v>42</v>
      </c>
    </row>
    <row r="46" spans="4:10" s="46" customFormat="1" ht="45" customHeight="1">
      <c r="D46" s="199" t="s">
        <v>342</v>
      </c>
      <c r="E46" s="199" t="s">
        <v>342</v>
      </c>
      <c r="F46" s="199" t="s">
        <v>342</v>
      </c>
      <c r="G46" s="257" t="s">
        <v>342</v>
      </c>
      <c r="H46" s="257" t="s">
        <v>342</v>
      </c>
      <c r="I46" s="199" t="s">
        <v>342</v>
      </c>
      <c r="J46" s="399" t="s">
        <v>42</v>
      </c>
    </row>
    <row r="47" spans="4:10" s="46" customFormat="1" ht="45" customHeight="1">
      <c r="D47" s="199" t="s">
        <v>342</v>
      </c>
      <c r="E47" s="199" t="s">
        <v>342</v>
      </c>
      <c r="F47" s="199" t="s">
        <v>342</v>
      </c>
      <c r="G47" s="257" t="s">
        <v>342</v>
      </c>
      <c r="H47" s="257" t="s">
        <v>342</v>
      </c>
      <c r="I47" s="199" t="s">
        <v>342</v>
      </c>
      <c r="J47" s="399" t="s">
        <v>42</v>
      </c>
    </row>
    <row r="48" spans="4:10" s="46" customFormat="1" ht="45" customHeight="1">
      <c r="D48" s="199" t="s">
        <v>342</v>
      </c>
      <c r="E48" s="199" t="s">
        <v>342</v>
      </c>
      <c r="F48" s="199" t="s">
        <v>342</v>
      </c>
      <c r="G48" s="257" t="s">
        <v>342</v>
      </c>
      <c r="H48" s="257" t="s">
        <v>342</v>
      </c>
      <c r="I48" s="199" t="s">
        <v>342</v>
      </c>
      <c r="J48" s="399" t="s">
        <v>42</v>
      </c>
    </row>
    <row r="49" spans="4:10" s="46" customFormat="1" ht="45" customHeight="1">
      <c r="D49" s="199" t="s">
        <v>342</v>
      </c>
      <c r="E49" s="199" t="s">
        <v>342</v>
      </c>
      <c r="F49" s="199" t="s">
        <v>342</v>
      </c>
      <c r="G49" s="257" t="s">
        <v>342</v>
      </c>
      <c r="H49" s="257" t="s">
        <v>342</v>
      </c>
      <c r="I49" s="199" t="s">
        <v>342</v>
      </c>
      <c r="J49" s="399" t="s">
        <v>42</v>
      </c>
    </row>
    <row r="50" spans="4:10" s="46" customFormat="1" ht="45" hidden="1" customHeight="1" outlineLevel="1">
      <c r="D50" s="199" t="s">
        <v>342</v>
      </c>
      <c r="E50" s="199" t="s">
        <v>342</v>
      </c>
      <c r="F50" s="199" t="s">
        <v>342</v>
      </c>
      <c r="G50" s="257" t="s">
        <v>342</v>
      </c>
      <c r="H50" s="257" t="s">
        <v>342</v>
      </c>
      <c r="I50" s="199" t="s">
        <v>342</v>
      </c>
      <c r="J50" s="399" t="s">
        <v>42</v>
      </c>
    </row>
    <row r="51" spans="4:10" s="46" customFormat="1" ht="45" hidden="1" customHeight="1" outlineLevel="1">
      <c r="D51" s="199" t="s">
        <v>342</v>
      </c>
      <c r="E51" s="199" t="s">
        <v>342</v>
      </c>
      <c r="F51" s="199" t="s">
        <v>342</v>
      </c>
      <c r="G51" s="257" t="s">
        <v>342</v>
      </c>
      <c r="H51" s="257" t="s">
        <v>342</v>
      </c>
      <c r="I51" s="199" t="s">
        <v>342</v>
      </c>
      <c r="J51" s="399" t="s">
        <v>42</v>
      </c>
    </row>
    <row r="52" spans="4:10" s="46" customFormat="1" ht="45" hidden="1" customHeight="1" outlineLevel="1">
      <c r="D52" s="199" t="s">
        <v>342</v>
      </c>
      <c r="E52" s="199" t="s">
        <v>342</v>
      </c>
      <c r="F52" s="199" t="s">
        <v>342</v>
      </c>
      <c r="G52" s="257" t="s">
        <v>342</v>
      </c>
      <c r="H52" s="257" t="s">
        <v>342</v>
      </c>
      <c r="I52" s="199" t="s">
        <v>342</v>
      </c>
      <c r="J52" s="399" t="s">
        <v>42</v>
      </c>
    </row>
    <row r="53" spans="4:10" s="46" customFormat="1" ht="45" hidden="1" customHeight="1" outlineLevel="1">
      <c r="D53" s="199" t="s">
        <v>342</v>
      </c>
      <c r="E53" s="199" t="s">
        <v>342</v>
      </c>
      <c r="F53" s="199" t="s">
        <v>342</v>
      </c>
      <c r="G53" s="257" t="s">
        <v>342</v>
      </c>
      <c r="H53" s="257" t="s">
        <v>342</v>
      </c>
      <c r="I53" s="199" t="s">
        <v>342</v>
      </c>
      <c r="J53" s="399" t="s">
        <v>42</v>
      </c>
    </row>
    <row r="54" spans="4:10" s="46" customFormat="1" ht="45" hidden="1" customHeight="1" outlineLevel="1">
      <c r="D54" s="199" t="s">
        <v>342</v>
      </c>
      <c r="E54" s="199" t="s">
        <v>342</v>
      </c>
      <c r="F54" s="199" t="s">
        <v>342</v>
      </c>
      <c r="G54" s="257" t="s">
        <v>342</v>
      </c>
      <c r="H54" s="257" t="s">
        <v>342</v>
      </c>
      <c r="I54" s="199" t="s">
        <v>342</v>
      </c>
      <c r="J54" s="399" t="s">
        <v>42</v>
      </c>
    </row>
    <row r="55" spans="4:10" s="46" customFormat="1" ht="45" hidden="1" customHeight="1" outlineLevel="1">
      <c r="D55" s="199" t="s">
        <v>342</v>
      </c>
      <c r="E55" s="199" t="s">
        <v>342</v>
      </c>
      <c r="F55" s="199" t="s">
        <v>342</v>
      </c>
      <c r="G55" s="257" t="s">
        <v>342</v>
      </c>
      <c r="H55" s="257" t="s">
        <v>342</v>
      </c>
      <c r="I55" s="199" t="s">
        <v>342</v>
      </c>
      <c r="J55" s="399" t="s">
        <v>42</v>
      </c>
    </row>
    <row r="56" spans="4:10" s="46" customFormat="1" ht="45" hidden="1" customHeight="1" outlineLevel="1">
      <c r="D56" s="199" t="s">
        <v>342</v>
      </c>
      <c r="E56" s="199" t="s">
        <v>342</v>
      </c>
      <c r="F56" s="199" t="s">
        <v>342</v>
      </c>
      <c r="G56" s="257" t="s">
        <v>342</v>
      </c>
      <c r="H56" s="257" t="s">
        <v>342</v>
      </c>
      <c r="I56" s="199" t="s">
        <v>342</v>
      </c>
      <c r="J56" s="399" t="s">
        <v>42</v>
      </c>
    </row>
    <row r="57" spans="4:10" s="46" customFormat="1" ht="45" hidden="1" customHeight="1" outlineLevel="1">
      <c r="D57" s="199" t="s">
        <v>342</v>
      </c>
      <c r="E57" s="199" t="s">
        <v>342</v>
      </c>
      <c r="F57" s="199" t="s">
        <v>342</v>
      </c>
      <c r="G57" s="257" t="s">
        <v>342</v>
      </c>
      <c r="H57" s="257" t="s">
        <v>342</v>
      </c>
      <c r="I57" s="199" t="s">
        <v>342</v>
      </c>
      <c r="J57" s="399" t="s">
        <v>42</v>
      </c>
    </row>
    <row r="58" spans="4:10" s="46" customFormat="1" ht="45" hidden="1" customHeight="1" outlineLevel="1">
      <c r="D58" s="199" t="s">
        <v>342</v>
      </c>
      <c r="E58" s="199" t="s">
        <v>342</v>
      </c>
      <c r="F58" s="199" t="s">
        <v>342</v>
      </c>
      <c r="G58" s="257" t="s">
        <v>342</v>
      </c>
      <c r="H58" s="257" t="s">
        <v>342</v>
      </c>
      <c r="I58" s="199" t="s">
        <v>342</v>
      </c>
      <c r="J58" s="399" t="s">
        <v>42</v>
      </c>
    </row>
    <row r="59" spans="4:10" s="46" customFormat="1" ht="45" hidden="1" customHeight="1" outlineLevel="1">
      <c r="D59" s="199" t="s">
        <v>342</v>
      </c>
      <c r="E59" s="199" t="s">
        <v>342</v>
      </c>
      <c r="F59" s="199" t="s">
        <v>342</v>
      </c>
      <c r="G59" s="257" t="s">
        <v>342</v>
      </c>
      <c r="H59" s="257" t="s">
        <v>342</v>
      </c>
      <c r="I59" s="199" t="s">
        <v>342</v>
      </c>
      <c r="J59" s="399" t="s">
        <v>42</v>
      </c>
    </row>
    <row r="60" spans="4:10" s="46" customFormat="1" ht="45" hidden="1" customHeight="1" outlineLevel="1">
      <c r="D60" s="199" t="s">
        <v>342</v>
      </c>
      <c r="E60" s="199" t="s">
        <v>342</v>
      </c>
      <c r="F60" s="199" t="s">
        <v>342</v>
      </c>
      <c r="G60" s="257" t="s">
        <v>342</v>
      </c>
      <c r="H60" s="257" t="s">
        <v>342</v>
      </c>
      <c r="I60" s="199" t="s">
        <v>342</v>
      </c>
      <c r="J60" s="399" t="s">
        <v>42</v>
      </c>
    </row>
    <row r="61" spans="4:10" s="46" customFormat="1" ht="45" hidden="1" customHeight="1" outlineLevel="1">
      <c r="D61" s="199" t="s">
        <v>342</v>
      </c>
      <c r="E61" s="199" t="s">
        <v>342</v>
      </c>
      <c r="F61" s="199" t="s">
        <v>342</v>
      </c>
      <c r="G61" s="257" t="s">
        <v>342</v>
      </c>
      <c r="H61" s="257" t="s">
        <v>342</v>
      </c>
      <c r="I61" s="199" t="s">
        <v>342</v>
      </c>
      <c r="J61" s="399" t="s">
        <v>42</v>
      </c>
    </row>
    <row r="62" spans="4:10" s="46" customFormat="1" ht="45" hidden="1" customHeight="1" outlineLevel="1">
      <c r="D62" s="199" t="s">
        <v>342</v>
      </c>
      <c r="E62" s="199" t="s">
        <v>342</v>
      </c>
      <c r="F62" s="199" t="s">
        <v>342</v>
      </c>
      <c r="G62" s="257" t="s">
        <v>342</v>
      </c>
      <c r="H62" s="257" t="s">
        <v>342</v>
      </c>
      <c r="I62" s="199" t="s">
        <v>342</v>
      </c>
      <c r="J62" s="399" t="s">
        <v>42</v>
      </c>
    </row>
    <row r="63" spans="4:10" s="46" customFormat="1" ht="45" hidden="1" customHeight="1" outlineLevel="1">
      <c r="D63" s="199" t="s">
        <v>342</v>
      </c>
      <c r="E63" s="199" t="s">
        <v>342</v>
      </c>
      <c r="F63" s="199" t="s">
        <v>342</v>
      </c>
      <c r="G63" s="257" t="s">
        <v>342</v>
      </c>
      <c r="H63" s="257" t="s">
        <v>342</v>
      </c>
      <c r="I63" s="199" t="s">
        <v>342</v>
      </c>
      <c r="J63" s="399" t="s">
        <v>42</v>
      </c>
    </row>
    <row r="64" spans="4:10" s="46" customFormat="1" ht="45" hidden="1" customHeight="1" outlineLevel="1">
      <c r="D64" s="199" t="s">
        <v>342</v>
      </c>
      <c r="E64" s="199" t="s">
        <v>342</v>
      </c>
      <c r="F64" s="199" t="s">
        <v>342</v>
      </c>
      <c r="G64" s="257" t="s">
        <v>342</v>
      </c>
      <c r="H64" s="257" t="s">
        <v>342</v>
      </c>
      <c r="I64" s="199" t="s">
        <v>342</v>
      </c>
      <c r="J64" s="399" t="s">
        <v>42</v>
      </c>
    </row>
    <row r="65" spans="4:10" s="46" customFormat="1" ht="45" hidden="1" customHeight="1" outlineLevel="1">
      <c r="D65" s="199" t="s">
        <v>342</v>
      </c>
      <c r="E65" s="199" t="s">
        <v>342</v>
      </c>
      <c r="F65" s="199" t="s">
        <v>342</v>
      </c>
      <c r="G65" s="257" t="s">
        <v>342</v>
      </c>
      <c r="H65" s="257" t="s">
        <v>342</v>
      </c>
      <c r="I65" s="199" t="s">
        <v>342</v>
      </c>
      <c r="J65" s="399" t="s">
        <v>42</v>
      </c>
    </row>
    <row r="66" spans="4:10" s="46" customFormat="1" ht="45" hidden="1" customHeight="1" outlineLevel="1">
      <c r="D66" s="199" t="s">
        <v>342</v>
      </c>
      <c r="E66" s="199" t="s">
        <v>342</v>
      </c>
      <c r="F66" s="199" t="s">
        <v>342</v>
      </c>
      <c r="G66" s="257" t="s">
        <v>342</v>
      </c>
      <c r="H66" s="257" t="s">
        <v>342</v>
      </c>
      <c r="I66" s="199" t="s">
        <v>342</v>
      </c>
      <c r="J66" s="399" t="s">
        <v>42</v>
      </c>
    </row>
    <row r="67" spans="4:10" s="46" customFormat="1" ht="45" hidden="1" customHeight="1" outlineLevel="1">
      <c r="D67" s="199" t="s">
        <v>342</v>
      </c>
      <c r="E67" s="199" t="s">
        <v>342</v>
      </c>
      <c r="F67" s="199" t="s">
        <v>342</v>
      </c>
      <c r="G67" s="257" t="s">
        <v>342</v>
      </c>
      <c r="H67" s="257" t="s">
        <v>342</v>
      </c>
      <c r="I67" s="199" t="s">
        <v>342</v>
      </c>
      <c r="J67" s="399" t="s">
        <v>42</v>
      </c>
    </row>
    <row r="68" spans="4:10" s="46" customFormat="1" ht="45" hidden="1" customHeight="1" outlineLevel="1">
      <c r="D68" s="199" t="s">
        <v>342</v>
      </c>
      <c r="E68" s="199" t="s">
        <v>342</v>
      </c>
      <c r="F68" s="199" t="s">
        <v>342</v>
      </c>
      <c r="G68" s="257" t="s">
        <v>342</v>
      </c>
      <c r="H68" s="257" t="s">
        <v>342</v>
      </c>
      <c r="I68" s="199" t="s">
        <v>342</v>
      </c>
      <c r="J68" s="399" t="s">
        <v>42</v>
      </c>
    </row>
    <row r="69" spans="4:10" s="46" customFormat="1" ht="45" hidden="1" customHeight="1" outlineLevel="1">
      <c r="D69" s="199" t="s">
        <v>342</v>
      </c>
      <c r="E69" s="199" t="s">
        <v>342</v>
      </c>
      <c r="F69" s="199" t="s">
        <v>342</v>
      </c>
      <c r="G69" s="257" t="s">
        <v>342</v>
      </c>
      <c r="H69" s="257" t="s">
        <v>342</v>
      </c>
      <c r="I69" s="199" t="s">
        <v>342</v>
      </c>
      <c r="J69" s="399" t="s">
        <v>42</v>
      </c>
    </row>
    <row r="70" spans="4:10" s="46" customFormat="1" ht="45" hidden="1" customHeight="1" outlineLevel="1">
      <c r="D70" s="199" t="s">
        <v>342</v>
      </c>
      <c r="E70" s="199" t="s">
        <v>342</v>
      </c>
      <c r="F70" s="199" t="s">
        <v>342</v>
      </c>
      <c r="G70" s="257" t="s">
        <v>342</v>
      </c>
      <c r="H70" s="257" t="s">
        <v>342</v>
      </c>
      <c r="I70" s="199" t="s">
        <v>342</v>
      </c>
      <c r="J70" s="399" t="s">
        <v>42</v>
      </c>
    </row>
    <row r="71" spans="4:10" s="46" customFormat="1" ht="45" hidden="1" customHeight="1" outlineLevel="1">
      <c r="D71" s="199" t="s">
        <v>342</v>
      </c>
      <c r="E71" s="199" t="s">
        <v>342</v>
      </c>
      <c r="F71" s="199" t="s">
        <v>342</v>
      </c>
      <c r="G71" s="257" t="s">
        <v>342</v>
      </c>
      <c r="H71" s="257" t="s">
        <v>342</v>
      </c>
      <c r="I71" s="199" t="s">
        <v>342</v>
      </c>
      <c r="J71" s="399" t="s">
        <v>42</v>
      </c>
    </row>
    <row r="72" spans="4:10" s="46" customFormat="1" ht="45" hidden="1" customHeight="1" outlineLevel="1">
      <c r="D72" s="199" t="s">
        <v>342</v>
      </c>
      <c r="E72" s="199" t="s">
        <v>342</v>
      </c>
      <c r="F72" s="199" t="s">
        <v>342</v>
      </c>
      <c r="G72" s="257" t="s">
        <v>342</v>
      </c>
      <c r="H72" s="257" t="s">
        <v>342</v>
      </c>
      <c r="I72" s="199" t="s">
        <v>342</v>
      </c>
      <c r="J72" s="399" t="s">
        <v>42</v>
      </c>
    </row>
    <row r="73" spans="4:10" s="46" customFormat="1" ht="45" hidden="1" customHeight="1" outlineLevel="1">
      <c r="D73" s="199" t="s">
        <v>342</v>
      </c>
      <c r="E73" s="199" t="s">
        <v>342</v>
      </c>
      <c r="F73" s="199" t="s">
        <v>342</v>
      </c>
      <c r="G73" s="257" t="s">
        <v>342</v>
      </c>
      <c r="H73" s="257" t="s">
        <v>342</v>
      </c>
      <c r="I73" s="199" t="s">
        <v>342</v>
      </c>
      <c r="J73" s="399" t="s">
        <v>42</v>
      </c>
    </row>
    <row r="74" spans="4:10" s="46" customFormat="1" ht="45" hidden="1" customHeight="1" outlineLevel="1">
      <c r="D74" s="199" t="s">
        <v>342</v>
      </c>
      <c r="E74" s="199" t="s">
        <v>342</v>
      </c>
      <c r="F74" s="199" t="s">
        <v>342</v>
      </c>
      <c r="G74" s="257" t="s">
        <v>342</v>
      </c>
      <c r="H74" s="257" t="s">
        <v>342</v>
      </c>
      <c r="I74" s="199" t="s">
        <v>342</v>
      </c>
      <c r="J74" s="399" t="s">
        <v>42</v>
      </c>
    </row>
    <row r="75" spans="4:10" s="46" customFormat="1" ht="45" hidden="1" customHeight="1" outlineLevel="1">
      <c r="D75" s="199" t="s">
        <v>342</v>
      </c>
      <c r="E75" s="199" t="s">
        <v>342</v>
      </c>
      <c r="F75" s="199" t="s">
        <v>342</v>
      </c>
      <c r="G75" s="257" t="s">
        <v>342</v>
      </c>
      <c r="H75" s="257" t="s">
        <v>342</v>
      </c>
      <c r="I75" s="199" t="s">
        <v>342</v>
      </c>
      <c r="J75" s="399" t="s">
        <v>42</v>
      </c>
    </row>
    <row r="76" spans="4:10" s="46" customFormat="1" ht="45" hidden="1" customHeight="1" outlineLevel="1">
      <c r="D76" s="199" t="s">
        <v>342</v>
      </c>
      <c r="E76" s="199" t="s">
        <v>342</v>
      </c>
      <c r="F76" s="199" t="s">
        <v>342</v>
      </c>
      <c r="G76" s="257" t="s">
        <v>342</v>
      </c>
      <c r="H76" s="257" t="s">
        <v>342</v>
      </c>
      <c r="I76" s="199" t="s">
        <v>342</v>
      </c>
      <c r="J76" s="399" t="s">
        <v>42</v>
      </c>
    </row>
    <row r="77" spans="4:10" s="46" customFormat="1" ht="45" hidden="1" customHeight="1" outlineLevel="1">
      <c r="D77" s="199" t="s">
        <v>342</v>
      </c>
      <c r="E77" s="199" t="s">
        <v>342</v>
      </c>
      <c r="F77" s="199" t="s">
        <v>342</v>
      </c>
      <c r="G77" s="257" t="s">
        <v>342</v>
      </c>
      <c r="H77" s="257" t="s">
        <v>342</v>
      </c>
      <c r="I77" s="199" t="s">
        <v>342</v>
      </c>
      <c r="J77" s="399" t="s">
        <v>42</v>
      </c>
    </row>
    <row r="78" spans="4:10" s="46" customFormat="1" ht="45" hidden="1" customHeight="1" outlineLevel="1">
      <c r="D78" s="199" t="s">
        <v>342</v>
      </c>
      <c r="E78" s="199" t="s">
        <v>342</v>
      </c>
      <c r="F78" s="199" t="s">
        <v>342</v>
      </c>
      <c r="G78" s="257" t="s">
        <v>342</v>
      </c>
      <c r="H78" s="257" t="s">
        <v>342</v>
      </c>
      <c r="I78" s="199" t="s">
        <v>342</v>
      </c>
      <c r="J78" s="399" t="s">
        <v>42</v>
      </c>
    </row>
    <row r="79" spans="4:10" s="46" customFormat="1" ht="45" hidden="1" customHeight="1" outlineLevel="1">
      <c r="D79" s="199" t="s">
        <v>342</v>
      </c>
      <c r="E79" s="199" t="s">
        <v>342</v>
      </c>
      <c r="F79" s="199" t="s">
        <v>342</v>
      </c>
      <c r="G79" s="257" t="s">
        <v>342</v>
      </c>
      <c r="H79" s="257" t="s">
        <v>342</v>
      </c>
      <c r="I79" s="199" t="s">
        <v>342</v>
      </c>
      <c r="J79" s="399" t="s">
        <v>42</v>
      </c>
    </row>
    <row r="80" spans="4:10" s="46" customFormat="1" ht="45" hidden="1" customHeight="1" outlineLevel="1">
      <c r="D80" s="199" t="s">
        <v>342</v>
      </c>
      <c r="E80" s="199" t="s">
        <v>342</v>
      </c>
      <c r="F80" s="199" t="s">
        <v>342</v>
      </c>
      <c r="G80" s="257" t="s">
        <v>342</v>
      </c>
      <c r="H80" s="257" t="s">
        <v>342</v>
      </c>
      <c r="I80" s="199" t="s">
        <v>342</v>
      </c>
      <c r="J80" s="399" t="s">
        <v>42</v>
      </c>
    </row>
    <row r="81" spans="4:10" s="46" customFormat="1" ht="45" hidden="1" customHeight="1" outlineLevel="1">
      <c r="D81" s="199" t="s">
        <v>342</v>
      </c>
      <c r="E81" s="199" t="s">
        <v>342</v>
      </c>
      <c r="F81" s="199" t="s">
        <v>342</v>
      </c>
      <c r="G81" s="257" t="s">
        <v>342</v>
      </c>
      <c r="H81" s="257" t="s">
        <v>342</v>
      </c>
      <c r="I81" s="199" t="s">
        <v>342</v>
      </c>
      <c r="J81" s="399" t="s">
        <v>42</v>
      </c>
    </row>
    <row r="82" spans="4:10" s="46" customFormat="1" ht="45" hidden="1" customHeight="1" outlineLevel="1">
      <c r="D82" s="199" t="s">
        <v>342</v>
      </c>
      <c r="E82" s="199" t="s">
        <v>342</v>
      </c>
      <c r="F82" s="199" t="s">
        <v>342</v>
      </c>
      <c r="G82" s="257" t="s">
        <v>342</v>
      </c>
      <c r="H82" s="257" t="s">
        <v>342</v>
      </c>
      <c r="I82" s="199" t="s">
        <v>342</v>
      </c>
      <c r="J82" s="399" t="s">
        <v>42</v>
      </c>
    </row>
    <row r="83" spans="4:10" s="46" customFormat="1" ht="45" hidden="1" customHeight="1" outlineLevel="1">
      <c r="D83" s="199" t="s">
        <v>342</v>
      </c>
      <c r="E83" s="199" t="s">
        <v>342</v>
      </c>
      <c r="F83" s="199" t="s">
        <v>342</v>
      </c>
      <c r="G83" s="257" t="s">
        <v>342</v>
      </c>
      <c r="H83" s="257" t="s">
        <v>342</v>
      </c>
      <c r="I83" s="199" t="s">
        <v>342</v>
      </c>
      <c r="J83" s="399" t="s">
        <v>42</v>
      </c>
    </row>
    <row r="84" spans="4:10" s="46" customFormat="1" ht="45" hidden="1" customHeight="1" outlineLevel="1">
      <c r="D84" s="199" t="s">
        <v>342</v>
      </c>
      <c r="E84" s="199" t="s">
        <v>342</v>
      </c>
      <c r="F84" s="199" t="s">
        <v>342</v>
      </c>
      <c r="G84" s="257" t="s">
        <v>342</v>
      </c>
      <c r="H84" s="257" t="s">
        <v>342</v>
      </c>
      <c r="I84" s="199" t="s">
        <v>342</v>
      </c>
      <c r="J84" s="399" t="s">
        <v>42</v>
      </c>
    </row>
    <row r="85" spans="4:10" s="46" customFormat="1" ht="45" hidden="1" customHeight="1" outlineLevel="1">
      <c r="D85" s="199" t="s">
        <v>342</v>
      </c>
      <c r="E85" s="199" t="s">
        <v>342</v>
      </c>
      <c r="F85" s="199" t="s">
        <v>342</v>
      </c>
      <c r="G85" s="257" t="s">
        <v>342</v>
      </c>
      <c r="H85" s="257" t="s">
        <v>342</v>
      </c>
      <c r="I85" s="199" t="s">
        <v>342</v>
      </c>
      <c r="J85" s="399" t="s">
        <v>42</v>
      </c>
    </row>
    <row r="86" spans="4:10" s="46" customFormat="1" ht="45" hidden="1" customHeight="1" outlineLevel="1">
      <c r="D86" s="199" t="s">
        <v>342</v>
      </c>
      <c r="E86" s="199" t="s">
        <v>342</v>
      </c>
      <c r="F86" s="199" t="s">
        <v>342</v>
      </c>
      <c r="G86" s="257" t="s">
        <v>342</v>
      </c>
      <c r="H86" s="257" t="s">
        <v>342</v>
      </c>
      <c r="I86" s="199" t="s">
        <v>342</v>
      </c>
      <c r="J86" s="399" t="s">
        <v>42</v>
      </c>
    </row>
    <row r="87" spans="4:10" s="46" customFormat="1" ht="45" hidden="1" customHeight="1" outlineLevel="1">
      <c r="D87" s="199" t="s">
        <v>342</v>
      </c>
      <c r="E87" s="199" t="s">
        <v>342</v>
      </c>
      <c r="F87" s="199" t="s">
        <v>342</v>
      </c>
      <c r="G87" s="257" t="s">
        <v>342</v>
      </c>
      <c r="H87" s="257" t="s">
        <v>342</v>
      </c>
      <c r="I87" s="199" t="s">
        <v>342</v>
      </c>
      <c r="J87" s="399" t="s">
        <v>42</v>
      </c>
    </row>
    <row r="88" spans="4:10" s="46" customFormat="1" ht="45" hidden="1" customHeight="1" outlineLevel="1">
      <c r="D88" s="199" t="s">
        <v>342</v>
      </c>
      <c r="E88" s="199" t="s">
        <v>342</v>
      </c>
      <c r="F88" s="199" t="s">
        <v>342</v>
      </c>
      <c r="G88" s="257" t="s">
        <v>342</v>
      </c>
      <c r="H88" s="257" t="s">
        <v>342</v>
      </c>
      <c r="I88" s="199" t="s">
        <v>342</v>
      </c>
      <c r="J88" s="399" t="s">
        <v>42</v>
      </c>
    </row>
    <row r="89" spans="4:10" s="46" customFormat="1" ht="45" hidden="1" customHeight="1" outlineLevel="1">
      <c r="D89" s="199" t="s">
        <v>342</v>
      </c>
      <c r="E89" s="199" t="s">
        <v>342</v>
      </c>
      <c r="F89" s="199" t="s">
        <v>342</v>
      </c>
      <c r="G89" s="257" t="s">
        <v>342</v>
      </c>
      <c r="H89" s="257" t="s">
        <v>342</v>
      </c>
      <c r="I89" s="199" t="s">
        <v>342</v>
      </c>
      <c r="J89" s="399" t="s">
        <v>42</v>
      </c>
    </row>
    <row r="90" spans="4:10" s="46" customFormat="1" ht="45" hidden="1" customHeight="1" outlineLevel="1">
      <c r="D90" s="199" t="s">
        <v>342</v>
      </c>
      <c r="E90" s="199" t="s">
        <v>342</v>
      </c>
      <c r="F90" s="199" t="s">
        <v>342</v>
      </c>
      <c r="G90" s="257" t="s">
        <v>342</v>
      </c>
      <c r="H90" s="257" t="s">
        <v>342</v>
      </c>
      <c r="I90" s="199" t="s">
        <v>342</v>
      </c>
      <c r="J90" s="399" t="s">
        <v>42</v>
      </c>
    </row>
    <row r="91" spans="4:10" s="46" customFormat="1" ht="45" hidden="1" customHeight="1" outlineLevel="1">
      <c r="D91" s="199" t="s">
        <v>342</v>
      </c>
      <c r="E91" s="199" t="s">
        <v>342</v>
      </c>
      <c r="F91" s="199" t="s">
        <v>342</v>
      </c>
      <c r="G91" s="257" t="s">
        <v>342</v>
      </c>
      <c r="H91" s="257" t="s">
        <v>342</v>
      </c>
      <c r="I91" s="199" t="s">
        <v>342</v>
      </c>
      <c r="J91" s="399" t="s">
        <v>42</v>
      </c>
    </row>
    <row r="92" spans="4:10" s="46" customFormat="1" ht="45" hidden="1" customHeight="1" outlineLevel="1">
      <c r="D92" s="199" t="s">
        <v>342</v>
      </c>
      <c r="E92" s="199" t="s">
        <v>342</v>
      </c>
      <c r="F92" s="199" t="s">
        <v>342</v>
      </c>
      <c r="G92" s="257" t="s">
        <v>342</v>
      </c>
      <c r="H92" s="257" t="s">
        <v>342</v>
      </c>
      <c r="I92" s="199" t="s">
        <v>342</v>
      </c>
      <c r="J92" s="399" t="s">
        <v>42</v>
      </c>
    </row>
    <row r="93" spans="4:10" s="46" customFormat="1" ht="45" hidden="1" customHeight="1" outlineLevel="1">
      <c r="D93" s="199" t="s">
        <v>342</v>
      </c>
      <c r="E93" s="199" t="s">
        <v>342</v>
      </c>
      <c r="F93" s="199" t="s">
        <v>342</v>
      </c>
      <c r="G93" s="257" t="s">
        <v>342</v>
      </c>
      <c r="H93" s="257" t="s">
        <v>342</v>
      </c>
      <c r="I93" s="199" t="s">
        <v>342</v>
      </c>
      <c r="J93" s="399" t="s">
        <v>42</v>
      </c>
    </row>
    <row r="94" spans="4:10" s="46" customFormat="1" ht="45" hidden="1" customHeight="1" outlineLevel="1">
      <c r="D94" s="199" t="s">
        <v>342</v>
      </c>
      <c r="E94" s="199" t="s">
        <v>342</v>
      </c>
      <c r="F94" s="199" t="s">
        <v>342</v>
      </c>
      <c r="G94" s="257" t="s">
        <v>342</v>
      </c>
      <c r="H94" s="257" t="s">
        <v>342</v>
      </c>
      <c r="I94" s="199" t="s">
        <v>342</v>
      </c>
      <c r="J94" s="399" t="s">
        <v>42</v>
      </c>
    </row>
    <row r="95" spans="4:10" s="46" customFormat="1" ht="45" hidden="1" customHeight="1" outlineLevel="1">
      <c r="D95" s="199" t="s">
        <v>342</v>
      </c>
      <c r="E95" s="199" t="s">
        <v>342</v>
      </c>
      <c r="F95" s="199" t="s">
        <v>342</v>
      </c>
      <c r="G95" s="257" t="s">
        <v>342</v>
      </c>
      <c r="H95" s="257" t="s">
        <v>342</v>
      </c>
      <c r="I95" s="199" t="s">
        <v>342</v>
      </c>
      <c r="J95" s="399" t="s">
        <v>42</v>
      </c>
    </row>
    <row r="96" spans="4:10" s="46" customFormat="1" ht="45" hidden="1" customHeight="1" outlineLevel="1">
      <c r="D96" s="199" t="s">
        <v>342</v>
      </c>
      <c r="E96" s="199" t="s">
        <v>342</v>
      </c>
      <c r="F96" s="199" t="s">
        <v>342</v>
      </c>
      <c r="G96" s="257" t="s">
        <v>342</v>
      </c>
      <c r="H96" s="257" t="s">
        <v>342</v>
      </c>
      <c r="I96" s="199" t="s">
        <v>342</v>
      </c>
      <c r="J96" s="399" t="s">
        <v>42</v>
      </c>
    </row>
    <row r="97" spans="4:10" s="46" customFormat="1" ht="45" hidden="1" customHeight="1" outlineLevel="1">
      <c r="D97" s="199" t="s">
        <v>342</v>
      </c>
      <c r="E97" s="199" t="s">
        <v>342</v>
      </c>
      <c r="F97" s="199" t="s">
        <v>342</v>
      </c>
      <c r="G97" s="257" t="s">
        <v>342</v>
      </c>
      <c r="H97" s="257" t="s">
        <v>342</v>
      </c>
      <c r="I97" s="199" t="s">
        <v>342</v>
      </c>
      <c r="J97" s="399" t="s">
        <v>42</v>
      </c>
    </row>
    <row r="98" spans="4:10" s="46" customFormat="1" ht="45" hidden="1" customHeight="1" outlineLevel="1">
      <c r="D98" s="199" t="s">
        <v>342</v>
      </c>
      <c r="E98" s="199" t="s">
        <v>342</v>
      </c>
      <c r="F98" s="199" t="s">
        <v>342</v>
      </c>
      <c r="G98" s="257" t="s">
        <v>342</v>
      </c>
      <c r="H98" s="257" t="s">
        <v>342</v>
      </c>
      <c r="I98" s="199" t="s">
        <v>342</v>
      </c>
      <c r="J98" s="399" t="s">
        <v>42</v>
      </c>
    </row>
    <row r="99" spans="4:10" s="46" customFormat="1" ht="45" hidden="1" customHeight="1" outlineLevel="1">
      <c r="D99" s="199" t="s">
        <v>342</v>
      </c>
      <c r="E99" s="199" t="s">
        <v>342</v>
      </c>
      <c r="F99" s="199" t="s">
        <v>342</v>
      </c>
      <c r="G99" s="257" t="s">
        <v>342</v>
      </c>
      <c r="H99" s="257" t="s">
        <v>342</v>
      </c>
      <c r="I99" s="199" t="s">
        <v>342</v>
      </c>
      <c r="J99" s="399" t="s">
        <v>42</v>
      </c>
    </row>
    <row r="100" spans="4:10" s="46" customFormat="1" ht="45" hidden="1" customHeight="1" outlineLevel="1">
      <c r="D100" s="199" t="s">
        <v>342</v>
      </c>
      <c r="E100" s="199" t="s">
        <v>342</v>
      </c>
      <c r="F100" s="199" t="s">
        <v>342</v>
      </c>
      <c r="G100" s="257" t="s">
        <v>342</v>
      </c>
      <c r="H100" s="257" t="s">
        <v>342</v>
      </c>
      <c r="I100" s="199" t="s">
        <v>342</v>
      </c>
      <c r="J100" s="399" t="s">
        <v>42</v>
      </c>
    </row>
    <row r="101" spans="4:10" s="46" customFormat="1" ht="45" hidden="1" customHeight="1" outlineLevel="1">
      <c r="D101" s="199" t="s">
        <v>342</v>
      </c>
      <c r="E101" s="199" t="s">
        <v>342</v>
      </c>
      <c r="F101" s="199" t="s">
        <v>342</v>
      </c>
      <c r="G101" s="257" t="s">
        <v>342</v>
      </c>
      <c r="H101" s="257" t="s">
        <v>342</v>
      </c>
      <c r="I101" s="199" t="s">
        <v>342</v>
      </c>
      <c r="J101" s="399" t="s">
        <v>42</v>
      </c>
    </row>
    <row r="102" spans="4:10" s="46" customFormat="1" ht="45" hidden="1" customHeight="1" outlineLevel="1">
      <c r="D102" s="199" t="s">
        <v>342</v>
      </c>
      <c r="E102" s="199" t="s">
        <v>342</v>
      </c>
      <c r="F102" s="199" t="s">
        <v>342</v>
      </c>
      <c r="G102" s="257" t="s">
        <v>342</v>
      </c>
      <c r="H102" s="257" t="s">
        <v>342</v>
      </c>
      <c r="I102" s="199" t="s">
        <v>342</v>
      </c>
      <c r="J102" s="399" t="s">
        <v>42</v>
      </c>
    </row>
    <row r="103" spans="4:10" s="46" customFormat="1" ht="45" hidden="1" customHeight="1" outlineLevel="1">
      <c r="D103" s="199" t="s">
        <v>342</v>
      </c>
      <c r="E103" s="199" t="s">
        <v>342</v>
      </c>
      <c r="F103" s="199" t="s">
        <v>342</v>
      </c>
      <c r="G103" s="257" t="s">
        <v>342</v>
      </c>
      <c r="H103" s="257" t="s">
        <v>342</v>
      </c>
      <c r="I103" s="199" t="s">
        <v>342</v>
      </c>
      <c r="J103" s="399" t="s">
        <v>42</v>
      </c>
    </row>
    <row r="104" spans="4:10" s="46" customFormat="1" ht="45" hidden="1" customHeight="1" outlineLevel="1">
      <c r="D104" s="199" t="s">
        <v>342</v>
      </c>
      <c r="E104" s="199" t="s">
        <v>342</v>
      </c>
      <c r="F104" s="199" t="s">
        <v>342</v>
      </c>
      <c r="G104" s="257" t="s">
        <v>342</v>
      </c>
      <c r="H104" s="257" t="s">
        <v>342</v>
      </c>
      <c r="I104" s="199" t="s">
        <v>342</v>
      </c>
      <c r="J104" s="399" t="s">
        <v>42</v>
      </c>
    </row>
    <row r="105" spans="4:10" s="46" customFormat="1" ht="45" hidden="1" customHeight="1" outlineLevel="1">
      <c r="D105" s="199" t="s">
        <v>342</v>
      </c>
      <c r="E105" s="199" t="s">
        <v>342</v>
      </c>
      <c r="F105" s="199" t="s">
        <v>342</v>
      </c>
      <c r="G105" s="257" t="s">
        <v>342</v>
      </c>
      <c r="H105" s="257" t="s">
        <v>342</v>
      </c>
      <c r="I105" s="199" t="s">
        <v>342</v>
      </c>
      <c r="J105" s="399" t="s">
        <v>42</v>
      </c>
    </row>
    <row r="106" spans="4:10" s="46" customFormat="1" ht="45" hidden="1" customHeight="1" outlineLevel="1">
      <c r="D106" s="199" t="s">
        <v>342</v>
      </c>
      <c r="E106" s="199" t="s">
        <v>342</v>
      </c>
      <c r="F106" s="199" t="s">
        <v>342</v>
      </c>
      <c r="G106" s="257" t="s">
        <v>342</v>
      </c>
      <c r="H106" s="257" t="s">
        <v>342</v>
      </c>
      <c r="I106" s="199" t="s">
        <v>342</v>
      </c>
      <c r="J106" s="399" t="s">
        <v>42</v>
      </c>
    </row>
    <row r="107" spans="4:10" s="46" customFormat="1" ht="45" hidden="1" customHeight="1" outlineLevel="1">
      <c r="D107" s="199" t="s">
        <v>342</v>
      </c>
      <c r="E107" s="199" t="s">
        <v>342</v>
      </c>
      <c r="F107" s="199" t="s">
        <v>342</v>
      </c>
      <c r="G107" s="257" t="s">
        <v>342</v>
      </c>
      <c r="H107" s="257" t="s">
        <v>342</v>
      </c>
      <c r="I107" s="199" t="s">
        <v>342</v>
      </c>
      <c r="J107" s="399" t="s">
        <v>42</v>
      </c>
    </row>
    <row r="108" spans="4:10" s="46" customFormat="1" ht="45" hidden="1" customHeight="1" outlineLevel="1">
      <c r="D108" s="199" t="s">
        <v>342</v>
      </c>
      <c r="E108" s="199" t="s">
        <v>342</v>
      </c>
      <c r="F108" s="199" t="s">
        <v>342</v>
      </c>
      <c r="G108" s="257" t="s">
        <v>342</v>
      </c>
      <c r="H108" s="257" t="s">
        <v>342</v>
      </c>
      <c r="I108" s="199" t="s">
        <v>342</v>
      </c>
      <c r="J108" s="399" t="s">
        <v>42</v>
      </c>
    </row>
    <row r="109" spans="4:10" s="46" customFormat="1" ht="45" hidden="1" customHeight="1" outlineLevel="1">
      <c r="D109" s="199" t="s">
        <v>342</v>
      </c>
      <c r="E109" s="199" t="s">
        <v>342</v>
      </c>
      <c r="F109" s="199" t="s">
        <v>342</v>
      </c>
      <c r="G109" s="257" t="s">
        <v>342</v>
      </c>
      <c r="H109" s="257" t="s">
        <v>342</v>
      </c>
      <c r="I109" s="199" t="s">
        <v>342</v>
      </c>
      <c r="J109" s="399" t="s">
        <v>42</v>
      </c>
    </row>
    <row r="110" spans="4:10" s="46" customFormat="1" ht="45" hidden="1" customHeight="1" outlineLevel="1">
      <c r="D110" s="199" t="s">
        <v>342</v>
      </c>
      <c r="E110" s="199" t="s">
        <v>342</v>
      </c>
      <c r="F110" s="199" t="s">
        <v>342</v>
      </c>
      <c r="G110" s="257" t="s">
        <v>342</v>
      </c>
      <c r="H110" s="257" t="s">
        <v>342</v>
      </c>
      <c r="I110" s="199" t="s">
        <v>342</v>
      </c>
      <c r="J110" s="399" t="s">
        <v>42</v>
      </c>
    </row>
    <row r="111" spans="4:10" ht="23.15" customHeight="1" collapsed="1">
      <c r="D111" s="565" t="s">
        <v>716</v>
      </c>
      <c r="E111" s="565"/>
      <c r="F111" s="565"/>
      <c r="G111" s="565"/>
      <c r="H111" s="565"/>
      <c r="I111" s="565"/>
    </row>
  </sheetData>
  <sheetProtection algorithmName="SHA-512" hashValue="OOGJbH28kdKg9VAE7w1sigv7aBguS7pDCZkjHZ3z7NlLjvlp6/HQzmUSG7RYTbUa4xvdPNIXhGUN5bv3HxVMtw==" saltValue="PtNgSHScv9XjxusxgLiLow==" spinCount="100000" sheet="1" formatRows="0" insertRows="0" deleteRows="0" selectLockedCells="1" sort="0" autoFilter="0"/>
  <protectedRanges>
    <protectedRange sqref="D30:J110" name="Groupement"/>
  </protectedRanges>
  <mergeCells count="8">
    <mergeCell ref="J25:J26"/>
    <mergeCell ref="D23:E23"/>
    <mergeCell ref="D111:I111"/>
    <mergeCell ref="I25:I26"/>
    <mergeCell ref="F25:F26"/>
    <mergeCell ref="E25:E26"/>
    <mergeCell ref="D25:D26"/>
    <mergeCell ref="G25:H25"/>
  </mergeCells>
  <dataValidations count="1">
    <dataValidation type="decimal" operator="notEqual" allowBlank="1" showInputMessage="1" showErrorMessage="1" sqref="G27:H110" xr:uid="{E1373A66-550D-4371-A995-6EE5E7B7AAAA}">
      <formula1>0</formula1>
    </dataValidation>
  </dataValidations>
  <printOptions horizontalCentered="1"/>
  <pageMargins left="0.70866141732283472" right="0.70866141732283472" top="0.74803149606299213" bottom="0.74803149606299213" header="0.31496062992125984" footer="0.31496062992125984"/>
  <pageSetup paperSize="9" scale="40" orientation="portrait" r:id="rId1"/>
  <ignoredErrors>
    <ignoredError sqref="F27:F29"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EB03B2D-E1EB-4C07-B125-24B19D25771A}">
          <x14:formula1>
            <xm:f>Listes!$AO$4:$AO$47</xm:f>
          </x14:formula1>
          <xm:sqref>J27:J110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D4613-0582-44EC-9C5F-474B15713933}">
  <sheetPr codeName="Feuil8">
    <tabColor rgb="FF9BDEFF"/>
  </sheetPr>
  <dimension ref="A1:H175"/>
  <sheetViews>
    <sheetView showGridLines="0" zoomScaleNormal="100" workbookViewId="0">
      <selection activeCell="D25" sqref="D25"/>
    </sheetView>
  </sheetViews>
  <sheetFormatPr baseColWidth="10" defaultColWidth="11.453125" defaultRowHeight="14.5" outlineLevelRow="1"/>
  <cols>
    <col min="1" max="3" width="2.453125" customWidth="1"/>
    <col min="4" max="4" width="22.1796875" customWidth="1"/>
    <col min="5" max="5" width="20.453125" customWidth="1"/>
    <col min="6" max="6" width="22.81640625" customWidth="1"/>
    <col min="7" max="7" width="40.54296875" customWidth="1"/>
    <col min="8" max="8" width="50.54296875" customWidth="1"/>
  </cols>
  <sheetData>
    <row r="1" spans="4:8" s="9" customFormat="1"/>
    <row r="2" spans="4:8" s="9" customFormat="1"/>
    <row r="3" spans="4:8" s="9" customFormat="1"/>
    <row r="4" spans="4:8" s="9" customFormat="1"/>
    <row r="5" spans="4:8" s="9" customFormat="1"/>
    <row r="6" spans="4:8" s="9" customFormat="1"/>
    <row r="7" spans="4:8" s="9" customFormat="1"/>
    <row r="8" spans="4:8" s="1" customFormat="1" ht="14.5" customHeight="1">
      <c r="F8" s="11"/>
      <c r="G8" s="11"/>
      <c r="H8" s="11"/>
    </row>
    <row r="9" spans="4:8" s="1" customFormat="1" ht="14.5" customHeight="1">
      <c r="D9" s="12"/>
      <c r="E9" s="14"/>
      <c r="F9" s="13"/>
      <c r="G9" s="13"/>
      <c r="H9" s="13"/>
    </row>
    <row r="10" spans="4:8" s="1" customFormat="1" ht="9.75" customHeight="1">
      <c r="D10" s="12"/>
      <c r="E10" s="14"/>
      <c r="F10" s="13"/>
      <c r="G10" s="13"/>
      <c r="H10" s="13"/>
    </row>
    <row r="11" spans="4:8" s="1" customFormat="1" ht="31">
      <c r="D11" s="10" t="s">
        <v>717</v>
      </c>
      <c r="E11" s="14"/>
      <c r="F11" s="13"/>
      <c r="G11" s="13"/>
      <c r="H11" s="13"/>
    </row>
    <row r="12" spans="4:8" s="9" customFormat="1"/>
    <row r="13" spans="4:8" s="9" customFormat="1" ht="15.5">
      <c r="D13" s="17" t="s">
        <v>718</v>
      </c>
    </row>
    <row r="14" spans="4:8" s="174" customFormat="1" ht="5.15" customHeight="1"/>
    <row r="15" spans="4:8" s="9" customFormat="1" ht="15.5">
      <c r="D15" s="47" t="s">
        <v>645</v>
      </c>
    </row>
    <row r="16" spans="4:8" s="9" customFormat="1">
      <c r="D16" s="243" t="s">
        <v>719</v>
      </c>
    </row>
    <row r="17" spans="1:8" s="9" customFormat="1">
      <c r="D17" s="244" t="s">
        <v>720</v>
      </c>
    </row>
    <row r="18" spans="1:8" s="174" customFormat="1" ht="5.15" customHeight="1"/>
    <row r="19" spans="1:8" s="167" customFormat="1" ht="15.5">
      <c r="D19" s="566" t="s">
        <v>666</v>
      </c>
      <c r="E19" s="566"/>
    </row>
    <row r="20" spans="1:8" s="174" customFormat="1" ht="5.15" customHeight="1"/>
    <row r="21" spans="1:8" ht="66.75" customHeight="1">
      <c r="D21" s="37" t="s">
        <v>721</v>
      </c>
      <c r="E21" s="38" t="s">
        <v>703</v>
      </c>
      <c r="F21" s="38" t="s">
        <v>722</v>
      </c>
      <c r="G21" s="38" t="s">
        <v>723</v>
      </c>
      <c r="H21" s="38" t="s">
        <v>724</v>
      </c>
    </row>
    <row r="22" spans="1:8" ht="45" customHeight="1">
      <c r="D22" s="218" t="s">
        <v>725</v>
      </c>
      <c r="E22" s="44" t="s">
        <v>726</v>
      </c>
      <c r="F22" s="219" t="s">
        <v>74</v>
      </c>
      <c r="G22" s="219" t="s">
        <v>64</v>
      </c>
      <c r="H22" s="221" t="s">
        <v>727</v>
      </c>
    </row>
    <row r="23" spans="1:8" ht="45" customHeight="1">
      <c r="D23" s="218" t="s">
        <v>728</v>
      </c>
      <c r="E23" s="44" t="s">
        <v>729</v>
      </c>
      <c r="F23" s="219" t="s">
        <v>201</v>
      </c>
      <c r="G23" s="219" t="s">
        <v>683</v>
      </c>
      <c r="H23" s="221" t="s">
        <v>730</v>
      </c>
    </row>
    <row r="24" spans="1:8" ht="45" customHeight="1">
      <c r="D24" s="218" t="s">
        <v>731</v>
      </c>
      <c r="E24" s="44" t="s">
        <v>732</v>
      </c>
      <c r="F24" s="219" t="s">
        <v>215</v>
      </c>
      <c r="G24" s="219" t="s">
        <v>688</v>
      </c>
      <c r="H24" s="221" t="s">
        <v>733</v>
      </c>
    </row>
    <row r="25" spans="1:8" s="46" customFormat="1" ht="45" customHeight="1">
      <c r="A25"/>
      <c r="B25"/>
      <c r="C25"/>
      <c r="D25" s="199" t="s">
        <v>342</v>
      </c>
      <c r="E25" s="199" t="s">
        <v>342</v>
      </c>
      <c r="F25" s="199" t="s">
        <v>42</v>
      </c>
      <c r="G25" s="220" t="s">
        <v>342</v>
      </c>
      <c r="H25" s="199" t="s">
        <v>342</v>
      </c>
    </row>
    <row r="26" spans="1:8" s="46" customFormat="1" ht="45" customHeight="1">
      <c r="A26"/>
      <c r="B26"/>
      <c r="C26"/>
      <c r="D26" s="199" t="s">
        <v>342</v>
      </c>
      <c r="E26" s="199" t="s">
        <v>342</v>
      </c>
      <c r="F26" s="199" t="s">
        <v>42</v>
      </c>
      <c r="G26" s="220" t="s">
        <v>342</v>
      </c>
      <c r="H26" s="199" t="s">
        <v>342</v>
      </c>
    </row>
    <row r="27" spans="1:8" s="46" customFormat="1" ht="45" customHeight="1">
      <c r="A27"/>
      <c r="B27"/>
      <c r="C27"/>
      <c r="D27" s="199" t="s">
        <v>342</v>
      </c>
      <c r="E27" s="199" t="s">
        <v>342</v>
      </c>
      <c r="F27" s="199" t="s">
        <v>42</v>
      </c>
      <c r="G27" s="220" t="s">
        <v>342</v>
      </c>
      <c r="H27" s="199" t="s">
        <v>342</v>
      </c>
    </row>
    <row r="28" spans="1:8" s="46" customFormat="1" ht="45" customHeight="1">
      <c r="A28"/>
      <c r="B28"/>
      <c r="C28"/>
      <c r="D28" s="199" t="s">
        <v>342</v>
      </c>
      <c r="E28" s="199" t="s">
        <v>342</v>
      </c>
      <c r="F28" s="199" t="s">
        <v>42</v>
      </c>
      <c r="G28" s="220" t="s">
        <v>342</v>
      </c>
      <c r="H28" s="199" t="s">
        <v>342</v>
      </c>
    </row>
    <row r="29" spans="1:8" s="46" customFormat="1" ht="45" customHeight="1">
      <c r="A29"/>
      <c r="B29"/>
      <c r="C29"/>
      <c r="D29" s="199" t="s">
        <v>342</v>
      </c>
      <c r="E29" s="199" t="s">
        <v>342</v>
      </c>
      <c r="F29" s="199" t="s">
        <v>42</v>
      </c>
      <c r="G29" s="220" t="s">
        <v>342</v>
      </c>
      <c r="H29" s="199" t="s">
        <v>342</v>
      </c>
    </row>
    <row r="30" spans="1:8" s="46" customFormat="1" ht="45" customHeight="1">
      <c r="A30"/>
      <c r="B30"/>
      <c r="C30"/>
      <c r="D30" s="199" t="s">
        <v>342</v>
      </c>
      <c r="E30" s="199" t="s">
        <v>342</v>
      </c>
      <c r="F30" s="199" t="s">
        <v>42</v>
      </c>
      <c r="G30" s="220" t="s">
        <v>342</v>
      </c>
      <c r="H30" s="199" t="s">
        <v>342</v>
      </c>
    </row>
    <row r="31" spans="1:8" s="46" customFormat="1" ht="45" customHeight="1">
      <c r="A31"/>
      <c r="B31"/>
      <c r="C31"/>
      <c r="D31" s="199" t="s">
        <v>342</v>
      </c>
      <c r="E31" s="199" t="s">
        <v>342</v>
      </c>
      <c r="F31" s="199" t="s">
        <v>42</v>
      </c>
      <c r="G31" s="220" t="s">
        <v>342</v>
      </c>
      <c r="H31" s="199" t="s">
        <v>342</v>
      </c>
    </row>
    <row r="32" spans="1:8" s="46" customFormat="1" ht="45" customHeight="1">
      <c r="A32"/>
      <c r="B32"/>
      <c r="C32"/>
      <c r="D32" s="199" t="s">
        <v>342</v>
      </c>
      <c r="E32" s="199" t="s">
        <v>342</v>
      </c>
      <c r="F32" s="199" t="s">
        <v>42</v>
      </c>
      <c r="G32" s="220" t="s">
        <v>342</v>
      </c>
      <c r="H32" s="199" t="s">
        <v>342</v>
      </c>
    </row>
    <row r="33" spans="1:8" s="46" customFormat="1" ht="45" customHeight="1">
      <c r="A33"/>
      <c r="B33"/>
      <c r="C33"/>
      <c r="D33" s="199" t="s">
        <v>342</v>
      </c>
      <c r="E33" s="199" t="s">
        <v>342</v>
      </c>
      <c r="F33" s="199" t="s">
        <v>42</v>
      </c>
      <c r="G33" s="220" t="s">
        <v>342</v>
      </c>
      <c r="H33" s="199" t="s">
        <v>342</v>
      </c>
    </row>
    <row r="34" spans="1:8" s="46" customFormat="1" ht="45" customHeight="1">
      <c r="A34"/>
      <c r="B34"/>
      <c r="C34"/>
      <c r="D34" s="199" t="s">
        <v>342</v>
      </c>
      <c r="E34" s="199" t="s">
        <v>342</v>
      </c>
      <c r="F34" s="199" t="s">
        <v>42</v>
      </c>
      <c r="G34" s="220" t="s">
        <v>342</v>
      </c>
      <c r="H34" s="199" t="s">
        <v>342</v>
      </c>
    </row>
    <row r="35" spans="1:8" s="46" customFormat="1" ht="45" customHeight="1">
      <c r="A35"/>
      <c r="B35"/>
      <c r="C35"/>
      <c r="D35" s="199" t="s">
        <v>342</v>
      </c>
      <c r="E35" s="199" t="s">
        <v>342</v>
      </c>
      <c r="F35" s="199" t="s">
        <v>42</v>
      </c>
      <c r="G35" s="220" t="s">
        <v>342</v>
      </c>
      <c r="H35" s="199" t="s">
        <v>342</v>
      </c>
    </row>
    <row r="36" spans="1:8" s="46" customFormat="1" ht="45" customHeight="1">
      <c r="A36"/>
      <c r="B36"/>
      <c r="C36"/>
      <c r="D36" s="199" t="s">
        <v>342</v>
      </c>
      <c r="E36" s="199" t="s">
        <v>342</v>
      </c>
      <c r="F36" s="199" t="s">
        <v>42</v>
      </c>
      <c r="G36" s="220" t="s">
        <v>342</v>
      </c>
      <c r="H36" s="199" t="s">
        <v>342</v>
      </c>
    </row>
    <row r="37" spans="1:8" s="46" customFormat="1" ht="45" customHeight="1">
      <c r="A37"/>
      <c r="B37"/>
      <c r="C37"/>
      <c r="D37" s="199" t="s">
        <v>342</v>
      </c>
      <c r="E37" s="199" t="s">
        <v>342</v>
      </c>
      <c r="F37" s="199" t="s">
        <v>42</v>
      </c>
      <c r="G37" s="220" t="s">
        <v>342</v>
      </c>
      <c r="H37" s="199" t="s">
        <v>342</v>
      </c>
    </row>
    <row r="38" spans="1:8" s="46" customFormat="1" ht="45" customHeight="1">
      <c r="A38"/>
      <c r="B38"/>
      <c r="C38"/>
      <c r="D38" s="199" t="s">
        <v>342</v>
      </c>
      <c r="E38" s="199" t="s">
        <v>342</v>
      </c>
      <c r="F38" s="199" t="s">
        <v>42</v>
      </c>
      <c r="G38" s="220" t="s">
        <v>342</v>
      </c>
      <c r="H38" s="199" t="s">
        <v>342</v>
      </c>
    </row>
    <row r="39" spans="1:8" s="46" customFormat="1" ht="45" customHeight="1">
      <c r="A39"/>
      <c r="B39"/>
      <c r="C39"/>
      <c r="D39" s="199" t="s">
        <v>342</v>
      </c>
      <c r="E39" s="199" t="s">
        <v>342</v>
      </c>
      <c r="F39" s="199" t="s">
        <v>42</v>
      </c>
      <c r="G39" s="220" t="s">
        <v>342</v>
      </c>
      <c r="H39" s="199" t="s">
        <v>342</v>
      </c>
    </row>
    <row r="40" spans="1:8" s="46" customFormat="1" ht="45" customHeight="1">
      <c r="A40"/>
      <c r="B40"/>
      <c r="C40"/>
      <c r="D40" s="199" t="s">
        <v>342</v>
      </c>
      <c r="E40" s="199" t="s">
        <v>342</v>
      </c>
      <c r="F40" s="199" t="s">
        <v>42</v>
      </c>
      <c r="G40" s="220" t="s">
        <v>342</v>
      </c>
      <c r="H40" s="199" t="s">
        <v>342</v>
      </c>
    </row>
    <row r="41" spans="1:8" s="46" customFormat="1" ht="45" customHeight="1">
      <c r="A41"/>
      <c r="B41"/>
      <c r="C41"/>
      <c r="D41" s="199" t="s">
        <v>342</v>
      </c>
      <c r="E41" s="199" t="s">
        <v>342</v>
      </c>
      <c r="F41" s="199" t="s">
        <v>42</v>
      </c>
      <c r="G41" s="220" t="s">
        <v>342</v>
      </c>
      <c r="H41" s="199" t="s">
        <v>342</v>
      </c>
    </row>
    <row r="42" spans="1:8" s="46" customFormat="1" ht="45" customHeight="1">
      <c r="A42"/>
      <c r="B42"/>
      <c r="C42"/>
      <c r="D42" s="199" t="s">
        <v>342</v>
      </c>
      <c r="E42" s="199" t="s">
        <v>342</v>
      </c>
      <c r="F42" s="199" t="s">
        <v>42</v>
      </c>
      <c r="G42" s="220" t="s">
        <v>342</v>
      </c>
      <c r="H42" s="199" t="s">
        <v>342</v>
      </c>
    </row>
    <row r="43" spans="1:8" s="46" customFormat="1" ht="45" customHeight="1">
      <c r="A43"/>
      <c r="B43"/>
      <c r="C43"/>
      <c r="D43" s="199" t="s">
        <v>342</v>
      </c>
      <c r="E43" s="199" t="s">
        <v>342</v>
      </c>
      <c r="F43" s="199" t="s">
        <v>42</v>
      </c>
      <c r="G43" s="220" t="s">
        <v>342</v>
      </c>
      <c r="H43" s="199" t="s">
        <v>342</v>
      </c>
    </row>
    <row r="44" spans="1:8" s="46" customFormat="1" ht="45" customHeight="1">
      <c r="A44"/>
      <c r="B44"/>
      <c r="C44"/>
      <c r="D44" s="199" t="s">
        <v>342</v>
      </c>
      <c r="E44" s="199" t="s">
        <v>342</v>
      </c>
      <c r="F44" s="199" t="s">
        <v>42</v>
      </c>
      <c r="G44" s="220" t="s">
        <v>342</v>
      </c>
      <c r="H44" s="199" t="s">
        <v>342</v>
      </c>
    </row>
    <row r="45" spans="1:8" s="46" customFormat="1" ht="45" customHeight="1">
      <c r="A45"/>
      <c r="B45"/>
      <c r="C45"/>
      <c r="D45" s="199" t="s">
        <v>342</v>
      </c>
      <c r="E45" s="199" t="s">
        <v>342</v>
      </c>
      <c r="F45" s="199" t="s">
        <v>42</v>
      </c>
      <c r="G45" s="220" t="s">
        <v>342</v>
      </c>
      <c r="H45" s="199" t="s">
        <v>342</v>
      </c>
    </row>
    <row r="46" spans="1:8" s="46" customFormat="1" ht="45" customHeight="1">
      <c r="A46"/>
      <c r="B46"/>
      <c r="C46"/>
      <c r="D46" s="199" t="s">
        <v>342</v>
      </c>
      <c r="E46" s="199" t="s">
        <v>342</v>
      </c>
      <c r="F46" s="199" t="s">
        <v>42</v>
      </c>
      <c r="G46" s="220" t="s">
        <v>342</v>
      </c>
      <c r="H46" s="199" t="s">
        <v>342</v>
      </c>
    </row>
    <row r="47" spans="1:8" s="46" customFormat="1" ht="45" customHeight="1">
      <c r="A47"/>
      <c r="B47"/>
      <c r="C47"/>
      <c r="D47" s="199" t="s">
        <v>342</v>
      </c>
      <c r="E47" s="199" t="s">
        <v>342</v>
      </c>
      <c r="F47" s="199" t="s">
        <v>42</v>
      </c>
      <c r="G47" s="220" t="s">
        <v>342</v>
      </c>
      <c r="H47" s="199" t="s">
        <v>342</v>
      </c>
    </row>
    <row r="48" spans="1:8" s="46" customFormat="1" ht="45" customHeight="1">
      <c r="A48"/>
      <c r="B48"/>
      <c r="C48"/>
      <c r="D48" s="199" t="s">
        <v>342</v>
      </c>
      <c r="E48" s="199" t="s">
        <v>342</v>
      </c>
      <c r="F48" s="199" t="s">
        <v>42</v>
      </c>
      <c r="G48" s="220" t="s">
        <v>342</v>
      </c>
      <c r="H48" s="199" t="s">
        <v>342</v>
      </c>
    </row>
    <row r="49" spans="1:8" s="46" customFormat="1" ht="45" customHeight="1">
      <c r="A49"/>
      <c r="B49"/>
      <c r="C49"/>
      <c r="D49" s="199" t="s">
        <v>342</v>
      </c>
      <c r="E49" s="199" t="s">
        <v>342</v>
      </c>
      <c r="F49" s="199" t="s">
        <v>42</v>
      </c>
      <c r="G49" s="220" t="s">
        <v>342</v>
      </c>
      <c r="H49" s="199" t="s">
        <v>342</v>
      </c>
    </row>
    <row r="50" spans="1:8" s="46" customFormat="1" ht="45" customHeight="1">
      <c r="A50"/>
      <c r="B50"/>
      <c r="C50"/>
      <c r="D50" s="199" t="s">
        <v>342</v>
      </c>
      <c r="E50" s="199" t="s">
        <v>342</v>
      </c>
      <c r="F50" s="199" t="s">
        <v>42</v>
      </c>
      <c r="G50" s="220" t="s">
        <v>342</v>
      </c>
      <c r="H50" s="199" t="s">
        <v>342</v>
      </c>
    </row>
    <row r="51" spans="1:8" s="46" customFormat="1" ht="45" customHeight="1">
      <c r="A51"/>
      <c r="B51"/>
      <c r="C51"/>
      <c r="D51" s="199" t="s">
        <v>342</v>
      </c>
      <c r="E51" s="199" t="s">
        <v>342</v>
      </c>
      <c r="F51" s="199" t="s">
        <v>42</v>
      </c>
      <c r="G51" s="220" t="s">
        <v>342</v>
      </c>
      <c r="H51" s="199" t="s">
        <v>342</v>
      </c>
    </row>
    <row r="52" spans="1:8" s="46" customFormat="1" ht="45" customHeight="1">
      <c r="A52"/>
      <c r="B52"/>
      <c r="C52"/>
      <c r="D52" s="199" t="s">
        <v>342</v>
      </c>
      <c r="E52" s="199" t="s">
        <v>342</v>
      </c>
      <c r="F52" s="199" t="s">
        <v>42</v>
      </c>
      <c r="G52" s="220" t="s">
        <v>342</v>
      </c>
      <c r="H52" s="199" t="s">
        <v>342</v>
      </c>
    </row>
    <row r="53" spans="1:8" s="46" customFormat="1" ht="45" customHeight="1">
      <c r="A53"/>
      <c r="B53"/>
      <c r="C53"/>
      <c r="D53" s="199" t="s">
        <v>342</v>
      </c>
      <c r="E53" s="199" t="s">
        <v>342</v>
      </c>
      <c r="F53" s="199" t="s">
        <v>42</v>
      </c>
      <c r="G53" s="220" t="s">
        <v>342</v>
      </c>
      <c r="H53" s="199" t="s">
        <v>342</v>
      </c>
    </row>
    <row r="54" spans="1:8" s="46" customFormat="1" ht="45" customHeight="1">
      <c r="A54"/>
      <c r="B54"/>
      <c r="C54"/>
      <c r="D54" s="199" t="s">
        <v>342</v>
      </c>
      <c r="E54" s="199" t="s">
        <v>342</v>
      </c>
      <c r="F54" s="199" t="s">
        <v>42</v>
      </c>
      <c r="G54" s="220" t="s">
        <v>342</v>
      </c>
      <c r="H54" s="199" t="s">
        <v>342</v>
      </c>
    </row>
    <row r="55" spans="1:8" s="46" customFormat="1" ht="45" customHeight="1">
      <c r="A55"/>
      <c r="B55"/>
      <c r="C55"/>
      <c r="D55" s="199" t="s">
        <v>342</v>
      </c>
      <c r="E55" s="199" t="s">
        <v>342</v>
      </c>
      <c r="F55" s="199" t="s">
        <v>42</v>
      </c>
      <c r="G55" s="220" t="s">
        <v>342</v>
      </c>
      <c r="H55" s="199" t="s">
        <v>342</v>
      </c>
    </row>
    <row r="56" spans="1:8" s="46" customFormat="1" ht="45" customHeight="1">
      <c r="A56"/>
      <c r="B56"/>
      <c r="C56"/>
      <c r="D56" s="199" t="s">
        <v>342</v>
      </c>
      <c r="E56" s="199" t="s">
        <v>342</v>
      </c>
      <c r="F56" s="199" t="s">
        <v>42</v>
      </c>
      <c r="G56" s="220" t="s">
        <v>342</v>
      </c>
      <c r="H56" s="199" t="s">
        <v>342</v>
      </c>
    </row>
    <row r="57" spans="1:8" s="46" customFormat="1" ht="45" customHeight="1">
      <c r="A57"/>
      <c r="B57"/>
      <c r="C57"/>
      <c r="D57" s="199" t="s">
        <v>342</v>
      </c>
      <c r="E57" s="199" t="s">
        <v>342</v>
      </c>
      <c r="F57" s="199" t="s">
        <v>42</v>
      </c>
      <c r="G57" s="220" t="s">
        <v>342</v>
      </c>
      <c r="H57" s="199" t="s">
        <v>342</v>
      </c>
    </row>
    <row r="58" spans="1:8" s="46" customFormat="1" ht="45" customHeight="1">
      <c r="A58"/>
      <c r="B58"/>
      <c r="C58"/>
      <c r="D58" s="199" t="s">
        <v>342</v>
      </c>
      <c r="E58" s="199" t="s">
        <v>342</v>
      </c>
      <c r="F58" s="199" t="s">
        <v>42</v>
      </c>
      <c r="G58" s="220" t="s">
        <v>342</v>
      </c>
      <c r="H58" s="199" t="s">
        <v>342</v>
      </c>
    </row>
    <row r="59" spans="1:8" s="46" customFormat="1" ht="45" customHeight="1">
      <c r="A59"/>
      <c r="B59"/>
      <c r="C59"/>
      <c r="D59" s="199" t="s">
        <v>342</v>
      </c>
      <c r="E59" s="199" t="s">
        <v>342</v>
      </c>
      <c r="F59" s="199" t="s">
        <v>42</v>
      </c>
      <c r="G59" s="220" t="s">
        <v>342</v>
      </c>
      <c r="H59" s="199" t="s">
        <v>342</v>
      </c>
    </row>
    <row r="60" spans="1:8" s="46" customFormat="1" ht="45" customHeight="1">
      <c r="A60"/>
      <c r="B60"/>
      <c r="C60"/>
      <c r="D60" s="199" t="s">
        <v>342</v>
      </c>
      <c r="E60" s="199" t="s">
        <v>342</v>
      </c>
      <c r="F60" s="199" t="s">
        <v>42</v>
      </c>
      <c r="G60" s="220" t="s">
        <v>342</v>
      </c>
      <c r="H60" s="199" t="s">
        <v>342</v>
      </c>
    </row>
    <row r="61" spans="1:8" s="46" customFormat="1" ht="45" customHeight="1">
      <c r="A61"/>
      <c r="B61"/>
      <c r="C61"/>
      <c r="D61" s="199" t="s">
        <v>342</v>
      </c>
      <c r="E61" s="199" t="s">
        <v>342</v>
      </c>
      <c r="F61" s="199" t="s">
        <v>42</v>
      </c>
      <c r="G61" s="220" t="s">
        <v>342</v>
      </c>
      <c r="H61" s="199" t="s">
        <v>342</v>
      </c>
    </row>
    <row r="62" spans="1:8" s="46" customFormat="1" ht="45" customHeight="1">
      <c r="A62"/>
      <c r="B62"/>
      <c r="C62"/>
      <c r="D62" s="199" t="s">
        <v>342</v>
      </c>
      <c r="E62" s="199" t="s">
        <v>342</v>
      </c>
      <c r="F62" s="199" t="s">
        <v>42</v>
      </c>
      <c r="G62" s="220" t="s">
        <v>342</v>
      </c>
      <c r="H62" s="199" t="s">
        <v>342</v>
      </c>
    </row>
    <row r="63" spans="1:8" s="46" customFormat="1" ht="45" customHeight="1">
      <c r="A63"/>
      <c r="B63"/>
      <c r="C63"/>
      <c r="D63" s="199" t="s">
        <v>342</v>
      </c>
      <c r="E63" s="199" t="s">
        <v>342</v>
      </c>
      <c r="F63" s="199" t="s">
        <v>42</v>
      </c>
      <c r="G63" s="220" t="s">
        <v>342</v>
      </c>
      <c r="H63" s="199" t="s">
        <v>342</v>
      </c>
    </row>
    <row r="64" spans="1:8" s="46" customFormat="1" ht="45" customHeight="1">
      <c r="A64"/>
      <c r="B64"/>
      <c r="C64"/>
      <c r="D64" s="199" t="s">
        <v>342</v>
      </c>
      <c r="E64" s="199" t="s">
        <v>342</v>
      </c>
      <c r="F64" s="199" t="s">
        <v>42</v>
      </c>
      <c r="G64" s="220" t="s">
        <v>342</v>
      </c>
      <c r="H64" s="199" t="s">
        <v>342</v>
      </c>
    </row>
    <row r="65" spans="1:8" s="46" customFormat="1" ht="45" customHeight="1">
      <c r="A65"/>
      <c r="B65"/>
      <c r="C65"/>
      <c r="D65" s="199" t="s">
        <v>342</v>
      </c>
      <c r="E65" s="199" t="s">
        <v>342</v>
      </c>
      <c r="F65" s="199" t="s">
        <v>42</v>
      </c>
      <c r="G65" s="220" t="s">
        <v>342</v>
      </c>
      <c r="H65" s="199" t="s">
        <v>342</v>
      </c>
    </row>
    <row r="66" spans="1:8" s="46" customFormat="1" ht="45" customHeight="1">
      <c r="A66"/>
      <c r="B66"/>
      <c r="C66"/>
      <c r="D66" s="199" t="s">
        <v>342</v>
      </c>
      <c r="E66" s="199" t="s">
        <v>342</v>
      </c>
      <c r="F66" s="199" t="s">
        <v>42</v>
      </c>
      <c r="G66" s="220" t="s">
        <v>342</v>
      </c>
      <c r="H66" s="199" t="s">
        <v>342</v>
      </c>
    </row>
    <row r="67" spans="1:8" s="46" customFormat="1" ht="45" customHeight="1">
      <c r="A67"/>
      <c r="B67"/>
      <c r="C67"/>
      <c r="D67" s="199" t="s">
        <v>342</v>
      </c>
      <c r="E67" s="199" t="s">
        <v>342</v>
      </c>
      <c r="F67" s="199" t="s">
        <v>42</v>
      </c>
      <c r="G67" s="220" t="s">
        <v>342</v>
      </c>
      <c r="H67" s="199" t="s">
        <v>342</v>
      </c>
    </row>
    <row r="68" spans="1:8" s="46" customFormat="1" ht="45" customHeight="1">
      <c r="A68"/>
      <c r="B68"/>
      <c r="C68"/>
      <c r="D68" s="199" t="s">
        <v>342</v>
      </c>
      <c r="E68" s="199" t="s">
        <v>342</v>
      </c>
      <c r="F68" s="199" t="s">
        <v>42</v>
      </c>
      <c r="G68" s="220" t="s">
        <v>342</v>
      </c>
      <c r="H68" s="199" t="s">
        <v>342</v>
      </c>
    </row>
    <row r="69" spans="1:8" s="46" customFormat="1" ht="45" customHeight="1">
      <c r="A69"/>
      <c r="B69"/>
      <c r="C69"/>
      <c r="D69" s="199" t="s">
        <v>342</v>
      </c>
      <c r="E69" s="199" t="s">
        <v>342</v>
      </c>
      <c r="F69" s="199" t="s">
        <v>42</v>
      </c>
      <c r="G69" s="220" t="s">
        <v>342</v>
      </c>
      <c r="H69" s="199" t="s">
        <v>342</v>
      </c>
    </row>
    <row r="70" spans="1:8" s="46" customFormat="1" ht="45" customHeight="1">
      <c r="A70"/>
      <c r="B70"/>
      <c r="C70"/>
      <c r="D70" s="199" t="s">
        <v>342</v>
      </c>
      <c r="E70" s="199" t="s">
        <v>342</v>
      </c>
      <c r="F70" s="199" t="s">
        <v>42</v>
      </c>
      <c r="G70" s="220" t="s">
        <v>342</v>
      </c>
      <c r="H70" s="199" t="s">
        <v>342</v>
      </c>
    </row>
    <row r="71" spans="1:8" s="46" customFormat="1" ht="45" customHeight="1">
      <c r="A71"/>
      <c r="B71"/>
      <c r="C71"/>
      <c r="D71" s="199" t="s">
        <v>342</v>
      </c>
      <c r="E71" s="199" t="s">
        <v>342</v>
      </c>
      <c r="F71" s="199" t="s">
        <v>42</v>
      </c>
      <c r="G71" s="220" t="s">
        <v>342</v>
      </c>
      <c r="H71" s="199" t="s">
        <v>342</v>
      </c>
    </row>
    <row r="72" spans="1:8" s="46" customFormat="1" ht="45" customHeight="1">
      <c r="A72"/>
      <c r="B72"/>
      <c r="C72"/>
      <c r="D72" s="199" t="s">
        <v>342</v>
      </c>
      <c r="E72" s="199" t="s">
        <v>342</v>
      </c>
      <c r="F72" s="199" t="s">
        <v>42</v>
      </c>
      <c r="G72" s="220" t="s">
        <v>342</v>
      </c>
      <c r="H72" s="199" t="s">
        <v>342</v>
      </c>
    </row>
    <row r="73" spans="1:8" s="46" customFormat="1" ht="45" customHeight="1">
      <c r="A73"/>
      <c r="B73"/>
      <c r="C73"/>
      <c r="D73" s="199" t="s">
        <v>342</v>
      </c>
      <c r="E73" s="199" t="s">
        <v>342</v>
      </c>
      <c r="F73" s="199" t="s">
        <v>42</v>
      </c>
      <c r="G73" s="220" t="s">
        <v>342</v>
      </c>
      <c r="H73" s="199" t="s">
        <v>342</v>
      </c>
    </row>
    <row r="74" spans="1:8" s="46" customFormat="1" ht="45" customHeight="1">
      <c r="A74"/>
      <c r="B74"/>
      <c r="C74"/>
      <c r="D74" s="199" t="s">
        <v>342</v>
      </c>
      <c r="E74" s="199" t="s">
        <v>342</v>
      </c>
      <c r="F74" s="199" t="s">
        <v>42</v>
      </c>
      <c r="G74" s="220" t="s">
        <v>342</v>
      </c>
      <c r="H74" s="199" t="s">
        <v>342</v>
      </c>
    </row>
    <row r="75" spans="1:8" s="46" customFormat="1" ht="45" customHeight="1">
      <c r="A75"/>
      <c r="B75"/>
      <c r="C75"/>
      <c r="D75" s="199" t="s">
        <v>342</v>
      </c>
      <c r="E75" s="199" t="s">
        <v>342</v>
      </c>
      <c r="F75" s="199" t="s">
        <v>42</v>
      </c>
      <c r="G75" s="220" t="s">
        <v>342</v>
      </c>
      <c r="H75" s="199" t="s">
        <v>342</v>
      </c>
    </row>
    <row r="76" spans="1:8" s="46" customFormat="1" ht="45" hidden="1" customHeight="1" outlineLevel="1">
      <c r="A76"/>
      <c r="B76"/>
      <c r="C76"/>
      <c r="D76" s="199" t="s">
        <v>342</v>
      </c>
      <c r="E76" s="199" t="s">
        <v>342</v>
      </c>
      <c r="F76" s="199" t="s">
        <v>42</v>
      </c>
      <c r="G76" s="220" t="s">
        <v>342</v>
      </c>
      <c r="H76" s="199" t="s">
        <v>342</v>
      </c>
    </row>
    <row r="77" spans="1:8" s="46" customFormat="1" ht="45" hidden="1" customHeight="1" outlineLevel="1">
      <c r="A77"/>
      <c r="B77"/>
      <c r="C77"/>
      <c r="D77" s="199" t="s">
        <v>342</v>
      </c>
      <c r="E77" s="199" t="s">
        <v>342</v>
      </c>
      <c r="F77" s="199" t="s">
        <v>42</v>
      </c>
      <c r="G77" s="220" t="s">
        <v>342</v>
      </c>
      <c r="H77" s="199" t="s">
        <v>342</v>
      </c>
    </row>
    <row r="78" spans="1:8" s="46" customFormat="1" ht="45" hidden="1" customHeight="1" outlineLevel="1">
      <c r="A78"/>
      <c r="B78"/>
      <c r="C78"/>
      <c r="D78" s="199" t="s">
        <v>342</v>
      </c>
      <c r="E78" s="199" t="s">
        <v>342</v>
      </c>
      <c r="F78" s="199" t="s">
        <v>42</v>
      </c>
      <c r="G78" s="220" t="s">
        <v>342</v>
      </c>
      <c r="H78" s="199" t="s">
        <v>342</v>
      </c>
    </row>
    <row r="79" spans="1:8" s="46" customFormat="1" ht="45" hidden="1" customHeight="1" outlineLevel="1">
      <c r="A79"/>
      <c r="B79"/>
      <c r="C79"/>
      <c r="D79" s="199" t="s">
        <v>342</v>
      </c>
      <c r="E79" s="199" t="s">
        <v>342</v>
      </c>
      <c r="F79" s="199" t="s">
        <v>42</v>
      </c>
      <c r="G79" s="220" t="s">
        <v>342</v>
      </c>
      <c r="H79" s="199" t="s">
        <v>342</v>
      </c>
    </row>
    <row r="80" spans="1:8" s="46" customFormat="1" ht="45" hidden="1" customHeight="1" outlineLevel="1">
      <c r="A80"/>
      <c r="B80"/>
      <c r="C80"/>
      <c r="D80" s="199" t="s">
        <v>342</v>
      </c>
      <c r="E80" s="199" t="s">
        <v>342</v>
      </c>
      <c r="F80" s="199" t="s">
        <v>42</v>
      </c>
      <c r="G80" s="220" t="s">
        <v>342</v>
      </c>
      <c r="H80" s="199" t="s">
        <v>342</v>
      </c>
    </row>
    <row r="81" spans="1:8" s="46" customFormat="1" ht="45" hidden="1" customHeight="1" outlineLevel="1">
      <c r="A81"/>
      <c r="B81"/>
      <c r="C81"/>
      <c r="D81" s="199" t="s">
        <v>342</v>
      </c>
      <c r="E81" s="199" t="s">
        <v>342</v>
      </c>
      <c r="F81" s="199" t="s">
        <v>42</v>
      </c>
      <c r="G81" s="220" t="s">
        <v>342</v>
      </c>
      <c r="H81" s="199" t="s">
        <v>342</v>
      </c>
    </row>
    <row r="82" spans="1:8" s="46" customFormat="1" ht="45" hidden="1" customHeight="1" outlineLevel="1">
      <c r="A82"/>
      <c r="B82"/>
      <c r="C82"/>
      <c r="D82" s="199" t="s">
        <v>342</v>
      </c>
      <c r="E82" s="199" t="s">
        <v>342</v>
      </c>
      <c r="F82" s="199" t="s">
        <v>42</v>
      </c>
      <c r="G82" s="220" t="s">
        <v>342</v>
      </c>
      <c r="H82" s="199" t="s">
        <v>342</v>
      </c>
    </row>
    <row r="83" spans="1:8" s="46" customFormat="1" ht="45" hidden="1" customHeight="1" outlineLevel="1">
      <c r="A83"/>
      <c r="B83"/>
      <c r="C83"/>
      <c r="D83" s="199" t="s">
        <v>342</v>
      </c>
      <c r="E83" s="199" t="s">
        <v>342</v>
      </c>
      <c r="F83" s="199" t="s">
        <v>42</v>
      </c>
      <c r="G83" s="220" t="s">
        <v>342</v>
      </c>
      <c r="H83" s="199" t="s">
        <v>342</v>
      </c>
    </row>
    <row r="84" spans="1:8" s="46" customFormat="1" ht="45" hidden="1" customHeight="1" outlineLevel="1">
      <c r="A84"/>
      <c r="B84"/>
      <c r="C84"/>
      <c r="D84" s="199" t="s">
        <v>342</v>
      </c>
      <c r="E84" s="199" t="s">
        <v>342</v>
      </c>
      <c r="F84" s="199" t="s">
        <v>42</v>
      </c>
      <c r="G84" s="220" t="s">
        <v>342</v>
      </c>
      <c r="H84" s="199" t="s">
        <v>342</v>
      </c>
    </row>
    <row r="85" spans="1:8" s="46" customFormat="1" ht="45" hidden="1" customHeight="1" outlineLevel="1">
      <c r="A85"/>
      <c r="B85"/>
      <c r="C85"/>
      <c r="D85" s="199" t="s">
        <v>342</v>
      </c>
      <c r="E85" s="199" t="s">
        <v>342</v>
      </c>
      <c r="F85" s="199" t="s">
        <v>42</v>
      </c>
      <c r="G85" s="220" t="s">
        <v>342</v>
      </c>
      <c r="H85" s="199" t="s">
        <v>342</v>
      </c>
    </row>
    <row r="86" spans="1:8" s="46" customFormat="1" ht="45" hidden="1" customHeight="1" outlineLevel="1">
      <c r="A86"/>
      <c r="B86"/>
      <c r="C86"/>
      <c r="D86" s="199" t="s">
        <v>342</v>
      </c>
      <c r="E86" s="199" t="s">
        <v>342</v>
      </c>
      <c r="F86" s="199" t="s">
        <v>42</v>
      </c>
      <c r="G86" s="220" t="s">
        <v>342</v>
      </c>
      <c r="H86" s="199" t="s">
        <v>342</v>
      </c>
    </row>
    <row r="87" spans="1:8" s="46" customFormat="1" ht="45" hidden="1" customHeight="1" outlineLevel="1">
      <c r="A87"/>
      <c r="B87"/>
      <c r="C87"/>
      <c r="D87" s="199" t="s">
        <v>342</v>
      </c>
      <c r="E87" s="199" t="s">
        <v>342</v>
      </c>
      <c r="F87" s="199" t="s">
        <v>42</v>
      </c>
      <c r="G87" s="220" t="s">
        <v>342</v>
      </c>
      <c r="H87" s="199" t="s">
        <v>342</v>
      </c>
    </row>
    <row r="88" spans="1:8" s="46" customFormat="1" ht="45" hidden="1" customHeight="1" outlineLevel="1">
      <c r="A88"/>
      <c r="B88"/>
      <c r="C88"/>
      <c r="D88" s="199" t="s">
        <v>342</v>
      </c>
      <c r="E88" s="199" t="s">
        <v>342</v>
      </c>
      <c r="F88" s="199" t="s">
        <v>42</v>
      </c>
      <c r="G88" s="220" t="s">
        <v>342</v>
      </c>
      <c r="H88" s="199" t="s">
        <v>342</v>
      </c>
    </row>
    <row r="89" spans="1:8" s="46" customFormat="1" ht="45" hidden="1" customHeight="1" outlineLevel="1">
      <c r="A89"/>
      <c r="B89"/>
      <c r="C89"/>
      <c r="D89" s="199" t="s">
        <v>342</v>
      </c>
      <c r="E89" s="199" t="s">
        <v>342</v>
      </c>
      <c r="F89" s="199" t="s">
        <v>42</v>
      </c>
      <c r="G89" s="220" t="s">
        <v>342</v>
      </c>
      <c r="H89" s="199" t="s">
        <v>342</v>
      </c>
    </row>
    <row r="90" spans="1:8" s="46" customFormat="1" ht="45" hidden="1" customHeight="1" outlineLevel="1">
      <c r="A90"/>
      <c r="B90"/>
      <c r="C90"/>
      <c r="D90" s="199" t="s">
        <v>342</v>
      </c>
      <c r="E90" s="199" t="s">
        <v>342</v>
      </c>
      <c r="F90" s="199" t="s">
        <v>42</v>
      </c>
      <c r="G90" s="220" t="s">
        <v>342</v>
      </c>
      <c r="H90" s="199" t="s">
        <v>342</v>
      </c>
    </row>
    <row r="91" spans="1:8" s="46" customFormat="1" ht="45" hidden="1" customHeight="1" outlineLevel="1">
      <c r="A91"/>
      <c r="B91"/>
      <c r="C91"/>
      <c r="D91" s="199" t="s">
        <v>342</v>
      </c>
      <c r="E91" s="199" t="s">
        <v>342</v>
      </c>
      <c r="F91" s="199" t="s">
        <v>42</v>
      </c>
      <c r="G91" s="220" t="s">
        <v>342</v>
      </c>
      <c r="H91" s="199" t="s">
        <v>342</v>
      </c>
    </row>
    <row r="92" spans="1:8" s="46" customFormat="1" ht="45" hidden="1" customHeight="1" outlineLevel="1">
      <c r="A92"/>
      <c r="B92"/>
      <c r="C92"/>
      <c r="D92" s="199" t="s">
        <v>342</v>
      </c>
      <c r="E92" s="199" t="s">
        <v>342</v>
      </c>
      <c r="F92" s="199" t="s">
        <v>42</v>
      </c>
      <c r="G92" s="220" t="s">
        <v>342</v>
      </c>
      <c r="H92" s="199" t="s">
        <v>342</v>
      </c>
    </row>
    <row r="93" spans="1:8" s="46" customFormat="1" ht="45" hidden="1" customHeight="1" outlineLevel="1">
      <c r="A93"/>
      <c r="B93"/>
      <c r="C93"/>
      <c r="D93" s="199" t="s">
        <v>342</v>
      </c>
      <c r="E93" s="199" t="s">
        <v>342</v>
      </c>
      <c r="F93" s="199" t="s">
        <v>42</v>
      </c>
      <c r="G93" s="220" t="s">
        <v>342</v>
      </c>
      <c r="H93" s="199" t="s">
        <v>342</v>
      </c>
    </row>
    <row r="94" spans="1:8" s="46" customFormat="1" ht="45" hidden="1" customHeight="1" outlineLevel="1">
      <c r="A94"/>
      <c r="B94"/>
      <c r="C94"/>
      <c r="D94" s="199" t="s">
        <v>342</v>
      </c>
      <c r="E94" s="199" t="s">
        <v>342</v>
      </c>
      <c r="F94" s="199" t="s">
        <v>42</v>
      </c>
      <c r="G94" s="220" t="s">
        <v>342</v>
      </c>
      <c r="H94" s="199" t="s">
        <v>342</v>
      </c>
    </row>
    <row r="95" spans="1:8" s="46" customFormat="1" ht="45" hidden="1" customHeight="1" outlineLevel="1">
      <c r="A95"/>
      <c r="B95"/>
      <c r="C95"/>
      <c r="D95" s="199" t="s">
        <v>342</v>
      </c>
      <c r="E95" s="199" t="s">
        <v>342</v>
      </c>
      <c r="F95" s="199" t="s">
        <v>42</v>
      </c>
      <c r="G95" s="220" t="s">
        <v>342</v>
      </c>
      <c r="H95" s="199" t="s">
        <v>342</v>
      </c>
    </row>
    <row r="96" spans="1:8" s="46" customFormat="1" ht="45" hidden="1" customHeight="1" outlineLevel="1">
      <c r="A96"/>
      <c r="B96"/>
      <c r="C96"/>
      <c r="D96" s="199" t="s">
        <v>342</v>
      </c>
      <c r="E96" s="199" t="s">
        <v>342</v>
      </c>
      <c r="F96" s="199" t="s">
        <v>42</v>
      </c>
      <c r="G96" s="220" t="s">
        <v>342</v>
      </c>
      <c r="H96" s="199" t="s">
        <v>342</v>
      </c>
    </row>
    <row r="97" spans="1:8" s="46" customFormat="1" ht="45" hidden="1" customHeight="1" outlineLevel="1">
      <c r="A97"/>
      <c r="B97"/>
      <c r="C97"/>
      <c r="D97" s="199" t="s">
        <v>342</v>
      </c>
      <c r="E97" s="199" t="s">
        <v>342</v>
      </c>
      <c r="F97" s="199" t="s">
        <v>42</v>
      </c>
      <c r="G97" s="220" t="s">
        <v>342</v>
      </c>
      <c r="H97" s="199" t="s">
        <v>342</v>
      </c>
    </row>
    <row r="98" spans="1:8" s="46" customFormat="1" ht="45" hidden="1" customHeight="1" outlineLevel="1">
      <c r="A98"/>
      <c r="B98"/>
      <c r="C98"/>
      <c r="D98" s="199" t="s">
        <v>342</v>
      </c>
      <c r="E98" s="199" t="s">
        <v>342</v>
      </c>
      <c r="F98" s="199" t="s">
        <v>42</v>
      </c>
      <c r="G98" s="220" t="s">
        <v>342</v>
      </c>
      <c r="H98" s="199" t="s">
        <v>342</v>
      </c>
    </row>
    <row r="99" spans="1:8" s="46" customFormat="1" ht="45" hidden="1" customHeight="1" outlineLevel="1">
      <c r="A99"/>
      <c r="B99"/>
      <c r="C99"/>
      <c r="D99" s="199" t="s">
        <v>342</v>
      </c>
      <c r="E99" s="199" t="s">
        <v>342</v>
      </c>
      <c r="F99" s="199" t="s">
        <v>42</v>
      </c>
      <c r="G99" s="220" t="s">
        <v>342</v>
      </c>
      <c r="H99" s="199" t="s">
        <v>342</v>
      </c>
    </row>
    <row r="100" spans="1:8" s="46" customFormat="1" ht="45" hidden="1" customHeight="1" outlineLevel="1">
      <c r="A100"/>
      <c r="B100"/>
      <c r="C100"/>
      <c r="D100" s="199" t="s">
        <v>342</v>
      </c>
      <c r="E100" s="199" t="s">
        <v>342</v>
      </c>
      <c r="F100" s="199" t="s">
        <v>42</v>
      </c>
      <c r="G100" s="220" t="s">
        <v>342</v>
      </c>
      <c r="H100" s="199" t="s">
        <v>342</v>
      </c>
    </row>
    <row r="101" spans="1:8" s="46" customFormat="1" ht="45" hidden="1" customHeight="1" outlineLevel="1">
      <c r="A101"/>
      <c r="B101"/>
      <c r="C101"/>
      <c r="D101" s="199" t="s">
        <v>342</v>
      </c>
      <c r="E101" s="199" t="s">
        <v>342</v>
      </c>
      <c r="F101" s="199" t="s">
        <v>42</v>
      </c>
      <c r="G101" s="220" t="s">
        <v>342</v>
      </c>
      <c r="H101" s="199" t="s">
        <v>342</v>
      </c>
    </row>
    <row r="102" spans="1:8" s="46" customFormat="1" ht="45" hidden="1" customHeight="1" outlineLevel="1">
      <c r="A102"/>
      <c r="B102"/>
      <c r="C102"/>
      <c r="D102" s="199" t="s">
        <v>342</v>
      </c>
      <c r="E102" s="199" t="s">
        <v>342</v>
      </c>
      <c r="F102" s="199" t="s">
        <v>42</v>
      </c>
      <c r="G102" s="220" t="s">
        <v>342</v>
      </c>
      <c r="H102" s="199" t="s">
        <v>342</v>
      </c>
    </row>
    <row r="103" spans="1:8" s="46" customFormat="1" ht="45" hidden="1" customHeight="1" outlineLevel="1">
      <c r="A103"/>
      <c r="B103"/>
      <c r="C103"/>
      <c r="D103" s="199" t="s">
        <v>342</v>
      </c>
      <c r="E103" s="199" t="s">
        <v>342</v>
      </c>
      <c r="F103" s="199" t="s">
        <v>42</v>
      </c>
      <c r="G103" s="220" t="s">
        <v>342</v>
      </c>
      <c r="H103" s="199" t="s">
        <v>342</v>
      </c>
    </row>
    <row r="104" spans="1:8" s="46" customFormat="1" ht="45" hidden="1" customHeight="1" outlineLevel="1">
      <c r="A104"/>
      <c r="B104"/>
      <c r="C104"/>
      <c r="D104" s="199" t="s">
        <v>342</v>
      </c>
      <c r="E104" s="199" t="s">
        <v>342</v>
      </c>
      <c r="F104" s="199" t="s">
        <v>42</v>
      </c>
      <c r="G104" s="220" t="s">
        <v>342</v>
      </c>
      <c r="H104" s="199" t="s">
        <v>342</v>
      </c>
    </row>
    <row r="105" spans="1:8" s="46" customFormat="1" ht="45" hidden="1" customHeight="1" outlineLevel="1">
      <c r="A105"/>
      <c r="B105"/>
      <c r="C105"/>
      <c r="D105" s="199" t="s">
        <v>342</v>
      </c>
      <c r="E105" s="199" t="s">
        <v>342</v>
      </c>
      <c r="F105" s="199" t="s">
        <v>42</v>
      </c>
      <c r="G105" s="220" t="s">
        <v>342</v>
      </c>
      <c r="H105" s="199" t="s">
        <v>342</v>
      </c>
    </row>
    <row r="106" spans="1:8" s="46" customFormat="1" ht="45" hidden="1" customHeight="1" outlineLevel="1">
      <c r="A106"/>
      <c r="B106"/>
      <c r="C106"/>
      <c r="D106" s="199" t="s">
        <v>342</v>
      </c>
      <c r="E106" s="199" t="s">
        <v>342</v>
      </c>
      <c r="F106" s="199" t="s">
        <v>42</v>
      </c>
      <c r="G106" s="220" t="s">
        <v>342</v>
      </c>
      <c r="H106" s="199" t="s">
        <v>342</v>
      </c>
    </row>
    <row r="107" spans="1:8" s="46" customFormat="1" ht="45" hidden="1" customHeight="1" outlineLevel="1">
      <c r="A107"/>
      <c r="B107"/>
      <c r="C107"/>
      <c r="D107" s="199" t="s">
        <v>342</v>
      </c>
      <c r="E107" s="199" t="s">
        <v>342</v>
      </c>
      <c r="F107" s="199" t="s">
        <v>42</v>
      </c>
      <c r="G107" s="220" t="s">
        <v>342</v>
      </c>
      <c r="H107" s="199" t="s">
        <v>342</v>
      </c>
    </row>
    <row r="108" spans="1:8" s="46" customFormat="1" ht="45" hidden="1" customHeight="1" outlineLevel="1">
      <c r="A108"/>
      <c r="B108"/>
      <c r="C108"/>
      <c r="D108" s="199" t="s">
        <v>342</v>
      </c>
      <c r="E108" s="199" t="s">
        <v>342</v>
      </c>
      <c r="F108" s="199" t="s">
        <v>42</v>
      </c>
      <c r="G108" s="220" t="s">
        <v>342</v>
      </c>
      <c r="H108" s="199" t="s">
        <v>342</v>
      </c>
    </row>
    <row r="109" spans="1:8" s="46" customFormat="1" ht="45" hidden="1" customHeight="1" outlineLevel="1">
      <c r="A109"/>
      <c r="B109"/>
      <c r="C109"/>
      <c r="D109" s="199" t="s">
        <v>342</v>
      </c>
      <c r="E109" s="199" t="s">
        <v>342</v>
      </c>
      <c r="F109" s="199" t="s">
        <v>42</v>
      </c>
      <c r="G109" s="220" t="s">
        <v>342</v>
      </c>
      <c r="H109" s="199" t="s">
        <v>342</v>
      </c>
    </row>
    <row r="110" spans="1:8" s="46" customFormat="1" ht="45" hidden="1" customHeight="1" outlineLevel="1">
      <c r="A110"/>
      <c r="B110"/>
      <c r="C110"/>
      <c r="D110" s="199" t="s">
        <v>342</v>
      </c>
      <c r="E110" s="199" t="s">
        <v>342</v>
      </c>
      <c r="F110" s="199" t="s">
        <v>42</v>
      </c>
      <c r="G110" s="220" t="s">
        <v>342</v>
      </c>
      <c r="H110" s="199" t="s">
        <v>342</v>
      </c>
    </row>
    <row r="111" spans="1:8" s="46" customFormat="1" ht="45" hidden="1" customHeight="1" outlineLevel="1">
      <c r="A111"/>
      <c r="B111"/>
      <c r="C111"/>
      <c r="D111" s="199" t="s">
        <v>342</v>
      </c>
      <c r="E111" s="199" t="s">
        <v>342</v>
      </c>
      <c r="F111" s="199" t="s">
        <v>42</v>
      </c>
      <c r="G111" s="220" t="s">
        <v>342</v>
      </c>
      <c r="H111" s="199" t="s">
        <v>342</v>
      </c>
    </row>
    <row r="112" spans="1:8" s="46" customFormat="1" ht="45" hidden="1" customHeight="1" outlineLevel="1">
      <c r="A112"/>
      <c r="B112"/>
      <c r="C112"/>
      <c r="D112" s="199" t="s">
        <v>342</v>
      </c>
      <c r="E112" s="199" t="s">
        <v>342</v>
      </c>
      <c r="F112" s="199" t="s">
        <v>42</v>
      </c>
      <c r="G112" s="220" t="s">
        <v>342</v>
      </c>
      <c r="H112" s="199" t="s">
        <v>342</v>
      </c>
    </row>
    <row r="113" spans="1:8" s="46" customFormat="1" ht="45" hidden="1" customHeight="1" outlineLevel="1">
      <c r="A113"/>
      <c r="B113"/>
      <c r="C113"/>
      <c r="D113" s="199" t="s">
        <v>342</v>
      </c>
      <c r="E113" s="199" t="s">
        <v>342</v>
      </c>
      <c r="F113" s="199" t="s">
        <v>42</v>
      </c>
      <c r="G113" s="220" t="s">
        <v>342</v>
      </c>
      <c r="H113" s="199" t="s">
        <v>342</v>
      </c>
    </row>
    <row r="114" spans="1:8" s="46" customFormat="1" ht="45" hidden="1" customHeight="1" outlineLevel="1">
      <c r="A114"/>
      <c r="B114"/>
      <c r="C114"/>
      <c r="D114" s="199" t="s">
        <v>342</v>
      </c>
      <c r="E114" s="199" t="s">
        <v>342</v>
      </c>
      <c r="F114" s="199" t="s">
        <v>42</v>
      </c>
      <c r="G114" s="220" t="s">
        <v>342</v>
      </c>
      <c r="H114" s="199" t="s">
        <v>342</v>
      </c>
    </row>
    <row r="115" spans="1:8" s="46" customFormat="1" ht="45" hidden="1" customHeight="1" outlineLevel="1">
      <c r="A115"/>
      <c r="B115"/>
      <c r="C115"/>
      <c r="D115" s="199" t="s">
        <v>342</v>
      </c>
      <c r="E115" s="199" t="s">
        <v>342</v>
      </c>
      <c r="F115" s="199" t="s">
        <v>42</v>
      </c>
      <c r="G115" s="220" t="s">
        <v>342</v>
      </c>
      <c r="H115" s="199" t="s">
        <v>342</v>
      </c>
    </row>
    <row r="116" spans="1:8" s="46" customFormat="1" ht="45" hidden="1" customHeight="1" outlineLevel="1">
      <c r="A116"/>
      <c r="B116"/>
      <c r="C116"/>
      <c r="D116" s="199" t="s">
        <v>342</v>
      </c>
      <c r="E116" s="199" t="s">
        <v>342</v>
      </c>
      <c r="F116" s="199" t="s">
        <v>42</v>
      </c>
      <c r="G116" s="220" t="s">
        <v>342</v>
      </c>
      <c r="H116" s="199" t="s">
        <v>342</v>
      </c>
    </row>
    <row r="117" spans="1:8" s="46" customFormat="1" ht="45" hidden="1" customHeight="1" outlineLevel="1">
      <c r="A117"/>
      <c r="B117"/>
      <c r="C117"/>
      <c r="D117" s="199" t="s">
        <v>342</v>
      </c>
      <c r="E117" s="199" t="s">
        <v>342</v>
      </c>
      <c r="F117" s="199" t="s">
        <v>42</v>
      </c>
      <c r="G117" s="220" t="s">
        <v>342</v>
      </c>
      <c r="H117" s="199" t="s">
        <v>342</v>
      </c>
    </row>
    <row r="118" spans="1:8" s="46" customFormat="1" ht="45" hidden="1" customHeight="1" outlineLevel="1">
      <c r="A118"/>
      <c r="B118"/>
      <c r="C118"/>
      <c r="D118" s="199" t="s">
        <v>342</v>
      </c>
      <c r="E118" s="199" t="s">
        <v>342</v>
      </c>
      <c r="F118" s="199" t="s">
        <v>42</v>
      </c>
      <c r="G118" s="220" t="s">
        <v>342</v>
      </c>
      <c r="H118" s="199" t="s">
        <v>342</v>
      </c>
    </row>
    <row r="119" spans="1:8" s="46" customFormat="1" ht="45" hidden="1" customHeight="1" outlineLevel="1">
      <c r="A119"/>
      <c r="B119"/>
      <c r="C119"/>
      <c r="D119" s="199" t="s">
        <v>342</v>
      </c>
      <c r="E119" s="199" t="s">
        <v>342</v>
      </c>
      <c r="F119" s="199" t="s">
        <v>42</v>
      </c>
      <c r="G119" s="220" t="s">
        <v>342</v>
      </c>
      <c r="H119" s="199" t="s">
        <v>342</v>
      </c>
    </row>
    <row r="120" spans="1:8" s="46" customFormat="1" ht="45" hidden="1" customHeight="1" outlineLevel="1">
      <c r="A120"/>
      <c r="B120"/>
      <c r="C120"/>
      <c r="D120" s="199" t="s">
        <v>342</v>
      </c>
      <c r="E120" s="199" t="s">
        <v>342</v>
      </c>
      <c r="F120" s="199" t="s">
        <v>42</v>
      </c>
      <c r="G120" s="220" t="s">
        <v>342</v>
      </c>
      <c r="H120" s="199" t="s">
        <v>342</v>
      </c>
    </row>
    <row r="121" spans="1:8" s="46" customFormat="1" ht="45" hidden="1" customHeight="1" outlineLevel="1">
      <c r="A121"/>
      <c r="B121"/>
      <c r="C121"/>
      <c r="D121" s="199" t="s">
        <v>342</v>
      </c>
      <c r="E121" s="199" t="s">
        <v>342</v>
      </c>
      <c r="F121" s="199" t="s">
        <v>42</v>
      </c>
      <c r="G121" s="220" t="s">
        <v>342</v>
      </c>
      <c r="H121" s="199" t="s">
        <v>342</v>
      </c>
    </row>
    <row r="122" spans="1:8" s="46" customFormat="1" ht="45" hidden="1" customHeight="1" outlineLevel="1">
      <c r="A122"/>
      <c r="B122"/>
      <c r="C122"/>
      <c r="D122" s="199" t="s">
        <v>342</v>
      </c>
      <c r="E122" s="199" t="s">
        <v>342</v>
      </c>
      <c r="F122" s="199" t="s">
        <v>42</v>
      </c>
      <c r="G122" s="220" t="s">
        <v>342</v>
      </c>
      <c r="H122" s="199" t="s">
        <v>342</v>
      </c>
    </row>
    <row r="123" spans="1:8" s="46" customFormat="1" ht="45" hidden="1" customHeight="1" outlineLevel="1">
      <c r="A123"/>
      <c r="B123"/>
      <c r="C123"/>
      <c r="D123" s="199" t="s">
        <v>342</v>
      </c>
      <c r="E123" s="199" t="s">
        <v>342</v>
      </c>
      <c r="F123" s="199" t="s">
        <v>42</v>
      </c>
      <c r="G123" s="220" t="s">
        <v>342</v>
      </c>
      <c r="H123" s="199" t="s">
        <v>342</v>
      </c>
    </row>
    <row r="124" spans="1:8" s="46" customFormat="1" ht="45" hidden="1" customHeight="1" outlineLevel="1">
      <c r="A124"/>
      <c r="B124"/>
      <c r="C124"/>
      <c r="D124" s="199" t="s">
        <v>342</v>
      </c>
      <c r="E124" s="199" t="s">
        <v>342</v>
      </c>
      <c r="F124" s="199" t="s">
        <v>42</v>
      </c>
      <c r="G124" s="220" t="s">
        <v>342</v>
      </c>
      <c r="H124" s="199" t="s">
        <v>342</v>
      </c>
    </row>
    <row r="125" spans="1:8" s="46" customFormat="1" ht="45" hidden="1" customHeight="1" outlineLevel="1">
      <c r="A125"/>
      <c r="B125"/>
      <c r="C125"/>
      <c r="D125" s="199" t="s">
        <v>342</v>
      </c>
      <c r="E125" s="199" t="s">
        <v>342</v>
      </c>
      <c r="F125" s="199" t="s">
        <v>42</v>
      </c>
      <c r="G125" s="220" t="s">
        <v>342</v>
      </c>
      <c r="H125" s="199" t="s">
        <v>342</v>
      </c>
    </row>
    <row r="126" spans="1:8" s="46" customFormat="1" ht="45" hidden="1" customHeight="1" outlineLevel="1">
      <c r="A126"/>
      <c r="B126"/>
      <c r="C126"/>
      <c r="D126" s="199" t="s">
        <v>342</v>
      </c>
      <c r="E126" s="199" t="s">
        <v>342</v>
      </c>
      <c r="F126" s="199" t="s">
        <v>42</v>
      </c>
      <c r="G126" s="220" t="s">
        <v>342</v>
      </c>
      <c r="H126" s="199" t="s">
        <v>342</v>
      </c>
    </row>
    <row r="127" spans="1:8" s="46" customFormat="1" ht="45" hidden="1" customHeight="1" outlineLevel="1">
      <c r="A127"/>
      <c r="B127"/>
      <c r="C127"/>
      <c r="D127" s="199" t="s">
        <v>342</v>
      </c>
      <c r="E127" s="199" t="s">
        <v>342</v>
      </c>
      <c r="F127" s="199" t="s">
        <v>42</v>
      </c>
      <c r="G127" s="220" t="s">
        <v>342</v>
      </c>
      <c r="H127" s="199" t="s">
        <v>342</v>
      </c>
    </row>
    <row r="128" spans="1:8" s="46" customFormat="1" ht="45" hidden="1" customHeight="1" outlineLevel="1">
      <c r="A128"/>
      <c r="B128"/>
      <c r="C128"/>
      <c r="D128" s="199" t="s">
        <v>342</v>
      </c>
      <c r="E128" s="199" t="s">
        <v>342</v>
      </c>
      <c r="F128" s="199" t="s">
        <v>42</v>
      </c>
      <c r="G128" s="220" t="s">
        <v>342</v>
      </c>
      <c r="H128" s="199" t="s">
        <v>342</v>
      </c>
    </row>
    <row r="129" spans="1:8" s="46" customFormat="1" ht="45" hidden="1" customHeight="1" outlineLevel="1">
      <c r="A129"/>
      <c r="B129"/>
      <c r="C129"/>
      <c r="D129" s="199" t="s">
        <v>342</v>
      </c>
      <c r="E129" s="199" t="s">
        <v>342</v>
      </c>
      <c r="F129" s="199" t="s">
        <v>42</v>
      </c>
      <c r="G129" s="220" t="s">
        <v>342</v>
      </c>
      <c r="H129" s="199" t="s">
        <v>342</v>
      </c>
    </row>
    <row r="130" spans="1:8" s="46" customFormat="1" ht="45" hidden="1" customHeight="1" outlineLevel="1">
      <c r="A130"/>
      <c r="B130"/>
      <c r="C130"/>
      <c r="D130" s="199" t="s">
        <v>342</v>
      </c>
      <c r="E130" s="199" t="s">
        <v>342</v>
      </c>
      <c r="F130" s="199" t="s">
        <v>42</v>
      </c>
      <c r="G130" s="220" t="s">
        <v>342</v>
      </c>
      <c r="H130" s="199" t="s">
        <v>342</v>
      </c>
    </row>
    <row r="131" spans="1:8" s="46" customFormat="1" ht="45" hidden="1" customHeight="1" outlineLevel="1">
      <c r="A131"/>
      <c r="B131"/>
      <c r="C131"/>
      <c r="D131" s="199" t="s">
        <v>342</v>
      </c>
      <c r="E131" s="199" t="s">
        <v>342</v>
      </c>
      <c r="F131" s="199" t="s">
        <v>42</v>
      </c>
      <c r="G131" s="220" t="s">
        <v>342</v>
      </c>
      <c r="H131" s="199" t="s">
        <v>342</v>
      </c>
    </row>
    <row r="132" spans="1:8" s="46" customFormat="1" ht="45" hidden="1" customHeight="1" outlineLevel="1">
      <c r="A132"/>
      <c r="B132"/>
      <c r="C132"/>
      <c r="D132" s="199" t="s">
        <v>342</v>
      </c>
      <c r="E132" s="199" t="s">
        <v>342</v>
      </c>
      <c r="F132" s="199" t="s">
        <v>42</v>
      </c>
      <c r="G132" s="220" t="s">
        <v>342</v>
      </c>
      <c r="H132" s="199" t="s">
        <v>342</v>
      </c>
    </row>
    <row r="133" spans="1:8" s="46" customFormat="1" ht="45" hidden="1" customHeight="1" outlineLevel="1">
      <c r="A133"/>
      <c r="B133"/>
      <c r="C133"/>
      <c r="D133" s="199" t="s">
        <v>342</v>
      </c>
      <c r="E133" s="199" t="s">
        <v>342</v>
      </c>
      <c r="F133" s="199" t="s">
        <v>42</v>
      </c>
      <c r="G133" s="220" t="s">
        <v>342</v>
      </c>
      <c r="H133" s="199" t="s">
        <v>342</v>
      </c>
    </row>
    <row r="134" spans="1:8" s="46" customFormat="1" ht="45" hidden="1" customHeight="1" outlineLevel="1">
      <c r="A134"/>
      <c r="B134"/>
      <c r="C134"/>
      <c r="D134" s="199" t="s">
        <v>342</v>
      </c>
      <c r="E134" s="199" t="s">
        <v>342</v>
      </c>
      <c r="F134" s="199" t="s">
        <v>42</v>
      </c>
      <c r="G134" s="220" t="s">
        <v>342</v>
      </c>
      <c r="H134" s="199" t="s">
        <v>342</v>
      </c>
    </row>
    <row r="135" spans="1:8" s="46" customFormat="1" ht="45" hidden="1" customHeight="1" outlineLevel="1">
      <c r="A135"/>
      <c r="B135"/>
      <c r="C135"/>
      <c r="D135" s="199" t="s">
        <v>342</v>
      </c>
      <c r="E135" s="199" t="s">
        <v>342</v>
      </c>
      <c r="F135" s="199" t="s">
        <v>42</v>
      </c>
      <c r="G135" s="220" t="s">
        <v>342</v>
      </c>
      <c r="H135" s="199" t="s">
        <v>342</v>
      </c>
    </row>
    <row r="136" spans="1:8" s="46" customFormat="1" ht="45" hidden="1" customHeight="1" outlineLevel="1">
      <c r="A136"/>
      <c r="B136"/>
      <c r="C136"/>
      <c r="D136" s="199" t="s">
        <v>342</v>
      </c>
      <c r="E136" s="199" t="s">
        <v>342</v>
      </c>
      <c r="F136" s="199" t="s">
        <v>42</v>
      </c>
      <c r="G136" s="220" t="s">
        <v>342</v>
      </c>
      <c r="H136" s="199" t="s">
        <v>342</v>
      </c>
    </row>
    <row r="137" spans="1:8" s="46" customFormat="1" ht="45" hidden="1" customHeight="1" outlineLevel="1">
      <c r="A137"/>
      <c r="B137"/>
      <c r="C137"/>
      <c r="D137" s="199" t="s">
        <v>342</v>
      </c>
      <c r="E137" s="199" t="s">
        <v>342</v>
      </c>
      <c r="F137" s="199" t="s">
        <v>42</v>
      </c>
      <c r="G137" s="220" t="s">
        <v>342</v>
      </c>
      <c r="H137" s="199" t="s">
        <v>342</v>
      </c>
    </row>
    <row r="138" spans="1:8" s="46" customFormat="1" ht="45" hidden="1" customHeight="1" outlineLevel="1">
      <c r="A138"/>
      <c r="B138"/>
      <c r="C138"/>
      <c r="D138" s="199" t="s">
        <v>342</v>
      </c>
      <c r="E138" s="199" t="s">
        <v>342</v>
      </c>
      <c r="F138" s="199" t="s">
        <v>42</v>
      </c>
      <c r="G138" s="220" t="s">
        <v>342</v>
      </c>
      <c r="H138" s="199" t="s">
        <v>342</v>
      </c>
    </row>
    <row r="139" spans="1:8" s="46" customFormat="1" ht="45" hidden="1" customHeight="1" outlineLevel="1">
      <c r="A139"/>
      <c r="B139"/>
      <c r="C139"/>
      <c r="D139" s="199" t="s">
        <v>342</v>
      </c>
      <c r="E139" s="199" t="s">
        <v>342</v>
      </c>
      <c r="F139" s="199" t="s">
        <v>42</v>
      </c>
      <c r="G139" s="220" t="s">
        <v>342</v>
      </c>
      <c r="H139" s="199" t="s">
        <v>342</v>
      </c>
    </row>
    <row r="140" spans="1:8" s="46" customFormat="1" ht="45" hidden="1" customHeight="1" outlineLevel="1">
      <c r="A140"/>
      <c r="B140"/>
      <c r="C140"/>
      <c r="D140" s="199" t="s">
        <v>342</v>
      </c>
      <c r="E140" s="199" t="s">
        <v>342</v>
      </c>
      <c r="F140" s="199" t="s">
        <v>42</v>
      </c>
      <c r="G140" s="220" t="s">
        <v>342</v>
      </c>
      <c r="H140" s="199" t="s">
        <v>342</v>
      </c>
    </row>
    <row r="141" spans="1:8" s="46" customFormat="1" ht="45" hidden="1" customHeight="1" outlineLevel="1">
      <c r="A141"/>
      <c r="B141"/>
      <c r="C141"/>
      <c r="D141" s="199" t="s">
        <v>342</v>
      </c>
      <c r="E141" s="199" t="s">
        <v>342</v>
      </c>
      <c r="F141" s="199" t="s">
        <v>42</v>
      </c>
      <c r="G141" s="220" t="s">
        <v>342</v>
      </c>
      <c r="H141" s="199" t="s">
        <v>342</v>
      </c>
    </row>
    <row r="142" spans="1:8" s="46" customFormat="1" ht="45" hidden="1" customHeight="1" outlineLevel="1">
      <c r="A142"/>
      <c r="B142"/>
      <c r="C142"/>
      <c r="D142" s="199" t="s">
        <v>342</v>
      </c>
      <c r="E142" s="199" t="s">
        <v>342</v>
      </c>
      <c r="F142" s="199" t="s">
        <v>42</v>
      </c>
      <c r="G142" s="220" t="s">
        <v>342</v>
      </c>
      <c r="H142" s="199" t="s">
        <v>342</v>
      </c>
    </row>
    <row r="143" spans="1:8" s="46" customFormat="1" ht="45" hidden="1" customHeight="1" outlineLevel="1">
      <c r="A143"/>
      <c r="B143"/>
      <c r="C143"/>
      <c r="D143" s="199" t="s">
        <v>342</v>
      </c>
      <c r="E143" s="199" t="s">
        <v>342</v>
      </c>
      <c r="F143" s="199" t="s">
        <v>42</v>
      </c>
      <c r="G143" s="220" t="s">
        <v>342</v>
      </c>
      <c r="H143" s="199" t="s">
        <v>342</v>
      </c>
    </row>
    <row r="144" spans="1:8" s="46" customFormat="1" ht="45" hidden="1" customHeight="1" outlineLevel="1">
      <c r="A144"/>
      <c r="B144"/>
      <c r="C144"/>
      <c r="D144" s="199" t="s">
        <v>342</v>
      </c>
      <c r="E144" s="199" t="s">
        <v>342</v>
      </c>
      <c r="F144" s="199" t="s">
        <v>42</v>
      </c>
      <c r="G144" s="220" t="s">
        <v>342</v>
      </c>
      <c r="H144" s="199" t="s">
        <v>342</v>
      </c>
    </row>
    <row r="145" spans="1:8" s="46" customFormat="1" ht="45" hidden="1" customHeight="1" outlineLevel="1">
      <c r="A145"/>
      <c r="B145"/>
      <c r="C145"/>
      <c r="D145" s="199" t="s">
        <v>342</v>
      </c>
      <c r="E145" s="199" t="s">
        <v>342</v>
      </c>
      <c r="F145" s="199" t="s">
        <v>42</v>
      </c>
      <c r="G145" s="220" t="s">
        <v>342</v>
      </c>
      <c r="H145" s="199" t="s">
        <v>342</v>
      </c>
    </row>
    <row r="146" spans="1:8" s="46" customFormat="1" ht="45" hidden="1" customHeight="1" outlineLevel="1">
      <c r="A146"/>
      <c r="B146"/>
      <c r="C146"/>
      <c r="D146" s="199" t="s">
        <v>342</v>
      </c>
      <c r="E146" s="199" t="s">
        <v>342</v>
      </c>
      <c r="F146" s="199" t="s">
        <v>42</v>
      </c>
      <c r="G146" s="220" t="s">
        <v>342</v>
      </c>
      <c r="H146" s="199" t="s">
        <v>342</v>
      </c>
    </row>
    <row r="147" spans="1:8" s="46" customFormat="1" ht="45" hidden="1" customHeight="1" outlineLevel="1">
      <c r="A147"/>
      <c r="B147"/>
      <c r="C147"/>
      <c r="D147" s="199" t="s">
        <v>342</v>
      </c>
      <c r="E147" s="199" t="s">
        <v>342</v>
      </c>
      <c r="F147" s="199" t="s">
        <v>42</v>
      </c>
      <c r="G147" s="220" t="s">
        <v>342</v>
      </c>
      <c r="H147" s="199" t="s">
        <v>342</v>
      </c>
    </row>
    <row r="148" spans="1:8" s="46" customFormat="1" ht="45" hidden="1" customHeight="1" outlineLevel="1">
      <c r="A148"/>
      <c r="B148"/>
      <c r="C148"/>
      <c r="D148" s="199" t="s">
        <v>342</v>
      </c>
      <c r="E148" s="199" t="s">
        <v>342</v>
      </c>
      <c r="F148" s="199" t="s">
        <v>42</v>
      </c>
      <c r="G148" s="220" t="s">
        <v>342</v>
      </c>
      <c r="H148" s="199" t="s">
        <v>342</v>
      </c>
    </row>
    <row r="149" spans="1:8" s="46" customFormat="1" ht="45" hidden="1" customHeight="1" outlineLevel="1">
      <c r="A149"/>
      <c r="B149"/>
      <c r="C149"/>
      <c r="D149" s="199" t="s">
        <v>342</v>
      </c>
      <c r="E149" s="199" t="s">
        <v>342</v>
      </c>
      <c r="F149" s="199" t="s">
        <v>42</v>
      </c>
      <c r="G149" s="220" t="s">
        <v>342</v>
      </c>
      <c r="H149" s="199" t="s">
        <v>342</v>
      </c>
    </row>
    <row r="150" spans="1:8" s="46" customFormat="1" ht="45" hidden="1" customHeight="1" outlineLevel="1">
      <c r="A150"/>
      <c r="B150"/>
      <c r="C150"/>
      <c r="D150" s="199" t="s">
        <v>342</v>
      </c>
      <c r="E150" s="199" t="s">
        <v>342</v>
      </c>
      <c r="F150" s="199" t="s">
        <v>42</v>
      </c>
      <c r="G150" s="220" t="s">
        <v>342</v>
      </c>
      <c r="H150" s="199" t="s">
        <v>342</v>
      </c>
    </row>
    <row r="151" spans="1:8" s="46" customFormat="1" ht="45" hidden="1" customHeight="1" outlineLevel="1">
      <c r="A151"/>
      <c r="B151"/>
      <c r="C151"/>
      <c r="D151" s="199" t="s">
        <v>342</v>
      </c>
      <c r="E151" s="199" t="s">
        <v>342</v>
      </c>
      <c r="F151" s="199" t="s">
        <v>42</v>
      </c>
      <c r="G151" s="220" t="s">
        <v>342</v>
      </c>
      <c r="H151" s="199" t="s">
        <v>342</v>
      </c>
    </row>
    <row r="152" spans="1:8" s="46" customFormat="1" ht="45" hidden="1" customHeight="1" outlineLevel="1">
      <c r="A152"/>
      <c r="B152"/>
      <c r="C152"/>
      <c r="D152" s="199" t="s">
        <v>342</v>
      </c>
      <c r="E152" s="199" t="s">
        <v>342</v>
      </c>
      <c r="F152" s="199" t="s">
        <v>42</v>
      </c>
      <c r="G152" s="220" t="s">
        <v>342</v>
      </c>
      <c r="H152" s="199" t="s">
        <v>342</v>
      </c>
    </row>
    <row r="153" spans="1:8" s="46" customFormat="1" ht="45" hidden="1" customHeight="1" outlineLevel="1">
      <c r="A153"/>
      <c r="B153"/>
      <c r="C153"/>
      <c r="D153" s="199" t="s">
        <v>342</v>
      </c>
      <c r="E153" s="199" t="s">
        <v>342</v>
      </c>
      <c r="F153" s="199" t="s">
        <v>42</v>
      </c>
      <c r="G153" s="220" t="s">
        <v>342</v>
      </c>
      <c r="H153" s="199" t="s">
        <v>342</v>
      </c>
    </row>
    <row r="154" spans="1:8" s="46" customFormat="1" ht="45" hidden="1" customHeight="1" outlineLevel="1">
      <c r="A154"/>
      <c r="B154"/>
      <c r="C154"/>
      <c r="D154" s="199" t="s">
        <v>342</v>
      </c>
      <c r="E154" s="199" t="s">
        <v>342</v>
      </c>
      <c r="F154" s="199" t="s">
        <v>42</v>
      </c>
      <c r="G154" s="220" t="s">
        <v>342</v>
      </c>
      <c r="H154" s="199" t="s">
        <v>342</v>
      </c>
    </row>
    <row r="155" spans="1:8" s="46" customFormat="1" ht="45" hidden="1" customHeight="1" outlineLevel="1">
      <c r="A155"/>
      <c r="B155"/>
      <c r="C155"/>
      <c r="D155" s="199" t="s">
        <v>342</v>
      </c>
      <c r="E155" s="199" t="s">
        <v>342</v>
      </c>
      <c r="F155" s="199" t="s">
        <v>42</v>
      </c>
      <c r="G155" s="220" t="s">
        <v>342</v>
      </c>
      <c r="H155" s="199" t="s">
        <v>342</v>
      </c>
    </row>
    <row r="156" spans="1:8" s="46" customFormat="1" ht="45" hidden="1" customHeight="1" outlineLevel="1">
      <c r="A156"/>
      <c r="B156"/>
      <c r="C156"/>
      <c r="D156" s="199" t="s">
        <v>342</v>
      </c>
      <c r="E156" s="199" t="s">
        <v>342</v>
      </c>
      <c r="F156" s="199" t="s">
        <v>42</v>
      </c>
      <c r="G156" s="220" t="s">
        <v>342</v>
      </c>
      <c r="H156" s="199" t="s">
        <v>342</v>
      </c>
    </row>
    <row r="157" spans="1:8" s="46" customFormat="1" ht="45" hidden="1" customHeight="1" outlineLevel="1">
      <c r="A157"/>
      <c r="B157"/>
      <c r="C157"/>
      <c r="D157" s="199" t="s">
        <v>342</v>
      </c>
      <c r="E157" s="199" t="s">
        <v>342</v>
      </c>
      <c r="F157" s="199" t="s">
        <v>42</v>
      </c>
      <c r="G157" s="220" t="s">
        <v>342</v>
      </c>
      <c r="H157" s="199" t="s">
        <v>342</v>
      </c>
    </row>
    <row r="158" spans="1:8" s="46" customFormat="1" ht="45" hidden="1" customHeight="1" outlineLevel="1">
      <c r="A158"/>
      <c r="B158"/>
      <c r="C158"/>
      <c r="D158" s="199" t="s">
        <v>342</v>
      </c>
      <c r="E158" s="199" t="s">
        <v>342</v>
      </c>
      <c r="F158" s="199" t="s">
        <v>42</v>
      </c>
      <c r="G158" s="220" t="s">
        <v>342</v>
      </c>
      <c r="H158" s="199" t="s">
        <v>342</v>
      </c>
    </row>
    <row r="159" spans="1:8" s="46" customFormat="1" ht="45" hidden="1" customHeight="1" outlineLevel="1">
      <c r="A159"/>
      <c r="B159"/>
      <c r="C159"/>
      <c r="D159" s="199" t="s">
        <v>342</v>
      </c>
      <c r="E159" s="199" t="s">
        <v>342</v>
      </c>
      <c r="F159" s="199" t="s">
        <v>42</v>
      </c>
      <c r="G159" s="220" t="s">
        <v>342</v>
      </c>
      <c r="H159" s="199" t="s">
        <v>342</v>
      </c>
    </row>
    <row r="160" spans="1:8" s="46" customFormat="1" ht="45" hidden="1" customHeight="1" outlineLevel="1">
      <c r="A160"/>
      <c r="B160"/>
      <c r="C160"/>
      <c r="D160" s="199" t="s">
        <v>342</v>
      </c>
      <c r="E160" s="199" t="s">
        <v>342</v>
      </c>
      <c r="F160" s="199" t="s">
        <v>42</v>
      </c>
      <c r="G160" s="220" t="s">
        <v>342</v>
      </c>
      <c r="H160" s="199" t="s">
        <v>342</v>
      </c>
    </row>
    <row r="161" spans="1:8" s="46" customFormat="1" ht="45" hidden="1" customHeight="1" outlineLevel="1">
      <c r="A161"/>
      <c r="B161"/>
      <c r="C161"/>
      <c r="D161" s="199" t="s">
        <v>342</v>
      </c>
      <c r="E161" s="199" t="s">
        <v>342</v>
      </c>
      <c r="F161" s="199" t="s">
        <v>42</v>
      </c>
      <c r="G161" s="220" t="s">
        <v>342</v>
      </c>
      <c r="H161" s="199" t="s">
        <v>342</v>
      </c>
    </row>
    <row r="162" spans="1:8" s="46" customFormat="1" ht="45" hidden="1" customHeight="1" outlineLevel="1">
      <c r="A162"/>
      <c r="B162"/>
      <c r="C162"/>
      <c r="D162" s="199" t="s">
        <v>342</v>
      </c>
      <c r="E162" s="199" t="s">
        <v>342</v>
      </c>
      <c r="F162" s="199" t="s">
        <v>42</v>
      </c>
      <c r="G162" s="220" t="s">
        <v>342</v>
      </c>
      <c r="H162" s="199" t="s">
        <v>342</v>
      </c>
    </row>
    <row r="163" spans="1:8" s="46" customFormat="1" ht="45" hidden="1" customHeight="1" outlineLevel="1">
      <c r="A163"/>
      <c r="B163"/>
      <c r="C163"/>
      <c r="D163" s="199" t="s">
        <v>342</v>
      </c>
      <c r="E163" s="199" t="s">
        <v>342</v>
      </c>
      <c r="F163" s="199" t="s">
        <v>42</v>
      </c>
      <c r="G163" s="220" t="s">
        <v>342</v>
      </c>
      <c r="H163" s="199" t="s">
        <v>342</v>
      </c>
    </row>
    <row r="164" spans="1:8" s="46" customFormat="1" ht="45" hidden="1" customHeight="1" outlineLevel="1">
      <c r="A164"/>
      <c r="B164"/>
      <c r="C164"/>
      <c r="D164" s="199" t="s">
        <v>342</v>
      </c>
      <c r="E164" s="199" t="s">
        <v>342</v>
      </c>
      <c r="F164" s="199" t="s">
        <v>42</v>
      </c>
      <c r="G164" s="220" t="s">
        <v>342</v>
      </c>
      <c r="H164" s="199" t="s">
        <v>342</v>
      </c>
    </row>
    <row r="165" spans="1:8" s="46" customFormat="1" ht="45" hidden="1" customHeight="1" outlineLevel="1">
      <c r="A165"/>
      <c r="B165"/>
      <c r="C165"/>
      <c r="D165" s="199" t="s">
        <v>342</v>
      </c>
      <c r="E165" s="199" t="s">
        <v>342</v>
      </c>
      <c r="F165" s="199" t="s">
        <v>42</v>
      </c>
      <c r="G165" s="220" t="s">
        <v>342</v>
      </c>
      <c r="H165" s="199" t="s">
        <v>342</v>
      </c>
    </row>
    <row r="166" spans="1:8" s="46" customFormat="1" ht="45" hidden="1" customHeight="1" outlineLevel="1">
      <c r="A166"/>
      <c r="B166"/>
      <c r="C166"/>
      <c r="D166" s="199" t="s">
        <v>342</v>
      </c>
      <c r="E166" s="199" t="s">
        <v>342</v>
      </c>
      <c r="F166" s="199" t="s">
        <v>42</v>
      </c>
      <c r="G166" s="220" t="s">
        <v>342</v>
      </c>
      <c r="H166" s="199" t="s">
        <v>342</v>
      </c>
    </row>
    <row r="167" spans="1:8" s="46" customFormat="1" ht="45" hidden="1" customHeight="1" outlineLevel="1">
      <c r="A167"/>
      <c r="B167"/>
      <c r="C167"/>
      <c r="D167" s="199" t="s">
        <v>342</v>
      </c>
      <c r="E167" s="199" t="s">
        <v>342</v>
      </c>
      <c r="F167" s="199" t="s">
        <v>42</v>
      </c>
      <c r="G167" s="220" t="s">
        <v>342</v>
      </c>
      <c r="H167" s="199" t="s">
        <v>342</v>
      </c>
    </row>
    <row r="168" spans="1:8" s="46" customFormat="1" ht="45" hidden="1" customHeight="1" outlineLevel="1">
      <c r="A168"/>
      <c r="B168"/>
      <c r="C168"/>
      <c r="D168" s="199" t="s">
        <v>342</v>
      </c>
      <c r="E168" s="199" t="s">
        <v>342</v>
      </c>
      <c r="F168" s="199" t="s">
        <v>42</v>
      </c>
      <c r="G168" s="220" t="s">
        <v>342</v>
      </c>
      <c r="H168" s="199" t="s">
        <v>342</v>
      </c>
    </row>
    <row r="169" spans="1:8" s="46" customFormat="1" ht="45" hidden="1" customHeight="1" outlineLevel="1">
      <c r="A169"/>
      <c r="B169"/>
      <c r="C169"/>
      <c r="D169" s="199" t="s">
        <v>342</v>
      </c>
      <c r="E169" s="199" t="s">
        <v>342</v>
      </c>
      <c r="F169" s="199" t="s">
        <v>42</v>
      </c>
      <c r="G169" s="220" t="s">
        <v>342</v>
      </c>
      <c r="H169" s="199" t="s">
        <v>342</v>
      </c>
    </row>
    <row r="170" spans="1:8" s="46" customFormat="1" ht="45" hidden="1" customHeight="1" outlineLevel="1">
      <c r="A170"/>
      <c r="B170"/>
      <c r="C170"/>
      <c r="D170" s="199" t="s">
        <v>342</v>
      </c>
      <c r="E170" s="199" t="s">
        <v>342</v>
      </c>
      <c r="F170" s="199" t="s">
        <v>42</v>
      </c>
      <c r="G170" s="220" t="s">
        <v>342</v>
      </c>
      <c r="H170" s="199" t="s">
        <v>342</v>
      </c>
    </row>
    <row r="171" spans="1:8" s="46" customFormat="1" ht="45" hidden="1" customHeight="1" outlineLevel="1">
      <c r="A171"/>
      <c r="B171"/>
      <c r="C171"/>
      <c r="D171" s="199" t="s">
        <v>342</v>
      </c>
      <c r="E171" s="199" t="s">
        <v>342</v>
      </c>
      <c r="F171" s="199" t="s">
        <v>42</v>
      </c>
      <c r="G171" s="220" t="s">
        <v>342</v>
      </c>
      <c r="H171" s="199" t="s">
        <v>342</v>
      </c>
    </row>
    <row r="172" spans="1:8" s="46" customFormat="1" ht="45" hidden="1" customHeight="1" outlineLevel="1">
      <c r="A172"/>
      <c r="B172"/>
      <c r="C172"/>
      <c r="D172" s="199" t="s">
        <v>342</v>
      </c>
      <c r="E172" s="199" t="s">
        <v>342</v>
      </c>
      <c r="F172" s="199" t="s">
        <v>42</v>
      </c>
      <c r="G172" s="220" t="s">
        <v>342</v>
      </c>
      <c r="H172" s="199" t="s">
        <v>342</v>
      </c>
    </row>
    <row r="173" spans="1:8" s="46" customFormat="1" ht="45" hidden="1" customHeight="1" outlineLevel="1">
      <c r="A173"/>
      <c r="B173"/>
      <c r="C173"/>
      <c r="D173" s="199" t="s">
        <v>342</v>
      </c>
      <c r="E173" s="199" t="s">
        <v>342</v>
      </c>
      <c r="F173" s="199" t="s">
        <v>42</v>
      </c>
      <c r="G173" s="220" t="s">
        <v>342</v>
      </c>
      <c r="H173" s="199" t="s">
        <v>342</v>
      </c>
    </row>
    <row r="174" spans="1:8" s="46" customFormat="1" ht="45" hidden="1" customHeight="1" outlineLevel="1">
      <c r="A174"/>
      <c r="B174"/>
      <c r="C174"/>
      <c r="D174" s="199" t="s">
        <v>342</v>
      </c>
      <c r="E174" s="199" t="s">
        <v>342</v>
      </c>
      <c r="F174" s="199" t="s">
        <v>42</v>
      </c>
      <c r="G174" s="220" t="s">
        <v>342</v>
      </c>
      <c r="H174" s="199" t="s">
        <v>342</v>
      </c>
    </row>
    <row r="175" spans="1:8" collapsed="1">
      <c r="D175" s="211" t="s">
        <v>716</v>
      </c>
      <c r="E175" s="45"/>
      <c r="F175" s="45"/>
      <c r="H175" s="45"/>
    </row>
  </sheetData>
  <sheetProtection algorithmName="SHA-512" hashValue="8ynRM/Mhc1FkdwoG2wjZI/Fxk8MNrsHhnbUjI3RPyLmMmWlBYbbq2E9TVZKA1HO5BXfC5q7B01WXr/WmXByDoA==" saltValue="40qOxuaC7BSny4HvZJuyvQ==" spinCount="100000" sheet="1" formatRows="0" insertRows="0" deleteRows="0" selectLockedCells="1" sort="0" autoFilter="0"/>
  <protectedRanges>
    <protectedRange sqref="D25:H174" name="Presta"/>
  </protectedRanges>
  <autoFilter ref="D21:H21" xr:uid="{5AAD4613-0582-44EC-9C5F-474B15713933}"/>
  <mergeCells count="1">
    <mergeCell ref="D19:E19"/>
  </mergeCells>
  <printOptions horizontalCentered="1"/>
  <pageMargins left="0.70866141732283472" right="0.70866141732283472" top="0.74803149606299213" bottom="0.74803149606299213" header="0.31496062992125984" footer="0.31496062992125984"/>
  <pageSetup paperSize="9" scale="31" fitToHeight="2" orientation="portrait" r:id="rId1"/>
  <rowBreaks count="1" manualBreakCount="1">
    <brk id="49" max="10" man="1"/>
  </rowBreaks>
  <ignoredErrors>
    <ignoredError sqref="E22:E24"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1397F1E-85CC-40D1-A430-B638646FEE44}">
          <x14:formula1>
            <xm:f>Listes!$AC$4:$AC$29</xm:f>
          </x14:formula1>
          <xm:sqref>F22:F174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867CE-2A6E-4473-828D-3A7BFB50A266}">
  <sheetPr codeName="Feuil12">
    <tabColor rgb="FF9BDEFF"/>
  </sheetPr>
  <dimension ref="A1:L823"/>
  <sheetViews>
    <sheetView showGridLines="0" zoomScaleNormal="100" zoomScaleSheetLayoutView="57" workbookViewId="0">
      <selection activeCell="D27" sqref="D27"/>
    </sheetView>
  </sheetViews>
  <sheetFormatPr baseColWidth="10" defaultColWidth="11.453125" defaultRowHeight="14.5" outlineLevelRow="1"/>
  <cols>
    <col min="1" max="3" width="2.453125" customWidth="1"/>
    <col min="4" max="5" width="24.453125" customWidth="1"/>
    <col min="6" max="6" width="23.54296875" customWidth="1"/>
    <col min="7" max="7" width="34.453125" bestFit="1" customWidth="1"/>
    <col min="8" max="8" width="27.26953125" bestFit="1" customWidth="1"/>
    <col min="9" max="9" width="25.81640625" customWidth="1"/>
    <col min="10" max="10" width="30.81640625" customWidth="1"/>
    <col min="11" max="11" width="26.81640625" customWidth="1"/>
    <col min="12" max="12" width="4" customWidth="1"/>
  </cols>
  <sheetData>
    <row r="1" spans="1:12" s="9" customFormat="1"/>
    <row r="2" spans="1:12" s="9" customFormat="1"/>
    <row r="3" spans="1:12" s="9" customFormat="1"/>
    <row r="4" spans="1:12" s="9" customFormat="1"/>
    <row r="5" spans="1:12" s="9" customFormat="1"/>
    <row r="6" spans="1:12" s="9" customFormat="1"/>
    <row r="7" spans="1:12" s="9" customFormat="1"/>
    <row r="8" spans="1:12" s="1" customFormat="1" ht="14.5" customHeight="1"/>
    <row r="9" spans="1:12" s="1" customFormat="1" ht="14.5" customHeight="1">
      <c r="D9" s="12"/>
      <c r="E9" s="12"/>
      <c r="F9" s="12"/>
      <c r="G9" s="12"/>
      <c r="H9" s="12"/>
      <c r="I9" s="12"/>
      <c r="J9" s="12"/>
      <c r="K9" s="12"/>
      <c r="L9" s="12"/>
    </row>
    <row r="10" spans="1:12" s="1" customFormat="1" ht="9.75" customHeight="1">
      <c r="D10" s="12"/>
      <c r="E10" s="12"/>
      <c r="F10" s="12"/>
      <c r="G10" s="12"/>
      <c r="H10" s="12"/>
      <c r="I10" s="12"/>
      <c r="J10" s="12"/>
      <c r="K10" s="12"/>
      <c r="L10" s="12"/>
    </row>
    <row r="11" spans="1:12" s="1" customFormat="1" ht="31">
      <c r="D11" s="10" t="s">
        <v>734</v>
      </c>
      <c r="E11" s="10"/>
      <c r="F11" s="10"/>
      <c r="G11" s="10"/>
      <c r="H11" s="10"/>
      <c r="I11" s="10"/>
      <c r="J11" s="10"/>
      <c r="K11" s="10"/>
      <c r="L11" s="10"/>
    </row>
    <row r="12" spans="1:12" s="9" customFormat="1"/>
    <row r="13" spans="1:12" s="9" customFormat="1" ht="15.5">
      <c r="D13" s="17" t="s">
        <v>735</v>
      </c>
      <c r="E13" s="17"/>
      <c r="F13" s="17"/>
      <c r="G13" s="17"/>
      <c r="H13" s="17"/>
      <c r="I13" s="17"/>
      <c r="J13" s="17"/>
      <c r="K13" s="17"/>
      <c r="L13" s="17"/>
    </row>
    <row r="14" spans="1:12" s="174" customFormat="1" ht="5.15" customHeight="1"/>
    <row r="15" spans="1:12" s="9" customFormat="1" ht="15.5">
      <c r="A15" s="174"/>
      <c r="C15" s="53"/>
      <c r="D15" s="207" t="s">
        <v>645</v>
      </c>
      <c r="E15" s="207"/>
      <c r="F15" s="48"/>
      <c r="G15" s="48"/>
      <c r="H15" s="48"/>
      <c r="I15" s="48"/>
      <c r="J15" s="17"/>
      <c r="K15" s="17"/>
      <c r="L15" s="17"/>
    </row>
    <row r="16" spans="1:12" s="9" customFormat="1">
      <c r="A16" s="174"/>
      <c r="C16" s="53"/>
      <c r="D16" s="243" t="s">
        <v>736</v>
      </c>
      <c r="E16" s="19"/>
      <c r="F16" s="49"/>
      <c r="G16" s="49"/>
      <c r="H16" s="49"/>
      <c r="I16" s="49"/>
      <c r="J16" s="20"/>
      <c r="K16" s="20"/>
      <c r="L16" s="20"/>
    </row>
    <row r="17" spans="1:12" s="9" customFormat="1">
      <c r="A17" s="174"/>
      <c r="C17" s="53"/>
      <c r="D17" s="245" t="s">
        <v>737</v>
      </c>
      <c r="F17" s="49"/>
      <c r="G17" s="49"/>
      <c r="H17" s="49"/>
      <c r="I17" s="49"/>
      <c r="J17" s="20"/>
      <c r="K17" s="20"/>
      <c r="L17" s="20"/>
    </row>
    <row r="18" spans="1:12" s="9" customFormat="1">
      <c r="A18" s="174"/>
      <c r="C18" s="53"/>
      <c r="D18" s="245" t="s">
        <v>738</v>
      </c>
      <c r="F18" s="50"/>
      <c r="G18" s="50"/>
      <c r="H18" s="50"/>
      <c r="I18" s="50"/>
      <c r="J18" s="20"/>
      <c r="K18" s="20"/>
      <c r="L18" s="20"/>
    </row>
    <row r="19" spans="1:12" s="9" customFormat="1">
      <c r="A19" s="174"/>
      <c r="C19" s="53"/>
      <c r="D19" s="245" t="s">
        <v>739</v>
      </c>
      <c r="F19" s="50"/>
      <c r="G19" s="50"/>
      <c r="H19" s="50"/>
      <c r="I19" s="50"/>
      <c r="J19" s="20"/>
      <c r="K19" s="20"/>
      <c r="L19" s="20"/>
    </row>
    <row r="20" spans="1:12" s="174" customFormat="1" ht="5.15" customHeight="1"/>
    <row r="21" spans="1:12" s="167" customFormat="1" ht="15.5">
      <c r="D21" s="575" t="s">
        <v>666</v>
      </c>
      <c r="E21" s="575"/>
      <c r="F21" s="575"/>
    </row>
    <row r="22" spans="1:12" s="174" customFormat="1" ht="5.15" customHeight="1"/>
    <row r="23" spans="1:12" ht="51.75" customHeight="1">
      <c r="D23" s="37" t="s">
        <v>740</v>
      </c>
      <c r="E23" s="38" t="s">
        <v>741</v>
      </c>
      <c r="F23" s="38" t="s">
        <v>742</v>
      </c>
      <c r="G23" s="38" t="s">
        <v>743</v>
      </c>
      <c r="H23" s="38" t="s">
        <v>744</v>
      </c>
      <c r="I23" s="38" t="s">
        <v>745</v>
      </c>
      <c r="J23" s="38" t="s">
        <v>746</v>
      </c>
      <c r="K23" s="39" t="s">
        <v>747</v>
      </c>
    </row>
    <row r="24" spans="1:12" ht="51.75" customHeight="1">
      <c r="D24" s="51" t="s">
        <v>748</v>
      </c>
      <c r="E24" s="51" t="s">
        <v>254</v>
      </c>
      <c r="F24" s="51" t="s">
        <v>142</v>
      </c>
      <c r="G24" s="51" t="s">
        <v>108</v>
      </c>
      <c r="H24" s="51" t="s">
        <v>107</v>
      </c>
      <c r="I24" s="51" t="s">
        <v>42</v>
      </c>
      <c r="J24" s="51" t="s">
        <v>79</v>
      </c>
      <c r="K24" s="217" t="s">
        <v>749</v>
      </c>
    </row>
    <row r="25" spans="1:12" ht="51.75" customHeight="1">
      <c r="D25" s="51" t="s">
        <v>750</v>
      </c>
      <c r="E25" s="51" t="s">
        <v>122</v>
      </c>
      <c r="F25" s="51" t="s">
        <v>80</v>
      </c>
      <c r="G25" s="51" t="s">
        <v>77</v>
      </c>
      <c r="H25" s="51" t="s">
        <v>138</v>
      </c>
      <c r="I25" s="51" t="s">
        <v>751</v>
      </c>
      <c r="J25" s="51" t="s">
        <v>42</v>
      </c>
      <c r="K25" s="217" t="s">
        <v>752</v>
      </c>
    </row>
    <row r="26" spans="1:12" ht="45" customHeight="1">
      <c r="D26" s="51" t="s">
        <v>753</v>
      </c>
      <c r="E26" s="51" t="s">
        <v>222</v>
      </c>
      <c r="F26" s="51" t="s">
        <v>80</v>
      </c>
      <c r="G26" s="51" t="s">
        <v>77</v>
      </c>
      <c r="H26" s="51" t="s">
        <v>76</v>
      </c>
      <c r="I26" s="51" t="s">
        <v>754</v>
      </c>
      <c r="J26" s="51" t="s">
        <v>42</v>
      </c>
      <c r="K26" s="217" t="s">
        <v>755</v>
      </c>
    </row>
    <row r="27" spans="1:12" s="46" customFormat="1" ht="45" customHeight="1">
      <c r="A27"/>
      <c r="B27"/>
      <c r="D27" s="199" t="s">
        <v>342</v>
      </c>
      <c r="E27" s="199" t="s">
        <v>42</v>
      </c>
      <c r="F27" s="199" t="s">
        <v>42</v>
      </c>
      <c r="G27" s="199" t="s">
        <v>42</v>
      </c>
      <c r="H27" s="199" t="s">
        <v>42</v>
      </c>
      <c r="I27" s="199" t="s">
        <v>42</v>
      </c>
      <c r="J27" s="199" t="s">
        <v>42</v>
      </c>
      <c r="K27" s="199" t="s">
        <v>342</v>
      </c>
    </row>
    <row r="28" spans="1:12" s="46" customFormat="1" ht="45" customHeight="1">
      <c r="A28"/>
      <c r="B28"/>
      <c r="D28" s="199" t="s">
        <v>342</v>
      </c>
      <c r="E28" s="199" t="s">
        <v>42</v>
      </c>
      <c r="F28" s="199" t="s">
        <v>42</v>
      </c>
      <c r="G28" s="199" t="s">
        <v>42</v>
      </c>
      <c r="H28" s="199" t="s">
        <v>42</v>
      </c>
      <c r="I28" s="199" t="s">
        <v>42</v>
      </c>
      <c r="J28" s="199" t="s">
        <v>42</v>
      </c>
      <c r="K28" s="199" t="s">
        <v>342</v>
      </c>
    </row>
    <row r="29" spans="1:12" s="46" customFormat="1" ht="45" customHeight="1">
      <c r="A29"/>
      <c r="B29"/>
      <c r="D29" s="199" t="s">
        <v>342</v>
      </c>
      <c r="E29" s="199" t="s">
        <v>42</v>
      </c>
      <c r="F29" s="199" t="s">
        <v>42</v>
      </c>
      <c r="G29" s="199" t="s">
        <v>42</v>
      </c>
      <c r="H29" s="199" t="s">
        <v>42</v>
      </c>
      <c r="I29" s="199" t="s">
        <v>42</v>
      </c>
      <c r="J29" s="199" t="s">
        <v>42</v>
      </c>
      <c r="K29" s="199" t="s">
        <v>342</v>
      </c>
    </row>
    <row r="30" spans="1:12" s="46" customFormat="1" ht="45" customHeight="1">
      <c r="A30"/>
      <c r="B30"/>
      <c r="D30" s="199" t="s">
        <v>342</v>
      </c>
      <c r="E30" s="199" t="s">
        <v>42</v>
      </c>
      <c r="F30" s="199" t="s">
        <v>42</v>
      </c>
      <c r="G30" s="199" t="s">
        <v>42</v>
      </c>
      <c r="H30" s="199" t="s">
        <v>42</v>
      </c>
      <c r="I30" s="199" t="s">
        <v>42</v>
      </c>
      <c r="J30" s="199" t="s">
        <v>42</v>
      </c>
      <c r="K30" s="199" t="s">
        <v>342</v>
      </c>
    </row>
    <row r="31" spans="1:12" s="46" customFormat="1" ht="45" customHeight="1">
      <c r="A31"/>
      <c r="B31"/>
      <c r="D31" s="199" t="s">
        <v>342</v>
      </c>
      <c r="E31" s="199" t="s">
        <v>42</v>
      </c>
      <c r="F31" s="199" t="s">
        <v>42</v>
      </c>
      <c r="G31" s="199" t="s">
        <v>42</v>
      </c>
      <c r="H31" s="199" t="s">
        <v>42</v>
      </c>
      <c r="I31" s="199" t="s">
        <v>42</v>
      </c>
      <c r="J31" s="199" t="s">
        <v>42</v>
      </c>
      <c r="K31" s="199" t="s">
        <v>342</v>
      </c>
    </row>
    <row r="32" spans="1:12" s="46" customFormat="1" ht="45" customHeight="1">
      <c r="A32"/>
      <c r="B32"/>
      <c r="D32" s="199" t="s">
        <v>342</v>
      </c>
      <c r="E32" s="199" t="s">
        <v>42</v>
      </c>
      <c r="F32" s="199" t="s">
        <v>42</v>
      </c>
      <c r="G32" s="199" t="s">
        <v>42</v>
      </c>
      <c r="H32" s="199" t="s">
        <v>42</v>
      </c>
      <c r="I32" s="199" t="s">
        <v>42</v>
      </c>
      <c r="J32" s="199" t="s">
        <v>42</v>
      </c>
      <c r="K32" s="199" t="s">
        <v>342</v>
      </c>
    </row>
    <row r="33" spans="1:11" s="46" customFormat="1" ht="45" customHeight="1">
      <c r="A33"/>
      <c r="B33"/>
      <c r="D33" s="199" t="s">
        <v>342</v>
      </c>
      <c r="E33" s="199" t="s">
        <v>42</v>
      </c>
      <c r="F33" s="199" t="s">
        <v>42</v>
      </c>
      <c r="G33" s="199" t="s">
        <v>42</v>
      </c>
      <c r="H33" s="199" t="s">
        <v>42</v>
      </c>
      <c r="I33" s="199" t="s">
        <v>42</v>
      </c>
      <c r="J33" s="199" t="s">
        <v>42</v>
      </c>
      <c r="K33" s="199" t="s">
        <v>342</v>
      </c>
    </row>
    <row r="34" spans="1:11" s="46" customFormat="1" ht="45" customHeight="1">
      <c r="A34"/>
      <c r="B34"/>
      <c r="D34" s="199" t="s">
        <v>342</v>
      </c>
      <c r="E34" s="199" t="s">
        <v>42</v>
      </c>
      <c r="F34" s="199" t="s">
        <v>42</v>
      </c>
      <c r="G34" s="199" t="s">
        <v>42</v>
      </c>
      <c r="H34" s="199" t="s">
        <v>42</v>
      </c>
      <c r="I34" s="199" t="s">
        <v>42</v>
      </c>
      <c r="J34" s="199" t="s">
        <v>42</v>
      </c>
      <c r="K34" s="199" t="s">
        <v>342</v>
      </c>
    </row>
    <row r="35" spans="1:11" s="46" customFormat="1" ht="45" customHeight="1">
      <c r="A35"/>
      <c r="B35"/>
      <c r="D35" s="199" t="s">
        <v>342</v>
      </c>
      <c r="E35" s="199" t="s">
        <v>42</v>
      </c>
      <c r="F35" s="199" t="s">
        <v>42</v>
      </c>
      <c r="G35" s="199" t="s">
        <v>42</v>
      </c>
      <c r="H35" s="199" t="s">
        <v>42</v>
      </c>
      <c r="I35" s="199" t="s">
        <v>42</v>
      </c>
      <c r="J35" s="199" t="s">
        <v>42</v>
      </c>
      <c r="K35" s="199" t="s">
        <v>342</v>
      </c>
    </row>
    <row r="36" spans="1:11" s="46" customFormat="1" ht="45" customHeight="1">
      <c r="A36"/>
      <c r="B36"/>
      <c r="D36" s="199" t="s">
        <v>342</v>
      </c>
      <c r="E36" s="199" t="s">
        <v>42</v>
      </c>
      <c r="F36" s="199" t="s">
        <v>42</v>
      </c>
      <c r="G36" s="199" t="s">
        <v>42</v>
      </c>
      <c r="H36" s="199" t="s">
        <v>42</v>
      </c>
      <c r="I36" s="199" t="s">
        <v>42</v>
      </c>
      <c r="J36" s="199" t="s">
        <v>42</v>
      </c>
      <c r="K36" s="199" t="s">
        <v>342</v>
      </c>
    </row>
    <row r="37" spans="1:11" s="46" customFormat="1" ht="45" customHeight="1">
      <c r="A37"/>
      <c r="B37"/>
      <c r="D37" s="199" t="s">
        <v>342</v>
      </c>
      <c r="E37" s="199" t="s">
        <v>42</v>
      </c>
      <c r="F37" s="199" t="s">
        <v>42</v>
      </c>
      <c r="G37" s="199" t="s">
        <v>42</v>
      </c>
      <c r="H37" s="199" t="s">
        <v>42</v>
      </c>
      <c r="I37" s="199" t="s">
        <v>42</v>
      </c>
      <c r="J37" s="199" t="s">
        <v>42</v>
      </c>
      <c r="K37" s="199" t="s">
        <v>342</v>
      </c>
    </row>
    <row r="38" spans="1:11" s="46" customFormat="1" ht="45" customHeight="1">
      <c r="A38"/>
      <c r="B38"/>
      <c r="D38" s="199" t="s">
        <v>342</v>
      </c>
      <c r="E38" s="199" t="s">
        <v>42</v>
      </c>
      <c r="F38" s="199" t="s">
        <v>42</v>
      </c>
      <c r="G38" s="199" t="s">
        <v>42</v>
      </c>
      <c r="H38" s="199" t="s">
        <v>42</v>
      </c>
      <c r="I38" s="199" t="s">
        <v>42</v>
      </c>
      <c r="J38" s="199" t="s">
        <v>42</v>
      </c>
      <c r="K38" s="199" t="s">
        <v>342</v>
      </c>
    </row>
    <row r="39" spans="1:11" s="46" customFormat="1" ht="45" customHeight="1">
      <c r="A39"/>
      <c r="B39"/>
      <c r="D39" s="199" t="s">
        <v>342</v>
      </c>
      <c r="E39" s="199" t="s">
        <v>42</v>
      </c>
      <c r="F39" s="199" t="s">
        <v>42</v>
      </c>
      <c r="G39" s="199" t="s">
        <v>42</v>
      </c>
      <c r="H39" s="199" t="s">
        <v>42</v>
      </c>
      <c r="I39" s="199" t="s">
        <v>42</v>
      </c>
      <c r="J39" s="199" t="s">
        <v>42</v>
      </c>
      <c r="K39" s="199" t="s">
        <v>342</v>
      </c>
    </row>
    <row r="40" spans="1:11" s="46" customFormat="1" ht="45" customHeight="1">
      <c r="A40"/>
      <c r="B40"/>
      <c r="D40" s="199" t="s">
        <v>342</v>
      </c>
      <c r="E40" s="199" t="s">
        <v>42</v>
      </c>
      <c r="F40" s="199" t="s">
        <v>42</v>
      </c>
      <c r="G40" s="199" t="s">
        <v>42</v>
      </c>
      <c r="H40" s="199" t="s">
        <v>42</v>
      </c>
      <c r="I40" s="199" t="s">
        <v>42</v>
      </c>
      <c r="J40" s="199" t="s">
        <v>42</v>
      </c>
      <c r="K40" s="199" t="s">
        <v>342</v>
      </c>
    </row>
    <row r="41" spans="1:11" s="46" customFormat="1" ht="45" customHeight="1">
      <c r="A41"/>
      <c r="B41"/>
      <c r="D41" s="199" t="s">
        <v>342</v>
      </c>
      <c r="E41" s="199" t="s">
        <v>42</v>
      </c>
      <c r="F41" s="199" t="s">
        <v>42</v>
      </c>
      <c r="G41" s="199" t="s">
        <v>42</v>
      </c>
      <c r="H41" s="199" t="s">
        <v>42</v>
      </c>
      <c r="I41" s="199" t="s">
        <v>42</v>
      </c>
      <c r="J41" s="199" t="s">
        <v>42</v>
      </c>
      <c r="K41" s="199" t="s">
        <v>342</v>
      </c>
    </row>
    <row r="42" spans="1:11" s="46" customFormat="1" ht="45" customHeight="1">
      <c r="A42"/>
      <c r="B42"/>
      <c r="D42" s="199" t="s">
        <v>342</v>
      </c>
      <c r="E42" s="199" t="s">
        <v>42</v>
      </c>
      <c r="F42" s="199" t="s">
        <v>42</v>
      </c>
      <c r="G42" s="199" t="s">
        <v>42</v>
      </c>
      <c r="H42" s="199" t="s">
        <v>42</v>
      </c>
      <c r="I42" s="199" t="s">
        <v>42</v>
      </c>
      <c r="J42" s="199" t="s">
        <v>42</v>
      </c>
      <c r="K42" s="199" t="s">
        <v>342</v>
      </c>
    </row>
    <row r="43" spans="1:11" s="46" customFormat="1" ht="45" customHeight="1">
      <c r="A43"/>
      <c r="B43"/>
      <c r="D43" s="199" t="s">
        <v>342</v>
      </c>
      <c r="E43" s="199" t="s">
        <v>42</v>
      </c>
      <c r="F43" s="199" t="s">
        <v>42</v>
      </c>
      <c r="G43" s="199" t="s">
        <v>42</v>
      </c>
      <c r="H43" s="199" t="s">
        <v>42</v>
      </c>
      <c r="I43" s="199" t="s">
        <v>42</v>
      </c>
      <c r="J43" s="199" t="s">
        <v>42</v>
      </c>
      <c r="K43" s="199" t="s">
        <v>342</v>
      </c>
    </row>
    <row r="44" spans="1:11" s="46" customFormat="1" ht="45" customHeight="1">
      <c r="A44"/>
      <c r="B44"/>
      <c r="D44" s="199" t="s">
        <v>342</v>
      </c>
      <c r="E44" s="199" t="s">
        <v>42</v>
      </c>
      <c r="F44" s="199" t="s">
        <v>42</v>
      </c>
      <c r="G44" s="199" t="s">
        <v>42</v>
      </c>
      <c r="H44" s="199" t="s">
        <v>42</v>
      </c>
      <c r="I44" s="199" t="s">
        <v>42</v>
      </c>
      <c r="J44" s="199" t="s">
        <v>42</v>
      </c>
      <c r="K44" s="199" t="s">
        <v>342</v>
      </c>
    </row>
    <row r="45" spans="1:11" s="46" customFormat="1" ht="45" customHeight="1">
      <c r="A45"/>
      <c r="B45"/>
      <c r="D45" s="199" t="s">
        <v>342</v>
      </c>
      <c r="E45" s="199" t="s">
        <v>42</v>
      </c>
      <c r="F45" s="199" t="s">
        <v>42</v>
      </c>
      <c r="G45" s="199" t="s">
        <v>42</v>
      </c>
      <c r="H45" s="199" t="s">
        <v>42</v>
      </c>
      <c r="I45" s="199" t="s">
        <v>42</v>
      </c>
      <c r="J45" s="199" t="s">
        <v>42</v>
      </c>
      <c r="K45" s="199" t="s">
        <v>342</v>
      </c>
    </row>
    <row r="46" spans="1:11" s="46" customFormat="1" ht="45" customHeight="1">
      <c r="A46"/>
      <c r="B46"/>
      <c r="D46" s="199" t="s">
        <v>342</v>
      </c>
      <c r="E46" s="199" t="s">
        <v>42</v>
      </c>
      <c r="F46" s="199" t="s">
        <v>42</v>
      </c>
      <c r="G46" s="199" t="s">
        <v>42</v>
      </c>
      <c r="H46" s="199" t="s">
        <v>42</v>
      </c>
      <c r="I46" s="199" t="s">
        <v>42</v>
      </c>
      <c r="J46" s="199" t="s">
        <v>42</v>
      </c>
      <c r="K46" s="199" t="s">
        <v>342</v>
      </c>
    </row>
    <row r="47" spans="1:11" s="46" customFormat="1" ht="45" customHeight="1">
      <c r="A47"/>
      <c r="B47"/>
      <c r="D47" s="199" t="s">
        <v>342</v>
      </c>
      <c r="E47" s="199" t="s">
        <v>42</v>
      </c>
      <c r="F47" s="199" t="s">
        <v>42</v>
      </c>
      <c r="G47" s="199" t="s">
        <v>42</v>
      </c>
      <c r="H47" s="199" t="s">
        <v>42</v>
      </c>
      <c r="I47" s="199" t="s">
        <v>42</v>
      </c>
      <c r="J47" s="199" t="s">
        <v>42</v>
      </c>
      <c r="K47" s="199" t="s">
        <v>342</v>
      </c>
    </row>
    <row r="48" spans="1:11" s="46" customFormat="1" ht="45" customHeight="1">
      <c r="A48"/>
      <c r="B48"/>
      <c r="D48" s="199" t="s">
        <v>342</v>
      </c>
      <c r="E48" s="199" t="s">
        <v>42</v>
      </c>
      <c r="F48" s="199" t="s">
        <v>42</v>
      </c>
      <c r="G48" s="199" t="s">
        <v>42</v>
      </c>
      <c r="H48" s="199" t="s">
        <v>42</v>
      </c>
      <c r="I48" s="199" t="s">
        <v>42</v>
      </c>
      <c r="J48" s="199" t="s">
        <v>42</v>
      </c>
      <c r="K48" s="199" t="s">
        <v>342</v>
      </c>
    </row>
    <row r="49" spans="1:11" s="46" customFormat="1" ht="45" customHeight="1">
      <c r="A49"/>
      <c r="B49"/>
      <c r="D49" s="199" t="s">
        <v>342</v>
      </c>
      <c r="E49" s="199" t="s">
        <v>42</v>
      </c>
      <c r="F49" s="199" t="s">
        <v>42</v>
      </c>
      <c r="G49" s="199" t="s">
        <v>42</v>
      </c>
      <c r="H49" s="199" t="s">
        <v>42</v>
      </c>
      <c r="I49" s="199" t="s">
        <v>42</v>
      </c>
      <c r="J49" s="199" t="s">
        <v>42</v>
      </c>
      <c r="K49" s="199" t="s">
        <v>342</v>
      </c>
    </row>
    <row r="50" spans="1:11" s="46" customFormat="1" ht="45" customHeight="1">
      <c r="A50"/>
      <c r="B50"/>
      <c r="D50" s="199" t="s">
        <v>342</v>
      </c>
      <c r="E50" s="199" t="s">
        <v>42</v>
      </c>
      <c r="F50" s="199" t="s">
        <v>42</v>
      </c>
      <c r="G50" s="199" t="s">
        <v>42</v>
      </c>
      <c r="H50" s="199" t="s">
        <v>42</v>
      </c>
      <c r="I50" s="199" t="s">
        <v>42</v>
      </c>
      <c r="J50" s="199" t="s">
        <v>42</v>
      </c>
      <c r="K50" s="199" t="s">
        <v>342</v>
      </c>
    </row>
    <row r="51" spans="1:11" s="46" customFormat="1" ht="45" customHeight="1">
      <c r="A51"/>
      <c r="B51"/>
      <c r="D51" s="199" t="s">
        <v>342</v>
      </c>
      <c r="E51" s="199" t="s">
        <v>42</v>
      </c>
      <c r="F51" s="199" t="s">
        <v>42</v>
      </c>
      <c r="G51" s="199" t="s">
        <v>42</v>
      </c>
      <c r="H51" s="199" t="s">
        <v>42</v>
      </c>
      <c r="I51" s="199" t="s">
        <v>42</v>
      </c>
      <c r="J51" s="199" t="s">
        <v>42</v>
      </c>
      <c r="K51" s="199" t="s">
        <v>342</v>
      </c>
    </row>
    <row r="52" spans="1:11" s="46" customFormat="1" ht="45" customHeight="1">
      <c r="A52"/>
      <c r="B52"/>
      <c r="D52" s="199" t="s">
        <v>342</v>
      </c>
      <c r="E52" s="199" t="s">
        <v>42</v>
      </c>
      <c r="F52" s="199" t="s">
        <v>42</v>
      </c>
      <c r="G52" s="199" t="s">
        <v>42</v>
      </c>
      <c r="H52" s="199" t="s">
        <v>42</v>
      </c>
      <c r="I52" s="199" t="s">
        <v>42</v>
      </c>
      <c r="J52" s="199" t="s">
        <v>42</v>
      </c>
      <c r="K52" s="199" t="s">
        <v>342</v>
      </c>
    </row>
    <row r="53" spans="1:11" s="46" customFormat="1" ht="45" customHeight="1">
      <c r="A53"/>
      <c r="B53"/>
      <c r="D53" s="199" t="s">
        <v>342</v>
      </c>
      <c r="E53" s="199" t="s">
        <v>42</v>
      </c>
      <c r="F53" s="199" t="s">
        <v>42</v>
      </c>
      <c r="G53" s="199" t="s">
        <v>42</v>
      </c>
      <c r="H53" s="199" t="s">
        <v>42</v>
      </c>
      <c r="I53" s="199" t="s">
        <v>42</v>
      </c>
      <c r="J53" s="199" t="s">
        <v>42</v>
      </c>
      <c r="K53" s="199" t="s">
        <v>342</v>
      </c>
    </row>
    <row r="54" spans="1:11" s="46" customFormat="1" ht="45" customHeight="1">
      <c r="A54"/>
      <c r="B54"/>
      <c r="D54" s="199" t="s">
        <v>342</v>
      </c>
      <c r="E54" s="199" t="s">
        <v>42</v>
      </c>
      <c r="F54" s="199" t="s">
        <v>42</v>
      </c>
      <c r="G54" s="199" t="s">
        <v>42</v>
      </c>
      <c r="H54" s="199" t="s">
        <v>42</v>
      </c>
      <c r="I54" s="199" t="s">
        <v>42</v>
      </c>
      <c r="J54" s="199" t="s">
        <v>42</v>
      </c>
      <c r="K54" s="199" t="s">
        <v>342</v>
      </c>
    </row>
    <row r="55" spans="1:11" s="46" customFormat="1" ht="45" customHeight="1">
      <c r="A55"/>
      <c r="B55"/>
      <c r="D55" s="199" t="s">
        <v>342</v>
      </c>
      <c r="E55" s="199" t="s">
        <v>42</v>
      </c>
      <c r="F55" s="199" t="s">
        <v>42</v>
      </c>
      <c r="G55" s="199" t="s">
        <v>42</v>
      </c>
      <c r="H55" s="199" t="s">
        <v>42</v>
      </c>
      <c r="I55" s="199" t="s">
        <v>42</v>
      </c>
      <c r="J55" s="199" t="s">
        <v>42</v>
      </c>
      <c r="K55" s="199" t="s">
        <v>342</v>
      </c>
    </row>
    <row r="56" spans="1:11" s="46" customFormat="1" ht="45" customHeight="1">
      <c r="A56"/>
      <c r="B56"/>
      <c r="D56" s="199" t="s">
        <v>342</v>
      </c>
      <c r="E56" s="199" t="s">
        <v>42</v>
      </c>
      <c r="F56" s="199" t="s">
        <v>42</v>
      </c>
      <c r="G56" s="199" t="s">
        <v>42</v>
      </c>
      <c r="H56" s="199" t="s">
        <v>42</v>
      </c>
      <c r="I56" s="199" t="s">
        <v>42</v>
      </c>
      <c r="J56" s="199" t="s">
        <v>42</v>
      </c>
      <c r="K56" s="199" t="s">
        <v>342</v>
      </c>
    </row>
    <row r="57" spans="1:11" s="46" customFormat="1" ht="45" customHeight="1">
      <c r="A57"/>
      <c r="B57"/>
      <c r="D57" s="199" t="s">
        <v>342</v>
      </c>
      <c r="E57" s="199" t="s">
        <v>42</v>
      </c>
      <c r="F57" s="199" t="s">
        <v>42</v>
      </c>
      <c r="G57" s="199" t="s">
        <v>42</v>
      </c>
      <c r="H57" s="199" t="s">
        <v>42</v>
      </c>
      <c r="I57" s="199" t="s">
        <v>42</v>
      </c>
      <c r="J57" s="199" t="s">
        <v>42</v>
      </c>
      <c r="K57" s="199" t="s">
        <v>342</v>
      </c>
    </row>
    <row r="58" spans="1:11" s="46" customFormat="1" ht="45" customHeight="1">
      <c r="A58"/>
      <c r="B58"/>
      <c r="D58" s="199" t="s">
        <v>342</v>
      </c>
      <c r="E58" s="199" t="s">
        <v>42</v>
      </c>
      <c r="F58" s="199" t="s">
        <v>42</v>
      </c>
      <c r="G58" s="199" t="s">
        <v>42</v>
      </c>
      <c r="H58" s="199" t="s">
        <v>42</v>
      </c>
      <c r="I58" s="199" t="s">
        <v>42</v>
      </c>
      <c r="J58" s="199" t="s">
        <v>42</v>
      </c>
      <c r="K58" s="199" t="s">
        <v>342</v>
      </c>
    </row>
    <row r="59" spans="1:11" s="46" customFormat="1" ht="45" customHeight="1">
      <c r="A59"/>
      <c r="B59"/>
      <c r="D59" s="199" t="s">
        <v>342</v>
      </c>
      <c r="E59" s="199" t="s">
        <v>42</v>
      </c>
      <c r="F59" s="199" t="s">
        <v>42</v>
      </c>
      <c r="G59" s="199" t="s">
        <v>42</v>
      </c>
      <c r="H59" s="199" t="s">
        <v>42</v>
      </c>
      <c r="I59" s="199" t="s">
        <v>42</v>
      </c>
      <c r="J59" s="199" t="s">
        <v>42</v>
      </c>
      <c r="K59" s="199" t="s">
        <v>342</v>
      </c>
    </row>
    <row r="60" spans="1:11" s="46" customFormat="1" ht="45" customHeight="1">
      <c r="A60"/>
      <c r="B60"/>
      <c r="D60" s="199" t="s">
        <v>342</v>
      </c>
      <c r="E60" s="199" t="s">
        <v>42</v>
      </c>
      <c r="F60" s="199" t="s">
        <v>42</v>
      </c>
      <c r="G60" s="199" t="s">
        <v>42</v>
      </c>
      <c r="H60" s="199" t="s">
        <v>42</v>
      </c>
      <c r="I60" s="199" t="s">
        <v>42</v>
      </c>
      <c r="J60" s="199" t="s">
        <v>42</v>
      </c>
      <c r="K60" s="199" t="s">
        <v>342</v>
      </c>
    </row>
    <row r="61" spans="1:11" s="46" customFormat="1" ht="45" customHeight="1">
      <c r="A61"/>
      <c r="B61"/>
      <c r="D61" s="199" t="s">
        <v>342</v>
      </c>
      <c r="E61" s="199" t="s">
        <v>42</v>
      </c>
      <c r="F61" s="199" t="s">
        <v>42</v>
      </c>
      <c r="G61" s="199" t="s">
        <v>42</v>
      </c>
      <c r="H61" s="199" t="s">
        <v>42</v>
      </c>
      <c r="I61" s="199" t="s">
        <v>42</v>
      </c>
      <c r="J61" s="199" t="s">
        <v>42</v>
      </c>
      <c r="K61" s="199" t="s">
        <v>342</v>
      </c>
    </row>
    <row r="62" spans="1:11" s="46" customFormat="1" ht="45" customHeight="1">
      <c r="A62"/>
      <c r="B62"/>
      <c r="D62" s="199" t="s">
        <v>342</v>
      </c>
      <c r="E62" s="199" t="s">
        <v>42</v>
      </c>
      <c r="F62" s="199" t="s">
        <v>42</v>
      </c>
      <c r="G62" s="199" t="s">
        <v>42</v>
      </c>
      <c r="H62" s="199" t="s">
        <v>42</v>
      </c>
      <c r="I62" s="199" t="s">
        <v>42</v>
      </c>
      <c r="J62" s="199" t="s">
        <v>42</v>
      </c>
      <c r="K62" s="199" t="s">
        <v>342</v>
      </c>
    </row>
    <row r="63" spans="1:11" s="46" customFormat="1" ht="45" customHeight="1">
      <c r="A63"/>
      <c r="B63"/>
      <c r="D63" s="199" t="s">
        <v>342</v>
      </c>
      <c r="E63" s="199" t="s">
        <v>42</v>
      </c>
      <c r="F63" s="199" t="s">
        <v>42</v>
      </c>
      <c r="G63" s="199" t="s">
        <v>42</v>
      </c>
      <c r="H63" s="199" t="s">
        <v>42</v>
      </c>
      <c r="I63" s="199" t="s">
        <v>42</v>
      </c>
      <c r="J63" s="199" t="s">
        <v>42</v>
      </c>
      <c r="K63" s="199" t="s">
        <v>342</v>
      </c>
    </row>
    <row r="64" spans="1:11" s="46" customFormat="1" ht="45" customHeight="1">
      <c r="A64"/>
      <c r="B64"/>
      <c r="D64" s="199" t="s">
        <v>342</v>
      </c>
      <c r="E64" s="199" t="s">
        <v>42</v>
      </c>
      <c r="F64" s="199" t="s">
        <v>42</v>
      </c>
      <c r="G64" s="199" t="s">
        <v>42</v>
      </c>
      <c r="H64" s="199" t="s">
        <v>42</v>
      </c>
      <c r="I64" s="199" t="s">
        <v>42</v>
      </c>
      <c r="J64" s="199" t="s">
        <v>42</v>
      </c>
      <c r="K64" s="199" t="s">
        <v>342</v>
      </c>
    </row>
    <row r="65" spans="1:11" s="46" customFormat="1" ht="45" customHeight="1">
      <c r="A65"/>
      <c r="B65"/>
      <c r="D65" s="199" t="s">
        <v>342</v>
      </c>
      <c r="E65" s="199" t="s">
        <v>42</v>
      </c>
      <c r="F65" s="199" t="s">
        <v>42</v>
      </c>
      <c r="G65" s="199" t="s">
        <v>42</v>
      </c>
      <c r="H65" s="199" t="s">
        <v>42</v>
      </c>
      <c r="I65" s="199" t="s">
        <v>42</v>
      </c>
      <c r="J65" s="199" t="s">
        <v>42</v>
      </c>
      <c r="K65" s="199" t="s">
        <v>342</v>
      </c>
    </row>
    <row r="66" spans="1:11" s="46" customFormat="1" ht="45" customHeight="1">
      <c r="A66"/>
      <c r="B66"/>
      <c r="D66" s="199" t="s">
        <v>342</v>
      </c>
      <c r="E66" s="199" t="s">
        <v>42</v>
      </c>
      <c r="F66" s="199" t="s">
        <v>42</v>
      </c>
      <c r="G66" s="199" t="s">
        <v>42</v>
      </c>
      <c r="H66" s="199" t="s">
        <v>42</v>
      </c>
      <c r="I66" s="199" t="s">
        <v>42</v>
      </c>
      <c r="J66" s="199" t="s">
        <v>42</v>
      </c>
      <c r="K66" s="199" t="s">
        <v>342</v>
      </c>
    </row>
    <row r="67" spans="1:11" s="46" customFormat="1" ht="45" customHeight="1">
      <c r="A67"/>
      <c r="B67"/>
      <c r="D67" s="199" t="s">
        <v>342</v>
      </c>
      <c r="E67" s="199" t="s">
        <v>42</v>
      </c>
      <c r="F67" s="199" t="s">
        <v>42</v>
      </c>
      <c r="G67" s="199" t="s">
        <v>42</v>
      </c>
      <c r="H67" s="199" t="s">
        <v>42</v>
      </c>
      <c r="I67" s="199" t="s">
        <v>42</v>
      </c>
      <c r="J67" s="199" t="s">
        <v>42</v>
      </c>
      <c r="K67" s="199" t="s">
        <v>342</v>
      </c>
    </row>
    <row r="68" spans="1:11" s="46" customFormat="1" ht="45" customHeight="1">
      <c r="A68"/>
      <c r="B68"/>
      <c r="D68" s="199" t="s">
        <v>342</v>
      </c>
      <c r="E68" s="199" t="s">
        <v>42</v>
      </c>
      <c r="F68" s="199" t="s">
        <v>42</v>
      </c>
      <c r="G68" s="199" t="s">
        <v>42</v>
      </c>
      <c r="H68" s="199" t="s">
        <v>42</v>
      </c>
      <c r="I68" s="199" t="s">
        <v>42</v>
      </c>
      <c r="J68" s="199" t="s">
        <v>42</v>
      </c>
      <c r="K68" s="199" t="s">
        <v>342</v>
      </c>
    </row>
    <row r="69" spans="1:11" s="46" customFormat="1" ht="45" customHeight="1">
      <c r="A69"/>
      <c r="B69"/>
      <c r="D69" s="199" t="s">
        <v>342</v>
      </c>
      <c r="E69" s="199" t="s">
        <v>42</v>
      </c>
      <c r="F69" s="199" t="s">
        <v>42</v>
      </c>
      <c r="G69" s="199" t="s">
        <v>42</v>
      </c>
      <c r="H69" s="199" t="s">
        <v>42</v>
      </c>
      <c r="I69" s="199" t="s">
        <v>42</v>
      </c>
      <c r="J69" s="199" t="s">
        <v>42</v>
      </c>
      <c r="K69" s="199" t="s">
        <v>342</v>
      </c>
    </row>
    <row r="70" spans="1:11" s="46" customFormat="1" ht="45" customHeight="1">
      <c r="A70"/>
      <c r="B70"/>
      <c r="D70" s="199" t="s">
        <v>342</v>
      </c>
      <c r="E70" s="199" t="s">
        <v>42</v>
      </c>
      <c r="F70" s="199" t="s">
        <v>42</v>
      </c>
      <c r="G70" s="199" t="s">
        <v>42</v>
      </c>
      <c r="H70" s="199" t="s">
        <v>42</v>
      </c>
      <c r="I70" s="199" t="s">
        <v>42</v>
      </c>
      <c r="J70" s="199" t="s">
        <v>42</v>
      </c>
      <c r="K70" s="199" t="s">
        <v>342</v>
      </c>
    </row>
    <row r="71" spans="1:11" s="46" customFormat="1" ht="45" customHeight="1">
      <c r="A71"/>
      <c r="B71"/>
      <c r="D71" s="199" t="s">
        <v>342</v>
      </c>
      <c r="E71" s="199" t="s">
        <v>42</v>
      </c>
      <c r="F71" s="199" t="s">
        <v>42</v>
      </c>
      <c r="G71" s="199" t="s">
        <v>42</v>
      </c>
      <c r="H71" s="199" t="s">
        <v>42</v>
      </c>
      <c r="I71" s="199" t="s">
        <v>42</v>
      </c>
      <c r="J71" s="199" t="s">
        <v>42</v>
      </c>
      <c r="K71" s="199" t="s">
        <v>342</v>
      </c>
    </row>
    <row r="72" spans="1:11" s="46" customFormat="1" ht="45" customHeight="1">
      <c r="A72"/>
      <c r="B72"/>
      <c r="D72" s="199" t="s">
        <v>342</v>
      </c>
      <c r="E72" s="199" t="s">
        <v>42</v>
      </c>
      <c r="F72" s="199" t="s">
        <v>42</v>
      </c>
      <c r="G72" s="199" t="s">
        <v>42</v>
      </c>
      <c r="H72" s="199" t="s">
        <v>42</v>
      </c>
      <c r="I72" s="199" t="s">
        <v>42</v>
      </c>
      <c r="J72" s="199" t="s">
        <v>42</v>
      </c>
      <c r="K72" s="199" t="s">
        <v>342</v>
      </c>
    </row>
    <row r="73" spans="1:11" s="46" customFormat="1" ht="45" customHeight="1">
      <c r="A73"/>
      <c r="B73"/>
      <c r="D73" s="199" t="s">
        <v>342</v>
      </c>
      <c r="E73" s="199" t="s">
        <v>42</v>
      </c>
      <c r="F73" s="199" t="s">
        <v>42</v>
      </c>
      <c r="G73" s="199" t="s">
        <v>42</v>
      </c>
      <c r="H73" s="199" t="s">
        <v>42</v>
      </c>
      <c r="I73" s="199" t="s">
        <v>42</v>
      </c>
      <c r="J73" s="199" t="s">
        <v>42</v>
      </c>
      <c r="K73" s="199" t="s">
        <v>342</v>
      </c>
    </row>
    <row r="74" spans="1:11" s="46" customFormat="1" ht="45" customHeight="1">
      <c r="A74"/>
      <c r="B74"/>
      <c r="D74" s="199" t="s">
        <v>342</v>
      </c>
      <c r="E74" s="199" t="s">
        <v>42</v>
      </c>
      <c r="F74" s="199" t="s">
        <v>42</v>
      </c>
      <c r="G74" s="199" t="s">
        <v>42</v>
      </c>
      <c r="H74" s="199" t="s">
        <v>42</v>
      </c>
      <c r="I74" s="199" t="s">
        <v>42</v>
      </c>
      <c r="J74" s="199" t="s">
        <v>42</v>
      </c>
      <c r="K74" s="199" t="s">
        <v>342</v>
      </c>
    </row>
    <row r="75" spans="1:11" s="46" customFormat="1" ht="45" customHeight="1">
      <c r="A75"/>
      <c r="B75"/>
      <c r="D75" s="199" t="s">
        <v>342</v>
      </c>
      <c r="E75" s="199" t="s">
        <v>42</v>
      </c>
      <c r="F75" s="199" t="s">
        <v>42</v>
      </c>
      <c r="G75" s="199" t="s">
        <v>42</v>
      </c>
      <c r="H75" s="199" t="s">
        <v>42</v>
      </c>
      <c r="I75" s="199" t="s">
        <v>42</v>
      </c>
      <c r="J75" s="199" t="s">
        <v>42</v>
      </c>
      <c r="K75" s="199" t="s">
        <v>342</v>
      </c>
    </row>
    <row r="76" spans="1:11" s="46" customFormat="1" ht="45" customHeight="1">
      <c r="A76"/>
      <c r="B76"/>
      <c r="D76" s="199" t="s">
        <v>342</v>
      </c>
      <c r="E76" s="199" t="s">
        <v>42</v>
      </c>
      <c r="F76" s="199" t="s">
        <v>42</v>
      </c>
      <c r="G76" s="199" t="s">
        <v>42</v>
      </c>
      <c r="H76" s="199" t="s">
        <v>42</v>
      </c>
      <c r="I76" s="199" t="s">
        <v>42</v>
      </c>
      <c r="J76" s="199" t="s">
        <v>42</v>
      </c>
      <c r="K76" s="199" t="s">
        <v>342</v>
      </c>
    </row>
    <row r="77" spans="1:11" s="46" customFormat="1" ht="45" customHeight="1">
      <c r="A77"/>
      <c r="B77"/>
      <c r="D77" s="199" t="s">
        <v>342</v>
      </c>
      <c r="E77" s="199" t="s">
        <v>42</v>
      </c>
      <c r="F77" s="199" t="s">
        <v>42</v>
      </c>
      <c r="G77" s="199" t="s">
        <v>42</v>
      </c>
      <c r="H77" s="199" t="s">
        <v>42</v>
      </c>
      <c r="I77" s="199" t="s">
        <v>42</v>
      </c>
      <c r="J77" s="199" t="s">
        <v>42</v>
      </c>
      <c r="K77" s="199" t="s">
        <v>342</v>
      </c>
    </row>
    <row r="78" spans="1:11" s="46" customFormat="1" ht="45" customHeight="1">
      <c r="A78"/>
      <c r="B78"/>
      <c r="D78" s="199" t="s">
        <v>342</v>
      </c>
      <c r="E78" s="199" t="s">
        <v>42</v>
      </c>
      <c r="F78" s="199" t="s">
        <v>42</v>
      </c>
      <c r="G78" s="199" t="s">
        <v>42</v>
      </c>
      <c r="H78" s="199" t="s">
        <v>42</v>
      </c>
      <c r="I78" s="199" t="s">
        <v>42</v>
      </c>
      <c r="J78" s="199" t="s">
        <v>42</v>
      </c>
      <c r="K78" s="199" t="s">
        <v>342</v>
      </c>
    </row>
    <row r="79" spans="1:11" s="46" customFormat="1" ht="45" customHeight="1">
      <c r="A79"/>
      <c r="B79"/>
      <c r="D79" s="199" t="s">
        <v>342</v>
      </c>
      <c r="E79" s="199" t="s">
        <v>42</v>
      </c>
      <c r="F79" s="199" t="s">
        <v>42</v>
      </c>
      <c r="G79" s="199" t="s">
        <v>42</v>
      </c>
      <c r="H79" s="199" t="s">
        <v>42</v>
      </c>
      <c r="I79" s="199" t="s">
        <v>42</v>
      </c>
      <c r="J79" s="199" t="s">
        <v>42</v>
      </c>
      <c r="K79" s="199" t="s">
        <v>342</v>
      </c>
    </row>
    <row r="80" spans="1:11" s="46" customFormat="1" ht="45" customHeight="1">
      <c r="A80"/>
      <c r="B80"/>
      <c r="D80" s="199" t="s">
        <v>342</v>
      </c>
      <c r="E80" s="199" t="s">
        <v>42</v>
      </c>
      <c r="F80" s="199" t="s">
        <v>42</v>
      </c>
      <c r="G80" s="199" t="s">
        <v>42</v>
      </c>
      <c r="H80" s="199" t="s">
        <v>42</v>
      </c>
      <c r="I80" s="199" t="s">
        <v>42</v>
      </c>
      <c r="J80" s="199" t="s">
        <v>42</v>
      </c>
      <c r="K80" s="199" t="s">
        <v>342</v>
      </c>
    </row>
    <row r="81" spans="1:11" s="46" customFormat="1" ht="45" customHeight="1">
      <c r="A81"/>
      <c r="B81"/>
      <c r="D81" s="199" t="s">
        <v>342</v>
      </c>
      <c r="E81" s="199" t="s">
        <v>42</v>
      </c>
      <c r="F81" s="199" t="s">
        <v>42</v>
      </c>
      <c r="G81" s="199" t="s">
        <v>42</v>
      </c>
      <c r="H81" s="199" t="s">
        <v>42</v>
      </c>
      <c r="I81" s="199" t="s">
        <v>42</v>
      </c>
      <c r="J81" s="199" t="s">
        <v>42</v>
      </c>
      <c r="K81" s="199" t="s">
        <v>342</v>
      </c>
    </row>
    <row r="82" spans="1:11" s="46" customFormat="1" ht="45" customHeight="1">
      <c r="A82"/>
      <c r="B82"/>
      <c r="D82" s="199" t="s">
        <v>342</v>
      </c>
      <c r="E82" s="199" t="s">
        <v>42</v>
      </c>
      <c r="F82" s="199" t="s">
        <v>42</v>
      </c>
      <c r="G82" s="199" t="s">
        <v>42</v>
      </c>
      <c r="H82" s="199" t="s">
        <v>42</v>
      </c>
      <c r="I82" s="199" t="s">
        <v>42</v>
      </c>
      <c r="J82" s="199" t="s">
        <v>42</v>
      </c>
      <c r="K82" s="199" t="s">
        <v>342</v>
      </c>
    </row>
    <row r="83" spans="1:11" s="46" customFormat="1" ht="45" customHeight="1">
      <c r="A83"/>
      <c r="B83"/>
      <c r="D83" s="199" t="s">
        <v>342</v>
      </c>
      <c r="E83" s="199" t="s">
        <v>42</v>
      </c>
      <c r="F83" s="199" t="s">
        <v>42</v>
      </c>
      <c r="G83" s="199" t="s">
        <v>42</v>
      </c>
      <c r="H83" s="199" t="s">
        <v>42</v>
      </c>
      <c r="I83" s="199" t="s">
        <v>42</v>
      </c>
      <c r="J83" s="199" t="s">
        <v>42</v>
      </c>
      <c r="K83" s="199" t="s">
        <v>342</v>
      </c>
    </row>
    <row r="84" spans="1:11" s="46" customFormat="1" ht="45" customHeight="1">
      <c r="A84"/>
      <c r="B84"/>
      <c r="D84" s="199" t="s">
        <v>342</v>
      </c>
      <c r="E84" s="199" t="s">
        <v>42</v>
      </c>
      <c r="F84" s="199" t="s">
        <v>42</v>
      </c>
      <c r="G84" s="199" t="s">
        <v>42</v>
      </c>
      <c r="H84" s="199" t="s">
        <v>42</v>
      </c>
      <c r="I84" s="199" t="s">
        <v>42</v>
      </c>
      <c r="J84" s="199" t="s">
        <v>42</v>
      </c>
      <c r="K84" s="199" t="s">
        <v>342</v>
      </c>
    </row>
    <row r="85" spans="1:11" s="46" customFormat="1" ht="45" customHeight="1">
      <c r="A85"/>
      <c r="B85"/>
      <c r="D85" s="199" t="s">
        <v>342</v>
      </c>
      <c r="E85" s="199" t="s">
        <v>42</v>
      </c>
      <c r="F85" s="199" t="s">
        <v>42</v>
      </c>
      <c r="G85" s="199" t="s">
        <v>42</v>
      </c>
      <c r="H85" s="199" t="s">
        <v>42</v>
      </c>
      <c r="I85" s="199" t="s">
        <v>42</v>
      </c>
      <c r="J85" s="199" t="s">
        <v>42</v>
      </c>
      <c r="K85" s="199" t="s">
        <v>342</v>
      </c>
    </row>
    <row r="86" spans="1:11" s="46" customFormat="1" ht="45" customHeight="1">
      <c r="A86"/>
      <c r="B86"/>
      <c r="D86" s="199" t="s">
        <v>342</v>
      </c>
      <c r="E86" s="199" t="s">
        <v>42</v>
      </c>
      <c r="F86" s="199" t="s">
        <v>42</v>
      </c>
      <c r="G86" s="199" t="s">
        <v>42</v>
      </c>
      <c r="H86" s="199" t="s">
        <v>42</v>
      </c>
      <c r="I86" s="199" t="s">
        <v>42</v>
      </c>
      <c r="J86" s="199" t="s">
        <v>42</v>
      </c>
      <c r="K86" s="199" t="s">
        <v>342</v>
      </c>
    </row>
    <row r="87" spans="1:11" s="46" customFormat="1" ht="45" customHeight="1">
      <c r="A87"/>
      <c r="B87"/>
      <c r="D87" s="199" t="s">
        <v>342</v>
      </c>
      <c r="E87" s="199" t="s">
        <v>42</v>
      </c>
      <c r="F87" s="199" t="s">
        <v>42</v>
      </c>
      <c r="G87" s="199" t="s">
        <v>42</v>
      </c>
      <c r="H87" s="199" t="s">
        <v>42</v>
      </c>
      <c r="I87" s="199" t="s">
        <v>42</v>
      </c>
      <c r="J87" s="199" t="s">
        <v>42</v>
      </c>
      <c r="K87" s="199" t="s">
        <v>342</v>
      </c>
    </row>
    <row r="88" spans="1:11" s="46" customFormat="1" ht="45" customHeight="1">
      <c r="A88"/>
      <c r="B88"/>
      <c r="D88" s="199" t="s">
        <v>342</v>
      </c>
      <c r="E88" s="199" t="s">
        <v>42</v>
      </c>
      <c r="F88" s="199" t="s">
        <v>42</v>
      </c>
      <c r="G88" s="199" t="s">
        <v>42</v>
      </c>
      <c r="H88" s="199" t="s">
        <v>42</v>
      </c>
      <c r="I88" s="199" t="s">
        <v>42</v>
      </c>
      <c r="J88" s="199" t="s">
        <v>42</v>
      </c>
      <c r="K88" s="199" t="s">
        <v>342</v>
      </c>
    </row>
    <row r="89" spans="1:11" s="46" customFormat="1" ht="45" customHeight="1">
      <c r="A89"/>
      <c r="B89"/>
      <c r="D89" s="199" t="s">
        <v>342</v>
      </c>
      <c r="E89" s="199" t="s">
        <v>42</v>
      </c>
      <c r="F89" s="199" t="s">
        <v>42</v>
      </c>
      <c r="G89" s="199" t="s">
        <v>42</v>
      </c>
      <c r="H89" s="199" t="s">
        <v>42</v>
      </c>
      <c r="I89" s="199" t="s">
        <v>42</v>
      </c>
      <c r="J89" s="199" t="s">
        <v>42</v>
      </c>
      <c r="K89" s="199" t="s">
        <v>342</v>
      </c>
    </row>
    <row r="90" spans="1:11" s="46" customFormat="1" ht="45" customHeight="1">
      <c r="A90"/>
      <c r="B90"/>
      <c r="D90" s="199" t="s">
        <v>342</v>
      </c>
      <c r="E90" s="199" t="s">
        <v>42</v>
      </c>
      <c r="F90" s="199" t="s">
        <v>42</v>
      </c>
      <c r="G90" s="199" t="s">
        <v>42</v>
      </c>
      <c r="H90" s="199" t="s">
        <v>42</v>
      </c>
      <c r="I90" s="199" t="s">
        <v>42</v>
      </c>
      <c r="J90" s="199" t="s">
        <v>42</v>
      </c>
      <c r="K90" s="199" t="s">
        <v>342</v>
      </c>
    </row>
    <row r="91" spans="1:11" s="46" customFormat="1" ht="45" customHeight="1">
      <c r="A91"/>
      <c r="B91"/>
      <c r="D91" s="199" t="s">
        <v>342</v>
      </c>
      <c r="E91" s="199" t="s">
        <v>42</v>
      </c>
      <c r="F91" s="199" t="s">
        <v>42</v>
      </c>
      <c r="G91" s="199" t="s">
        <v>42</v>
      </c>
      <c r="H91" s="199" t="s">
        <v>42</v>
      </c>
      <c r="I91" s="199" t="s">
        <v>42</v>
      </c>
      <c r="J91" s="199" t="s">
        <v>42</v>
      </c>
      <c r="K91" s="199" t="s">
        <v>342</v>
      </c>
    </row>
    <row r="92" spans="1:11" s="46" customFormat="1" ht="45" customHeight="1">
      <c r="A92"/>
      <c r="B92"/>
      <c r="D92" s="199" t="s">
        <v>342</v>
      </c>
      <c r="E92" s="199" t="s">
        <v>42</v>
      </c>
      <c r="F92" s="199" t="s">
        <v>42</v>
      </c>
      <c r="G92" s="199" t="s">
        <v>42</v>
      </c>
      <c r="H92" s="199" t="s">
        <v>42</v>
      </c>
      <c r="I92" s="199" t="s">
        <v>42</v>
      </c>
      <c r="J92" s="199" t="s">
        <v>42</v>
      </c>
      <c r="K92" s="199" t="s">
        <v>342</v>
      </c>
    </row>
    <row r="93" spans="1:11" s="46" customFormat="1" ht="45" customHeight="1">
      <c r="A93"/>
      <c r="B93"/>
      <c r="D93" s="199" t="s">
        <v>342</v>
      </c>
      <c r="E93" s="199" t="s">
        <v>42</v>
      </c>
      <c r="F93" s="199" t="s">
        <v>42</v>
      </c>
      <c r="G93" s="199" t="s">
        <v>42</v>
      </c>
      <c r="H93" s="199" t="s">
        <v>42</v>
      </c>
      <c r="I93" s="199" t="s">
        <v>42</v>
      </c>
      <c r="J93" s="199" t="s">
        <v>42</v>
      </c>
      <c r="K93" s="199" t="s">
        <v>342</v>
      </c>
    </row>
    <row r="94" spans="1:11" s="46" customFormat="1" ht="45" customHeight="1">
      <c r="A94"/>
      <c r="B94"/>
      <c r="D94" s="199" t="s">
        <v>342</v>
      </c>
      <c r="E94" s="199" t="s">
        <v>42</v>
      </c>
      <c r="F94" s="199" t="s">
        <v>42</v>
      </c>
      <c r="G94" s="199" t="s">
        <v>42</v>
      </c>
      <c r="H94" s="199" t="s">
        <v>42</v>
      </c>
      <c r="I94" s="199" t="s">
        <v>42</v>
      </c>
      <c r="J94" s="199" t="s">
        <v>42</v>
      </c>
      <c r="K94" s="199" t="s">
        <v>342</v>
      </c>
    </row>
    <row r="95" spans="1:11" s="46" customFormat="1" ht="45" customHeight="1">
      <c r="A95"/>
      <c r="B95"/>
      <c r="D95" s="199" t="s">
        <v>342</v>
      </c>
      <c r="E95" s="199" t="s">
        <v>42</v>
      </c>
      <c r="F95" s="199" t="s">
        <v>42</v>
      </c>
      <c r="G95" s="199" t="s">
        <v>42</v>
      </c>
      <c r="H95" s="199" t="s">
        <v>42</v>
      </c>
      <c r="I95" s="199" t="s">
        <v>42</v>
      </c>
      <c r="J95" s="199" t="s">
        <v>42</v>
      </c>
      <c r="K95" s="199" t="s">
        <v>342</v>
      </c>
    </row>
    <row r="96" spans="1:11" s="46" customFormat="1" ht="45" customHeight="1">
      <c r="A96"/>
      <c r="B96"/>
      <c r="D96" s="199" t="s">
        <v>342</v>
      </c>
      <c r="E96" s="199" t="s">
        <v>42</v>
      </c>
      <c r="F96" s="199" t="s">
        <v>42</v>
      </c>
      <c r="G96" s="199" t="s">
        <v>42</v>
      </c>
      <c r="H96" s="199" t="s">
        <v>42</v>
      </c>
      <c r="I96" s="199" t="s">
        <v>42</v>
      </c>
      <c r="J96" s="199" t="s">
        <v>42</v>
      </c>
      <c r="K96" s="199" t="s">
        <v>342</v>
      </c>
    </row>
    <row r="97" spans="1:11" s="46" customFormat="1" ht="45" customHeight="1">
      <c r="A97"/>
      <c r="B97"/>
      <c r="D97" s="199" t="s">
        <v>342</v>
      </c>
      <c r="E97" s="199" t="s">
        <v>42</v>
      </c>
      <c r="F97" s="199" t="s">
        <v>42</v>
      </c>
      <c r="G97" s="199" t="s">
        <v>42</v>
      </c>
      <c r="H97" s="199" t="s">
        <v>42</v>
      </c>
      <c r="I97" s="199" t="s">
        <v>42</v>
      </c>
      <c r="J97" s="199" t="s">
        <v>42</v>
      </c>
      <c r="K97" s="199" t="s">
        <v>342</v>
      </c>
    </row>
    <row r="98" spans="1:11" s="46" customFormat="1" ht="45" customHeight="1">
      <c r="A98"/>
      <c r="B98"/>
      <c r="D98" s="199" t="s">
        <v>342</v>
      </c>
      <c r="E98" s="199" t="s">
        <v>42</v>
      </c>
      <c r="F98" s="199" t="s">
        <v>42</v>
      </c>
      <c r="G98" s="199" t="s">
        <v>42</v>
      </c>
      <c r="H98" s="199" t="s">
        <v>42</v>
      </c>
      <c r="I98" s="199" t="s">
        <v>42</v>
      </c>
      <c r="J98" s="199" t="s">
        <v>42</v>
      </c>
      <c r="K98" s="199" t="s">
        <v>342</v>
      </c>
    </row>
    <row r="99" spans="1:11" s="46" customFormat="1" ht="45" customHeight="1">
      <c r="A99"/>
      <c r="B99"/>
      <c r="D99" s="199" t="s">
        <v>342</v>
      </c>
      <c r="E99" s="199" t="s">
        <v>42</v>
      </c>
      <c r="F99" s="199" t="s">
        <v>42</v>
      </c>
      <c r="G99" s="199" t="s">
        <v>42</v>
      </c>
      <c r="H99" s="199" t="s">
        <v>42</v>
      </c>
      <c r="I99" s="199" t="s">
        <v>42</v>
      </c>
      <c r="J99" s="199" t="s">
        <v>42</v>
      </c>
      <c r="K99" s="199" t="s">
        <v>342</v>
      </c>
    </row>
    <row r="100" spans="1:11" s="46" customFormat="1" ht="45" customHeight="1">
      <c r="A100"/>
      <c r="B100"/>
      <c r="D100" s="199" t="s">
        <v>342</v>
      </c>
      <c r="E100" s="199" t="s">
        <v>42</v>
      </c>
      <c r="F100" s="199" t="s">
        <v>42</v>
      </c>
      <c r="G100" s="199" t="s">
        <v>42</v>
      </c>
      <c r="H100" s="199" t="s">
        <v>42</v>
      </c>
      <c r="I100" s="199" t="s">
        <v>42</v>
      </c>
      <c r="J100" s="199" t="s">
        <v>42</v>
      </c>
      <c r="K100" s="199" t="s">
        <v>342</v>
      </c>
    </row>
    <row r="101" spans="1:11" s="46" customFormat="1" ht="45" hidden="1" customHeight="1" outlineLevel="1">
      <c r="A101"/>
      <c r="B101"/>
      <c r="D101" s="199" t="s">
        <v>342</v>
      </c>
      <c r="E101" s="199" t="s">
        <v>42</v>
      </c>
      <c r="F101" s="199" t="s">
        <v>42</v>
      </c>
      <c r="G101" s="199" t="s">
        <v>42</v>
      </c>
      <c r="H101" s="199" t="s">
        <v>42</v>
      </c>
      <c r="I101" s="199" t="s">
        <v>42</v>
      </c>
      <c r="J101" s="199" t="s">
        <v>42</v>
      </c>
      <c r="K101" s="199" t="s">
        <v>342</v>
      </c>
    </row>
    <row r="102" spans="1:11" s="46" customFormat="1" ht="45" hidden="1" customHeight="1" outlineLevel="1">
      <c r="A102"/>
      <c r="B102"/>
      <c r="D102" s="199" t="s">
        <v>342</v>
      </c>
      <c r="E102" s="199" t="s">
        <v>42</v>
      </c>
      <c r="F102" s="199" t="s">
        <v>42</v>
      </c>
      <c r="G102" s="199" t="s">
        <v>42</v>
      </c>
      <c r="H102" s="199" t="s">
        <v>42</v>
      </c>
      <c r="I102" s="199" t="s">
        <v>42</v>
      </c>
      <c r="J102" s="199" t="s">
        <v>42</v>
      </c>
      <c r="K102" s="199" t="s">
        <v>342</v>
      </c>
    </row>
    <row r="103" spans="1:11" s="46" customFormat="1" ht="45" hidden="1" customHeight="1" outlineLevel="1">
      <c r="A103"/>
      <c r="B103"/>
      <c r="D103" s="199" t="s">
        <v>342</v>
      </c>
      <c r="E103" s="199" t="s">
        <v>42</v>
      </c>
      <c r="F103" s="199" t="s">
        <v>42</v>
      </c>
      <c r="G103" s="199" t="s">
        <v>42</v>
      </c>
      <c r="H103" s="199" t="s">
        <v>42</v>
      </c>
      <c r="I103" s="199" t="s">
        <v>42</v>
      </c>
      <c r="J103" s="199" t="s">
        <v>42</v>
      </c>
      <c r="K103" s="199" t="s">
        <v>342</v>
      </c>
    </row>
    <row r="104" spans="1:11" s="46" customFormat="1" ht="45" hidden="1" customHeight="1" outlineLevel="1">
      <c r="A104"/>
      <c r="B104"/>
      <c r="D104" s="199" t="s">
        <v>342</v>
      </c>
      <c r="E104" s="199" t="s">
        <v>42</v>
      </c>
      <c r="F104" s="199" t="s">
        <v>42</v>
      </c>
      <c r="G104" s="199" t="s">
        <v>42</v>
      </c>
      <c r="H104" s="199" t="s">
        <v>42</v>
      </c>
      <c r="I104" s="199" t="s">
        <v>42</v>
      </c>
      <c r="J104" s="199" t="s">
        <v>42</v>
      </c>
      <c r="K104" s="199" t="s">
        <v>342</v>
      </c>
    </row>
    <row r="105" spans="1:11" s="46" customFormat="1" ht="45" hidden="1" customHeight="1" outlineLevel="1">
      <c r="A105"/>
      <c r="B105"/>
      <c r="D105" s="199" t="s">
        <v>342</v>
      </c>
      <c r="E105" s="199" t="s">
        <v>42</v>
      </c>
      <c r="F105" s="199" t="s">
        <v>42</v>
      </c>
      <c r="G105" s="199" t="s">
        <v>42</v>
      </c>
      <c r="H105" s="199" t="s">
        <v>42</v>
      </c>
      <c r="I105" s="199" t="s">
        <v>42</v>
      </c>
      <c r="J105" s="199" t="s">
        <v>42</v>
      </c>
      <c r="K105" s="199" t="s">
        <v>342</v>
      </c>
    </row>
    <row r="106" spans="1:11" s="46" customFormat="1" ht="45" hidden="1" customHeight="1" outlineLevel="1">
      <c r="A106"/>
      <c r="B106"/>
      <c r="D106" s="199" t="s">
        <v>342</v>
      </c>
      <c r="E106" s="199" t="s">
        <v>42</v>
      </c>
      <c r="F106" s="199" t="s">
        <v>42</v>
      </c>
      <c r="G106" s="199" t="s">
        <v>42</v>
      </c>
      <c r="H106" s="199" t="s">
        <v>42</v>
      </c>
      <c r="I106" s="199" t="s">
        <v>42</v>
      </c>
      <c r="J106" s="199" t="s">
        <v>42</v>
      </c>
      <c r="K106" s="199" t="s">
        <v>342</v>
      </c>
    </row>
    <row r="107" spans="1:11" s="46" customFormat="1" ht="45" hidden="1" customHeight="1" outlineLevel="1">
      <c r="A107"/>
      <c r="B107"/>
      <c r="D107" s="199" t="s">
        <v>342</v>
      </c>
      <c r="E107" s="199" t="s">
        <v>42</v>
      </c>
      <c r="F107" s="199" t="s">
        <v>42</v>
      </c>
      <c r="G107" s="199" t="s">
        <v>42</v>
      </c>
      <c r="H107" s="199" t="s">
        <v>42</v>
      </c>
      <c r="I107" s="199" t="s">
        <v>42</v>
      </c>
      <c r="J107" s="199" t="s">
        <v>42</v>
      </c>
      <c r="K107" s="199" t="s">
        <v>342</v>
      </c>
    </row>
    <row r="108" spans="1:11" s="46" customFormat="1" ht="45" hidden="1" customHeight="1" outlineLevel="1">
      <c r="A108"/>
      <c r="B108"/>
      <c r="D108" s="199" t="s">
        <v>342</v>
      </c>
      <c r="E108" s="199" t="s">
        <v>42</v>
      </c>
      <c r="F108" s="199" t="s">
        <v>42</v>
      </c>
      <c r="G108" s="199" t="s">
        <v>42</v>
      </c>
      <c r="H108" s="199" t="s">
        <v>42</v>
      </c>
      <c r="I108" s="199" t="s">
        <v>42</v>
      </c>
      <c r="J108" s="199" t="s">
        <v>42</v>
      </c>
      <c r="K108" s="199" t="s">
        <v>342</v>
      </c>
    </row>
    <row r="109" spans="1:11" s="46" customFormat="1" ht="45" hidden="1" customHeight="1" outlineLevel="1">
      <c r="A109"/>
      <c r="B109"/>
      <c r="D109" s="199" t="s">
        <v>342</v>
      </c>
      <c r="E109" s="199" t="s">
        <v>42</v>
      </c>
      <c r="F109" s="199" t="s">
        <v>42</v>
      </c>
      <c r="G109" s="199" t="s">
        <v>42</v>
      </c>
      <c r="H109" s="199" t="s">
        <v>42</v>
      </c>
      <c r="I109" s="199" t="s">
        <v>42</v>
      </c>
      <c r="J109" s="199" t="s">
        <v>42</v>
      </c>
      <c r="K109" s="199" t="s">
        <v>342</v>
      </c>
    </row>
    <row r="110" spans="1:11" s="46" customFormat="1" ht="45" hidden="1" customHeight="1" outlineLevel="1">
      <c r="A110"/>
      <c r="B110"/>
      <c r="D110" s="199" t="s">
        <v>342</v>
      </c>
      <c r="E110" s="199" t="s">
        <v>42</v>
      </c>
      <c r="F110" s="199" t="s">
        <v>42</v>
      </c>
      <c r="G110" s="199" t="s">
        <v>42</v>
      </c>
      <c r="H110" s="199" t="s">
        <v>42</v>
      </c>
      <c r="I110" s="199" t="s">
        <v>42</v>
      </c>
      <c r="J110" s="199" t="s">
        <v>42</v>
      </c>
      <c r="K110" s="199" t="s">
        <v>342</v>
      </c>
    </row>
    <row r="111" spans="1:11" s="46" customFormat="1" ht="45" hidden="1" customHeight="1" outlineLevel="1">
      <c r="A111"/>
      <c r="B111"/>
      <c r="D111" s="199" t="s">
        <v>342</v>
      </c>
      <c r="E111" s="199" t="s">
        <v>42</v>
      </c>
      <c r="F111" s="199" t="s">
        <v>42</v>
      </c>
      <c r="G111" s="199" t="s">
        <v>42</v>
      </c>
      <c r="H111" s="199" t="s">
        <v>42</v>
      </c>
      <c r="I111" s="199" t="s">
        <v>42</v>
      </c>
      <c r="J111" s="199" t="s">
        <v>42</v>
      </c>
      <c r="K111" s="199" t="s">
        <v>342</v>
      </c>
    </row>
    <row r="112" spans="1:11" s="46" customFormat="1" ht="45" hidden="1" customHeight="1" outlineLevel="1">
      <c r="A112"/>
      <c r="B112"/>
      <c r="D112" s="199" t="s">
        <v>342</v>
      </c>
      <c r="E112" s="199" t="s">
        <v>42</v>
      </c>
      <c r="F112" s="199" t="s">
        <v>42</v>
      </c>
      <c r="G112" s="199" t="s">
        <v>42</v>
      </c>
      <c r="H112" s="199" t="s">
        <v>42</v>
      </c>
      <c r="I112" s="199" t="s">
        <v>42</v>
      </c>
      <c r="J112" s="199" t="s">
        <v>42</v>
      </c>
      <c r="K112" s="199" t="s">
        <v>342</v>
      </c>
    </row>
    <row r="113" spans="1:11" s="46" customFormat="1" ht="45" hidden="1" customHeight="1" outlineLevel="1">
      <c r="A113"/>
      <c r="B113"/>
      <c r="D113" s="199" t="s">
        <v>342</v>
      </c>
      <c r="E113" s="199" t="s">
        <v>42</v>
      </c>
      <c r="F113" s="199" t="s">
        <v>42</v>
      </c>
      <c r="G113" s="199" t="s">
        <v>42</v>
      </c>
      <c r="H113" s="199" t="s">
        <v>42</v>
      </c>
      <c r="I113" s="199" t="s">
        <v>42</v>
      </c>
      <c r="J113" s="199" t="s">
        <v>42</v>
      </c>
      <c r="K113" s="199" t="s">
        <v>342</v>
      </c>
    </row>
    <row r="114" spans="1:11" s="46" customFormat="1" ht="45" hidden="1" customHeight="1" outlineLevel="1">
      <c r="A114"/>
      <c r="B114"/>
      <c r="D114" s="199" t="s">
        <v>342</v>
      </c>
      <c r="E114" s="199" t="s">
        <v>42</v>
      </c>
      <c r="F114" s="199" t="s">
        <v>42</v>
      </c>
      <c r="G114" s="199" t="s">
        <v>42</v>
      </c>
      <c r="H114" s="199" t="s">
        <v>42</v>
      </c>
      <c r="I114" s="199" t="s">
        <v>42</v>
      </c>
      <c r="J114" s="199" t="s">
        <v>42</v>
      </c>
      <c r="K114" s="199" t="s">
        <v>342</v>
      </c>
    </row>
    <row r="115" spans="1:11" s="46" customFormat="1" ht="45" hidden="1" customHeight="1" outlineLevel="1">
      <c r="A115"/>
      <c r="B115"/>
      <c r="D115" s="199" t="s">
        <v>342</v>
      </c>
      <c r="E115" s="199" t="s">
        <v>42</v>
      </c>
      <c r="F115" s="199" t="s">
        <v>42</v>
      </c>
      <c r="G115" s="199" t="s">
        <v>42</v>
      </c>
      <c r="H115" s="199" t="s">
        <v>42</v>
      </c>
      <c r="I115" s="199" t="s">
        <v>42</v>
      </c>
      <c r="J115" s="199" t="s">
        <v>42</v>
      </c>
      <c r="K115" s="199" t="s">
        <v>342</v>
      </c>
    </row>
    <row r="116" spans="1:11" s="46" customFormat="1" ht="45" hidden="1" customHeight="1" outlineLevel="1">
      <c r="A116"/>
      <c r="B116"/>
      <c r="D116" s="199" t="s">
        <v>342</v>
      </c>
      <c r="E116" s="199" t="s">
        <v>42</v>
      </c>
      <c r="F116" s="199" t="s">
        <v>42</v>
      </c>
      <c r="G116" s="199" t="s">
        <v>42</v>
      </c>
      <c r="H116" s="199" t="s">
        <v>42</v>
      </c>
      <c r="I116" s="199" t="s">
        <v>42</v>
      </c>
      <c r="J116" s="199" t="s">
        <v>42</v>
      </c>
      <c r="K116" s="199" t="s">
        <v>342</v>
      </c>
    </row>
    <row r="117" spans="1:11" s="46" customFormat="1" ht="45" hidden="1" customHeight="1" outlineLevel="1">
      <c r="A117"/>
      <c r="B117"/>
      <c r="D117" s="199" t="s">
        <v>342</v>
      </c>
      <c r="E117" s="199" t="s">
        <v>42</v>
      </c>
      <c r="F117" s="199" t="s">
        <v>42</v>
      </c>
      <c r="G117" s="199" t="s">
        <v>42</v>
      </c>
      <c r="H117" s="199" t="s">
        <v>42</v>
      </c>
      <c r="I117" s="199" t="s">
        <v>42</v>
      </c>
      <c r="J117" s="199" t="s">
        <v>42</v>
      </c>
      <c r="K117" s="199" t="s">
        <v>342</v>
      </c>
    </row>
    <row r="118" spans="1:11" s="46" customFormat="1" ht="45" hidden="1" customHeight="1" outlineLevel="1">
      <c r="A118"/>
      <c r="B118"/>
      <c r="D118" s="199" t="s">
        <v>342</v>
      </c>
      <c r="E118" s="199" t="s">
        <v>42</v>
      </c>
      <c r="F118" s="199" t="s">
        <v>42</v>
      </c>
      <c r="G118" s="199" t="s">
        <v>42</v>
      </c>
      <c r="H118" s="199" t="s">
        <v>42</v>
      </c>
      <c r="I118" s="199" t="s">
        <v>42</v>
      </c>
      <c r="J118" s="199" t="s">
        <v>42</v>
      </c>
      <c r="K118" s="199" t="s">
        <v>342</v>
      </c>
    </row>
    <row r="119" spans="1:11" s="46" customFormat="1" ht="45" hidden="1" customHeight="1" outlineLevel="1">
      <c r="A119"/>
      <c r="B119"/>
      <c r="D119" s="199" t="s">
        <v>342</v>
      </c>
      <c r="E119" s="199" t="s">
        <v>42</v>
      </c>
      <c r="F119" s="199" t="s">
        <v>42</v>
      </c>
      <c r="G119" s="199" t="s">
        <v>42</v>
      </c>
      <c r="H119" s="199" t="s">
        <v>42</v>
      </c>
      <c r="I119" s="199" t="s">
        <v>42</v>
      </c>
      <c r="J119" s="199" t="s">
        <v>42</v>
      </c>
      <c r="K119" s="199" t="s">
        <v>342</v>
      </c>
    </row>
    <row r="120" spans="1:11" s="46" customFormat="1" ht="45" hidden="1" customHeight="1" outlineLevel="1">
      <c r="A120"/>
      <c r="B120"/>
      <c r="D120" s="199" t="s">
        <v>342</v>
      </c>
      <c r="E120" s="199" t="s">
        <v>42</v>
      </c>
      <c r="F120" s="199" t="s">
        <v>42</v>
      </c>
      <c r="G120" s="199" t="s">
        <v>42</v>
      </c>
      <c r="H120" s="199" t="s">
        <v>42</v>
      </c>
      <c r="I120" s="199" t="s">
        <v>42</v>
      </c>
      <c r="J120" s="199" t="s">
        <v>42</v>
      </c>
      <c r="K120" s="199" t="s">
        <v>342</v>
      </c>
    </row>
    <row r="121" spans="1:11" s="46" customFormat="1" ht="45" hidden="1" customHeight="1" outlineLevel="1">
      <c r="A121"/>
      <c r="B121"/>
      <c r="D121" s="199" t="s">
        <v>342</v>
      </c>
      <c r="E121" s="199" t="s">
        <v>42</v>
      </c>
      <c r="F121" s="199" t="s">
        <v>42</v>
      </c>
      <c r="G121" s="199" t="s">
        <v>42</v>
      </c>
      <c r="H121" s="199" t="s">
        <v>42</v>
      </c>
      <c r="I121" s="199" t="s">
        <v>42</v>
      </c>
      <c r="J121" s="199" t="s">
        <v>42</v>
      </c>
      <c r="K121" s="199" t="s">
        <v>342</v>
      </c>
    </row>
    <row r="122" spans="1:11" s="46" customFormat="1" ht="45" hidden="1" customHeight="1" outlineLevel="1">
      <c r="A122"/>
      <c r="B122"/>
      <c r="D122" s="199" t="s">
        <v>342</v>
      </c>
      <c r="E122" s="199" t="s">
        <v>42</v>
      </c>
      <c r="F122" s="199" t="s">
        <v>42</v>
      </c>
      <c r="G122" s="199" t="s">
        <v>42</v>
      </c>
      <c r="H122" s="199" t="s">
        <v>42</v>
      </c>
      <c r="I122" s="199" t="s">
        <v>42</v>
      </c>
      <c r="J122" s="199" t="s">
        <v>42</v>
      </c>
      <c r="K122" s="199" t="s">
        <v>342</v>
      </c>
    </row>
    <row r="123" spans="1:11" s="46" customFormat="1" ht="45" hidden="1" customHeight="1" outlineLevel="1">
      <c r="A123"/>
      <c r="B123"/>
      <c r="D123" s="199" t="s">
        <v>342</v>
      </c>
      <c r="E123" s="199" t="s">
        <v>42</v>
      </c>
      <c r="F123" s="199" t="s">
        <v>42</v>
      </c>
      <c r="G123" s="199" t="s">
        <v>42</v>
      </c>
      <c r="H123" s="199" t="s">
        <v>42</v>
      </c>
      <c r="I123" s="199" t="s">
        <v>42</v>
      </c>
      <c r="J123" s="199" t="s">
        <v>42</v>
      </c>
      <c r="K123" s="199" t="s">
        <v>342</v>
      </c>
    </row>
    <row r="124" spans="1:11" s="46" customFormat="1" ht="45" hidden="1" customHeight="1" outlineLevel="1">
      <c r="A124"/>
      <c r="B124"/>
      <c r="D124" s="199" t="s">
        <v>342</v>
      </c>
      <c r="E124" s="199" t="s">
        <v>42</v>
      </c>
      <c r="F124" s="199" t="s">
        <v>42</v>
      </c>
      <c r="G124" s="199" t="s">
        <v>42</v>
      </c>
      <c r="H124" s="199" t="s">
        <v>42</v>
      </c>
      <c r="I124" s="199" t="s">
        <v>42</v>
      </c>
      <c r="J124" s="199" t="s">
        <v>42</v>
      </c>
      <c r="K124" s="199" t="s">
        <v>342</v>
      </c>
    </row>
    <row r="125" spans="1:11" s="46" customFormat="1" ht="45" hidden="1" customHeight="1" outlineLevel="1">
      <c r="A125"/>
      <c r="B125"/>
      <c r="D125" s="199" t="s">
        <v>342</v>
      </c>
      <c r="E125" s="199" t="s">
        <v>42</v>
      </c>
      <c r="F125" s="199" t="s">
        <v>42</v>
      </c>
      <c r="G125" s="199" t="s">
        <v>42</v>
      </c>
      <c r="H125" s="199" t="s">
        <v>42</v>
      </c>
      <c r="I125" s="199" t="s">
        <v>42</v>
      </c>
      <c r="J125" s="199" t="s">
        <v>42</v>
      </c>
      <c r="K125" s="199" t="s">
        <v>342</v>
      </c>
    </row>
    <row r="126" spans="1:11" s="46" customFormat="1" ht="45" hidden="1" customHeight="1" outlineLevel="1">
      <c r="A126"/>
      <c r="B126"/>
      <c r="D126" s="199" t="s">
        <v>342</v>
      </c>
      <c r="E126" s="199" t="s">
        <v>42</v>
      </c>
      <c r="F126" s="199" t="s">
        <v>42</v>
      </c>
      <c r="G126" s="199" t="s">
        <v>42</v>
      </c>
      <c r="H126" s="199" t="s">
        <v>42</v>
      </c>
      <c r="I126" s="199" t="s">
        <v>42</v>
      </c>
      <c r="J126" s="199" t="s">
        <v>42</v>
      </c>
      <c r="K126" s="199" t="s">
        <v>342</v>
      </c>
    </row>
    <row r="127" spans="1:11" s="46" customFormat="1" ht="45" hidden="1" customHeight="1" outlineLevel="1">
      <c r="A127"/>
      <c r="B127"/>
      <c r="D127" s="199" t="s">
        <v>342</v>
      </c>
      <c r="E127" s="199" t="s">
        <v>42</v>
      </c>
      <c r="F127" s="199" t="s">
        <v>42</v>
      </c>
      <c r="G127" s="199" t="s">
        <v>42</v>
      </c>
      <c r="H127" s="199" t="s">
        <v>42</v>
      </c>
      <c r="I127" s="199" t="s">
        <v>42</v>
      </c>
      <c r="J127" s="199" t="s">
        <v>42</v>
      </c>
      <c r="K127" s="199" t="s">
        <v>342</v>
      </c>
    </row>
    <row r="128" spans="1:11" s="46" customFormat="1" ht="45" hidden="1" customHeight="1" outlineLevel="1">
      <c r="A128"/>
      <c r="B128"/>
      <c r="D128" s="199" t="s">
        <v>342</v>
      </c>
      <c r="E128" s="199" t="s">
        <v>42</v>
      </c>
      <c r="F128" s="199" t="s">
        <v>42</v>
      </c>
      <c r="G128" s="199" t="s">
        <v>42</v>
      </c>
      <c r="H128" s="199" t="s">
        <v>42</v>
      </c>
      <c r="I128" s="199" t="s">
        <v>42</v>
      </c>
      <c r="J128" s="199" t="s">
        <v>42</v>
      </c>
      <c r="K128" s="199" t="s">
        <v>342</v>
      </c>
    </row>
    <row r="129" spans="1:11" s="46" customFormat="1" ht="45" hidden="1" customHeight="1" outlineLevel="1">
      <c r="A129"/>
      <c r="B129"/>
      <c r="D129" s="199" t="s">
        <v>342</v>
      </c>
      <c r="E129" s="199" t="s">
        <v>42</v>
      </c>
      <c r="F129" s="199" t="s">
        <v>42</v>
      </c>
      <c r="G129" s="199" t="s">
        <v>42</v>
      </c>
      <c r="H129" s="199" t="s">
        <v>42</v>
      </c>
      <c r="I129" s="199" t="s">
        <v>42</v>
      </c>
      <c r="J129" s="199" t="s">
        <v>42</v>
      </c>
      <c r="K129" s="199" t="s">
        <v>342</v>
      </c>
    </row>
    <row r="130" spans="1:11" s="46" customFormat="1" ht="45" hidden="1" customHeight="1" outlineLevel="1">
      <c r="A130"/>
      <c r="B130"/>
      <c r="D130" s="199" t="s">
        <v>342</v>
      </c>
      <c r="E130" s="199" t="s">
        <v>42</v>
      </c>
      <c r="F130" s="199" t="s">
        <v>42</v>
      </c>
      <c r="G130" s="199" t="s">
        <v>42</v>
      </c>
      <c r="H130" s="199" t="s">
        <v>42</v>
      </c>
      <c r="I130" s="199" t="s">
        <v>42</v>
      </c>
      <c r="J130" s="199" t="s">
        <v>42</v>
      </c>
      <c r="K130" s="199" t="s">
        <v>342</v>
      </c>
    </row>
    <row r="131" spans="1:11" s="46" customFormat="1" ht="45" hidden="1" customHeight="1" outlineLevel="1">
      <c r="A131"/>
      <c r="B131"/>
      <c r="D131" s="199" t="s">
        <v>342</v>
      </c>
      <c r="E131" s="199" t="s">
        <v>42</v>
      </c>
      <c r="F131" s="199" t="s">
        <v>42</v>
      </c>
      <c r="G131" s="199" t="s">
        <v>42</v>
      </c>
      <c r="H131" s="199" t="s">
        <v>42</v>
      </c>
      <c r="I131" s="199" t="s">
        <v>42</v>
      </c>
      <c r="J131" s="199" t="s">
        <v>42</v>
      </c>
      <c r="K131" s="199" t="s">
        <v>342</v>
      </c>
    </row>
    <row r="132" spans="1:11" s="46" customFormat="1" ht="45" hidden="1" customHeight="1" outlineLevel="1">
      <c r="A132"/>
      <c r="B132"/>
      <c r="D132" s="199" t="s">
        <v>342</v>
      </c>
      <c r="E132" s="199" t="s">
        <v>42</v>
      </c>
      <c r="F132" s="199" t="s">
        <v>42</v>
      </c>
      <c r="G132" s="199" t="s">
        <v>42</v>
      </c>
      <c r="H132" s="199" t="s">
        <v>42</v>
      </c>
      <c r="I132" s="199" t="s">
        <v>42</v>
      </c>
      <c r="J132" s="199" t="s">
        <v>42</v>
      </c>
      <c r="K132" s="199" t="s">
        <v>342</v>
      </c>
    </row>
    <row r="133" spans="1:11" s="46" customFormat="1" ht="45" hidden="1" customHeight="1" outlineLevel="1">
      <c r="A133"/>
      <c r="B133"/>
      <c r="D133" s="199" t="s">
        <v>342</v>
      </c>
      <c r="E133" s="199" t="s">
        <v>42</v>
      </c>
      <c r="F133" s="199" t="s">
        <v>42</v>
      </c>
      <c r="G133" s="199" t="s">
        <v>42</v>
      </c>
      <c r="H133" s="199" t="s">
        <v>42</v>
      </c>
      <c r="I133" s="199" t="s">
        <v>42</v>
      </c>
      <c r="J133" s="199" t="s">
        <v>42</v>
      </c>
      <c r="K133" s="199" t="s">
        <v>342</v>
      </c>
    </row>
    <row r="134" spans="1:11" s="46" customFormat="1" ht="45" hidden="1" customHeight="1" outlineLevel="1">
      <c r="A134"/>
      <c r="B134"/>
      <c r="D134" s="199" t="s">
        <v>342</v>
      </c>
      <c r="E134" s="199" t="s">
        <v>42</v>
      </c>
      <c r="F134" s="199" t="s">
        <v>42</v>
      </c>
      <c r="G134" s="199" t="s">
        <v>42</v>
      </c>
      <c r="H134" s="199" t="s">
        <v>42</v>
      </c>
      <c r="I134" s="199" t="s">
        <v>42</v>
      </c>
      <c r="J134" s="199" t="s">
        <v>42</v>
      </c>
      <c r="K134" s="199" t="s">
        <v>342</v>
      </c>
    </row>
    <row r="135" spans="1:11" s="46" customFormat="1" ht="45" hidden="1" customHeight="1" outlineLevel="1">
      <c r="A135"/>
      <c r="B135"/>
      <c r="D135" s="199" t="s">
        <v>342</v>
      </c>
      <c r="E135" s="199" t="s">
        <v>42</v>
      </c>
      <c r="F135" s="199" t="s">
        <v>42</v>
      </c>
      <c r="G135" s="199" t="s">
        <v>42</v>
      </c>
      <c r="H135" s="199" t="s">
        <v>42</v>
      </c>
      <c r="I135" s="199" t="s">
        <v>42</v>
      </c>
      <c r="J135" s="199" t="s">
        <v>42</v>
      </c>
      <c r="K135" s="199" t="s">
        <v>342</v>
      </c>
    </row>
    <row r="136" spans="1:11" s="46" customFormat="1" ht="45" hidden="1" customHeight="1" outlineLevel="1">
      <c r="A136"/>
      <c r="B136"/>
      <c r="D136" s="199" t="s">
        <v>342</v>
      </c>
      <c r="E136" s="199" t="s">
        <v>42</v>
      </c>
      <c r="F136" s="199" t="s">
        <v>42</v>
      </c>
      <c r="G136" s="199" t="s">
        <v>42</v>
      </c>
      <c r="H136" s="199" t="s">
        <v>42</v>
      </c>
      <c r="I136" s="199" t="s">
        <v>42</v>
      </c>
      <c r="J136" s="199" t="s">
        <v>42</v>
      </c>
      <c r="K136" s="199" t="s">
        <v>342</v>
      </c>
    </row>
    <row r="137" spans="1:11" s="46" customFormat="1" ht="45" hidden="1" customHeight="1" outlineLevel="1">
      <c r="A137"/>
      <c r="B137"/>
      <c r="D137" s="199" t="s">
        <v>342</v>
      </c>
      <c r="E137" s="199" t="s">
        <v>42</v>
      </c>
      <c r="F137" s="199" t="s">
        <v>42</v>
      </c>
      <c r="G137" s="199" t="s">
        <v>42</v>
      </c>
      <c r="H137" s="199" t="s">
        <v>42</v>
      </c>
      <c r="I137" s="199" t="s">
        <v>42</v>
      </c>
      <c r="J137" s="199" t="s">
        <v>42</v>
      </c>
      <c r="K137" s="199" t="s">
        <v>342</v>
      </c>
    </row>
    <row r="138" spans="1:11" s="46" customFormat="1" ht="45" hidden="1" customHeight="1" outlineLevel="1">
      <c r="A138"/>
      <c r="B138"/>
      <c r="D138" s="199" t="s">
        <v>342</v>
      </c>
      <c r="E138" s="199" t="s">
        <v>42</v>
      </c>
      <c r="F138" s="199" t="s">
        <v>42</v>
      </c>
      <c r="G138" s="199" t="s">
        <v>42</v>
      </c>
      <c r="H138" s="199" t="s">
        <v>42</v>
      </c>
      <c r="I138" s="199" t="s">
        <v>42</v>
      </c>
      <c r="J138" s="199" t="s">
        <v>42</v>
      </c>
      <c r="K138" s="199" t="s">
        <v>342</v>
      </c>
    </row>
    <row r="139" spans="1:11" s="46" customFormat="1" ht="45" hidden="1" customHeight="1" outlineLevel="1">
      <c r="A139"/>
      <c r="B139"/>
      <c r="D139" s="199" t="s">
        <v>342</v>
      </c>
      <c r="E139" s="199" t="s">
        <v>42</v>
      </c>
      <c r="F139" s="199" t="s">
        <v>42</v>
      </c>
      <c r="G139" s="199" t="s">
        <v>42</v>
      </c>
      <c r="H139" s="199" t="s">
        <v>42</v>
      </c>
      <c r="I139" s="199" t="s">
        <v>42</v>
      </c>
      <c r="J139" s="199" t="s">
        <v>42</v>
      </c>
      <c r="K139" s="199" t="s">
        <v>342</v>
      </c>
    </row>
    <row r="140" spans="1:11" s="46" customFormat="1" ht="45" hidden="1" customHeight="1" outlineLevel="1">
      <c r="A140"/>
      <c r="B140"/>
      <c r="D140" s="199" t="s">
        <v>342</v>
      </c>
      <c r="E140" s="199" t="s">
        <v>42</v>
      </c>
      <c r="F140" s="199" t="s">
        <v>42</v>
      </c>
      <c r="G140" s="199" t="s">
        <v>42</v>
      </c>
      <c r="H140" s="199" t="s">
        <v>42</v>
      </c>
      <c r="I140" s="199" t="s">
        <v>42</v>
      </c>
      <c r="J140" s="199" t="s">
        <v>42</v>
      </c>
      <c r="K140" s="199" t="s">
        <v>342</v>
      </c>
    </row>
    <row r="141" spans="1:11" s="46" customFormat="1" ht="45" hidden="1" customHeight="1" outlineLevel="1">
      <c r="A141"/>
      <c r="B141"/>
      <c r="D141" s="199" t="s">
        <v>342</v>
      </c>
      <c r="E141" s="199" t="s">
        <v>42</v>
      </c>
      <c r="F141" s="199" t="s">
        <v>42</v>
      </c>
      <c r="G141" s="199" t="s">
        <v>42</v>
      </c>
      <c r="H141" s="199" t="s">
        <v>42</v>
      </c>
      <c r="I141" s="199" t="s">
        <v>42</v>
      </c>
      <c r="J141" s="199" t="s">
        <v>42</v>
      </c>
      <c r="K141" s="199" t="s">
        <v>342</v>
      </c>
    </row>
    <row r="142" spans="1:11" s="46" customFormat="1" ht="45" hidden="1" customHeight="1" outlineLevel="1">
      <c r="A142"/>
      <c r="B142"/>
      <c r="D142" s="199" t="s">
        <v>342</v>
      </c>
      <c r="E142" s="199" t="s">
        <v>42</v>
      </c>
      <c r="F142" s="199" t="s">
        <v>42</v>
      </c>
      <c r="G142" s="199" t="s">
        <v>42</v>
      </c>
      <c r="H142" s="199" t="s">
        <v>42</v>
      </c>
      <c r="I142" s="199" t="s">
        <v>42</v>
      </c>
      <c r="J142" s="199" t="s">
        <v>42</v>
      </c>
      <c r="K142" s="199" t="s">
        <v>342</v>
      </c>
    </row>
    <row r="143" spans="1:11" s="46" customFormat="1" ht="45" hidden="1" customHeight="1" outlineLevel="1">
      <c r="A143"/>
      <c r="B143"/>
      <c r="D143" s="199" t="s">
        <v>342</v>
      </c>
      <c r="E143" s="199" t="s">
        <v>42</v>
      </c>
      <c r="F143" s="199" t="s">
        <v>42</v>
      </c>
      <c r="G143" s="199" t="s">
        <v>42</v>
      </c>
      <c r="H143" s="199" t="s">
        <v>42</v>
      </c>
      <c r="I143" s="199" t="s">
        <v>42</v>
      </c>
      <c r="J143" s="199" t="s">
        <v>42</v>
      </c>
      <c r="K143" s="199" t="s">
        <v>342</v>
      </c>
    </row>
    <row r="144" spans="1:11" s="46" customFormat="1" ht="45" hidden="1" customHeight="1" outlineLevel="1">
      <c r="A144"/>
      <c r="B144"/>
      <c r="D144" s="199" t="s">
        <v>342</v>
      </c>
      <c r="E144" s="199" t="s">
        <v>42</v>
      </c>
      <c r="F144" s="199" t="s">
        <v>42</v>
      </c>
      <c r="G144" s="199" t="s">
        <v>42</v>
      </c>
      <c r="H144" s="199" t="s">
        <v>42</v>
      </c>
      <c r="I144" s="199" t="s">
        <v>42</v>
      </c>
      <c r="J144" s="199" t="s">
        <v>42</v>
      </c>
      <c r="K144" s="199" t="s">
        <v>342</v>
      </c>
    </row>
    <row r="145" spans="1:11" s="46" customFormat="1" ht="45" hidden="1" customHeight="1" outlineLevel="1">
      <c r="A145"/>
      <c r="B145"/>
      <c r="D145" s="199" t="s">
        <v>342</v>
      </c>
      <c r="E145" s="199" t="s">
        <v>42</v>
      </c>
      <c r="F145" s="199" t="s">
        <v>42</v>
      </c>
      <c r="G145" s="199" t="s">
        <v>42</v>
      </c>
      <c r="H145" s="199" t="s">
        <v>42</v>
      </c>
      <c r="I145" s="199" t="s">
        <v>42</v>
      </c>
      <c r="J145" s="199" t="s">
        <v>42</v>
      </c>
      <c r="K145" s="199" t="s">
        <v>342</v>
      </c>
    </row>
    <row r="146" spans="1:11" s="46" customFormat="1" ht="45" hidden="1" customHeight="1" outlineLevel="1">
      <c r="A146"/>
      <c r="B146"/>
      <c r="D146" s="199" t="s">
        <v>342</v>
      </c>
      <c r="E146" s="199" t="s">
        <v>42</v>
      </c>
      <c r="F146" s="199" t="s">
        <v>42</v>
      </c>
      <c r="G146" s="199" t="s">
        <v>42</v>
      </c>
      <c r="H146" s="199" t="s">
        <v>42</v>
      </c>
      <c r="I146" s="199" t="s">
        <v>42</v>
      </c>
      <c r="J146" s="199" t="s">
        <v>42</v>
      </c>
      <c r="K146" s="199" t="s">
        <v>342</v>
      </c>
    </row>
    <row r="147" spans="1:11" s="46" customFormat="1" ht="45" hidden="1" customHeight="1" outlineLevel="1">
      <c r="A147"/>
      <c r="B147"/>
      <c r="D147" s="199" t="s">
        <v>342</v>
      </c>
      <c r="E147" s="199" t="s">
        <v>42</v>
      </c>
      <c r="F147" s="199" t="s">
        <v>42</v>
      </c>
      <c r="G147" s="199" t="s">
        <v>42</v>
      </c>
      <c r="H147" s="199" t="s">
        <v>42</v>
      </c>
      <c r="I147" s="199" t="s">
        <v>42</v>
      </c>
      <c r="J147" s="199" t="s">
        <v>42</v>
      </c>
      <c r="K147" s="199" t="s">
        <v>342</v>
      </c>
    </row>
    <row r="148" spans="1:11" s="46" customFormat="1" ht="45" hidden="1" customHeight="1" outlineLevel="1">
      <c r="A148"/>
      <c r="B148"/>
      <c r="D148" s="199" t="s">
        <v>342</v>
      </c>
      <c r="E148" s="199" t="s">
        <v>42</v>
      </c>
      <c r="F148" s="199" t="s">
        <v>42</v>
      </c>
      <c r="G148" s="199" t="s">
        <v>42</v>
      </c>
      <c r="H148" s="199" t="s">
        <v>42</v>
      </c>
      <c r="I148" s="199" t="s">
        <v>42</v>
      </c>
      <c r="J148" s="199" t="s">
        <v>42</v>
      </c>
      <c r="K148" s="199" t="s">
        <v>342</v>
      </c>
    </row>
    <row r="149" spans="1:11" s="46" customFormat="1" ht="45" hidden="1" customHeight="1" outlineLevel="1">
      <c r="A149"/>
      <c r="B149"/>
      <c r="D149" s="199" t="s">
        <v>342</v>
      </c>
      <c r="E149" s="199" t="s">
        <v>42</v>
      </c>
      <c r="F149" s="199" t="s">
        <v>42</v>
      </c>
      <c r="G149" s="199" t="s">
        <v>42</v>
      </c>
      <c r="H149" s="199" t="s">
        <v>42</v>
      </c>
      <c r="I149" s="199" t="s">
        <v>42</v>
      </c>
      <c r="J149" s="199" t="s">
        <v>42</v>
      </c>
      <c r="K149" s="199" t="s">
        <v>342</v>
      </c>
    </row>
    <row r="150" spans="1:11" s="46" customFormat="1" ht="45" hidden="1" customHeight="1" outlineLevel="1">
      <c r="A150"/>
      <c r="B150"/>
      <c r="D150" s="199" t="s">
        <v>342</v>
      </c>
      <c r="E150" s="199" t="s">
        <v>42</v>
      </c>
      <c r="F150" s="199" t="s">
        <v>42</v>
      </c>
      <c r="G150" s="199" t="s">
        <v>42</v>
      </c>
      <c r="H150" s="199" t="s">
        <v>42</v>
      </c>
      <c r="I150" s="199" t="s">
        <v>42</v>
      </c>
      <c r="J150" s="199" t="s">
        <v>42</v>
      </c>
      <c r="K150" s="199" t="s">
        <v>342</v>
      </c>
    </row>
    <row r="151" spans="1:11" s="46" customFormat="1" ht="45" hidden="1" customHeight="1" outlineLevel="1">
      <c r="A151"/>
      <c r="B151"/>
      <c r="D151" s="199" t="s">
        <v>342</v>
      </c>
      <c r="E151" s="199" t="s">
        <v>42</v>
      </c>
      <c r="F151" s="199" t="s">
        <v>42</v>
      </c>
      <c r="G151" s="199" t="s">
        <v>42</v>
      </c>
      <c r="H151" s="199" t="s">
        <v>42</v>
      </c>
      <c r="I151" s="199" t="s">
        <v>42</v>
      </c>
      <c r="J151" s="199" t="s">
        <v>42</v>
      </c>
      <c r="K151" s="199" t="s">
        <v>342</v>
      </c>
    </row>
    <row r="152" spans="1:11" s="46" customFormat="1" ht="45" hidden="1" customHeight="1" outlineLevel="1">
      <c r="A152"/>
      <c r="B152"/>
      <c r="D152" s="199" t="s">
        <v>342</v>
      </c>
      <c r="E152" s="199" t="s">
        <v>42</v>
      </c>
      <c r="F152" s="199" t="s">
        <v>42</v>
      </c>
      <c r="G152" s="199" t="s">
        <v>42</v>
      </c>
      <c r="H152" s="199" t="s">
        <v>42</v>
      </c>
      <c r="I152" s="199" t="s">
        <v>42</v>
      </c>
      <c r="J152" s="199" t="s">
        <v>42</v>
      </c>
      <c r="K152" s="199" t="s">
        <v>342</v>
      </c>
    </row>
    <row r="153" spans="1:11" s="46" customFormat="1" ht="45" hidden="1" customHeight="1" outlineLevel="1">
      <c r="A153"/>
      <c r="B153"/>
      <c r="D153" s="199" t="s">
        <v>342</v>
      </c>
      <c r="E153" s="199" t="s">
        <v>42</v>
      </c>
      <c r="F153" s="199" t="s">
        <v>42</v>
      </c>
      <c r="G153" s="199" t="s">
        <v>42</v>
      </c>
      <c r="H153" s="199" t="s">
        <v>42</v>
      </c>
      <c r="I153" s="199" t="s">
        <v>42</v>
      </c>
      <c r="J153" s="199" t="s">
        <v>42</v>
      </c>
      <c r="K153" s="199" t="s">
        <v>342</v>
      </c>
    </row>
    <row r="154" spans="1:11" s="46" customFormat="1" ht="45" hidden="1" customHeight="1" outlineLevel="1">
      <c r="A154"/>
      <c r="B154"/>
      <c r="D154" s="199" t="s">
        <v>342</v>
      </c>
      <c r="E154" s="199" t="s">
        <v>42</v>
      </c>
      <c r="F154" s="199" t="s">
        <v>42</v>
      </c>
      <c r="G154" s="199" t="s">
        <v>42</v>
      </c>
      <c r="H154" s="199" t="s">
        <v>42</v>
      </c>
      <c r="I154" s="199" t="s">
        <v>42</v>
      </c>
      <c r="J154" s="199" t="s">
        <v>42</v>
      </c>
      <c r="K154" s="199" t="s">
        <v>342</v>
      </c>
    </row>
    <row r="155" spans="1:11" s="46" customFormat="1" ht="45" hidden="1" customHeight="1" outlineLevel="1">
      <c r="A155"/>
      <c r="B155"/>
      <c r="D155" s="199" t="s">
        <v>342</v>
      </c>
      <c r="E155" s="199" t="s">
        <v>42</v>
      </c>
      <c r="F155" s="199" t="s">
        <v>42</v>
      </c>
      <c r="G155" s="199" t="s">
        <v>42</v>
      </c>
      <c r="H155" s="199" t="s">
        <v>42</v>
      </c>
      <c r="I155" s="199" t="s">
        <v>42</v>
      </c>
      <c r="J155" s="199" t="s">
        <v>42</v>
      </c>
      <c r="K155" s="199" t="s">
        <v>342</v>
      </c>
    </row>
    <row r="156" spans="1:11" s="46" customFormat="1" ht="45" hidden="1" customHeight="1" outlineLevel="1">
      <c r="A156"/>
      <c r="B156"/>
      <c r="D156" s="199" t="s">
        <v>342</v>
      </c>
      <c r="E156" s="199" t="s">
        <v>42</v>
      </c>
      <c r="F156" s="199" t="s">
        <v>42</v>
      </c>
      <c r="G156" s="199" t="s">
        <v>42</v>
      </c>
      <c r="H156" s="199" t="s">
        <v>42</v>
      </c>
      <c r="I156" s="199" t="s">
        <v>42</v>
      </c>
      <c r="J156" s="199" t="s">
        <v>42</v>
      </c>
      <c r="K156" s="199" t="s">
        <v>342</v>
      </c>
    </row>
    <row r="157" spans="1:11" s="46" customFormat="1" ht="45" hidden="1" customHeight="1" outlineLevel="1">
      <c r="A157"/>
      <c r="B157"/>
      <c r="D157" s="199" t="s">
        <v>342</v>
      </c>
      <c r="E157" s="199" t="s">
        <v>42</v>
      </c>
      <c r="F157" s="199" t="s">
        <v>42</v>
      </c>
      <c r="G157" s="199" t="s">
        <v>42</v>
      </c>
      <c r="H157" s="199" t="s">
        <v>42</v>
      </c>
      <c r="I157" s="199" t="s">
        <v>42</v>
      </c>
      <c r="J157" s="199" t="s">
        <v>42</v>
      </c>
      <c r="K157" s="199" t="s">
        <v>342</v>
      </c>
    </row>
    <row r="158" spans="1:11" s="46" customFormat="1" ht="45" hidden="1" customHeight="1" outlineLevel="1">
      <c r="A158"/>
      <c r="B158"/>
      <c r="D158" s="199" t="s">
        <v>342</v>
      </c>
      <c r="E158" s="199" t="s">
        <v>42</v>
      </c>
      <c r="F158" s="199" t="s">
        <v>42</v>
      </c>
      <c r="G158" s="199" t="s">
        <v>42</v>
      </c>
      <c r="H158" s="199" t="s">
        <v>42</v>
      </c>
      <c r="I158" s="199" t="s">
        <v>42</v>
      </c>
      <c r="J158" s="199" t="s">
        <v>42</v>
      </c>
      <c r="K158" s="199" t="s">
        <v>342</v>
      </c>
    </row>
    <row r="159" spans="1:11" s="46" customFormat="1" ht="45" hidden="1" customHeight="1" outlineLevel="1">
      <c r="A159"/>
      <c r="B159"/>
      <c r="D159" s="199" t="s">
        <v>342</v>
      </c>
      <c r="E159" s="199" t="s">
        <v>42</v>
      </c>
      <c r="F159" s="199" t="s">
        <v>42</v>
      </c>
      <c r="G159" s="199" t="s">
        <v>42</v>
      </c>
      <c r="H159" s="199" t="s">
        <v>42</v>
      </c>
      <c r="I159" s="199" t="s">
        <v>42</v>
      </c>
      <c r="J159" s="199" t="s">
        <v>42</v>
      </c>
      <c r="K159" s="199" t="s">
        <v>342</v>
      </c>
    </row>
    <row r="160" spans="1:11" s="46" customFormat="1" ht="45" hidden="1" customHeight="1" outlineLevel="1">
      <c r="A160"/>
      <c r="B160"/>
      <c r="D160" s="199" t="s">
        <v>342</v>
      </c>
      <c r="E160" s="199" t="s">
        <v>42</v>
      </c>
      <c r="F160" s="199" t="s">
        <v>42</v>
      </c>
      <c r="G160" s="199" t="s">
        <v>42</v>
      </c>
      <c r="H160" s="199" t="s">
        <v>42</v>
      </c>
      <c r="I160" s="199" t="s">
        <v>42</v>
      </c>
      <c r="J160" s="199" t="s">
        <v>42</v>
      </c>
      <c r="K160" s="199" t="s">
        <v>342</v>
      </c>
    </row>
    <row r="161" spans="1:11" s="46" customFormat="1" ht="45" hidden="1" customHeight="1" outlineLevel="1">
      <c r="A161"/>
      <c r="B161"/>
      <c r="D161" s="199" t="s">
        <v>342</v>
      </c>
      <c r="E161" s="199" t="s">
        <v>42</v>
      </c>
      <c r="F161" s="199" t="s">
        <v>42</v>
      </c>
      <c r="G161" s="199" t="s">
        <v>42</v>
      </c>
      <c r="H161" s="199" t="s">
        <v>42</v>
      </c>
      <c r="I161" s="199" t="s">
        <v>42</v>
      </c>
      <c r="J161" s="199" t="s">
        <v>42</v>
      </c>
      <c r="K161" s="199" t="s">
        <v>342</v>
      </c>
    </row>
    <row r="162" spans="1:11" s="46" customFormat="1" ht="45" hidden="1" customHeight="1" outlineLevel="1">
      <c r="A162"/>
      <c r="B162"/>
      <c r="D162" s="199" t="s">
        <v>342</v>
      </c>
      <c r="E162" s="199" t="s">
        <v>42</v>
      </c>
      <c r="F162" s="199" t="s">
        <v>42</v>
      </c>
      <c r="G162" s="199" t="s">
        <v>42</v>
      </c>
      <c r="H162" s="199" t="s">
        <v>42</v>
      </c>
      <c r="I162" s="199" t="s">
        <v>42</v>
      </c>
      <c r="J162" s="199" t="s">
        <v>42</v>
      </c>
      <c r="K162" s="199" t="s">
        <v>342</v>
      </c>
    </row>
    <row r="163" spans="1:11" s="46" customFormat="1" ht="45" hidden="1" customHeight="1" outlineLevel="1">
      <c r="A163"/>
      <c r="B163"/>
      <c r="D163" s="199" t="s">
        <v>342</v>
      </c>
      <c r="E163" s="199" t="s">
        <v>42</v>
      </c>
      <c r="F163" s="199" t="s">
        <v>42</v>
      </c>
      <c r="G163" s="199" t="s">
        <v>42</v>
      </c>
      <c r="H163" s="199" t="s">
        <v>42</v>
      </c>
      <c r="I163" s="199" t="s">
        <v>42</v>
      </c>
      <c r="J163" s="199" t="s">
        <v>42</v>
      </c>
      <c r="K163" s="199" t="s">
        <v>342</v>
      </c>
    </row>
    <row r="164" spans="1:11" s="46" customFormat="1" ht="45" hidden="1" customHeight="1" outlineLevel="1">
      <c r="A164"/>
      <c r="B164"/>
      <c r="D164" s="199" t="s">
        <v>342</v>
      </c>
      <c r="E164" s="199" t="s">
        <v>42</v>
      </c>
      <c r="F164" s="199" t="s">
        <v>42</v>
      </c>
      <c r="G164" s="199" t="s">
        <v>42</v>
      </c>
      <c r="H164" s="199" t="s">
        <v>42</v>
      </c>
      <c r="I164" s="199" t="s">
        <v>42</v>
      </c>
      <c r="J164" s="199" t="s">
        <v>42</v>
      </c>
      <c r="K164" s="199" t="s">
        <v>342</v>
      </c>
    </row>
    <row r="165" spans="1:11" s="46" customFormat="1" ht="45" hidden="1" customHeight="1" outlineLevel="1">
      <c r="A165"/>
      <c r="B165"/>
      <c r="D165" s="199" t="s">
        <v>342</v>
      </c>
      <c r="E165" s="199" t="s">
        <v>42</v>
      </c>
      <c r="F165" s="199" t="s">
        <v>42</v>
      </c>
      <c r="G165" s="199" t="s">
        <v>42</v>
      </c>
      <c r="H165" s="199" t="s">
        <v>42</v>
      </c>
      <c r="I165" s="199" t="s">
        <v>42</v>
      </c>
      <c r="J165" s="199" t="s">
        <v>42</v>
      </c>
      <c r="K165" s="199" t="s">
        <v>342</v>
      </c>
    </row>
    <row r="166" spans="1:11" s="46" customFormat="1" ht="45" hidden="1" customHeight="1" outlineLevel="1">
      <c r="A166"/>
      <c r="B166"/>
      <c r="D166" s="199" t="s">
        <v>342</v>
      </c>
      <c r="E166" s="199" t="s">
        <v>42</v>
      </c>
      <c r="F166" s="199" t="s">
        <v>42</v>
      </c>
      <c r="G166" s="199" t="s">
        <v>42</v>
      </c>
      <c r="H166" s="199" t="s">
        <v>42</v>
      </c>
      <c r="I166" s="199" t="s">
        <v>42</v>
      </c>
      <c r="J166" s="199" t="s">
        <v>42</v>
      </c>
      <c r="K166" s="199" t="s">
        <v>342</v>
      </c>
    </row>
    <row r="167" spans="1:11" s="46" customFormat="1" ht="45" hidden="1" customHeight="1" outlineLevel="1">
      <c r="A167"/>
      <c r="B167"/>
      <c r="D167" s="199" t="s">
        <v>342</v>
      </c>
      <c r="E167" s="199" t="s">
        <v>42</v>
      </c>
      <c r="F167" s="199" t="s">
        <v>42</v>
      </c>
      <c r="G167" s="199" t="s">
        <v>42</v>
      </c>
      <c r="H167" s="199" t="s">
        <v>42</v>
      </c>
      <c r="I167" s="199" t="s">
        <v>42</v>
      </c>
      <c r="J167" s="199" t="s">
        <v>42</v>
      </c>
      <c r="K167" s="199" t="s">
        <v>342</v>
      </c>
    </row>
    <row r="168" spans="1:11" s="46" customFormat="1" ht="45" hidden="1" customHeight="1" outlineLevel="1">
      <c r="A168"/>
      <c r="B168"/>
      <c r="D168" s="199" t="s">
        <v>342</v>
      </c>
      <c r="E168" s="199" t="s">
        <v>42</v>
      </c>
      <c r="F168" s="199" t="s">
        <v>42</v>
      </c>
      <c r="G168" s="199" t="s">
        <v>42</v>
      </c>
      <c r="H168" s="199" t="s">
        <v>42</v>
      </c>
      <c r="I168" s="199" t="s">
        <v>42</v>
      </c>
      <c r="J168" s="199" t="s">
        <v>42</v>
      </c>
      <c r="K168" s="199" t="s">
        <v>342</v>
      </c>
    </row>
    <row r="169" spans="1:11" s="46" customFormat="1" ht="45" hidden="1" customHeight="1" outlineLevel="1">
      <c r="A169"/>
      <c r="B169"/>
      <c r="D169" s="199" t="s">
        <v>342</v>
      </c>
      <c r="E169" s="199" t="s">
        <v>42</v>
      </c>
      <c r="F169" s="199" t="s">
        <v>42</v>
      </c>
      <c r="G169" s="199" t="s">
        <v>42</v>
      </c>
      <c r="H169" s="199" t="s">
        <v>42</v>
      </c>
      <c r="I169" s="199" t="s">
        <v>42</v>
      </c>
      <c r="J169" s="199" t="s">
        <v>42</v>
      </c>
      <c r="K169" s="199" t="s">
        <v>342</v>
      </c>
    </row>
    <row r="170" spans="1:11" s="46" customFormat="1" ht="45" hidden="1" customHeight="1" outlineLevel="1">
      <c r="A170"/>
      <c r="B170"/>
      <c r="D170" s="199" t="s">
        <v>342</v>
      </c>
      <c r="E170" s="199" t="s">
        <v>42</v>
      </c>
      <c r="F170" s="199" t="s">
        <v>42</v>
      </c>
      <c r="G170" s="199" t="s">
        <v>42</v>
      </c>
      <c r="H170" s="199" t="s">
        <v>42</v>
      </c>
      <c r="I170" s="199" t="s">
        <v>42</v>
      </c>
      <c r="J170" s="199" t="s">
        <v>42</v>
      </c>
      <c r="K170" s="199" t="s">
        <v>342</v>
      </c>
    </row>
    <row r="171" spans="1:11" s="46" customFormat="1" ht="45" hidden="1" customHeight="1" outlineLevel="1">
      <c r="A171"/>
      <c r="B171"/>
      <c r="D171" s="199" t="s">
        <v>342</v>
      </c>
      <c r="E171" s="199" t="s">
        <v>42</v>
      </c>
      <c r="F171" s="199" t="s">
        <v>42</v>
      </c>
      <c r="G171" s="199" t="s">
        <v>42</v>
      </c>
      <c r="H171" s="199" t="s">
        <v>42</v>
      </c>
      <c r="I171" s="199" t="s">
        <v>42</v>
      </c>
      <c r="J171" s="199" t="s">
        <v>42</v>
      </c>
      <c r="K171" s="199" t="s">
        <v>342</v>
      </c>
    </row>
    <row r="172" spans="1:11" s="46" customFormat="1" ht="45" hidden="1" customHeight="1" outlineLevel="1">
      <c r="A172"/>
      <c r="B172"/>
      <c r="D172" s="199" t="s">
        <v>342</v>
      </c>
      <c r="E172" s="199" t="s">
        <v>42</v>
      </c>
      <c r="F172" s="199" t="s">
        <v>42</v>
      </c>
      <c r="G172" s="199" t="s">
        <v>42</v>
      </c>
      <c r="H172" s="199" t="s">
        <v>42</v>
      </c>
      <c r="I172" s="199" t="s">
        <v>42</v>
      </c>
      <c r="J172" s="199" t="s">
        <v>42</v>
      </c>
      <c r="K172" s="199" t="s">
        <v>342</v>
      </c>
    </row>
    <row r="173" spans="1:11" s="46" customFormat="1" ht="45" hidden="1" customHeight="1" outlineLevel="1">
      <c r="A173"/>
      <c r="B173"/>
      <c r="D173" s="199" t="s">
        <v>342</v>
      </c>
      <c r="E173" s="199" t="s">
        <v>42</v>
      </c>
      <c r="F173" s="199" t="s">
        <v>42</v>
      </c>
      <c r="G173" s="199" t="s">
        <v>42</v>
      </c>
      <c r="H173" s="199" t="s">
        <v>42</v>
      </c>
      <c r="I173" s="199" t="s">
        <v>42</v>
      </c>
      <c r="J173" s="199" t="s">
        <v>42</v>
      </c>
      <c r="K173" s="199" t="s">
        <v>342</v>
      </c>
    </row>
    <row r="174" spans="1:11" s="46" customFormat="1" ht="45" hidden="1" customHeight="1" outlineLevel="1">
      <c r="A174"/>
      <c r="B174"/>
      <c r="D174" s="199" t="s">
        <v>342</v>
      </c>
      <c r="E174" s="199" t="s">
        <v>42</v>
      </c>
      <c r="F174" s="199" t="s">
        <v>42</v>
      </c>
      <c r="G174" s="199" t="s">
        <v>42</v>
      </c>
      <c r="H174" s="199" t="s">
        <v>42</v>
      </c>
      <c r="I174" s="199" t="s">
        <v>42</v>
      </c>
      <c r="J174" s="199" t="s">
        <v>42</v>
      </c>
      <c r="K174" s="199" t="s">
        <v>342</v>
      </c>
    </row>
    <row r="175" spans="1:11" s="46" customFormat="1" ht="45" hidden="1" customHeight="1" outlineLevel="1">
      <c r="A175"/>
      <c r="B175"/>
      <c r="D175" s="199" t="s">
        <v>342</v>
      </c>
      <c r="E175" s="199" t="s">
        <v>42</v>
      </c>
      <c r="F175" s="199" t="s">
        <v>42</v>
      </c>
      <c r="G175" s="199" t="s">
        <v>42</v>
      </c>
      <c r="H175" s="199" t="s">
        <v>42</v>
      </c>
      <c r="I175" s="199" t="s">
        <v>42</v>
      </c>
      <c r="J175" s="199" t="s">
        <v>42</v>
      </c>
      <c r="K175" s="199" t="s">
        <v>342</v>
      </c>
    </row>
    <row r="176" spans="1:11" s="46" customFormat="1" ht="45" hidden="1" customHeight="1" outlineLevel="1">
      <c r="A176"/>
      <c r="B176"/>
      <c r="D176" s="199" t="s">
        <v>342</v>
      </c>
      <c r="E176" s="199" t="s">
        <v>42</v>
      </c>
      <c r="F176" s="199" t="s">
        <v>42</v>
      </c>
      <c r="G176" s="199" t="s">
        <v>42</v>
      </c>
      <c r="H176" s="199" t="s">
        <v>42</v>
      </c>
      <c r="I176" s="199" t="s">
        <v>42</v>
      </c>
      <c r="J176" s="199" t="s">
        <v>42</v>
      </c>
      <c r="K176" s="199" t="s">
        <v>342</v>
      </c>
    </row>
    <row r="177" spans="1:11" s="46" customFormat="1" ht="45" hidden="1" customHeight="1" outlineLevel="1">
      <c r="A177"/>
      <c r="B177"/>
      <c r="D177" s="199" t="s">
        <v>342</v>
      </c>
      <c r="E177" s="199" t="s">
        <v>42</v>
      </c>
      <c r="F177" s="199" t="s">
        <v>42</v>
      </c>
      <c r="G177" s="199" t="s">
        <v>42</v>
      </c>
      <c r="H177" s="199" t="s">
        <v>42</v>
      </c>
      <c r="I177" s="199" t="s">
        <v>42</v>
      </c>
      <c r="J177" s="199" t="s">
        <v>42</v>
      </c>
      <c r="K177" s="199" t="s">
        <v>342</v>
      </c>
    </row>
    <row r="178" spans="1:11" s="46" customFormat="1" ht="45" hidden="1" customHeight="1" outlineLevel="1">
      <c r="A178"/>
      <c r="B178"/>
      <c r="D178" s="199" t="s">
        <v>342</v>
      </c>
      <c r="E178" s="199" t="s">
        <v>42</v>
      </c>
      <c r="F178" s="199" t="s">
        <v>42</v>
      </c>
      <c r="G178" s="199" t="s">
        <v>42</v>
      </c>
      <c r="H178" s="199" t="s">
        <v>42</v>
      </c>
      <c r="I178" s="199" t="s">
        <v>42</v>
      </c>
      <c r="J178" s="199" t="s">
        <v>42</v>
      </c>
      <c r="K178" s="199" t="s">
        <v>342</v>
      </c>
    </row>
    <row r="179" spans="1:11" s="46" customFormat="1" ht="45" hidden="1" customHeight="1" outlineLevel="1">
      <c r="A179"/>
      <c r="B179"/>
      <c r="D179" s="199" t="s">
        <v>342</v>
      </c>
      <c r="E179" s="199" t="s">
        <v>42</v>
      </c>
      <c r="F179" s="199" t="s">
        <v>42</v>
      </c>
      <c r="G179" s="199" t="s">
        <v>42</v>
      </c>
      <c r="H179" s="199" t="s">
        <v>42</v>
      </c>
      <c r="I179" s="199" t="s">
        <v>42</v>
      </c>
      <c r="J179" s="199" t="s">
        <v>42</v>
      </c>
      <c r="K179" s="199" t="s">
        <v>342</v>
      </c>
    </row>
    <row r="180" spans="1:11" s="46" customFormat="1" ht="45" hidden="1" customHeight="1" outlineLevel="1">
      <c r="A180"/>
      <c r="B180"/>
      <c r="D180" s="199" t="s">
        <v>342</v>
      </c>
      <c r="E180" s="199" t="s">
        <v>42</v>
      </c>
      <c r="F180" s="199" t="s">
        <v>42</v>
      </c>
      <c r="G180" s="199" t="s">
        <v>42</v>
      </c>
      <c r="H180" s="199" t="s">
        <v>42</v>
      </c>
      <c r="I180" s="199" t="s">
        <v>42</v>
      </c>
      <c r="J180" s="199" t="s">
        <v>42</v>
      </c>
      <c r="K180" s="199" t="s">
        <v>342</v>
      </c>
    </row>
    <row r="181" spans="1:11" s="46" customFormat="1" ht="45" hidden="1" customHeight="1" outlineLevel="1">
      <c r="A181"/>
      <c r="B181"/>
      <c r="D181" s="199" t="s">
        <v>342</v>
      </c>
      <c r="E181" s="199" t="s">
        <v>42</v>
      </c>
      <c r="F181" s="199" t="s">
        <v>42</v>
      </c>
      <c r="G181" s="199" t="s">
        <v>42</v>
      </c>
      <c r="H181" s="199" t="s">
        <v>42</v>
      </c>
      <c r="I181" s="199" t="s">
        <v>42</v>
      </c>
      <c r="J181" s="199" t="s">
        <v>42</v>
      </c>
      <c r="K181" s="199" t="s">
        <v>342</v>
      </c>
    </row>
    <row r="182" spans="1:11" s="46" customFormat="1" ht="45" hidden="1" customHeight="1" outlineLevel="1">
      <c r="A182"/>
      <c r="B182"/>
      <c r="D182" s="199" t="s">
        <v>342</v>
      </c>
      <c r="E182" s="199" t="s">
        <v>42</v>
      </c>
      <c r="F182" s="199" t="s">
        <v>42</v>
      </c>
      <c r="G182" s="199" t="s">
        <v>42</v>
      </c>
      <c r="H182" s="199" t="s">
        <v>42</v>
      </c>
      <c r="I182" s="199" t="s">
        <v>42</v>
      </c>
      <c r="J182" s="199" t="s">
        <v>42</v>
      </c>
      <c r="K182" s="199" t="s">
        <v>342</v>
      </c>
    </row>
    <row r="183" spans="1:11" s="46" customFormat="1" ht="45" hidden="1" customHeight="1" outlineLevel="1">
      <c r="A183"/>
      <c r="B183"/>
      <c r="D183" s="199" t="s">
        <v>342</v>
      </c>
      <c r="E183" s="199" t="s">
        <v>42</v>
      </c>
      <c r="F183" s="199" t="s">
        <v>42</v>
      </c>
      <c r="G183" s="199" t="s">
        <v>42</v>
      </c>
      <c r="H183" s="199" t="s">
        <v>42</v>
      </c>
      <c r="I183" s="199" t="s">
        <v>42</v>
      </c>
      <c r="J183" s="199" t="s">
        <v>42</v>
      </c>
      <c r="K183" s="199" t="s">
        <v>342</v>
      </c>
    </row>
    <row r="184" spans="1:11" s="46" customFormat="1" ht="45" hidden="1" customHeight="1" outlineLevel="1">
      <c r="A184"/>
      <c r="B184"/>
      <c r="D184" s="199" t="s">
        <v>342</v>
      </c>
      <c r="E184" s="199" t="s">
        <v>42</v>
      </c>
      <c r="F184" s="199" t="s">
        <v>42</v>
      </c>
      <c r="G184" s="199" t="s">
        <v>42</v>
      </c>
      <c r="H184" s="199" t="s">
        <v>42</v>
      </c>
      <c r="I184" s="199" t="s">
        <v>42</v>
      </c>
      <c r="J184" s="199" t="s">
        <v>42</v>
      </c>
      <c r="K184" s="199" t="s">
        <v>342</v>
      </c>
    </row>
    <row r="185" spans="1:11" s="46" customFormat="1" ht="45" hidden="1" customHeight="1" outlineLevel="1">
      <c r="A185"/>
      <c r="B185"/>
      <c r="D185" s="199" t="s">
        <v>342</v>
      </c>
      <c r="E185" s="199" t="s">
        <v>42</v>
      </c>
      <c r="F185" s="199" t="s">
        <v>42</v>
      </c>
      <c r="G185" s="199" t="s">
        <v>42</v>
      </c>
      <c r="H185" s="199" t="s">
        <v>42</v>
      </c>
      <c r="I185" s="199" t="s">
        <v>42</v>
      </c>
      <c r="J185" s="199" t="s">
        <v>42</v>
      </c>
      <c r="K185" s="199" t="s">
        <v>342</v>
      </c>
    </row>
    <row r="186" spans="1:11" s="46" customFormat="1" ht="45" hidden="1" customHeight="1" outlineLevel="1">
      <c r="A186"/>
      <c r="B186"/>
      <c r="D186" s="199" t="s">
        <v>342</v>
      </c>
      <c r="E186" s="199" t="s">
        <v>42</v>
      </c>
      <c r="F186" s="199" t="s">
        <v>42</v>
      </c>
      <c r="G186" s="199" t="s">
        <v>42</v>
      </c>
      <c r="H186" s="199" t="s">
        <v>42</v>
      </c>
      <c r="I186" s="199" t="s">
        <v>42</v>
      </c>
      <c r="J186" s="199" t="s">
        <v>42</v>
      </c>
      <c r="K186" s="199" t="s">
        <v>342</v>
      </c>
    </row>
    <row r="187" spans="1:11" s="46" customFormat="1" ht="45" hidden="1" customHeight="1" outlineLevel="1">
      <c r="A187"/>
      <c r="B187"/>
      <c r="D187" s="199" t="s">
        <v>342</v>
      </c>
      <c r="E187" s="199" t="s">
        <v>42</v>
      </c>
      <c r="F187" s="199" t="s">
        <v>42</v>
      </c>
      <c r="G187" s="199" t="s">
        <v>42</v>
      </c>
      <c r="H187" s="199" t="s">
        <v>42</v>
      </c>
      <c r="I187" s="199" t="s">
        <v>42</v>
      </c>
      <c r="J187" s="199" t="s">
        <v>42</v>
      </c>
      <c r="K187" s="199" t="s">
        <v>342</v>
      </c>
    </row>
    <row r="188" spans="1:11" s="46" customFormat="1" ht="45" hidden="1" customHeight="1" outlineLevel="1">
      <c r="A188"/>
      <c r="B188"/>
      <c r="D188" s="199" t="s">
        <v>342</v>
      </c>
      <c r="E188" s="199" t="s">
        <v>42</v>
      </c>
      <c r="F188" s="199" t="s">
        <v>42</v>
      </c>
      <c r="G188" s="199" t="s">
        <v>42</v>
      </c>
      <c r="H188" s="199" t="s">
        <v>42</v>
      </c>
      <c r="I188" s="199" t="s">
        <v>42</v>
      </c>
      <c r="J188" s="199" t="s">
        <v>42</v>
      </c>
      <c r="K188" s="199" t="s">
        <v>342</v>
      </c>
    </row>
    <row r="189" spans="1:11" s="46" customFormat="1" ht="45" hidden="1" customHeight="1" outlineLevel="1">
      <c r="A189"/>
      <c r="B189"/>
      <c r="D189" s="199" t="s">
        <v>342</v>
      </c>
      <c r="E189" s="199" t="s">
        <v>42</v>
      </c>
      <c r="F189" s="199" t="s">
        <v>42</v>
      </c>
      <c r="G189" s="199" t="s">
        <v>42</v>
      </c>
      <c r="H189" s="199" t="s">
        <v>42</v>
      </c>
      <c r="I189" s="199" t="s">
        <v>42</v>
      </c>
      <c r="J189" s="199" t="s">
        <v>42</v>
      </c>
      <c r="K189" s="199" t="s">
        <v>342</v>
      </c>
    </row>
    <row r="190" spans="1:11" s="46" customFormat="1" ht="45" hidden="1" customHeight="1" outlineLevel="1">
      <c r="A190"/>
      <c r="B190"/>
      <c r="D190" s="199" t="s">
        <v>342</v>
      </c>
      <c r="E190" s="199" t="s">
        <v>42</v>
      </c>
      <c r="F190" s="199" t="s">
        <v>42</v>
      </c>
      <c r="G190" s="199" t="s">
        <v>42</v>
      </c>
      <c r="H190" s="199" t="s">
        <v>42</v>
      </c>
      <c r="I190" s="199" t="s">
        <v>42</v>
      </c>
      <c r="J190" s="199" t="s">
        <v>42</v>
      </c>
      <c r="K190" s="199" t="s">
        <v>342</v>
      </c>
    </row>
    <row r="191" spans="1:11" s="46" customFormat="1" ht="45" hidden="1" customHeight="1" outlineLevel="1">
      <c r="A191"/>
      <c r="B191"/>
      <c r="D191" s="199" t="s">
        <v>342</v>
      </c>
      <c r="E191" s="199" t="s">
        <v>42</v>
      </c>
      <c r="F191" s="199" t="s">
        <v>42</v>
      </c>
      <c r="G191" s="199" t="s">
        <v>42</v>
      </c>
      <c r="H191" s="199" t="s">
        <v>42</v>
      </c>
      <c r="I191" s="199" t="s">
        <v>42</v>
      </c>
      <c r="J191" s="199" t="s">
        <v>42</v>
      </c>
      <c r="K191" s="199" t="s">
        <v>342</v>
      </c>
    </row>
    <row r="192" spans="1:11" s="46" customFormat="1" ht="45" hidden="1" customHeight="1" outlineLevel="1">
      <c r="A192"/>
      <c r="B192"/>
      <c r="D192" s="199" t="s">
        <v>342</v>
      </c>
      <c r="E192" s="199" t="s">
        <v>42</v>
      </c>
      <c r="F192" s="199" t="s">
        <v>42</v>
      </c>
      <c r="G192" s="199" t="s">
        <v>42</v>
      </c>
      <c r="H192" s="199" t="s">
        <v>42</v>
      </c>
      <c r="I192" s="199" t="s">
        <v>42</v>
      </c>
      <c r="J192" s="199" t="s">
        <v>42</v>
      </c>
      <c r="K192" s="199" t="s">
        <v>342</v>
      </c>
    </row>
    <row r="193" spans="1:11" s="46" customFormat="1" ht="45" hidden="1" customHeight="1" outlineLevel="1">
      <c r="A193"/>
      <c r="B193"/>
      <c r="D193" s="199" t="s">
        <v>342</v>
      </c>
      <c r="E193" s="199" t="s">
        <v>42</v>
      </c>
      <c r="F193" s="199" t="s">
        <v>42</v>
      </c>
      <c r="G193" s="199" t="s">
        <v>42</v>
      </c>
      <c r="H193" s="199" t="s">
        <v>42</v>
      </c>
      <c r="I193" s="199" t="s">
        <v>42</v>
      </c>
      <c r="J193" s="199" t="s">
        <v>42</v>
      </c>
      <c r="K193" s="199" t="s">
        <v>342</v>
      </c>
    </row>
    <row r="194" spans="1:11" s="46" customFormat="1" ht="45" hidden="1" customHeight="1" outlineLevel="1">
      <c r="A194"/>
      <c r="B194"/>
      <c r="D194" s="199" t="s">
        <v>342</v>
      </c>
      <c r="E194" s="199" t="s">
        <v>42</v>
      </c>
      <c r="F194" s="199" t="s">
        <v>42</v>
      </c>
      <c r="G194" s="199" t="s">
        <v>42</v>
      </c>
      <c r="H194" s="199" t="s">
        <v>42</v>
      </c>
      <c r="I194" s="199" t="s">
        <v>42</v>
      </c>
      <c r="J194" s="199" t="s">
        <v>42</v>
      </c>
      <c r="K194" s="199" t="s">
        <v>342</v>
      </c>
    </row>
    <row r="195" spans="1:11" s="46" customFormat="1" ht="45" hidden="1" customHeight="1" outlineLevel="1">
      <c r="A195"/>
      <c r="B195"/>
      <c r="D195" s="199" t="s">
        <v>342</v>
      </c>
      <c r="E195" s="199" t="s">
        <v>42</v>
      </c>
      <c r="F195" s="199" t="s">
        <v>42</v>
      </c>
      <c r="G195" s="199" t="s">
        <v>42</v>
      </c>
      <c r="H195" s="199" t="s">
        <v>42</v>
      </c>
      <c r="I195" s="199" t="s">
        <v>42</v>
      </c>
      <c r="J195" s="199" t="s">
        <v>42</v>
      </c>
      <c r="K195" s="199" t="s">
        <v>342</v>
      </c>
    </row>
    <row r="196" spans="1:11" s="46" customFormat="1" ht="45" hidden="1" customHeight="1" outlineLevel="1">
      <c r="A196"/>
      <c r="B196"/>
      <c r="D196" s="199" t="s">
        <v>342</v>
      </c>
      <c r="E196" s="199" t="s">
        <v>42</v>
      </c>
      <c r="F196" s="199" t="s">
        <v>42</v>
      </c>
      <c r="G196" s="199" t="s">
        <v>42</v>
      </c>
      <c r="H196" s="199" t="s">
        <v>42</v>
      </c>
      <c r="I196" s="199" t="s">
        <v>42</v>
      </c>
      <c r="J196" s="199" t="s">
        <v>42</v>
      </c>
      <c r="K196" s="199" t="s">
        <v>342</v>
      </c>
    </row>
    <row r="197" spans="1:11" s="46" customFormat="1" ht="45" hidden="1" customHeight="1" outlineLevel="1">
      <c r="A197"/>
      <c r="B197"/>
      <c r="D197" s="199" t="s">
        <v>342</v>
      </c>
      <c r="E197" s="199" t="s">
        <v>42</v>
      </c>
      <c r="F197" s="199" t="s">
        <v>42</v>
      </c>
      <c r="G197" s="199" t="s">
        <v>42</v>
      </c>
      <c r="H197" s="199" t="s">
        <v>42</v>
      </c>
      <c r="I197" s="199" t="s">
        <v>42</v>
      </c>
      <c r="J197" s="199" t="s">
        <v>42</v>
      </c>
      <c r="K197" s="199" t="s">
        <v>342</v>
      </c>
    </row>
    <row r="198" spans="1:11" s="46" customFormat="1" ht="45" hidden="1" customHeight="1" outlineLevel="1">
      <c r="A198"/>
      <c r="B198"/>
      <c r="D198" s="199" t="s">
        <v>342</v>
      </c>
      <c r="E198" s="199" t="s">
        <v>42</v>
      </c>
      <c r="F198" s="199" t="s">
        <v>42</v>
      </c>
      <c r="G198" s="199" t="s">
        <v>42</v>
      </c>
      <c r="H198" s="199" t="s">
        <v>42</v>
      </c>
      <c r="I198" s="199" t="s">
        <v>42</v>
      </c>
      <c r="J198" s="199" t="s">
        <v>42</v>
      </c>
      <c r="K198" s="199" t="s">
        <v>342</v>
      </c>
    </row>
    <row r="199" spans="1:11" s="46" customFormat="1" ht="45" hidden="1" customHeight="1" outlineLevel="1">
      <c r="A199"/>
      <c r="B199"/>
      <c r="D199" s="199" t="s">
        <v>342</v>
      </c>
      <c r="E199" s="199" t="s">
        <v>42</v>
      </c>
      <c r="F199" s="199" t="s">
        <v>42</v>
      </c>
      <c r="G199" s="199" t="s">
        <v>42</v>
      </c>
      <c r="H199" s="199" t="s">
        <v>42</v>
      </c>
      <c r="I199" s="199" t="s">
        <v>42</v>
      </c>
      <c r="J199" s="199" t="s">
        <v>42</v>
      </c>
      <c r="K199" s="199" t="s">
        <v>342</v>
      </c>
    </row>
    <row r="200" spans="1:11" s="46" customFormat="1" ht="45" hidden="1" customHeight="1" outlineLevel="1">
      <c r="A200"/>
      <c r="B200"/>
      <c r="D200" s="199" t="s">
        <v>342</v>
      </c>
      <c r="E200" s="199" t="s">
        <v>42</v>
      </c>
      <c r="F200" s="199" t="s">
        <v>42</v>
      </c>
      <c r="G200" s="199" t="s">
        <v>42</v>
      </c>
      <c r="H200" s="199" t="s">
        <v>42</v>
      </c>
      <c r="I200" s="199" t="s">
        <v>42</v>
      </c>
      <c r="J200" s="199" t="s">
        <v>42</v>
      </c>
      <c r="K200" s="199" t="s">
        <v>342</v>
      </c>
    </row>
    <row r="201" spans="1:11" s="46" customFormat="1" ht="45" hidden="1" customHeight="1" outlineLevel="1">
      <c r="A201"/>
      <c r="B201"/>
      <c r="D201" s="199" t="s">
        <v>342</v>
      </c>
      <c r="E201" s="199" t="s">
        <v>42</v>
      </c>
      <c r="F201" s="199" t="s">
        <v>42</v>
      </c>
      <c r="G201" s="199" t="s">
        <v>42</v>
      </c>
      <c r="H201" s="199" t="s">
        <v>42</v>
      </c>
      <c r="I201" s="199" t="s">
        <v>42</v>
      </c>
      <c r="J201" s="199" t="s">
        <v>42</v>
      </c>
      <c r="K201" s="199" t="s">
        <v>342</v>
      </c>
    </row>
    <row r="202" spans="1:11" s="46" customFormat="1" ht="45" hidden="1" customHeight="1" outlineLevel="1">
      <c r="A202"/>
      <c r="B202"/>
      <c r="D202" s="199" t="s">
        <v>342</v>
      </c>
      <c r="E202" s="199" t="s">
        <v>42</v>
      </c>
      <c r="F202" s="199" t="s">
        <v>42</v>
      </c>
      <c r="G202" s="199" t="s">
        <v>42</v>
      </c>
      <c r="H202" s="199" t="s">
        <v>42</v>
      </c>
      <c r="I202" s="199" t="s">
        <v>42</v>
      </c>
      <c r="J202" s="199" t="s">
        <v>42</v>
      </c>
      <c r="K202" s="199" t="s">
        <v>342</v>
      </c>
    </row>
    <row r="203" spans="1:11" s="46" customFormat="1" ht="45" hidden="1" customHeight="1" outlineLevel="1">
      <c r="A203"/>
      <c r="B203"/>
      <c r="D203" s="199" t="s">
        <v>342</v>
      </c>
      <c r="E203" s="199" t="s">
        <v>42</v>
      </c>
      <c r="F203" s="199" t="s">
        <v>42</v>
      </c>
      <c r="G203" s="199" t="s">
        <v>42</v>
      </c>
      <c r="H203" s="199" t="s">
        <v>42</v>
      </c>
      <c r="I203" s="199" t="s">
        <v>42</v>
      </c>
      <c r="J203" s="199" t="s">
        <v>42</v>
      </c>
      <c r="K203" s="199" t="s">
        <v>342</v>
      </c>
    </row>
    <row r="204" spans="1:11" s="46" customFormat="1" ht="45" hidden="1" customHeight="1" outlineLevel="1">
      <c r="A204"/>
      <c r="B204"/>
      <c r="D204" s="199" t="s">
        <v>342</v>
      </c>
      <c r="E204" s="199" t="s">
        <v>42</v>
      </c>
      <c r="F204" s="199" t="s">
        <v>42</v>
      </c>
      <c r="G204" s="199" t="s">
        <v>42</v>
      </c>
      <c r="H204" s="199" t="s">
        <v>42</v>
      </c>
      <c r="I204" s="199" t="s">
        <v>42</v>
      </c>
      <c r="J204" s="199" t="s">
        <v>42</v>
      </c>
      <c r="K204" s="199" t="s">
        <v>342</v>
      </c>
    </row>
    <row r="205" spans="1:11" s="46" customFormat="1" ht="45" hidden="1" customHeight="1" outlineLevel="1">
      <c r="A205"/>
      <c r="B205"/>
      <c r="D205" s="199" t="s">
        <v>342</v>
      </c>
      <c r="E205" s="199" t="s">
        <v>42</v>
      </c>
      <c r="F205" s="199" t="s">
        <v>42</v>
      </c>
      <c r="G205" s="199" t="s">
        <v>42</v>
      </c>
      <c r="H205" s="199" t="s">
        <v>42</v>
      </c>
      <c r="I205" s="199" t="s">
        <v>42</v>
      </c>
      <c r="J205" s="199" t="s">
        <v>42</v>
      </c>
      <c r="K205" s="199" t="s">
        <v>342</v>
      </c>
    </row>
    <row r="206" spans="1:11" s="46" customFormat="1" ht="45" hidden="1" customHeight="1" outlineLevel="1">
      <c r="A206"/>
      <c r="B206"/>
      <c r="D206" s="199" t="s">
        <v>342</v>
      </c>
      <c r="E206" s="199" t="s">
        <v>42</v>
      </c>
      <c r="F206" s="199" t="s">
        <v>42</v>
      </c>
      <c r="G206" s="199" t="s">
        <v>42</v>
      </c>
      <c r="H206" s="199" t="s">
        <v>42</v>
      </c>
      <c r="I206" s="199" t="s">
        <v>42</v>
      </c>
      <c r="J206" s="199" t="s">
        <v>42</v>
      </c>
      <c r="K206" s="199" t="s">
        <v>342</v>
      </c>
    </row>
    <row r="207" spans="1:11" s="46" customFormat="1" ht="45" hidden="1" customHeight="1" outlineLevel="1">
      <c r="A207"/>
      <c r="B207"/>
      <c r="D207" s="199" t="s">
        <v>342</v>
      </c>
      <c r="E207" s="199" t="s">
        <v>42</v>
      </c>
      <c r="F207" s="199" t="s">
        <v>42</v>
      </c>
      <c r="G207" s="199" t="s">
        <v>42</v>
      </c>
      <c r="H207" s="199" t="s">
        <v>42</v>
      </c>
      <c r="I207" s="199" t="s">
        <v>42</v>
      </c>
      <c r="J207" s="199" t="s">
        <v>42</v>
      </c>
      <c r="K207" s="199" t="s">
        <v>342</v>
      </c>
    </row>
    <row r="208" spans="1:11" s="46" customFormat="1" ht="45" hidden="1" customHeight="1" outlineLevel="1">
      <c r="A208"/>
      <c r="B208"/>
      <c r="D208" s="199" t="s">
        <v>342</v>
      </c>
      <c r="E208" s="199" t="s">
        <v>42</v>
      </c>
      <c r="F208" s="199" t="s">
        <v>42</v>
      </c>
      <c r="G208" s="199" t="s">
        <v>42</v>
      </c>
      <c r="H208" s="199" t="s">
        <v>42</v>
      </c>
      <c r="I208" s="199" t="s">
        <v>42</v>
      </c>
      <c r="J208" s="199" t="s">
        <v>42</v>
      </c>
      <c r="K208" s="199" t="s">
        <v>342</v>
      </c>
    </row>
    <row r="209" spans="1:11" s="46" customFormat="1" ht="45" hidden="1" customHeight="1" outlineLevel="1">
      <c r="A209"/>
      <c r="B209"/>
      <c r="D209" s="199" t="s">
        <v>342</v>
      </c>
      <c r="E209" s="199" t="s">
        <v>42</v>
      </c>
      <c r="F209" s="199" t="s">
        <v>42</v>
      </c>
      <c r="G209" s="199" t="s">
        <v>42</v>
      </c>
      <c r="H209" s="199" t="s">
        <v>42</v>
      </c>
      <c r="I209" s="199" t="s">
        <v>42</v>
      </c>
      <c r="J209" s="199" t="s">
        <v>42</v>
      </c>
      <c r="K209" s="199" t="s">
        <v>342</v>
      </c>
    </row>
    <row r="210" spans="1:11" s="46" customFormat="1" ht="45" hidden="1" customHeight="1" outlineLevel="1">
      <c r="A210"/>
      <c r="B210"/>
      <c r="D210" s="199" t="s">
        <v>342</v>
      </c>
      <c r="E210" s="199" t="s">
        <v>42</v>
      </c>
      <c r="F210" s="199" t="s">
        <v>42</v>
      </c>
      <c r="G210" s="199" t="s">
        <v>42</v>
      </c>
      <c r="H210" s="199" t="s">
        <v>42</v>
      </c>
      <c r="I210" s="199" t="s">
        <v>42</v>
      </c>
      <c r="J210" s="199" t="s">
        <v>42</v>
      </c>
      <c r="K210" s="199" t="s">
        <v>342</v>
      </c>
    </row>
    <row r="211" spans="1:11" s="46" customFormat="1" ht="45" hidden="1" customHeight="1" outlineLevel="1">
      <c r="A211"/>
      <c r="B211"/>
      <c r="D211" s="199" t="s">
        <v>342</v>
      </c>
      <c r="E211" s="199" t="s">
        <v>42</v>
      </c>
      <c r="F211" s="199" t="s">
        <v>42</v>
      </c>
      <c r="G211" s="199" t="s">
        <v>42</v>
      </c>
      <c r="H211" s="199" t="s">
        <v>42</v>
      </c>
      <c r="I211" s="199" t="s">
        <v>42</v>
      </c>
      <c r="J211" s="199" t="s">
        <v>42</v>
      </c>
      <c r="K211" s="199" t="s">
        <v>342</v>
      </c>
    </row>
    <row r="212" spans="1:11" s="46" customFormat="1" ht="45" hidden="1" customHeight="1" outlineLevel="1">
      <c r="A212"/>
      <c r="B212"/>
      <c r="D212" s="199" t="s">
        <v>342</v>
      </c>
      <c r="E212" s="199" t="s">
        <v>42</v>
      </c>
      <c r="F212" s="199" t="s">
        <v>42</v>
      </c>
      <c r="G212" s="199" t="s">
        <v>42</v>
      </c>
      <c r="H212" s="199" t="s">
        <v>42</v>
      </c>
      <c r="I212" s="199" t="s">
        <v>42</v>
      </c>
      <c r="J212" s="199" t="s">
        <v>42</v>
      </c>
      <c r="K212" s="199" t="s">
        <v>342</v>
      </c>
    </row>
    <row r="213" spans="1:11" s="46" customFormat="1" ht="45" hidden="1" customHeight="1" outlineLevel="1">
      <c r="A213"/>
      <c r="B213"/>
      <c r="D213" s="199" t="s">
        <v>342</v>
      </c>
      <c r="E213" s="199" t="s">
        <v>42</v>
      </c>
      <c r="F213" s="199" t="s">
        <v>42</v>
      </c>
      <c r="G213" s="199" t="s">
        <v>42</v>
      </c>
      <c r="H213" s="199" t="s">
        <v>42</v>
      </c>
      <c r="I213" s="199" t="s">
        <v>42</v>
      </c>
      <c r="J213" s="199" t="s">
        <v>42</v>
      </c>
      <c r="K213" s="199" t="s">
        <v>342</v>
      </c>
    </row>
    <row r="214" spans="1:11" s="46" customFormat="1" ht="45" hidden="1" customHeight="1" outlineLevel="1">
      <c r="A214"/>
      <c r="B214"/>
      <c r="D214" s="199" t="s">
        <v>342</v>
      </c>
      <c r="E214" s="199" t="s">
        <v>42</v>
      </c>
      <c r="F214" s="199" t="s">
        <v>42</v>
      </c>
      <c r="G214" s="199" t="s">
        <v>42</v>
      </c>
      <c r="H214" s="199" t="s">
        <v>42</v>
      </c>
      <c r="I214" s="199" t="s">
        <v>42</v>
      </c>
      <c r="J214" s="199" t="s">
        <v>42</v>
      </c>
      <c r="K214" s="199" t="s">
        <v>342</v>
      </c>
    </row>
    <row r="215" spans="1:11" s="46" customFormat="1" ht="45" hidden="1" customHeight="1" outlineLevel="1">
      <c r="A215"/>
      <c r="B215"/>
      <c r="D215" s="199" t="s">
        <v>342</v>
      </c>
      <c r="E215" s="199" t="s">
        <v>42</v>
      </c>
      <c r="F215" s="199" t="s">
        <v>42</v>
      </c>
      <c r="G215" s="199" t="s">
        <v>42</v>
      </c>
      <c r="H215" s="199" t="s">
        <v>42</v>
      </c>
      <c r="I215" s="199" t="s">
        <v>42</v>
      </c>
      <c r="J215" s="199" t="s">
        <v>42</v>
      </c>
      <c r="K215" s="199" t="s">
        <v>342</v>
      </c>
    </row>
    <row r="216" spans="1:11" s="46" customFormat="1" ht="45" hidden="1" customHeight="1" outlineLevel="1">
      <c r="A216"/>
      <c r="B216"/>
      <c r="D216" s="199" t="s">
        <v>342</v>
      </c>
      <c r="E216" s="199" t="s">
        <v>42</v>
      </c>
      <c r="F216" s="199" t="s">
        <v>42</v>
      </c>
      <c r="G216" s="199" t="s">
        <v>42</v>
      </c>
      <c r="H216" s="199" t="s">
        <v>42</v>
      </c>
      <c r="I216" s="199" t="s">
        <v>42</v>
      </c>
      <c r="J216" s="199" t="s">
        <v>42</v>
      </c>
      <c r="K216" s="199" t="s">
        <v>342</v>
      </c>
    </row>
    <row r="217" spans="1:11" s="46" customFormat="1" ht="45" hidden="1" customHeight="1" outlineLevel="1">
      <c r="A217"/>
      <c r="B217"/>
      <c r="D217" s="199" t="s">
        <v>342</v>
      </c>
      <c r="E217" s="199" t="s">
        <v>42</v>
      </c>
      <c r="F217" s="199" t="s">
        <v>42</v>
      </c>
      <c r="G217" s="199" t="s">
        <v>42</v>
      </c>
      <c r="H217" s="199" t="s">
        <v>42</v>
      </c>
      <c r="I217" s="199" t="s">
        <v>42</v>
      </c>
      <c r="J217" s="199" t="s">
        <v>42</v>
      </c>
      <c r="K217" s="199" t="s">
        <v>342</v>
      </c>
    </row>
    <row r="218" spans="1:11" s="46" customFormat="1" ht="45" hidden="1" customHeight="1" outlineLevel="1">
      <c r="A218"/>
      <c r="B218"/>
      <c r="D218" s="199" t="s">
        <v>342</v>
      </c>
      <c r="E218" s="199" t="s">
        <v>42</v>
      </c>
      <c r="F218" s="199" t="s">
        <v>42</v>
      </c>
      <c r="G218" s="199" t="s">
        <v>42</v>
      </c>
      <c r="H218" s="199" t="s">
        <v>42</v>
      </c>
      <c r="I218" s="199" t="s">
        <v>42</v>
      </c>
      <c r="J218" s="199" t="s">
        <v>42</v>
      </c>
      <c r="K218" s="199" t="s">
        <v>342</v>
      </c>
    </row>
    <row r="219" spans="1:11" s="46" customFormat="1" ht="45" hidden="1" customHeight="1" outlineLevel="1">
      <c r="A219"/>
      <c r="B219"/>
      <c r="D219" s="199" t="s">
        <v>342</v>
      </c>
      <c r="E219" s="199" t="s">
        <v>42</v>
      </c>
      <c r="F219" s="199" t="s">
        <v>42</v>
      </c>
      <c r="G219" s="199" t="s">
        <v>42</v>
      </c>
      <c r="H219" s="199" t="s">
        <v>42</v>
      </c>
      <c r="I219" s="199" t="s">
        <v>42</v>
      </c>
      <c r="J219" s="199" t="s">
        <v>42</v>
      </c>
      <c r="K219" s="199" t="s">
        <v>342</v>
      </c>
    </row>
    <row r="220" spans="1:11" s="46" customFormat="1" ht="45" hidden="1" customHeight="1" outlineLevel="1">
      <c r="A220"/>
      <c r="B220"/>
      <c r="D220" s="199" t="s">
        <v>342</v>
      </c>
      <c r="E220" s="199" t="s">
        <v>42</v>
      </c>
      <c r="F220" s="199" t="s">
        <v>42</v>
      </c>
      <c r="G220" s="199" t="s">
        <v>42</v>
      </c>
      <c r="H220" s="199" t="s">
        <v>42</v>
      </c>
      <c r="I220" s="199" t="s">
        <v>42</v>
      </c>
      <c r="J220" s="199" t="s">
        <v>42</v>
      </c>
      <c r="K220" s="199" t="s">
        <v>342</v>
      </c>
    </row>
    <row r="221" spans="1:11" s="46" customFormat="1" ht="45" hidden="1" customHeight="1" outlineLevel="1">
      <c r="A221"/>
      <c r="B221"/>
      <c r="D221" s="199" t="s">
        <v>342</v>
      </c>
      <c r="E221" s="199" t="s">
        <v>42</v>
      </c>
      <c r="F221" s="199" t="s">
        <v>42</v>
      </c>
      <c r="G221" s="199" t="s">
        <v>42</v>
      </c>
      <c r="H221" s="199" t="s">
        <v>42</v>
      </c>
      <c r="I221" s="199" t="s">
        <v>42</v>
      </c>
      <c r="J221" s="199" t="s">
        <v>42</v>
      </c>
      <c r="K221" s="199" t="s">
        <v>342</v>
      </c>
    </row>
    <row r="222" spans="1:11" s="46" customFormat="1" ht="45" hidden="1" customHeight="1" outlineLevel="1">
      <c r="A222"/>
      <c r="B222"/>
      <c r="D222" s="199" t="s">
        <v>342</v>
      </c>
      <c r="E222" s="199" t="s">
        <v>42</v>
      </c>
      <c r="F222" s="199" t="s">
        <v>42</v>
      </c>
      <c r="G222" s="199" t="s">
        <v>42</v>
      </c>
      <c r="H222" s="199" t="s">
        <v>42</v>
      </c>
      <c r="I222" s="199" t="s">
        <v>42</v>
      </c>
      <c r="J222" s="199" t="s">
        <v>42</v>
      </c>
      <c r="K222" s="199" t="s">
        <v>342</v>
      </c>
    </row>
    <row r="223" spans="1:11" s="46" customFormat="1" ht="45" hidden="1" customHeight="1" outlineLevel="1">
      <c r="A223"/>
      <c r="B223"/>
      <c r="D223" s="199" t="s">
        <v>342</v>
      </c>
      <c r="E223" s="199" t="s">
        <v>42</v>
      </c>
      <c r="F223" s="199" t="s">
        <v>42</v>
      </c>
      <c r="G223" s="199" t="s">
        <v>42</v>
      </c>
      <c r="H223" s="199" t="s">
        <v>42</v>
      </c>
      <c r="I223" s="199" t="s">
        <v>42</v>
      </c>
      <c r="J223" s="199" t="s">
        <v>42</v>
      </c>
      <c r="K223" s="199" t="s">
        <v>342</v>
      </c>
    </row>
    <row r="224" spans="1:11" s="46" customFormat="1" ht="45" hidden="1" customHeight="1" outlineLevel="1">
      <c r="A224"/>
      <c r="B224"/>
      <c r="D224" s="199" t="s">
        <v>342</v>
      </c>
      <c r="E224" s="199" t="s">
        <v>42</v>
      </c>
      <c r="F224" s="199" t="s">
        <v>42</v>
      </c>
      <c r="G224" s="199" t="s">
        <v>42</v>
      </c>
      <c r="H224" s="199" t="s">
        <v>42</v>
      </c>
      <c r="I224" s="199" t="s">
        <v>42</v>
      </c>
      <c r="J224" s="199" t="s">
        <v>42</v>
      </c>
      <c r="K224" s="199" t="s">
        <v>342</v>
      </c>
    </row>
    <row r="225" spans="1:11" s="46" customFormat="1" ht="45" hidden="1" customHeight="1" outlineLevel="1">
      <c r="A225"/>
      <c r="B225"/>
      <c r="D225" s="199" t="s">
        <v>342</v>
      </c>
      <c r="E225" s="199" t="s">
        <v>42</v>
      </c>
      <c r="F225" s="199" t="s">
        <v>42</v>
      </c>
      <c r="G225" s="199" t="s">
        <v>42</v>
      </c>
      <c r="H225" s="199" t="s">
        <v>42</v>
      </c>
      <c r="I225" s="199" t="s">
        <v>42</v>
      </c>
      <c r="J225" s="199" t="s">
        <v>42</v>
      </c>
      <c r="K225" s="199" t="s">
        <v>342</v>
      </c>
    </row>
    <row r="226" spans="1:11" s="46" customFormat="1" ht="45" hidden="1" customHeight="1" outlineLevel="1">
      <c r="A226"/>
      <c r="B226"/>
      <c r="D226" s="199" t="s">
        <v>342</v>
      </c>
      <c r="E226" s="199" t="s">
        <v>42</v>
      </c>
      <c r="F226" s="199" t="s">
        <v>42</v>
      </c>
      <c r="G226" s="199" t="s">
        <v>42</v>
      </c>
      <c r="H226" s="199" t="s">
        <v>42</v>
      </c>
      <c r="I226" s="199" t="s">
        <v>42</v>
      </c>
      <c r="J226" s="199" t="s">
        <v>42</v>
      </c>
      <c r="K226" s="199" t="s">
        <v>342</v>
      </c>
    </row>
    <row r="227" spans="1:11" s="46" customFormat="1" ht="45" hidden="1" customHeight="1" outlineLevel="1">
      <c r="A227"/>
      <c r="B227"/>
      <c r="D227" s="199" t="s">
        <v>342</v>
      </c>
      <c r="E227" s="199" t="s">
        <v>42</v>
      </c>
      <c r="F227" s="199" t="s">
        <v>42</v>
      </c>
      <c r="G227" s="199" t="s">
        <v>42</v>
      </c>
      <c r="H227" s="199" t="s">
        <v>42</v>
      </c>
      <c r="I227" s="199" t="s">
        <v>42</v>
      </c>
      <c r="J227" s="199" t="s">
        <v>42</v>
      </c>
      <c r="K227" s="199" t="s">
        <v>342</v>
      </c>
    </row>
    <row r="228" spans="1:11" s="46" customFormat="1" ht="45" hidden="1" customHeight="1" outlineLevel="1">
      <c r="A228"/>
      <c r="B228"/>
      <c r="D228" s="199" t="s">
        <v>342</v>
      </c>
      <c r="E228" s="199" t="s">
        <v>42</v>
      </c>
      <c r="F228" s="199" t="s">
        <v>42</v>
      </c>
      <c r="G228" s="199" t="s">
        <v>42</v>
      </c>
      <c r="H228" s="199" t="s">
        <v>42</v>
      </c>
      <c r="I228" s="199" t="s">
        <v>42</v>
      </c>
      <c r="J228" s="199" t="s">
        <v>42</v>
      </c>
      <c r="K228" s="199" t="s">
        <v>342</v>
      </c>
    </row>
    <row r="229" spans="1:11" s="46" customFormat="1" ht="45" hidden="1" customHeight="1" outlineLevel="1">
      <c r="A229"/>
      <c r="B229"/>
      <c r="D229" s="199" t="s">
        <v>342</v>
      </c>
      <c r="E229" s="199" t="s">
        <v>42</v>
      </c>
      <c r="F229" s="199" t="s">
        <v>42</v>
      </c>
      <c r="G229" s="199" t="s">
        <v>42</v>
      </c>
      <c r="H229" s="199" t="s">
        <v>42</v>
      </c>
      <c r="I229" s="199" t="s">
        <v>42</v>
      </c>
      <c r="J229" s="199" t="s">
        <v>42</v>
      </c>
      <c r="K229" s="199" t="s">
        <v>342</v>
      </c>
    </row>
    <row r="230" spans="1:11" s="46" customFormat="1" ht="45" hidden="1" customHeight="1" outlineLevel="1">
      <c r="A230"/>
      <c r="B230"/>
      <c r="D230" s="199" t="s">
        <v>342</v>
      </c>
      <c r="E230" s="199" t="s">
        <v>42</v>
      </c>
      <c r="F230" s="199" t="s">
        <v>42</v>
      </c>
      <c r="G230" s="199" t="s">
        <v>42</v>
      </c>
      <c r="H230" s="199" t="s">
        <v>42</v>
      </c>
      <c r="I230" s="199" t="s">
        <v>42</v>
      </c>
      <c r="J230" s="199" t="s">
        <v>42</v>
      </c>
      <c r="K230" s="199" t="s">
        <v>342</v>
      </c>
    </row>
    <row r="231" spans="1:11" s="46" customFormat="1" ht="45" hidden="1" customHeight="1" outlineLevel="1">
      <c r="A231"/>
      <c r="B231"/>
      <c r="D231" s="199" t="s">
        <v>342</v>
      </c>
      <c r="E231" s="199" t="s">
        <v>42</v>
      </c>
      <c r="F231" s="199" t="s">
        <v>42</v>
      </c>
      <c r="G231" s="199" t="s">
        <v>42</v>
      </c>
      <c r="H231" s="199" t="s">
        <v>42</v>
      </c>
      <c r="I231" s="199" t="s">
        <v>42</v>
      </c>
      <c r="J231" s="199" t="s">
        <v>42</v>
      </c>
      <c r="K231" s="199" t="s">
        <v>342</v>
      </c>
    </row>
    <row r="232" spans="1:11" s="46" customFormat="1" ht="45" hidden="1" customHeight="1" outlineLevel="1">
      <c r="A232"/>
      <c r="B232"/>
      <c r="D232" s="199" t="s">
        <v>342</v>
      </c>
      <c r="E232" s="199" t="s">
        <v>42</v>
      </c>
      <c r="F232" s="199" t="s">
        <v>42</v>
      </c>
      <c r="G232" s="199" t="s">
        <v>42</v>
      </c>
      <c r="H232" s="199" t="s">
        <v>42</v>
      </c>
      <c r="I232" s="199" t="s">
        <v>42</v>
      </c>
      <c r="J232" s="199" t="s">
        <v>42</v>
      </c>
      <c r="K232" s="199" t="s">
        <v>342</v>
      </c>
    </row>
    <row r="233" spans="1:11" s="46" customFormat="1" ht="45" hidden="1" customHeight="1" outlineLevel="1">
      <c r="A233"/>
      <c r="B233"/>
      <c r="D233" s="199" t="s">
        <v>342</v>
      </c>
      <c r="E233" s="199" t="s">
        <v>42</v>
      </c>
      <c r="F233" s="199" t="s">
        <v>42</v>
      </c>
      <c r="G233" s="199" t="s">
        <v>42</v>
      </c>
      <c r="H233" s="199" t="s">
        <v>42</v>
      </c>
      <c r="I233" s="199" t="s">
        <v>42</v>
      </c>
      <c r="J233" s="199" t="s">
        <v>42</v>
      </c>
      <c r="K233" s="199" t="s">
        <v>342</v>
      </c>
    </row>
    <row r="234" spans="1:11" s="46" customFormat="1" ht="45" hidden="1" customHeight="1" outlineLevel="1">
      <c r="A234"/>
      <c r="B234"/>
      <c r="D234" s="199" t="s">
        <v>342</v>
      </c>
      <c r="E234" s="199" t="s">
        <v>42</v>
      </c>
      <c r="F234" s="199" t="s">
        <v>42</v>
      </c>
      <c r="G234" s="199" t="s">
        <v>42</v>
      </c>
      <c r="H234" s="199" t="s">
        <v>42</v>
      </c>
      <c r="I234" s="199" t="s">
        <v>42</v>
      </c>
      <c r="J234" s="199" t="s">
        <v>42</v>
      </c>
      <c r="K234" s="199" t="s">
        <v>342</v>
      </c>
    </row>
    <row r="235" spans="1:11" s="46" customFormat="1" ht="45" hidden="1" customHeight="1" outlineLevel="1">
      <c r="A235"/>
      <c r="B235"/>
      <c r="D235" s="199" t="s">
        <v>342</v>
      </c>
      <c r="E235" s="199" t="s">
        <v>42</v>
      </c>
      <c r="F235" s="199" t="s">
        <v>42</v>
      </c>
      <c r="G235" s="199" t="s">
        <v>42</v>
      </c>
      <c r="H235" s="199" t="s">
        <v>42</v>
      </c>
      <c r="I235" s="199" t="s">
        <v>42</v>
      </c>
      <c r="J235" s="199" t="s">
        <v>42</v>
      </c>
      <c r="K235" s="199" t="s">
        <v>342</v>
      </c>
    </row>
    <row r="236" spans="1:11" s="46" customFormat="1" ht="45" hidden="1" customHeight="1" outlineLevel="1">
      <c r="A236"/>
      <c r="B236"/>
      <c r="D236" s="199" t="s">
        <v>342</v>
      </c>
      <c r="E236" s="199" t="s">
        <v>42</v>
      </c>
      <c r="F236" s="199" t="s">
        <v>42</v>
      </c>
      <c r="G236" s="199" t="s">
        <v>42</v>
      </c>
      <c r="H236" s="199" t="s">
        <v>42</v>
      </c>
      <c r="I236" s="199" t="s">
        <v>42</v>
      </c>
      <c r="J236" s="199" t="s">
        <v>42</v>
      </c>
      <c r="K236" s="199" t="s">
        <v>342</v>
      </c>
    </row>
    <row r="237" spans="1:11" s="46" customFormat="1" ht="45" hidden="1" customHeight="1" outlineLevel="1">
      <c r="A237"/>
      <c r="B237"/>
      <c r="D237" s="199" t="s">
        <v>342</v>
      </c>
      <c r="E237" s="199" t="s">
        <v>42</v>
      </c>
      <c r="F237" s="199" t="s">
        <v>42</v>
      </c>
      <c r="G237" s="199" t="s">
        <v>42</v>
      </c>
      <c r="H237" s="199" t="s">
        <v>42</v>
      </c>
      <c r="I237" s="199" t="s">
        <v>42</v>
      </c>
      <c r="J237" s="199" t="s">
        <v>42</v>
      </c>
      <c r="K237" s="199" t="s">
        <v>342</v>
      </c>
    </row>
    <row r="238" spans="1:11" s="46" customFormat="1" ht="45" hidden="1" customHeight="1" outlineLevel="1">
      <c r="A238"/>
      <c r="B238"/>
      <c r="D238" s="199" t="s">
        <v>342</v>
      </c>
      <c r="E238" s="199" t="s">
        <v>42</v>
      </c>
      <c r="F238" s="199" t="s">
        <v>42</v>
      </c>
      <c r="G238" s="199" t="s">
        <v>42</v>
      </c>
      <c r="H238" s="199" t="s">
        <v>42</v>
      </c>
      <c r="I238" s="199" t="s">
        <v>42</v>
      </c>
      <c r="J238" s="199" t="s">
        <v>42</v>
      </c>
      <c r="K238" s="199" t="s">
        <v>342</v>
      </c>
    </row>
    <row r="239" spans="1:11" s="46" customFormat="1" ht="45" hidden="1" customHeight="1" outlineLevel="1">
      <c r="A239"/>
      <c r="B239"/>
      <c r="D239" s="199" t="s">
        <v>342</v>
      </c>
      <c r="E239" s="199" t="s">
        <v>42</v>
      </c>
      <c r="F239" s="199" t="s">
        <v>42</v>
      </c>
      <c r="G239" s="199" t="s">
        <v>42</v>
      </c>
      <c r="H239" s="199" t="s">
        <v>42</v>
      </c>
      <c r="I239" s="199" t="s">
        <v>42</v>
      </c>
      <c r="J239" s="199" t="s">
        <v>42</v>
      </c>
      <c r="K239" s="199" t="s">
        <v>342</v>
      </c>
    </row>
    <row r="240" spans="1:11" s="46" customFormat="1" ht="45" hidden="1" customHeight="1" outlineLevel="1">
      <c r="A240"/>
      <c r="B240"/>
      <c r="D240" s="199" t="s">
        <v>342</v>
      </c>
      <c r="E240" s="199" t="s">
        <v>42</v>
      </c>
      <c r="F240" s="199" t="s">
        <v>42</v>
      </c>
      <c r="G240" s="199" t="s">
        <v>42</v>
      </c>
      <c r="H240" s="199" t="s">
        <v>42</v>
      </c>
      <c r="I240" s="199" t="s">
        <v>42</v>
      </c>
      <c r="J240" s="199" t="s">
        <v>42</v>
      </c>
      <c r="K240" s="199" t="s">
        <v>342</v>
      </c>
    </row>
    <row r="241" spans="1:11" s="46" customFormat="1" ht="45" hidden="1" customHeight="1" outlineLevel="1">
      <c r="A241"/>
      <c r="B241"/>
      <c r="D241" s="199" t="s">
        <v>342</v>
      </c>
      <c r="E241" s="199" t="s">
        <v>42</v>
      </c>
      <c r="F241" s="199" t="s">
        <v>42</v>
      </c>
      <c r="G241" s="199" t="s">
        <v>42</v>
      </c>
      <c r="H241" s="199" t="s">
        <v>42</v>
      </c>
      <c r="I241" s="199" t="s">
        <v>42</v>
      </c>
      <c r="J241" s="199" t="s">
        <v>42</v>
      </c>
      <c r="K241" s="199" t="s">
        <v>342</v>
      </c>
    </row>
    <row r="242" spans="1:11" s="46" customFormat="1" ht="45" hidden="1" customHeight="1" outlineLevel="1">
      <c r="A242"/>
      <c r="B242"/>
      <c r="D242" s="199" t="s">
        <v>342</v>
      </c>
      <c r="E242" s="199" t="s">
        <v>42</v>
      </c>
      <c r="F242" s="199" t="s">
        <v>42</v>
      </c>
      <c r="G242" s="199" t="s">
        <v>42</v>
      </c>
      <c r="H242" s="199" t="s">
        <v>42</v>
      </c>
      <c r="I242" s="199" t="s">
        <v>42</v>
      </c>
      <c r="J242" s="199" t="s">
        <v>42</v>
      </c>
      <c r="K242" s="199" t="s">
        <v>342</v>
      </c>
    </row>
    <row r="243" spans="1:11" s="46" customFormat="1" ht="45" hidden="1" customHeight="1" outlineLevel="1">
      <c r="A243"/>
      <c r="B243"/>
      <c r="D243" s="199" t="s">
        <v>342</v>
      </c>
      <c r="E243" s="199" t="s">
        <v>42</v>
      </c>
      <c r="F243" s="199" t="s">
        <v>42</v>
      </c>
      <c r="G243" s="199" t="s">
        <v>42</v>
      </c>
      <c r="H243" s="199" t="s">
        <v>42</v>
      </c>
      <c r="I243" s="199" t="s">
        <v>42</v>
      </c>
      <c r="J243" s="199" t="s">
        <v>42</v>
      </c>
      <c r="K243" s="199" t="s">
        <v>342</v>
      </c>
    </row>
    <row r="244" spans="1:11" s="46" customFormat="1" ht="45" hidden="1" customHeight="1" outlineLevel="1">
      <c r="A244"/>
      <c r="B244"/>
      <c r="D244" s="199" t="s">
        <v>342</v>
      </c>
      <c r="E244" s="199" t="s">
        <v>42</v>
      </c>
      <c r="F244" s="199" t="s">
        <v>42</v>
      </c>
      <c r="G244" s="199" t="s">
        <v>42</v>
      </c>
      <c r="H244" s="199" t="s">
        <v>42</v>
      </c>
      <c r="I244" s="199" t="s">
        <v>42</v>
      </c>
      <c r="J244" s="199" t="s">
        <v>42</v>
      </c>
      <c r="K244" s="199" t="s">
        <v>342</v>
      </c>
    </row>
    <row r="245" spans="1:11" s="46" customFormat="1" ht="45" hidden="1" customHeight="1" outlineLevel="1">
      <c r="A245"/>
      <c r="B245"/>
      <c r="D245" s="199" t="s">
        <v>342</v>
      </c>
      <c r="E245" s="199" t="s">
        <v>42</v>
      </c>
      <c r="F245" s="199" t="s">
        <v>42</v>
      </c>
      <c r="G245" s="199" t="s">
        <v>42</v>
      </c>
      <c r="H245" s="199" t="s">
        <v>42</v>
      </c>
      <c r="I245" s="199" t="s">
        <v>42</v>
      </c>
      <c r="J245" s="199" t="s">
        <v>42</v>
      </c>
      <c r="K245" s="199" t="s">
        <v>342</v>
      </c>
    </row>
    <row r="246" spans="1:11" s="46" customFormat="1" ht="45" hidden="1" customHeight="1" outlineLevel="1">
      <c r="A246"/>
      <c r="B246"/>
      <c r="D246" s="199" t="s">
        <v>342</v>
      </c>
      <c r="E246" s="199" t="s">
        <v>42</v>
      </c>
      <c r="F246" s="199" t="s">
        <v>42</v>
      </c>
      <c r="G246" s="199" t="s">
        <v>42</v>
      </c>
      <c r="H246" s="199" t="s">
        <v>42</v>
      </c>
      <c r="I246" s="199" t="s">
        <v>42</v>
      </c>
      <c r="J246" s="199" t="s">
        <v>42</v>
      </c>
      <c r="K246" s="199" t="s">
        <v>342</v>
      </c>
    </row>
    <row r="247" spans="1:11" s="46" customFormat="1" ht="45" hidden="1" customHeight="1" outlineLevel="1">
      <c r="A247"/>
      <c r="B247"/>
      <c r="D247" s="199" t="s">
        <v>342</v>
      </c>
      <c r="E247" s="199" t="s">
        <v>42</v>
      </c>
      <c r="F247" s="199" t="s">
        <v>42</v>
      </c>
      <c r="G247" s="199" t="s">
        <v>42</v>
      </c>
      <c r="H247" s="199" t="s">
        <v>42</v>
      </c>
      <c r="I247" s="199" t="s">
        <v>42</v>
      </c>
      <c r="J247" s="199" t="s">
        <v>42</v>
      </c>
      <c r="K247" s="199" t="s">
        <v>342</v>
      </c>
    </row>
    <row r="248" spans="1:11" s="46" customFormat="1" ht="45" hidden="1" customHeight="1" outlineLevel="1">
      <c r="A248"/>
      <c r="B248"/>
      <c r="D248" s="199" t="s">
        <v>342</v>
      </c>
      <c r="E248" s="199" t="s">
        <v>42</v>
      </c>
      <c r="F248" s="199" t="s">
        <v>42</v>
      </c>
      <c r="G248" s="199" t="s">
        <v>42</v>
      </c>
      <c r="H248" s="199" t="s">
        <v>42</v>
      </c>
      <c r="I248" s="199" t="s">
        <v>42</v>
      </c>
      <c r="J248" s="199" t="s">
        <v>42</v>
      </c>
      <c r="K248" s="199" t="s">
        <v>342</v>
      </c>
    </row>
    <row r="249" spans="1:11" s="46" customFormat="1" ht="45" hidden="1" customHeight="1" outlineLevel="1">
      <c r="A249"/>
      <c r="B249"/>
      <c r="D249" s="199" t="s">
        <v>342</v>
      </c>
      <c r="E249" s="199" t="s">
        <v>42</v>
      </c>
      <c r="F249" s="199" t="s">
        <v>42</v>
      </c>
      <c r="G249" s="199" t="s">
        <v>42</v>
      </c>
      <c r="H249" s="199" t="s">
        <v>42</v>
      </c>
      <c r="I249" s="199" t="s">
        <v>42</v>
      </c>
      <c r="J249" s="199" t="s">
        <v>42</v>
      </c>
      <c r="K249" s="199" t="s">
        <v>342</v>
      </c>
    </row>
    <row r="250" spans="1:11" s="46" customFormat="1" ht="45" hidden="1" customHeight="1" outlineLevel="1">
      <c r="A250"/>
      <c r="B250"/>
      <c r="D250" s="199" t="s">
        <v>342</v>
      </c>
      <c r="E250" s="199" t="s">
        <v>42</v>
      </c>
      <c r="F250" s="199" t="s">
        <v>42</v>
      </c>
      <c r="G250" s="199" t="s">
        <v>42</v>
      </c>
      <c r="H250" s="199" t="s">
        <v>42</v>
      </c>
      <c r="I250" s="199" t="s">
        <v>42</v>
      </c>
      <c r="J250" s="199" t="s">
        <v>42</v>
      </c>
      <c r="K250" s="199" t="s">
        <v>342</v>
      </c>
    </row>
    <row r="251" spans="1:11" s="46" customFormat="1" ht="45" hidden="1" customHeight="1" outlineLevel="1">
      <c r="A251"/>
      <c r="B251"/>
      <c r="D251" s="199" t="s">
        <v>342</v>
      </c>
      <c r="E251" s="199" t="s">
        <v>42</v>
      </c>
      <c r="F251" s="199" t="s">
        <v>42</v>
      </c>
      <c r="G251" s="199" t="s">
        <v>42</v>
      </c>
      <c r="H251" s="199" t="s">
        <v>42</v>
      </c>
      <c r="I251" s="199" t="s">
        <v>42</v>
      </c>
      <c r="J251" s="199" t="s">
        <v>42</v>
      </c>
      <c r="K251" s="199" t="s">
        <v>342</v>
      </c>
    </row>
    <row r="252" spans="1:11" s="46" customFormat="1" ht="45" hidden="1" customHeight="1" outlineLevel="1">
      <c r="A252"/>
      <c r="B252"/>
      <c r="D252" s="199" t="s">
        <v>342</v>
      </c>
      <c r="E252" s="199" t="s">
        <v>42</v>
      </c>
      <c r="F252" s="199" t="s">
        <v>42</v>
      </c>
      <c r="G252" s="199" t="s">
        <v>42</v>
      </c>
      <c r="H252" s="199" t="s">
        <v>42</v>
      </c>
      <c r="I252" s="199" t="s">
        <v>42</v>
      </c>
      <c r="J252" s="199" t="s">
        <v>42</v>
      </c>
      <c r="K252" s="199" t="s">
        <v>342</v>
      </c>
    </row>
    <row r="253" spans="1:11" s="46" customFormat="1" ht="45" hidden="1" customHeight="1" outlineLevel="1">
      <c r="A253"/>
      <c r="B253"/>
      <c r="D253" s="199" t="s">
        <v>342</v>
      </c>
      <c r="E253" s="199" t="s">
        <v>42</v>
      </c>
      <c r="F253" s="199" t="s">
        <v>42</v>
      </c>
      <c r="G253" s="199" t="s">
        <v>42</v>
      </c>
      <c r="H253" s="199" t="s">
        <v>42</v>
      </c>
      <c r="I253" s="199" t="s">
        <v>42</v>
      </c>
      <c r="J253" s="199" t="s">
        <v>42</v>
      </c>
      <c r="K253" s="199" t="s">
        <v>342</v>
      </c>
    </row>
    <row r="254" spans="1:11" s="46" customFormat="1" ht="45" hidden="1" customHeight="1" outlineLevel="1">
      <c r="A254"/>
      <c r="B254"/>
      <c r="D254" s="199" t="s">
        <v>342</v>
      </c>
      <c r="E254" s="199" t="s">
        <v>42</v>
      </c>
      <c r="F254" s="199" t="s">
        <v>42</v>
      </c>
      <c r="G254" s="199" t="s">
        <v>42</v>
      </c>
      <c r="H254" s="199" t="s">
        <v>42</v>
      </c>
      <c r="I254" s="199" t="s">
        <v>42</v>
      </c>
      <c r="J254" s="199" t="s">
        <v>42</v>
      </c>
      <c r="K254" s="199" t="s">
        <v>342</v>
      </c>
    </row>
    <row r="255" spans="1:11" s="46" customFormat="1" ht="45" hidden="1" customHeight="1" outlineLevel="1">
      <c r="A255"/>
      <c r="B255"/>
      <c r="D255" s="199" t="s">
        <v>342</v>
      </c>
      <c r="E255" s="199" t="s">
        <v>42</v>
      </c>
      <c r="F255" s="199" t="s">
        <v>42</v>
      </c>
      <c r="G255" s="199" t="s">
        <v>42</v>
      </c>
      <c r="H255" s="199" t="s">
        <v>42</v>
      </c>
      <c r="I255" s="199" t="s">
        <v>42</v>
      </c>
      <c r="J255" s="199" t="s">
        <v>42</v>
      </c>
      <c r="K255" s="199" t="s">
        <v>342</v>
      </c>
    </row>
    <row r="256" spans="1:11" s="46" customFormat="1" ht="45" hidden="1" customHeight="1" outlineLevel="1">
      <c r="A256"/>
      <c r="B256"/>
      <c r="D256" s="199" t="s">
        <v>342</v>
      </c>
      <c r="E256" s="199" t="s">
        <v>42</v>
      </c>
      <c r="F256" s="199" t="s">
        <v>42</v>
      </c>
      <c r="G256" s="199" t="s">
        <v>42</v>
      </c>
      <c r="H256" s="199" t="s">
        <v>42</v>
      </c>
      <c r="I256" s="199" t="s">
        <v>42</v>
      </c>
      <c r="J256" s="199" t="s">
        <v>42</v>
      </c>
      <c r="K256" s="199" t="s">
        <v>342</v>
      </c>
    </row>
    <row r="257" spans="1:11" s="46" customFormat="1" ht="45" hidden="1" customHeight="1" outlineLevel="1">
      <c r="A257"/>
      <c r="B257"/>
      <c r="D257" s="199" t="s">
        <v>342</v>
      </c>
      <c r="E257" s="199" t="s">
        <v>42</v>
      </c>
      <c r="F257" s="199" t="s">
        <v>42</v>
      </c>
      <c r="G257" s="199" t="s">
        <v>42</v>
      </c>
      <c r="H257" s="199" t="s">
        <v>42</v>
      </c>
      <c r="I257" s="199" t="s">
        <v>42</v>
      </c>
      <c r="J257" s="199" t="s">
        <v>42</v>
      </c>
      <c r="K257" s="199" t="s">
        <v>342</v>
      </c>
    </row>
    <row r="258" spans="1:11" s="46" customFormat="1" ht="45" hidden="1" customHeight="1" outlineLevel="1">
      <c r="A258"/>
      <c r="B258"/>
      <c r="D258" s="199" t="s">
        <v>342</v>
      </c>
      <c r="E258" s="199" t="s">
        <v>42</v>
      </c>
      <c r="F258" s="199" t="s">
        <v>42</v>
      </c>
      <c r="G258" s="199" t="s">
        <v>42</v>
      </c>
      <c r="H258" s="199" t="s">
        <v>42</v>
      </c>
      <c r="I258" s="199" t="s">
        <v>42</v>
      </c>
      <c r="J258" s="199" t="s">
        <v>42</v>
      </c>
      <c r="K258" s="199" t="s">
        <v>342</v>
      </c>
    </row>
    <row r="259" spans="1:11" s="46" customFormat="1" ht="45" hidden="1" customHeight="1" outlineLevel="1">
      <c r="A259"/>
      <c r="B259"/>
      <c r="D259" s="199" t="s">
        <v>342</v>
      </c>
      <c r="E259" s="199" t="s">
        <v>42</v>
      </c>
      <c r="F259" s="199" t="s">
        <v>42</v>
      </c>
      <c r="G259" s="199" t="s">
        <v>42</v>
      </c>
      <c r="H259" s="199" t="s">
        <v>42</v>
      </c>
      <c r="I259" s="199" t="s">
        <v>42</v>
      </c>
      <c r="J259" s="199" t="s">
        <v>42</v>
      </c>
      <c r="K259" s="199" t="s">
        <v>342</v>
      </c>
    </row>
    <row r="260" spans="1:11" s="46" customFormat="1" ht="45" hidden="1" customHeight="1" outlineLevel="1">
      <c r="A260"/>
      <c r="B260"/>
      <c r="D260" s="199" t="s">
        <v>342</v>
      </c>
      <c r="E260" s="199" t="s">
        <v>42</v>
      </c>
      <c r="F260" s="199" t="s">
        <v>42</v>
      </c>
      <c r="G260" s="199" t="s">
        <v>42</v>
      </c>
      <c r="H260" s="199" t="s">
        <v>42</v>
      </c>
      <c r="I260" s="199" t="s">
        <v>42</v>
      </c>
      <c r="J260" s="199" t="s">
        <v>42</v>
      </c>
      <c r="K260" s="199" t="s">
        <v>342</v>
      </c>
    </row>
    <row r="261" spans="1:11" s="46" customFormat="1" ht="45" hidden="1" customHeight="1" outlineLevel="1">
      <c r="A261"/>
      <c r="B261"/>
      <c r="D261" s="199" t="s">
        <v>342</v>
      </c>
      <c r="E261" s="199" t="s">
        <v>42</v>
      </c>
      <c r="F261" s="199" t="s">
        <v>42</v>
      </c>
      <c r="G261" s="199" t="s">
        <v>42</v>
      </c>
      <c r="H261" s="199" t="s">
        <v>42</v>
      </c>
      <c r="I261" s="199" t="s">
        <v>42</v>
      </c>
      <c r="J261" s="199" t="s">
        <v>42</v>
      </c>
      <c r="K261" s="199" t="s">
        <v>342</v>
      </c>
    </row>
    <row r="262" spans="1:11" s="46" customFormat="1" ht="45" hidden="1" customHeight="1" outlineLevel="1">
      <c r="A262"/>
      <c r="B262"/>
      <c r="D262" s="199" t="s">
        <v>342</v>
      </c>
      <c r="E262" s="199" t="s">
        <v>42</v>
      </c>
      <c r="F262" s="199" t="s">
        <v>42</v>
      </c>
      <c r="G262" s="199" t="s">
        <v>42</v>
      </c>
      <c r="H262" s="199" t="s">
        <v>42</v>
      </c>
      <c r="I262" s="199" t="s">
        <v>42</v>
      </c>
      <c r="J262" s="199" t="s">
        <v>42</v>
      </c>
      <c r="K262" s="199" t="s">
        <v>342</v>
      </c>
    </row>
    <row r="263" spans="1:11" s="46" customFormat="1" ht="45" hidden="1" customHeight="1" outlineLevel="1">
      <c r="A263"/>
      <c r="B263"/>
      <c r="D263" s="199" t="s">
        <v>342</v>
      </c>
      <c r="E263" s="199" t="s">
        <v>42</v>
      </c>
      <c r="F263" s="199" t="s">
        <v>42</v>
      </c>
      <c r="G263" s="199" t="s">
        <v>42</v>
      </c>
      <c r="H263" s="199" t="s">
        <v>42</v>
      </c>
      <c r="I263" s="199" t="s">
        <v>42</v>
      </c>
      <c r="J263" s="199" t="s">
        <v>42</v>
      </c>
      <c r="K263" s="199" t="s">
        <v>342</v>
      </c>
    </row>
    <row r="264" spans="1:11" s="46" customFormat="1" ht="45" hidden="1" customHeight="1" outlineLevel="1">
      <c r="A264"/>
      <c r="B264"/>
      <c r="D264" s="199" t="s">
        <v>342</v>
      </c>
      <c r="E264" s="199" t="s">
        <v>42</v>
      </c>
      <c r="F264" s="199" t="s">
        <v>42</v>
      </c>
      <c r="G264" s="199" t="s">
        <v>42</v>
      </c>
      <c r="H264" s="199" t="s">
        <v>42</v>
      </c>
      <c r="I264" s="199" t="s">
        <v>42</v>
      </c>
      <c r="J264" s="199" t="s">
        <v>42</v>
      </c>
      <c r="K264" s="199" t="s">
        <v>342</v>
      </c>
    </row>
    <row r="265" spans="1:11" s="46" customFormat="1" ht="45" hidden="1" customHeight="1" outlineLevel="1">
      <c r="A265"/>
      <c r="B265"/>
      <c r="D265" s="199" t="s">
        <v>342</v>
      </c>
      <c r="E265" s="199" t="s">
        <v>42</v>
      </c>
      <c r="F265" s="199" t="s">
        <v>42</v>
      </c>
      <c r="G265" s="199" t="s">
        <v>42</v>
      </c>
      <c r="H265" s="199" t="s">
        <v>42</v>
      </c>
      <c r="I265" s="199" t="s">
        <v>42</v>
      </c>
      <c r="J265" s="199" t="s">
        <v>42</v>
      </c>
      <c r="K265" s="199" t="s">
        <v>342</v>
      </c>
    </row>
    <row r="266" spans="1:11" s="46" customFormat="1" ht="45" hidden="1" customHeight="1" outlineLevel="1">
      <c r="A266"/>
      <c r="B266"/>
      <c r="D266" s="199" t="s">
        <v>342</v>
      </c>
      <c r="E266" s="199" t="s">
        <v>42</v>
      </c>
      <c r="F266" s="199" t="s">
        <v>42</v>
      </c>
      <c r="G266" s="199" t="s">
        <v>42</v>
      </c>
      <c r="H266" s="199" t="s">
        <v>42</v>
      </c>
      <c r="I266" s="199" t="s">
        <v>42</v>
      </c>
      <c r="J266" s="199" t="s">
        <v>42</v>
      </c>
      <c r="K266" s="199" t="s">
        <v>342</v>
      </c>
    </row>
    <row r="267" spans="1:11" s="46" customFormat="1" ht="45" hidden="1" customHeight="1" outlineLevel="1">
      <c r="A267"/>
      <c r="B267"/>
      <c r="D267" s="199" t="s">
        <v>342</v>
      </c>
      <c r="E267" s="199" t="s">
        <v>42</v>
      </c>
      <c r="F267" s="199" t="s">
        <v>42</v>
      </c>
      <c r="G267" s="199" t="s">
        <v>42</v>
      </c>
      <c r="H267" s="199" t="s">
        <v>42</v>
      </c>
      <c r="I267" s="199" t="s">
        <v>42</v>
      </c>
      <c r="J267" s="199" t="s">
        <v>42</v>
      </c>
      <c r="K267" s="199" t="s">
        <v>342</v>
      </c>
    </row>
    <row r="268" spans="1:11" s="46" customFormat="1" ht="45" hidden="1" customHeight="1" outlineLevel="1">
      <c r="A268"/>
      <c r="B268"/>
      <c r="D268" s="199" t="s">
        <v>342</v>
      </c>
      <c r="E268" s="199" t="s">
        <v>42</v>
      </c>
      <c r="F268" s="199" t="s">
        <v>42</v>
      </c>
      <c r="G268" s="199" t="s">
        <v>42</v>
      </c>
      <c r="H268" s="199" t="s">
        <v>42</v>
      </c>
      <c r="I268" s="199" t="s">
        <v>42</v>
      </c>
      <c r="J268" s="199" t="s">
        <v>42</v>
      </c>
      <c r="K268" s="199" t="s">
        <v>342</v>
      </c>
    </row>
    <row r="269" spans="1:11" s="46" customFormat="1" ht="45" hidden="1" customHeight="1" outlineLevel="1">
      <c r="A269"/>
      <c r="B269"/>
      <c r="D269" s="199" t="s">
        <v>342</v>
      </c>
      <c r="E269" s="199" t="s">
        <v>42</v>
      </c>
      <c r="F269" s="199" t="s">
        <v>42</v>
      </c>
      <c r="G269" s="199" t="s">
        <v>42</v>
      </c>
      <c r="H269" s="199" t="s">
        <v>42</v>
      </c>
      <c r="I269" s="199" t="s">
        <v>42</v>
      </c>
      <c r="J269" s="199" t="s">
        <v>42</v>
      </c>
      <c r="K269" s="199" t="s">
        <v>342</v>
      </c>
    </row>
    <row r="270" spans="1:11" s="46" customFormat="1" ht="45" hidden="1" customHeight="1" outlineLevel="1">
      <c r="A270"/>
      <c r="B270"/>
      <c r="D270" s="199" t="s">
        <v>342</v>
      </c>
      <c r="E270" s="199" t="s">
        <v>42</v>
      </c>
      <c r="F270" s="199" t="s">
        <v>42</v>
      </c>
      <c r="G270" s="199" t="s">
        <v>42</v>
      </c>
      <c r="H270" s="199" t="s">
        <v>42</v>
      </c>
      <c r="I270" s="199" t="s">
        <v>42</v>
      </c>
      <c r="J270" s="199" t="s">
        <v>42</v>
      </c>
      <c r="K270" s="199" t="s">
        <v>342</v>
      </c>
    </row>
    <row r="271" spans="1:11" s="46" customFormat="1" ht="45" hidden="1" customHeight="1" outlineLevel="1">
      <c r="A271"/>
      <c r="B271"/>
      <c r="D271" s="199" t="s">
        <v>342</v>
      </c>
      <c r="E271" s="199" t="s">
        <v>42</v>
      </c>
      <c r="F271" s="199" t="s">
        <v>42</v>
      </c>
      <c r="G271" s="199" t="s">
        <v>42</v>
      </c>
      <c r="H271" s="199" t="s">
        <v>42</v>
      </c>
      <c r="I271" s="199" t="s">
        <v>42</v>
      </c>
      <c r="J271" s="199" t="s">
        <v>42</v>
      </c>
      <c r="K271" s="199" t="s">
        <v>342</v>
      </c>
    </row>
    <row r="272" spans="1:11" s="46" customFormat="1" ht="45" hidden="1" customHeight="1" outlineLevel="1">
      <c r="A272"/>
      <c r="B272"/>
      <c r="D272" s="199" t="s">
        <v>342</v>
      </c>
      <c r="E272" s="199" t="s">
        <v>42</v>
      </c>
      <c r="F272" s="199" t="s">
        <v>42</v>
      </c>
      <c r="G272" s="199" t="s">
        <v>42</v>
      </c>
      <c r="H272" s="199" t="s">
        <v>42</v>
      </c>
      <c r="I272" s="199" t="s">
        <v>42</v>
      </c>
      <c r="J272" s="199" t="s">
        <v>42</v>
      </c>
      <c r="K272" s="199" t="s">
        <v>342</v>
      </c>
    </row>
    <row r="273" spans="1:11" s="46" customFormat="1" ht="45" hidden="1" customHeight="1" outlineLevel="1">
      <c r="A273"/>
      <c r="B273"/>
      <c r="D273" s="199" t="s">
        <v>342</v>
      </c>
      <c r="E273" s="199" t="s">
        <v>42</v>
      </c>
      <c r="F273" s="199" t="s">
        <v>42</v>
      </c>
      <c r="G273" s="199" t="s">
        <v>42</v>
      </c>
      <c r="H273" s="199" t="s">
        <v>42</v>
      </c>
      <c r="I273" s="199" t="s">
        <v>42</v>
      </c>
      <c r="J273" s="199" t="s">
        <v>42</v>
      </c>
      <c r="K273" s="199" t="s">
        <v>342</v>
      </c>
    </row>
    <row r="274" spans="1:11" s="46" customFormat="1" ht="45" hidden="1" customHeight="1" outlineLevel="1">
      <c r="A274"/>
      <c r="B274"/>
      <c r="D274" s="199" t="s">
        <v>342</v>
      </c>
      <c r="E274" s="199" t="s">
        <v>42</v>
      </c>
      <c r="F274" s="199" t="s">
        <v>42</v>
      </c>
      <c r="G274" s="199" t="s">
        <v>42</v>
      </c>
      <c r="H274" s="199" t="s">
        <v>42</v>
      </c>
      <c r="I274" s="199" t="s">
        <v>42</v>
      </c>
      <c r="J274" s="199" t="s">
        <v>42</v>
      </c>
      <c r="K274" s="199" t="s">
        <v>342</v>
      </c>
    </row>
    <row r="275" spans="1:11" s="46" customFormat="1" ht="45" hidden="1" customHeight="1" outlineLevel="1">
      <c r="A275"/>
      <c r="B275"/>
      <c r="D275" s="199" t="s">
        <v>342</v>
      </c>
      <c r="E275" s="199" t="s">
        <v>42</v>
      </c>
      <c r="F275" s="199" t="s">
        <v>42</v>
      </c>
      <c r="G275" s="199" t="s">
        <v>42</v>
      </c>
      <c r="H275" s="199" t="s">
        <v>42</v>
      </c>
      <c r="I275" s="199" t="s">
        <v>42</v>
      </c>
      <c r="J275" s="199" t="s">
        <v>42</v>
      </c>
      <c r="K275" s="199" t="s">
        <v>342</v>
      </c>
    </row>
    <row r="276" spans="1:11" s="46" customFormat="1" ht="45" hidden="1" customHeight="1" outlineLevel="1">
      <c r="A276"/>
      <c r="B276"/>
      <c r="D276" s="199" t="s">
        <v>342</v>
      </c>
      <c r="E276" s="199" t="s">
        <v>42</v>
      </c>
      <c r="F276" s="199" t="s">
        <v>42</v>
      </c>
      <c r="G276" s="199" t="s">
        <v>42</v>
      </c>
      <c r="H276" s="199" t="s">
        <v>42</v>
      </c>
      <c r="I276" s="199" t="s">
        <v>42</v>
      </c>
      <c r="J276" s="199" t="s">
        <v>42</v>
      </c>
      <c r="K276" s="199" t="s">
        <v>342</v>
      </c>
    </row>
    <row r="277" spans="1:11" s="46" customFormat="1" ht="45" hidden="1" customHeight="1" outlineLevel="1">
      <c r="A277"/>
      <c r="B277"/>
      <c r="D277" s="199" t="s">
        <v>342</v>
      </c>
      <c r="E277" s="199" t="s">
        <v>42</v>
      </c>
      <c r="F277" s="199" t="s">
        <v>42</v>
      </c>
      <c r="G277" s="199" t="s">
        <v>42</v>
      </c>
      <c r="H277" s="199" t="s">
        <v>42</v>
      </c>
      <c r="I277" s="199" t="s">
        <v>42</v>
      </c>
      <c r="J277" s="199" t="s">
        <v>42</v>
      </c>
      <c r="K277" s="199" t="s">
        <v>342</v>
      </c>
    </row>
    <row r="278" spans="1:11" s="46" customFormat="1" ht="45" hidden="1" customHeight="1" outlineLevel="1">
      <c r="A278"/>
      <c r="B278"/>
      <c r="D278" s="199" t="s">
        <v>342</v>
      </c>
      <c r="E278" s="199" t="s">
        <v>42</v>
      </c>
      <c r="F278" s="199" t="s">
        <v>42</v>
      </c>
      <c r="G278" s="199" t="s">
        <v>42</v>
      </c>
      <c r="H278" s="199" t="s">
        <v>42</v>
      </c>
      <c r="I278" s="199" t="s">
        <v>42</v>
      </c>
      <c r="J278" s="199" t="s">
        <v>42</v>
      </c>
      <c r="K278" s="199" t="s">
        <v>342</v>
      </c>
    </row>
    <row r="279" spans="1:11" s="46" customFormat="1" ht="45" hidden="1" customHeight="1" outlineLevel="1">
      <c r="A279"/>
      <c r="B279"/>
      <c r="D279" s="199" t="s">
        <v>342</v>
      </c>
      <c r="E279" s="199" t="s">
        <v>42</v>
      </c>
      <c r="F279" s="199" t="s">
        <v>42</v>
      </c>
      <c r="G279" s="199" t="s">
        <v>42</v>
      </c>
      <c r="H279" s="199" t="s">
        <v>42</v>
      </c>
      <c r="I279" s="199" t="s">
        <v>42</v>
      </c>
      <c r="J279" s="199" t="s">
        <v>42</v>
      </c>
      <c r="K279" s="199" t="s">
        <v>342</v>
      </c>
    </row>
    <row r="280" spans="1:11" s="46" customFormat="1" ht="45" hidden="1" customHeight="1" outlineLevel="1">
      <c r="A280"/>
      <c r="B280"/>
      <c r="D280" s="199" t="s">
        <v>342</v>
      </c>
      <c r="E280" s="199" t="s">
        <v>42</v>
      </c>
      <c r="F280" s="199" t="s">
        <v>42</v>
      </c>
      <c r="G280" s="199" t="s">
        <v>42</v>
      </c>
      <c r="H280" s="199" t="s">
        <v>42</v>
      </c>
      <c r="I280" s="199" t="s">
        <v>42</v>
      </c>
      <c r="J280" s="199" t="s">
        <v>42</v>
      </c>
      <c r="K280" s="199" t="s">
        <v>342</v>
      </c>
    </row>
    <row r="281" spans="1:11" s="46" customFormat="1" ht="45" hidden="1" customHeight="1" outlineLevel="1">
      <c r="A281"/>
      <c r="B281"/>
      <c r="D281" s="199" t="s">
        <v>342</v>
      </c>
      <c r="E281" s="199" t="s">
        <v>42</v>
      </c>
      <c r="F281" s="199" t="s">
        <v>42</v>
      </c>
      <c r="G281" s="199" t="s">
        <v>42</v>
      </c>
      <c r="H281" s="199" t="s">
        <v>42</v>
      </c>
      <c r="I281" s="199" t="s">
        <v>42</v>
      </c>
      <c r="J281" s="199" t="s">
        <v>42</v>
      </c>
      <c r="K281" s="199" t="s">
        <v>342</v>
      </c>
    </row>
    <row r="282" spans="1:11" s="46" customFormat="1" ht="45" hidden="1" customHeight="1" outlineLevel="1">
      <c r="A282"/>
      <c r="B282"/>
      <c r="D282" s="199" t="s">
        <v>342</v>
      </c>
      <c r="E282" s="199" t="s">
        <v>42</v>
      </c>
      <c r="F282" s="199" t="s">
        <v>42</v>
      </c>
      <c r="G282" s="199" t="s">
        <v>42</v>
      </c>
      <c r="H282" s="199" t="s">
        <v>42</v>
      </c>
      <c r="I282" s="199" t="s">
        <v>42</v>
      </c>
      <c r="J282" s="199" t="s">
        <v>42</v>
      </c>
      <c r="K282" s="199" t="s">
        <v>342</v>
      </c>
    </row>
    <row r="283" spans="1:11" s="46" customFormat="1" ht="45" hidden="1" customHeight="1" outlineLevel="1">
      <c r="A283"/>
      <c r="B283"/>
      <c r="D283" s="199" t="s">
        <v>342</v>
      </c>
      <c r="E283" s="199" t="s">
        <v>42</v>
      </c>
      <c r="F283" s="199" t="s">
        <v>42</v>
      </c>
      <c r="G283" s="199" t="s">
        <v>42</v>
      </c>
      <c r="H283" s="199" t="s">
        <v>42</v>
      </c>
      <c r="I283" s="199" t="s">
        <v>42</v>
      </c>
      <c r="J283" s="199" t="s">
        <v>42</v>
      </c>
      <c r="K283" s="199" t="s">
        <v>342</v>
      </c>
    </row>
    <row r="284" spans="1:11" s="46" customFormat="1" ht="45" hidden="1" customHeight="1" outlineLevel="1">
      <c r="A284"/>
      <c r="B284"/>
      <c r="D284" s="199" t="s">
        <v>342</v>
      </c>
      <c r="E284" s="199" t="s">
        <v>42</v>
      </c>
      <c r="F284" s="199" t="s">
        <v>42</v>
      </c>
      <c r="G284" s="199" t="s">
        <v>42</v>
      </c>
      <c r="H284" s="199" t="s">
        <v>42</v>
      </c>
      <c r="I284" s="199" t="s">
        <v>42</v>
      </c>
      <c r="J284" s="199" t="s">
        <v>42</v>
      </c>
      <c r="K284" s="199" t="s">
        <v>342</v>
      </c>
    </row>
    <row r="285" spans="1:11" s="46" customFormat="1" ht="45" hidden="1" customHeight="1" outlineLevel="1">
      <c r="A285"/>
      <c r="B285"/>
      <c r="D285" s="199" t="s">
        <v>342</v>
      </c>
      <c r="E285" s="199" t="s">
        <v>42</v>
      </c>
      <c r="F285" s="199" t="s">
        <v>42</v>
      </c>
      <c r="G285" s="199" t="s">
        <v>42</v>
      </c>
      <c r="H285" s="199" t="s">
        <v>42</v>
      </c>
      <c r="I285" s="199" t="s">
        <v>42</v>
      </c>
      <c r="J285" s="199" t="s">
        <v>42</v>
      </c>
      <c r="K285" s="199" t="s">
        <v>342</v>
      </c>
    </row>
    <row r="286" spans="1:11" s="46" customFormat="1" ht="45" hidden="1" customHeight="1" outlineLevel="1">
      <c r="A286"/>
      <c r="B286"/>
      <c r="D286" s="199" t="s">
        <v>342</v>
      </c>
      <c r="E286" s="199" t="s">
        <v>42</v>
      </c>
      <c r="F286" s="199" t="s">
        <v>42</v>
      </c>
      <c r="G286" s="199" t="s">
        <v>42</v>
      </c>
      <c r="H286" s="199" t="s">
        <v>42</v>
      </c>
      <c r="I286" s="199" t="s">
        <v>42</v>
      </c>
      <c r="J286" s="199" t="s">
        <v>42</v>
      </c>
      <c r="K286" s="199" t="s">
        <v>342</v>
      </c>
    </row>
    <row r="287" spans="1:11" s="46" customFormat="1" ht="45" hidden="1" customHeight="1" outlineLevel="1">
      <c r="A287"/>
      <c r="B287"/>
      <c r="D287" s="199" t="s">
        <v>342</v>
      </c>
      <c r="E287" s="199" t="s">
        <v>42</v>
      </c>
      <c r="F287" s="199" t="s">
        <v>42</v>
      </c>
      <c r="G287" s="199" t="s">
        <v>42</v>
      </c>
      <c r="H287" s="199" t="s">
        <v>42</v>
      </c>
      <c r="I287" s="199" t="s">
        <v>42</v>
      </c>
      <c r="J287" s="199" t="s">
        <v>42</v>
      </c>
      <c r="K287" s="199" t="s">
        <v>342</v>
      </c>
    </row>
    <row r="288" spans="1:11" s="46" customFormat="1" ht="45" hidden="1" customHeight="1" outlineLevel="1">
      <c r="A288"/>
      <c r="B288"/>
      <c r="D288" s="199" t="s">
        <v>342</v>
      </c>
      <c r="E288" s="199" t="s">
        <v>42</v>
      </c>
      <c r="F288" s="199" t="s">
        <v>42</v>
      </c>
      <c r="G288" s="199" t="s">
        <v>42</v>
      </c>
      <c r="H288" s="199" t="s">
        <v>42</v>
      </c>
      <c r="I288" s="199" t="s">
        <v>42</v>
      </c>
      <c r="J288" s="199" t="s">
        <v>42</v>
      </c>
      <c r="K288" s="199" t="s">
        <v>342</v>
      </c>
    </row>
    <row r="289" spans="1:11" s="46" customFormat="1" ht="45" hidden="1" customHeight="1" outlineLevel="1">
      <c r="A289"/>
      <c r="B289"/>
      <c r="D289" s="199" t="s">
        <v>342</v>
      </c>
      <c r="E289" s="199" t="s">
        <v>42</v>
      </c>
      <c r="F289" s="199" t="s">
        <v>42</v>
      </c>
      <c r="G289" s="199" t="s">
        <v>42</v>
      </c>
      <c r="H289" s="199" t="s">
        <v>42</v>
      </c>
      <c r="I289" s="199" t="s">
        <v>42</v>
      </c>
      <c r="J289" s="199" t="s">
        <v>42</v>
      </c>
      <c r="K289" s="199" t="s">
        <v>342</v>
      </c>
    </row>
    <row r="290" spans="1:11" s="46" customFormat="1" ht="45" hidden="1" customHeight="1" outlineLevel="1">
      <c r="A290"/>
      <c r="B290"/>
      <c r="D290" s="199" t="s">
        <v>342</v>
      </c>
      <c r="E290" s="199" t="s">
        <v>42</v>
      </c>
      <c r="F290" s="199" t="s">
        <v>42</v>
      </c>
      <c r="G290" s="199" t="s">
        <v>42</v>
      </c>
      <c r="H290" s="199" t="s">
        <v>42</v>
      </c>
      <c r="I290" s="199" t="s">
        <v>42</v>
      </c>
      <c r="J290" s="199" t="s">
        <v>42</v>
      </c>
      <c r="K290" s="199" t="s">
        <v>342</v>
      </c>
    </row>
    <row r="291" spans="1:11" s="46" customFormat="1" ht="45" hidden="1" customHeight="1" outlineLevel="1">
      <c r="A291"/>
      <c r="B291"/>
      <c r="D291" s="199" t="s">
        <v>342</v>
      </c>
      <c r="E291" s="199" t="s">
        <v>42</v>
      </c>
      <c r="F291" s="199" t="s">
        <v>42</v>
      </c>
      <c r="G291" s="199" t="s">
        <v>42</v>
      </c>
      <c r="H291" s="199" t="s">
        <v>42</v>
      </c>
      <c r="I291" s="199" t="s">
        <v>42</v>
      </c>
      <c r="J291" s="199" t="s">
        <v>42</v>
      </c>
      <c r="K291" s="199" t="s">
        <v>342</v>
      </c>
    </row>
    <row r="292" spans="1:11" s="46" customFormat="1" ht="45" hidden="1" customHeight="1" outlineLevel="1">
      <c r="A292"/>
      <c r="B292"/>
      <c r="D292" s="199" t="s">
        <v>342</v>
      </c>
      <c r="E292" s="199" t="s">
        <v>42</v>
      </c>
      <c r="F292" s="199" t="s">
        <v>42</v>
      </c>
      <c r="G292" s="199" t="s">
        <v>42</v>
      </c>
      <c r="H292" s="199" t="s">
        <v>42</v>
      </c>
      <c r="I292" s="199" t="s">
        <v>42</v>
      </c>
      <c r="J292" s="199" t="s">
        <v>42</v>
      </c>
      <c r="K292" s="199" t="s">
        <v>342</v>
      </c>
    </row>
    <row r="293" spans="1:11" s="46" customFormat="1" ht="45" hidden="1" customHeight="1" outlineLevel="1">
      <c r="A293"/>
      <c r="B293"/>
      <c r="D293" s="199" t="s">
        <v>342</v>
      </c>
      <c r="E293" s="199" t="s">
        <v>42</v>
      </c>
      <c r="F293" s="199" t="s">
        <v>42</v>
      </c>
      <c r="G293" s="199" t="s">
        <v>42</v>
      </c>
      <c r="H293" s="199" t="s">
        <v>42</v>
      </c>
      <c r="I293" s="199" t="s">
        <v>42</v>
      </c>
      <c r="J293" s="199" t="s">
        <v>42</v>
      </c>
      <c r="K293" s="199" t="s">
        <v>342</v>
      </c>
    </row>
    <row r="294" spans="1:11" s="46" customFormat="1" ht="45" hidden="1" customHeight="1" outlineLevel="1">
      <c r="A294"/>
      <c r="B294"/>
      <c r="D294" s="199" t="s">
        <v>342</v>
      </c>
      <c r="E294" s="199" t="s">
        <v>42</v>
      </c>
      <c r="F294" s="199" t="s">
        <v>42</v>
      </c>
      <c r="G294" s="199" t="s">
        <v>42</v>
      </c>
      <c r="H294" s="199" t="s">
        <v>42</v>
      </c>
      <c r="I294" s="199" t="s">
        <v>42</v>
      </c>
      <c r="J294" s="199" t="s">
        <v>42</v>
      </c>
      <c r="K294" s="199" t="s">
        <v>342</v>
      </c>
    </row>
    <row r="295" spans="1:11" s="46" customFormat="1" ht="45" hidden="1" customHeight="1" outlineLevel="1">
      <c r="A295"/>
      <c r="B295"/>
      <c r="D295" s="199" t="s">
        <v>342</v>
      </c>
      <c r="E295" s="199" t="s">
        <v>42</v>
      </c>
      <c r="F295" s="199" t="s">
        <v>42</v>
      </c>
      <c r="G295" s="199" t="s">
        <v>42</v>
      </c>
      <c r="H295" s="199" t="s">
        <v>42</v>
      </c>
      <c r="I295" s="199" t="s">
        <v>42</v>
      </c>
      <c r="J295" s="199" t="s">
        <v>42</v>
      </c>
      <c r="K295" s="199" t="s">
        <v>342</v>
      </c>
    </row>
    <row r="296" spans="1:11" s="46" customFormat="1" ht="45" hidden="1" customHeight="1" outlineLevel="1">
      <c r="A296"/>
      <c r="B296"/>
      <c r="D296" s="199" t="s">
        <v>342</v>
      </c>
      <c r="E296" s="199" t="s">
        <v>42</v>
      </c>
      <c r="F296" s="199" t="s">
        <v>42</v>
      </c>
      <c r="G296" s="199" t="s">
        <v>42</v>
      </c>
      <c r="H296" s="199" t="s">
        <v>42</v>
      </c>
      <c r="I296" s="199" t="s">
        <v>42</v>
      </c>
      <c r="J296" s="199" t="s">
        <v>42</v>
      </c>
      <c r="K296" s="199" t="s">
        <v>342</v>
      </c>
    </row>
    <row r="297" spans="1:11" s="46" customFormat="1" ht="45" hidden="1" customHeight="1" outlineLevel="1">
      <c r="A297"/>
      <c r="B297"/>
      <c r="D297" s="199" t="s">
        <v>342</v>
      </c>
      <c r="E297" s="199" t="s">
        <v>42</v>
      </c>
      <c r="F297" s="199" t="s">
        <v>42</v>
      </c>
      <c r="G297" s="199" t="s">
        <v>42</v>
      </c>
      <c r="H297" s="199" t="s">
        <v>42</v>
      </c>
      <c r="I297" s="199" t="s">
        <v>42</v>
      </c>
      <c r="J297" s="199" t="s">
        <v>42</v>
      </c>
      <c r="K297" s="199" t="s">
        <v>342</v>
      </c>
    </row>
    <row r="298" spans="1:11" s="46" customFormat="1" ht="45" hidden="1" customHeight="1" outlineLevel="1">
      <c r="A298"/>
      <c r="B298"/>
      <c r="D298" s="199" t="s">
        <v>342</v>
      </c>
      <c r="E298" s="199" t="s">
        <v>42</v>
      </c>
      <c r="F298" s="199" t="s">
        <v>42</v>
      </c>
      <c r="G298" s="199" t="s">
        <v>42</v>
      </c>
      <c r="H298" s="199" t="s">
        <v>42</v>
      </c>
      <c r="I298" s="199" t="s">
        <v>42</v>
      </c>
      <c r="J298" s="199" t="s">
        <v>42</v>
      </c>
      <c r="K298" s="199" t="s">
        <v>342</v>
      </c>
    </row>
    <row r="299" spans="1:11" s="46" customFormat="1" ht="45" hidden="1" customHeight="1" outlineLevel="1">
      <c r="A299"/>
      <c r="B299"/>
      <c r="D299" s="199" t="s">
        <v>342</v>
      </c>
      <c r="E299" s="199" t="s">
        <v>42</v>
      </c>
      <c r="F299" s="199" t="s">
        <v>42</v>
      </c>
      <c r="G299" s="199" t="s">
        <v>42</v>
      </c>
      <c r="H299" s="199" t="s">
        <v>42</v>
      </c>
      <c r="I299" s="199" t="s">
        <v>42</v>
      </c>
      <c r="J299" s="199" t="s">
        <v>42</v>
      </c>
      <c r="K299" s="199" t="s">
        <v>342</v>
      </c>
    </row>
    <row r="300" spans="1:11" s="46" customFormat="1" ht="45" hidden="1" customHeight="1" outlineLevel="1">
      <c r="A300"/>
      <c r="B300"/>
      <c r="D300" s="199" t="s">
        <v>342</v>
      </c>
      <c r="E300" s="199" t="s">
        <v>42</v>
      </c>
      <c r="F300" s="199" t="s">
        <v>42</v>
      </c>
      <c r="G300" s="199" t="s">
        <v>42</v>
      </c>
      <c r="H300" s="199" t="s">
        <v>42</v>
      </c>
      <c r="I300" s="199" t="s">
        <v>42</v>
      </c>
      <c r="J300" s="199" t="s">
        <v>42</v>
      </c>
      <c r="K300" s="199" t="s">
        <v>342</v>
      </c>
    </row>
    <row r="301" spans="1:11" s="46" customFormat="1" ht="45" hidden="1" customHeight="1" outlineLevel="1">
      <c r="A301"/>
      <c r="B301"/>
      <c r="D301" s="199" t="s">
        <v>342</v>
      </c>
      <c r="E301" s="199" t="s">
        <v>42</v>
      </c>
      <c r="F301" s="199" t="s">
        <v>42</v>
      </c>
      <c r="G301" s="199" t="s">
        <v>42</v>
      </c>
      <c r="H301" s="199" t="s">
        <v>42</v>
      </c>
      <c r="I301" s="199" t="s">
        <v>42</v>
      </c>
      <c r="J301" s="199" t="s">
        <v>42</v>
      </c>
      <c r="K301" s="199" t="s">
        <v>342</v>
      </c>
    </row>
    <row r="302" spans="1:11" s="46" customFormat="1" ht="45" hidden="1" customHeight="1" outlineLevel="1">
      <c r="A302"/>
      <c r="B302"/>
      <c r="D302" s="199" t="s">
        <v>342</v>
      </c>
      <c r="E302" s="199" t="s">
        <v>42</v>
      </c>
      <c r="F302" s="199" t="s">
        <v>42</v>
      </c>
      <c r="G302" s="199" t="s">
        <v>42</v>
      </c>
      <c r="H302" s="199" t="s">
        <v>42</v>
      </c>
      <c r="I302" s="199" t="s">
        <v>42</v>
      </c>
      <c r="J302" s="199" t="s">
        <v>42</v>
      </c>
      <c r="K302" s="199" t="s">
        <v>342</v>
      </c>
    </row>
    <row r="303" spans="1:11" s="46" customFormat="1" ht="45" hidden="1" customHeight="1" outlineLevel="1">
      <c r="A303"/>
      <c r="B303"/>
      <c r="D303" s="199" t="s">
        <v>342</v>
      </c>
      <c r="E303" s="199" t="s">
        <v>42</v>
      </c>
      <c r="F303" s="199" t="s">
        <v>42</v>
      </c>
      <c r="G303" s="199" t="s">
        <v>42</v>
      </c>
      <c r="H303" s="199" t="s">
        <v>42</v>
      </c>
      <c r="I303" s="199" t="s">
        <v>42</v>
      </c>
      <c r="J303" s="199" t="s">
        <v>42</v>
      </c>
      <c r="K303" s="199" t="s">
        <v>342</v>
      </c>
    </row>
    <row r="304" spans="1:11" s="46" customFormat="1" ht="45" hidden="1" customHeight="1" outlineLevel="1">
      <c r="A304"/>
      <c r="B304"/>
      <c r="D304" s="199" t="s">
        <v>342</v>
      </c>
      <c r="E304" s="199" t="s">
        <v>42</v>
      </c>
      <c r="F304" s="199" t="s">
        <v>42</v>
      </c>
      <c r="G304" s="199" t="s">
        <v>42</v>
      </c>
      <c r="H304" s="199" t="s">
        <v>42</v>
      </c>
      <c r="I304" s="199" t="s">
        <v>42</v>
      </c>
      <c r="J304" s="199" t="s">
        <v>42</v>
      </c>
      <c r="K304" s="199" t="s">
        <v>342</v>
      </c>
    </row>
    <row r="305" spans="1:11" s="46" customFormat="1" ht="45" hidden="1" customHeight="1" outlineLevel="1">
      <c r="A305"/>
      <c r="B305"/>
      <c r="D305" s="199" t="s">
        <v>342</v>
      </c>
      <c r="E305" s="199" t="s">
        <v>42</v>
      </c>
      <c r="F305" s="199" t="s">
        <v>42</v>
      </c>
      <c r="G305" s="199" t="s">
        <v>42</v>
      </c>
      <c r="H305" s="199" t="s">
        <v>42</v>
      </c>
      <c r="I305" s="199" t="s">
        <v>42</v>
      </c>
      <c r="J305" s="199" t="s">
        <v>42</v>
      </c>
      <c r="K305" s="199" t="s">
        <v>342</v>
      </c>
    </row>
    <row r="306" spans="1:11" s="46" customFormat="1" ht="45" hidden="1" customHeight="1" outlineLevel="1">
      <c r="A306"/>
      <c r="B306"/>
      <c r="D306" s="199" t="s">
        <v>342</v>
      </c>
      <c r="E306" s="199" t="s">
        <v>42</v>
      </c>
      <c r="F306" s="199" t="s">
        <v>42</v>
      </c>
      <c r="G306" s="199" t="s">
        <v>42</v>
      </c>
      <c r="H306" s="199" t="s">
        <v>42</v>
      </c>
      <c r="I306" s="199" t="s">
        <v>42</v>
      </c>
      <c r="J306" s="199" t="s">
        <v>42</v>
      </c>
      <c r="K306" s="199" t="s">
        <v>342</v>
      </c>
    </row>
    <row r="307" spans="1:11" s="46" customFormat="1" ht="45" hidden="1" customHeight="1" outlineLevel="1">
      <c r="A307"/>
      <c r="B307"/>
      <c r="D307" s="199" t="s">
        <v>342</v>
      </c>
      <c r="E307" s="199" t="s">
        <v>42</v>
      </c>
      <c r="F307" s="199" t="s">
        <v>42</v>
      </c>
      <c r="G307" s="199" t="s">
        <v>42</v>
      </c>
      <c r="H307" s="199" t="s">
        <v>42</v>
      </c>
      <c r="I307" s="199" t="s">
        <v>42</v>
      </c>
      <c r="J307" s="199" t="s">
        <v>42</v>
      </c>
      <c r="K307" s="199" t="s">
        <v>342</v>
      </c>
    </row>
    <row r="308" spans="1:11" s="46" customFormat="1" ht="45" hidden="1" customHeight="1" outlineLevel="1">
      <c r="A308"/>
      <c r="B308"/>
      <c r="D308" s="199" t="s">
        <v>342</v>
      </c>
      <c r="E308" s="199" t="s">
        <v>42</v>
      </c>
      <c r="F308" s="199" t="s">
        <v>42</v>
      </c>
      <c r="G308" s="199" t="s">
        <v>42</v>
      </c>
      <c r="H308" s="199" t="s">
        <v>42</v>
      </c>
      <c r="I308" s="199" t="s">
        <v>42</v>
      </c>
      <c r="J308" s="199" t="s">
        <v>42</v>
      </c>
      <c r="K308" s="199" t="s">
        <v>342</v>
      </c>
    </row>
    <row r="309" spans="1:11" s="46" customFormat="1" ht="45" hidden="1" customHeight="1" outlineLevel="1">
      <c r="A309"/>
      <c r="B309"/>
      <c r="D309" s="199" t="s">
        <v>342</v>
      </c>
      <c r="E309" s="199" t="s">
        <v>42</v>
      </c>
      <c r="F309" s="199" t="s">
        <v>42</v>
      </c>
      <c r="G309" s="199" t="s">
        <v>42</v>
      </c>
      <c r="H309" s="199" t="s">
        <v>42</v>
      </c>
      <c r="I309" s="199" t="s">
        <v>42</v>
      </c>
      <c r="J309" s="199" t="s">
        <v>42</v>
      </c>
      <c r="K309" s="199" t="s">
        <v>342</v>
      </c>
    </row>
    <row r="310" spans="1:11" s="46" customFormat="1" ht="45" hidden="1" customHeight="1" outlineLevel="1">
      <c r="A310"/>
      <c r="B310"/>
      <c r="D310" s="199" t="s">
        <v>342</v>
      </c>
      <c r="E310" s="199" t="s">
        <v>42</v>
      </c>
      <c r="F310" s="199" t="s">
        <v>42</v>
      </c>
      <c r="G310" s="199" t="s">
        <v>42</v>
      </c>
      <c r="H310" s="199" t="s">
        <v>42</v>
      </c>
      <c r="I310" s="199" t="s">
        <v>42</v>
      </c>
      <c r="J310" s="199" t="s">
        <v>42</v>
      </c>
      <c r="K310" s="199" t="s">
        <v>342</v>
      </c>
    </row>
    <row r="311" spans="1:11" s="46" customFormat="1" ht="45" hidden="1" customHeight="1" outlineLevel="1">
      <c r="A311"/>
      <c r="B311"/>
      <c r="D311" s="199" t="s">
        <v>342</v>
      </c>
      <c r="E311" s="199" t="s">
        <v>42</v>
      </c>
      <c r="F311" s="199" t="s">
        <v>42</v>
      </c>
      <c r="G311" s="199" t="s">
        <v>42</v>
      </c>
      <c r="H311" s="199" t="s">
        <v>42</v>
      </c>
      <c r="I311" s="199" t="s">
        <v>42</v>
      </c>
      <c r="J311" s="199" t="s">
        <v>42</v>
      </c>
      <c r="K311" s="199" t="s">
        <v>342</v>
      </c>
    </row>
    <row r="312" spans="1:11" s="46" customFormat="1" ht="45" hidden="1" customHeight="1" outlineLevel="1">
      <c r="A312"/>
      <c r="B312"/>
      <c r="D312" s="199" t="s">
        <v>342</v>
      </c>
      <c r="E312" s="199" t="s">
        <v>42</v>
      </c>
      <c r="F312" s="199" t="s">
        <v>42</v>
      </c>
      <c r="G312" s="199" t="s">
        <v>42</v>
      </c>
      <c r="H312" s="199" t="s">
        <v>42</v>
      </c>
      <c r="I312" s="199" t="s">
        <v>42</v>
      </c>
      <c r="J312" s="199" t="s">
        <v>42</v>
      </c>
      <c r="K312" s="199" t="s">
        <v>342</v>
      </c>
    </row>
    <row r="313" spans="1:11" s="46" customFormat="1" ht="45" hidden="1" customHeight="1" outlineLevel="1">
      <c r="A313"/>
      <c r="B313"/>
      <c r="D313" s="199" t="s">
        <v>342</v>
      </c>
      <c r="E313" s="199" t="s">
        <v>42</v>
      </c>
      <c r="F313" s="199" t="s">
        <v>42</v>
      </c>
      <c r="G313" s="199" t="s">
        <v>42</v>
      </c>
      <c r="H313" s="199" t="s">
        <v>42</v>
      </c>
      <c r="I313" s="199" t="s">
        <v>42</v>
      </c>
      <c r="J313" s="199" t="s">
        <v>42</v>
      </c>
      <c r="K313" s="199" t="s">
        <v>342</v>
      </c>
    </row>
    <row r="314" spans="1:11" s="46" customFormat="1" ht="45" hidden="1" customHeight="1" outlineLevel="1">
      <c r="A314"/>
      <c r="B314"/>
      <c r="D314" s="199" t="s">
        <v>342</v>
      </c>
      <c r="E314" s="199" t="s">
        <v>42</v>
      </c>
      <c r="F314" s="199" t="s">
        <v>42</v>
      </c>
      <c r="G314" s="199" t="s">
        <v>42</v>
      </c>
      <c r="H314" s="199" t="s">
        <v>42</v>
      </c>
      <c r="I314" s="199" t="s">
        <v>42</v>
      </c>
      <c r="J314" s="199" t="s">
        <v>42</v>
      </c>
      <c r="K314" s="199" t="s">
        <v>342</v>
      </c>
    </row>
    <row r="315" spans="1:11" s="46" customFormat="1" ht="45" hidden="1" customHeight="1" outlineLevel="1">
      <c r="A315"/>
      <c r="B315"/>
      <c r="D315" s="199" t="s">
        <v>342</v>
      </c>
      <c r="E315" s="199" t="s">
        <v>42</v>
      </c>
      <c r="F315" s="199" t="s">
        <v>42</v>
      </c>
      <c r="G315" s="199" t="s">
        <v>42</v>
      </c>
      <c r="H315" s="199" t="s">
        <v>42</v>
      </c>
      <c r="I315" s="199" t="s">
        <v>42</v>
      </c>
      <c r="J315" s="199" t="s">
        <v>42</v>
      </c>
      <c r="K315" s="199" t="s">
        <v>342</v>
      </c>
    </row>
    <row r="316" spans="1:11" s="46" customFormat="1" ht="45" hidden="1" customHeight="1" outlineLevel="1">
      <c r="A316"/>
      <c r="B316"/>
      <c r="D316" s="199" t="s">
        <v>342</v>
      </c>
      <c r="E316" s="199" t="s">
        <v>42</v>
      </c>
      <c r="F316" s="199" t="s">
        <v>42</v>
      </c>
      <c r="G316" s="199" t="s">
        <v>42</v>
      </c>
      <c r="H316" s="199" t="s">
        <v>42</v>
      </c>
      <c r="I316" s="199" t="s">
        <v>42</v>
      </c>
      <c r="J316" s="199" t="s">
        <v>42</v>
      </c>
      <c r="K316" s="199" t="s">
        <v>342</v>
      </c>
    </row>
    <row r="317" spans="1:11" s="46" customFormat="1" ht="45" hidden="1" customHeight="1" outlineLevel="1">
      <c r="A317"/>
      <c r="B317"/>
      <c r="D317" s="199" t="s">
        <v>342</v>
      </c>
      <c r="E317" s="199" t="s">
        <v>42</v>
      </c>
      <c r="F317" s="199" t="s">
        <v>42</v>
      </c>
      <c r="G317" s="199" t="s">
        <v>42</v>
      </c>
      <c r="H317" s="199" t="s">
        <v>42</v>
      </c>
      <c r="I317" s="199" t="s">
        <v>42</v>
      </c>
      <c r="J317" s="199" t="s">
        <v>42</v>
      </c>
      <c r="K317" s="199" t="s">
        <v>342</v>
      </c>
    </row>
    <row r="318" spans="1:11" s="46" customFormat="1" ht="45" hidden="1" customHeight="1" outlineLevel="1">
      <c r="A318"/>
      <c r="B318"/>
      <c r="D318" s="199" t="s">
        <v>342</v>
      </c>
      <c r="E318" s="199" t="s">
        <v>42</v>
      </c>
      <c r="F318" s="199" t="s">
        <v>42</v>
      </c>
      <c r="G318" s="199" t="s">
        <v>42</v>
      </c>
      <c r="H318" s="199" t="s">
        <v>42</v>
      </c>
      <c r="I318" s="199" t="s">
        <v>42</v>
      </c>
      <c r="J318" s="199" t="s">
        <v>42</v>
      </c>
      <c r="K318" s="199" t="s">
        <v>342</v>
      </c>
    </row>
    <row r="319" spans="1:11" s="46" customFormat="1" ht="45" hidden="1" customHeight="1" outlineLevel="1">
      <c r="A319"/>
      <c r="B319"/>
      <c r="D319" s="199" t="s">
        <v>342</v>
      </c>
      <c r="E319" s="199" t="s">
        <v>42</v>
      </c>
      <c r="F319" s="199" t="s">
        <v>42</v>
      </c>
      <c r="G319" s="199" t="s">
        <v>42</v>
      </c>
      <c r="H319" s="199" t="s">
        <v>42</v>
      </c>
      <c r="I319" s="199" t="s">
        <v>42</v>
      </c>
      <c r="J319" s="199" t="s">
        <v>42</v>
      </c>
      <c r="K319" s="199" t="s">
        <v>342</v>
      </c>
    </row>
    <row r="320" spans="1:11" s="46" customFormat="1" ht="45" hidden="1" customHeight="1" outlineLevel="1">
      <c r="A320"/>
      <c r="B320"/>
      <c r="D320" s="199" t="s">
        <v>342</v>
      </c>
      <c r="E320" s="199" t="s">
        <v>42</v>
      </c>
      <c r="F320" s="199" t="s">
        <v>42</v>
      </c>
      <c r="G320" s="199" t="s">
        <v>42</v>
      </c>
      <c r="H320" s="199" t="s">
        <v>42</v>
      </c>
      <c r="I320" s="199" t="s">
        <v>42</v>
      </c>
      <c r="J320" s="199" t="s">
        <v>42</v>
      </c>
      <c r="K320" s="199" t="s">
        <v>342</v>
      </c>
    </row>
    <row r="321" spans="1:11" s="46" customFormat="1" ht="45" hidden="1" customHeight="1" outlineLevel="1">
      <c r="A321"/>
      <c r="B321"/>
      <c r="D321" s="199" t="s">
        <v>342</v>
      </c>
      <c r="E321" s="199" t="s">
        <v>42</v>
      </c>
      <c r="F321" s="199" t="s">
        <v>42</v>
      </c>
      <c r="G321" s="199" t="s">
        <v>42</v>
      </c>
      <c r="H321" s="199" t="s">
        <v>42</v>
      </c>
      <c r="I321" s="199" t="s">
        <v>42</v>
      </c>
      <c r="J321" s="199" t="s">
        <v>42</v>
      </c>
      <c r="K321" s="199" t="s">
        <v>342</v>
      </c>
    </row>
    <row r="322" spans="1:11" s="46" customFormat="1" ht="45" hidden="1" customHeight="1" outlineLevel="1">
      <c r="A322"/>
      <c r="B322"/>
      <c r="D322" s="199" t="s">
        <v>342</v>
      </c>
      <c r="E322" s="199" t="s">
        <v>42</v>
      </c>
      <c r="F322" s="199" t="s">
        <v>42</v>
      </c>
      <c r="G322" s="199" t="s">
        <v>42</v>
      </c>
      <c r="H322" s="199" t="s">
        <v>42</v>
      </c>
      <c r="I322" s="199" t="s">
        <v>42</v>
      </c>
      <c r="J322" s="199" t="s">
        <v>42</v>
      </c>
      <c r="K322" s="199" t="s">
        <v>342</v>
      </c>
    </row>
    <row r="323" spans="1:11" s="46" customFormat="1" ht="45" hidden="1" customHeight="1" outlineLevel="1">
      <c r="A323"/>
      <c r="B323"/>
      <c r="D323" s="199" t="s">
        <v>342</v>
      </c>
      <c r="E323" s="199" t="s">
        <v>42</v>
      </c>
      <c r="F323" s="199" t="s">
        <v>42</v>
      </c>
      <c r="G323" s="199" t="s">
        <v>42</v>
      </c>
      <c r="H323" s="199" t="s">
        <v>42</v>
      </c>
      <c r="I323" s="199" t="s">
        <v>42</v>
      </c>
      <c r="J323" s="199" t="s">
        <v>42</v>
      </c>
      <c r="K323" s="199" t="s">
        <v>342</v>
      </c>
    </row>
    <row r="324" spans="1:11" s="46" customFormat="1" ht="45" hidden="1" customHeight="1" outlineLevel="1">
      <c r="A324"/>
      <c r="B324"/>
      <c r="D324" s="199" t="s">
        <v>342</v>
      </c>
      <c r="E324" s="199" t="s">
        <v>42</v>
      </c>
      <c r="F324" s="199" t="s">
        <v>42</v>
      </c>
      <c r="G324" s="199" t="s">
        <v>42</v>
      </c>
      <c r="H324" s="199" t="s">
        <v>42</v>
      </c>
      <c r="I324" s="199" t="s">
        <v>42</v>
      </c>
      <c r="J324" s="199" t="s">
        <v>42</v>
      </c>
      <c r="K324" s="199" t="s">
        <v>342</v>
      </c>
    </row>
    <row r="325" spans="1:11" s="46" customFormat="1" ht="45" hidden="1" customHeight="1" outlineLevel="1">
      <c r="A325"/>
      <c r="B325"/>
      <c r="D325" s="199" t="s">
        <v>342</v>
      </c>
      <c r="E325" s="199" t="s">
        <v>42</v>
      </c>
      <c r="F325" s="199" t="s">
        <v>42</v>
      </c>
      <c r="G325" s="199" t="s">
        <v>42</v>
      </c>
      <c r="H325" s="199" t="s">
        <v>42</v>
      </c>
      <c r="I325" s="199" t="s">
        <v>42</v>
      </c>
      <c r="J325" s="199" t="s">
        <v>42</v>
      </c>
      <c r="K325" s="199" t="s">
        <v>342</v>
      </c>
    </row>
    <row r="326" spans="1:11" s="46" customFormat="1" ht="45" hidden="1" customHeight="1" outlineLevel="1">
      <c r="A326"/>
      <c r="B326"/>
      <c r="D326" s="199" t="s">
        <v>342</v>
      </c>
      <c r="E326" s="199" t="s">
        <v>42</v>
      </c>
      <c r="F326" s="199" t="s">
        <v>42</v>
      </c>
      <c r="G326" s="199" t="s">
        <v>42</v>
      </c>
      <c r="H326" s="199" t="s">
        <v>42</v>
      </c>
      <c r="I326" s="199" t="s">
        <v>42</v>
      </c>
      <c r="J326" s="199" t="s">
        <v>42</v>
      </c>
      <c r="K326" s="199" t="s">
        <v>342</v>
      </c>
    </row>
    <row r="327" spans="1:11" s="46" customFormat="1" ht="45" hidden="1" customHeight="1" outlineLevel="1">
      <c r="A327"/>
      <c r="B327"/>
      <c r="D327" s="199" t="s">
        <v>342</v>
      </c>
      <c r="E327" s="199" t="s">
        <v>42</v>
      </c>
      <c r="F327" s="199" t="s">
        <v>42</v>
      </c>
      <c r="G327" s="199" t="s">
        <v>42</v>
      </c>
      <c r="H327" s="199" t="s">
        <v>42</v>
      </c>
      <c r="I327" s="199" t="s">
        <v>42</v>
      </c>
      <c r="J327" s="199" t="s">
        <v>42</v>
      </c>
      <c r="K327" s="199" t="s">
        <v>342</v>
      </c>
    </row>
    <row r="328" spans="1:11" s="46" customFormat="1" ht="45" hidden="1" customHeight="1" outlineLevel="1">
      <c r="A328"/>
      <c r="B328"/>
      <c r="D328" s="199" t="s">
        <v>342</v>
      </c>
      <c r="E328" s="199" t="s">
        <v>42</v>
      </c>
      <c r="F328" s="199" t="s">
        <v>42</v>
      </c>
      <c r="G328" s="199" t="s">
        <v>42</v>
      </c>
      <c r="H328" s="199" t="s">
        <v>42</v>
      </c>
      <c r="I328" s="199" t="s">
        <v>42</v>
      </c>
      <c r="J328" s="199" t="s">
        <v>42</v>
      </c>
      <c r="K328" s="199" t="s">
        <v>342</v>
      </c>
    </row>
    <row r="329" spans="1:11" s="46" customFormat="1" ht="45" hidden="1" customHeight="1" outlineLevel="1">
      <c r="A329"/>
      <c r="B329"/>
      <c r="D329" s="199" t="s">
        <v>342</v>
      </c>
      <c r="E329" s="199" t="s">
        <v>42</v>
      </c>
      <c r="F329" s="199" t="s">
        <v>42</v>
      </c>
      <c r="G329" s="199" t="s">
        <v>42</v>
      </c>
      <c r="H329" s="199" t="s">
        <v>42</v>
      </c>
      <c r="I329" s="199" t="s">
        <v>42</v>
      </c>
      <c r="J329" s="199" t="s">
        <v>42</v>
      </c>
      <c r="K329" s="199" t="s">
        <v>342</v>
      </c>
    </row>
    <row r="330" spans="1:11" s="46" customFormat="1" ht="45" hidden="1" customHeight="1" outlineLevel="1">
      <c r="A330"/>
      <c r="B330"/>
      <c r="D330" s="199" t="s">
        <v>342</v>
      </c>
      <c r="E330" s="199" t="s">
        <v>42</v>
      </c>
      <c r="F330" s="199" t="s">
        <v>42</v>
      </c>
      <c r="G330" s="199" t="s">
        <v>42</v>
      </c>
      <c r="H330" s="199" t="s">
        <v>42</v>
      </c>
      <c r="I330" s="199" t="s">
        <v>42</v>
      </c>
      <c r="J330" s="199" t="s">
        <v>42</v>
      </c>
      <c r="K330" s="199" t="s">
        <v>342</v>
      </c>
    </row>
    <row r="331" spans="1:11" s="46" customFormat="1" ht="45" hidden="1" customHeight="1" outlineLevel="1">
      <c r="A331"/>
      <c r="B331"/>
      <c r="D331" s="199" t="s">
        <v>342</v>
      </c>
      <c r="E331" s="199" t="s">
        <v>42</v>
      </c>
      <c r="F331" s="199" t="s">
        <v>42</v>
      </c>
      <c r="G331" s="199" t="s">
        <v>42</v>
      </c>
      <c r="H331" s="199" t="s">
        <v>42</v>
      </c>
      <c r="I331" s="199" t="s">
        <v>42</v>
      </c>
      <c r="J331" s="199" t="s">
        <v>42</v>
      </c>
      <c r="K331" s="199" t="s">
        <v>342</v>
      </c>
    </row>
    <row r="332" spans="1:11" s="46" customFormat="1" ht="45" hidden="1" customHeight="1" outlineLevel="1">
      <c r="A332"/>
      <c r="B332"/>
      <c r="D332" s="199" t="s">
        <v>342</v>
      </c>
      <c r="E332" s="199" t="s">
        <v>42</v>
      </c>
      <c r="F332" s="199" t="s">
        <v>42</v>
      </c>
      <c r="G332" s="199" t="s">
        <v>42</v>
      </c>
      <c r="H332" s="199" t="s">
        <v>42</v>
      </c>
      <c r="I332" s="199" t="s">
        <v>42</v>
      </c>
      <c r="J332" s="199" t="s">
        <v>42</v>
      </c>
      <c r="K332" s="199" t="s">
        <v>342</v>
      </c>
    </row>
    <row r="333" spans="1:11" s="46" customFormat="1" ht="45" hidden="1" customHeight="1" outlineLevel="1">
      <c r="A333"/>
      <c r="B333"/>
      <c r="D333" s="199" t="s">
        <v>342</v>
      </c>
      <c r="E333" s="199" t="s">
        <v>42</v>
      </c>
      <c r="F333" s="199" t="s">
        <v>42</v>
      </c>
      <c r="G333" s="199" t="s">
        <v>42</v>
      </c>
      <c r="H333" s="199" t="s">
        <v>42</v>
      </c>
      <c r="I333" s="199" t="s">
        <v>42</v>
      </c>
      <c r="J333" s="199" t="s">
        <v>42</v>
      </c>
      <c r="K333" s="199" t="s">
        <v>342</v>
      </c>
    </row>
    <row r="334" spans="1:11" s="46" customFormat="1" ht="45" hidden="1" customHeight="1" outlineLevel="1">
      <c r="A334"/>
      <c r="B334"/>
      <c r="D334" s="199" t="s">
        <v>342</v>
      </c>
      <c r="E334" s="199" t="s">
        <v>42</v>
      </c>
      <c r="F334" s="199" t="s">
        <v>42</v>
      </c>
      <c r="G334" s="199" t="s">
        <v>42</v>
      </c>
      <c r="H334" s="199" t="s">
        <v>42</v>
      </c>
      <c r="I334" s="199" t="s">
        <v>42</v>
      </c>
      <c r="J334" s="199" t="s">
        <v>42</v>
      </c>
      <c r="K334" s="199" t="s">
        <v>342</v>
      </c>
    </row>
    <row r="335" spans="1:11" s="46" customFormat="1" ht="45" hidden="1" customHeight="1" outlineLevel="1">
      <c r="A335"/>
      <c r="B335"/>
      <c r="D335" s="199" t="s">
        <v>342</v>
      </c>
      <c r="E335" s="199" t="s">
        <v>42</v>
      </c>
      <c r="F335" s="199" t="s">
        <v>42</v>
      </c>
      <c r="G335" s="199" t="s">
        <v>42</v>
      </c>
      <c r="H335" s="199" t="s">
        <v>42</v>
      </c>
      <c r="I335" s="199" t="s">
        <v>42</v>
      </c>
      <c r="J335" s="199" t="s">
        <v>42</v>
      </c>
      <c r="K335" s="199" t="s">
        <v>342</v>
      </c>
    </row>
    <row r="336" spans="1:11" s="46" customFormat="1" ht="45" hidden="1" customHeight="1" outlineLevel="1">
      <c r="A336"/>
      <c r="B336"/>
      <c r="D336" s="199" t="s">
        <v>342</v>
      </c>
      <c r="E336" s="199" t="s">
        <v>42</v>
      </c>
      <c r="F336" s="199" t="s">
        <v>42</v>
      </c>
      <c r="G336" s="199" t="s">
        <v>42</v>
      </c>
      <c r="H336" s="199" t="s">
        <v>42</v>
      </c>
      <c r="I336" s="199" t="s">
        <v>42</v>
      </c>
      <c r="J336" s="199" t="s">
        <v>42</v>
      </c>
      <c r="K336" s="199" t="s">
        <v>342</v>
      </c>
    </row>
    <row r="337" spans="1:11" s="46" customFormat="1" ht="45" hidden="1" customHeight="1" outlineLevel="1">
      <c r="A337"/>
      <c r="B337"/>
      <c r="D337" s="199" t="s">
        <v>342</v>
      </c>
      <c r="E337" s="199" t="s">
        <v>42</v>
      </c>
      <c r="F337" s="199" t="s">
        <v>42</v>
      </c>
      <c r="G337" s="199" t="s">
        <v>42</v>
      </c>
      <c r="H337" s="199" t="s">
        <v>42</v>
      </c>
      <c r="I337" s="199" t="s">
        <v>42</v>
      </c>
      <c r="J337" s="199" t="s">
        <v>42</v>
      </c>
      <c r="K337" s="199" t="s">
        <v>342</v>
      </c>
    </row>
    <row r="338" spans="1:11" s="46" customFormat="1" ht="45" hidden="1" customHeight="1" outlineLevel="1">
      <c r="A338"/>
      <c r="B338"/>
      <c r="D338" s="199" t="s">
        <v>342</v>
      </c>
      <c r="E338" s="199" t="s">
        <v>42</v>
      </c>
      <c r="F338" s="199" t="s">
        <v>42</v>
      </c>
      <c r="G338" s="199" t="s">
        <v>42</v>
      </c>
      <c r="H338" s="199" t="s">
        <v>42</v>
      </c>
      <c r="I338" s="199" t="s">
        <v>42</v>
      </c>
      <c r="J338" s="199" t="s">
        <v>42</v>
      </c>
      <c r="K338" s="199" t="s">
        <v>342</v>
      </c>
    </row>
    <row r="339" spans="1:11" s="46" customFormat="1" ht="45" hidden="1" customHeight="1" outlineLevel="1">
      <c r="A339"/>
      <c r="B339"/>
      <c r="D339" s="199" t="s">
        <v>342</v>
      </c>
      <c r="E339" s="199" t="s">
        <v>42</v>
      </c>
      <c r="F339" s="199" t="s">
        <v>42</v>
      </c>
      <c r="G339" s="199" t="s">
        <v>42</v>
      </c>
      <c r="H339" s="199" t="s">
        <v>42</v>
      </c>
      <c r="I339" s="199" t="s">
        <v>42</v>
      </c>
      <c r="J339" s="199" t="s">
        <v>42</v>
      </c>
      <c r="K339" s="199" t="s">
        <v>342</v>
      </c>
    </row>
    <row r="340" spans="1:11" s="46" customFormat="1" ht="45" hidden="1" customHeight="1" outlineLevel="1">
      <c r="A340"/>
      <c r="B340"/>
      <c r="D340" s="199" t="s">
        <v>342</v>
      </c>
      <c r="E340" s="199" t="s">
        <v>42</v>
      </c>
      <c r="F340" s="199" t="s">
        <v>42</v>
      </c>
      <c r="G340" s="199" t="s">
        <v>42</v>
      </c>
      <c r="H340" s="199" t="s">
        <v>42</v>
      </c>
      <c r="I340" s="199" t="s">
        <v>42</v>
      </c>
      <c r="J340" s="199" t="s">
        <v>42</v>
      </c>
      <c r="K340" s="199" t="s">
        <v>342</v>
      </c>
    </row>
    <row r="341" spans="1:11" s="46" customFormat="1" ht="45" hidden="1" customHeight="1" outlineLevel="1">
      <c r="A341"/>
      <c r="B341"/>
      <c r="D341" s="199" t="s">
        <v>342</v>
      </c>
      <c r="E341" s="199" t="s">
        <v>42</v>
      </c>
      <c r="F341" s="199" t="s">
        <v>42</v>
      </c>
      <c r="G341" s="199" t="s">
        <v>42</v>
      </c>
      <c r="H341" s="199" t="s">
        <v>42</v>
      </c>
      <c r="I341" s="199" t="s">
        <v>42</v>
      </c>
      <c r="J341" s="199" t="s">
        <v>42</v>
      </c>
      <c r="K341" s="199" t="s">
        <v>342</v>
      </c>
    </row>
    <row r="342" spans="1:11" s="46" customFormat="1" ht="45" hidden="1" customHeight="1" outlineLevel="1">
      <c r="A342"/>
      <c r="B342"/>
      <c r="D342" s="199" t="s">
        <v>342</v>
      </c>
      <c r="E342" s="199" t="s">
        <v>42</v>
      </c>
      <c r="F342" s="199" t="s">
        <v>42</v>
      </c>
      <c r="G342" s="199" t="s">
        <v>42</v>
      </c>
      <c r="H342" s="199" t="s">
        <v>42</v>
      </c>
      <c r="I342" s="199" t="s">
        <v>42</v>
      </c>
      <c r="J342" s="199" t="s">
        <v>42</v>
      </c>
      <c r="K342" s="199" t="s">
        <v>342</v>
      </c>
    </row>
    <row r="343" spans="1:11" s="46" customFormat="1" ht="45" hidden="1" customHeight="1" outlineLevel="1">
      <c r="A343"/>
      <c r="B343"/>
      <c r="D343" s="199" t="s">
        <v>342</v>
      </c>
      <c r="E343" s="199" t="s">
        <v>42</v>
      </c>
      <c r="F343" s="199" t="s">
        <v>42</v>
      </c>
      <c r="G343" s="199" t="s">
        <v>42</v>
      </c>
      <c r="H343" s="199" t="s">
        <v>42</v>
      </c>
      <c r="I343" s="199" t="s">
        <v>42</v>
      </c>
      <c r="J343" s="199" t="s">
        <v>42</v>
      </c>
      <c r="K343" s="199" t="s">
        <v>342</v>
      </c>
    </row>
    <row r="344" spans="1:11" s="46" customFormat="1" ht="45" hidden="1" customHeight="1" outlineLevel="1">
      <c r="A344"/>
      <c r="B344"/>
      <c r="D344" s="199" t="s">
        <v>342</v>
      </c>
      <c r="E344" s="199" t="s">
        <v>42</v>
      </c>
      <c r="F344" s="199" t="s">
        <v>42</v>
      </c>
      <c r="G344" s="199" t="s">
        <v>42</v>
      </c>
      <c r="H344" s="199" t="s">
        <v>42</v>
      </c>
      <c r="I344" s="199" t="s">
        <v>42</v>
      </c>
      <c r="J344" s="199" t="s">
        <v>42</v>
      </c>
      <c r="K344" s="199" t="s">
        <v>342</v>
      </c>
    </row>
    <row r="345" spans="1:11" s="46" customFormat="1" ht="45" hidden="1" customHeight="1" outlineLevel="1">
      <c r="A345"/>
      <c r="B345"/>
      <c r="D345" s="199" t="s">
        <v>342</v>
      </c>
      <c r="E345" s="199" t="s">
        <v>42</v>
      </c>
      <c r="F345" s="199" t="s">
        <v>42</v>
      </c>
      <c r="G345" s="199" t="s">
        <v>42</v>
      </c>
      <c r="H345" s="199" t="s">
        <v>42</v>
      </c>
      <c r="I345" s="199" t="s">
        <v>42</v>
      </c>
      <c r="J345" s="199" t="s">
        <v>42</v>
      </c>
      <c r="K345" s="199" t="s">
        <v>342</v>
      </c>
    </row>
    <row r="346" spans="1:11" s="46" customFormat="1" ht="45" hidden="1" customHeight="1" outlineLevel="1">
      <c r="A346"/>
      <c r="B346"/>
      <c r="D346" s="199" t="s">
        <v>342</v>
      </c>
      <c r="E346" s="199" t="s">
        <v>42</v>
      </c>
      <c r="F346" s="199" t="s">
        <v>42</v>
      </c>
      <c r="G346" s="199" t="s">
        <v>42</v>
      </c>
      <c r="H346" s="199" t="s">
        <v>42</v>
      </c>
      <c r="I346" s="199" t="s">
        <v>42</v>
      </c>
      <c r="J346" s="199" t="s">
        <v>42</v>
      </c>
      <c r="K346" s="199" t="s">
        <v>342</v>
      </c>
    </row>
    <row r="347" spans="1:11" s="46" customFormat="1" ht="45" hidden="1" customHeight="1" outlineLevel="1">
      <c r="A347"/>
      <c r="B347"/>
      <c r="D347" s="199" t="s">
        <v>342</v>
      </c>
      <c r="E347" s="199" t="s">
        <v>42</v>
      </c>
      <c r="F347" s="199" t="s">
        <v>42</v>
      </c>
      <c r="G347" s="199" t="s">
        <v>42</v>
      </c>
      <c r="H347" s="199" t="s">
        <v>42</v>
      </c>
      <c r="I347" s="199" t="s">
        <v>42</v>
      </c>
      <c r="J347" s="199" t="s">
        <v>42</v>
      </c>
      <c r="K347" s="199" t="s">
        <v>342</v>
      </c>
    </row>
    <row r="348" spans="1:11" s="46" customFormat="1" ht="45" hidden="1" customHeight="1" outlineLevel="1">
      <c r="A348"/>
      <c r="B348"/>
      <c r="D348" s="199" t="s">
        <v>342</v>
      </c>
      <c r="E348" s="199" t="s">
        <v>42</v>
      </c>
      <c r="F348" s="199" t="s">
        <v>42</v>
      </c>
      <c r="G348" s="199" t="s">
        <v>42</v>
      </c>
      <c r="H348" s="199" t="s">
        <v>42</v>
      </c>
      <c r="I348" s="199" t="s">
        <v>42</v>
      </c>
      <c r="J348" s="199" t="s">
        <v>42</v>
      </c>
      <c r="K348" s="199" t="s">
        <v>342</v>
      </c>
    </row>
    <row r="349" spans="1:11" s="46" customFormat="1" ht="45" hidden="1" customHeight="1" outlineLevel="1">
      <c r="A349"/>
      <c r="B349"/>
      <c r="D349" s="199" t="s">
        <v>342</v>
      </c>
      <c r="E349" s="199" t="s">
        <v>42</v>
      </c>
      <c r="F349" s="199" t="s">
        <v>42</v>
      </c>
      <c r="G349" s="199" t="s">
        <v>42</v>
      </c>
      <c r="H349" s="199" t="s">
        <v>42</v>
      </c>
      <c r="I349" s="199" t="s">
        <v>42</v>
      </c>
      <c r="J349" s="199" t="s">
        <v>42</v>
      </c>
      <c r="K349" s="199" t="s">
        <v>342</v>
      </c>
    </row>
    <row r="350" spans="1:11" s="46" customFormat="1" ht="45" hidden="1" customHeight="1" outlineLevel="1">
      <c r="A350"/>
      <c r="B350"/>
      <c r="D350" s="199" t="s">
        <v>342</v>
      </c>
      <c r="E350" s="199" t="s">
        <v>42</v>
      </c>
      <c r="F350" s="199" t="s">
        <v>42</v>
      </c>
      <c r="G350" s="199" t="s">
        <v>42</v>
      </c>
      <c r="H350" s="199" t="s">
        <v>42</v>
      </c>
      <c r="I350" s="199" t="s">
        <v>42</v>
      </c>
      <c r="J350" s="199" t="s">
        <v>42</v>
      </c>
      <c r="K350" s="199" t="s">
        <v>342</v>
      </c>
    </row>
    <row r="351" spans="1:11" s="46" customFormat="1" ht="45" hidden="1" customHeight="1" outlineLevel="1">
      <c r="A351"/>
      <c r="B351"/>
      <c r="D351" s="199" t="s">
        <v>342</v>
      </c>
      <c r="E351" s="199" t="s">
        <v>42</v>
      </c>
      <c r="F351" s="199" t="s">
        <v>42</v>
      </c>
      <c r="G351" s="199" t="s">
        <v>42</v>
      </c>
      <c r="H351" s="199" t="s">
        <v>42</v>
      </c>
      <c r="I351" s="199" t="s">
        <v>42</v>
      </c>
      <c r="J351" s="199" t="s">
        <v>42</v>
      </c>
      <c r="K351" s="199" t="s">
        <v>342</v>
      </c>
    </row>
    <row r="352" spans="1:11" s="46" customFormat="1" ht="45" hidden="1" customHeight="1" outlineLevel="1">
      <c r="A352"/>
      <c r="B352"/>
      <c r="D352" s="199" t="s">
        <v>342</v>
      </c>
      <c r="E352" s="199" t="s">
        <v>42</v>
      </c>
      <c r="F352" s="199" t="s">
        <v>42</v>
      </c>
      <c r="G352" s="199" t="s">
        <v>42</v>
      </c>
      <c r="H352" s="199" t="s">
        <v>42</v>
      </c>
      <c r="I352" s="199" t="s">
        <v>42</v>
      </c>
      <c r="J352" s="199" t="s">
        <v>42</v>
      </c>
      <c r="K352" s="199" t="s">
        <v>342</v>
      </c>
    </row>
    <row r="353" spans="1:11" s="46" customFormat="1" ht="45" hidden="1" customHeight="1" outlineLevel="1">
      <c r="A353"/>
      <c r="B353"/>
      <c r="D353" s="199" t="s">
        <v>342</v>
      </c>
      <c r="E353" s="199" t="s">
        <v>42</v>
      </c>
      <c r="F353" s="199" t="s">
        <v>42</v>
      </c>
      <c r="G353" s="199" t="s">
        <v>42</v>
      </c>
      <c r="H353" s="199" t="s">
        <v>42</v>
      </c>
      <c r="I353" s="199" t="s">
        <v>42</v>
      </c>
      <c r="J353" s="199" t="s">
        <v>42</v>
      </c>
      <c r="K353" s="199" t="s">
        <v>342</v>
      </c>
    </row>
    <row r="354" spans="1:11" s="46" customFormat="1" ht="45" hidden="1" customHeight="1" outlineLevel="1">
      <c r="A354"/>
      <c r="B354"/>
      <c r="D354" s="199" t="s">
        <v>342</v>
      </c>
      <c r="E354" s="199" t="s">
        <v>42</v>
      </c>
      <c r="F354" s="199" t="s">
        <v>42</v>
      </c>
      <c r="G354" s="199" t="s">
        <v>42</v>
      </c>
      <c r="H354" s="199" t="s">
        <v>42</v>
      </c>
      <c r="I354" s="199" t="s">
        <v>42</v>
      </c>
      <c r="J354" s="199" t="s">
        <v>42</v>
      </c>
      <c r="K354" s="199" t="s">
        <v>342</v>
      </c>
    </row>
    <row r="355" spans="1:11" s="46" customFormat="1" ht="45" hidden="1" customHeight="1" outlineLevel="1">
      <c r="A355"/>
      <c r="B355"/>
      <c r="D355" s="199" t="s">
        <v>342</v>
      </c>
      <c r="E355" s="199" t="s">
        <v>42</v>
      </c>
      <c r="F355" s="199" t="s">
        <v>42</v>
      </c>
      <c r="G355" s="199" t="s">
        <v>42</v>
      </c>
      <c r="H355" s="199" t="s">
        <v>42</v>
      </c>
      <c r="I355" s="199" t="s">
        <v>42</v>
      </c>
      <c r="J355" s="199" t="s">
        <v>42</v>
      </c>
      <c r="K355" s="199" t="s">
        <v>342</v>
      </c>
    </row>
    <row r="356" spans="1:11" s="46" customFormat="1" ht="45" hidden="1" customHeight="1" outlineLevel="1">
      <c r="A356"/>
      <c r="B356"/>
      <c r="D356" s="199" t="s">
        <v>342</v>
      </c>
      <c r="E356" s="199" t="s">
        <v>42</v>
      </c>
      <c r="F356" s="199" t="s">
        <v>42</v>
      </c>
      <c r="G356" s="199" t="s">
        <v>42</v>
      </c>
      <c r="H356" s="199" t="s">
        <v>42</v>
      </c>
      <c r="I356" s="199" t="s">
        <v>42</v>
      </c>
      <c r="J356" s="199" t="s">
        <v>42</v>
      </c>
      <c r="K356" s="199" t="s">
        <v>342</v>
      </c>
    </row>
    <row r="357" spans="1:11" s="46" customFormat="1" ht="45" hidden="1" customHeight="1" outlineLevel="1">
      <c r="A357"/>
      <c r="B357"/>
      <c r="D357" s="199" t="s">
        <v>342</v>
      </c>
      <c r="E357" s="199" t="s">
        <v>42</v>
      </c>
      <c r="F357" s="199" t="s">
        <v>42</v>
      </c>
      <c r="G357" s="199" t="s">
        <v>42</v>
      </c>
      <c r="H357" s="199" t="s">
        <v>42</v>
      </c>
      <c r="I357" s="199" t="s">
        <v>42</v>
      </c>
      <c r="J357" s="199" t="s">
        <v>42</v>
      </c>
      <c r="K357" s="199" t="s">
        <v>342</v>
      </c>
    </row>
    <row r="358" spans="1:11" s="46" customFormat="1" ht="45" hidden="1" customHeight="1" outlineLevel="1">
      <c r="A358"/>
      <c r="B358"/>
      <c r="D358" s="199" t="s">
        <v>342</v>
      </c>
      <c r="E358" s="199" t="s">
        <v>42</v>
      </c>
      <c r="F358" s="199" t="s">
        <v>42</v>
      </c>
      <c r="G358" s="199" t="s">
        <v>42</v>
      </c>
      <c r="H358" s="199" t="s">
        <v>42</v>
      </c>
      <c r="I358" s="199" t="s">
        <v>42</v>
      </c>
      <c r="J358" s="199" t="s">
        <v>42</v>
      </c>
      <c r="K358" s="199" t="s">
        <v>342</v>
      </c>
    </row>
    <row r="359" spans="1:11" s="46" customFormat="1" ht="45" hidden="1" customHeight="1" outlineLevel="1">
      <c r="A359"/>
      <c r="B359"/>
      <c r="D359" s="199" t="s">
        <v>342</v>
      </c>
      <c r="E359" s="199" t="s">
        <v>42</v>
      </c>
      <c r="F359" s="199" t="s">
        <v>42</v>
      </c>
      <c r="G359" s="199" t="s">
        <v>42</v>
      </c>
      <c r="H359" s="199" t="s">
        <v>42</v>
      </c>
      <c r="I359" s="199" t="s">
        <v>42</v>
      </c>
      <c r="J359" s="199" t="s">
        <v>42</v>
      </c>
      <c r="K359" s="199" t="s">
        <v>342</v>
      </c>
    </row>
    <row r="360" spans="1:11" s="46" customFormat="1" ht="45" hidden="1" customHeight="1" outlineLevel="1">
      <c r="A360"/>
      <c r="B360"/>
      <c r="D360" s="199" t="s">
        <v>342</v>
      </c>
      <c r="E360" s="199" t="s">
        <v>42</v>
      </c>
      <c r="F360" s="199" t="s">
        <v>42</v>
      </c>
      <c r="G360" s="199" t="s">
        <v>42</v>
      </c>
      <c r="H360" s="199" t="s">
        <v>42</v>
      </c>
      <c r="I360" s="199" t="s">
        <v>42</v>
      </c>
      <c r="J360" s="199" t="s">
        <v>42</v>
      </c>
      <c r="K360" s="199" t="s">
        <v>342</v>
      </c>
    </row>
    <row r="361" spans="1:11" s="46" customFormat="1" ht="45" hidden="1" customHeight="1" outlineLevel="1">
      <c r="A361"/>
      <c r="B361"/>
      <c r="D361" s="199" t="s">
        <v>342</v>
      </c>
      <c r="E361" s="199" t="s">
        <v>42</v>
      </c>
      <c r="F361" s="199" t="s">
        <v>42</v>
      </c>
      <c r="G361" s="199" t="s">
        <v>42</v>
      </c>
      <c r="H361" s="199" t="s">
        <v>42</v>
      </c>
      <c r="I361" s="199" t="s">
        <v>42</v>
      </c>
      <c r="J361" s="199" t="s">
        <v>42</v>
      </c>
      <c r="K361" s="199" t="s">
        <v>342</v>
      </c>
    </row>
    <row r="362" spans="1:11" s="46" customFormat="1" ht="45" hidden="1" customHeight="1" outlineLevel="1">
      <c r="A362"/>
      <c r="B362"/>
      <c r="D362" s="199" t="s">
        <v>342</v>
      </c>
      <c r="E362" s="199" t="s">
        <v>42</v>
      </c>
      <c r="F362" s="199" t="s">
        <v>42</v>
      </c>
      <c r="G362" s="199" t="s">
        <v>42</v>
      </c>
      <c r="H362" s="199" t="s">
        <v>42</v>
      </c>
      <c r="I362" s="199" t="s">
        <v>42</v>
      </c>
      <c r="J362" s="199" t="s">
        <v>42</v>
      </c>
      <c r="K362" s="199" t="s">
        <v>342</v>
      </c>
    </row>
    <row r="363" spans="1:11" s="46" customFormat="1" ht="45" hidden="1" customHeight="1" outlineLevel="1">
      <c r="A363"/>
      <c r="B363"/>
      <c r="D363" s="199" t="s">
        <v>342</v>
      </c>
      <c r="E363" s="199" t="s">
        <v>42</v>
      </c>
      <c r="F363" s="199" t="s">
        <v>42</v>
      </c>
      <c r="G363" s="199" t="s">
        <v>42</v>
      </c>
      <c r="H363" s="199" t="s">
        <v>42</v>
      </c>
      <c r="I363" s="199" t="s">
        <v>42</v>
      </c>
      <c r="J363" s="199" t="s">
        <v>42</v>
      </c>
      <c r="K363" s="199" t="s">
        <v>342</v>
      </c>
    </row>
    <row r="364" spans="1:11" s="46" customFormat="1" ht="45" hidden="1" customHeight="1" outlineLevel="1">
      <c r="A364"/>
      <c r="B364"/>
      <c r="D364" s="199" t="s">
        <v>342</v>
      </c>
      <c r="E364" s="199" t="s">
        <v>42</v>
      </c>
      <c r="F364" s="199" t="s">
        <v>42</v>
      </c>
      <c r="G364" s="199" t="s">
        <v>42</v>
      </c>
      <c r="H364" s="199" t="s">
        <v>42</v>
      </c>
      <c r="I364" s="199" t="s">
        <v>42</v>
      </c>
      <c r="J364" s="199" t="s">
        <v>42</v>
      </c>
      <c r="K364" s="199" t="s">
        <v>342</v>
      </c>
    </row>
    <row r="365" spans="1:11" s="46" customFormat="1" ht="45" hidden="1" customHeight="1" outlineLevel="1">
      <c r="A365"/>
      <c r="B365"/>
      <c r="D365" s="199" t="s">
        <v>342</v>
      </c>
      <c r="E365" s="199" t="s">
        <v>42</v>
      </c>
      <c r="F365" s="199" t="s">
        <v>42</v>
      </c>
      <c r="G365" s="199" t="s">
        <v>42</v>
      </c>
      <c r="H365" s="199" t="s">
        <v>42</v>
      </c>
      <c r="I365" s="199" t="s">
        <v>42</v>
      </c>
      <c r="J365" s="199" t="s">
        <v>42</v>
      </c>
      <c r="K365" s="199" t="s">
        <v>342</v>
      </c>
    </row>
    <row r="366" spans="1:11" s="46" customFormat="1" ht="45" hidden="1" customHeight="1" outlineLevel="1">
      <c r="A366"/>
      <c r="B366"/>
      <c r="D366" s="199" t="s">
        <v>342</v>
      </c>
      <c r="E366" s="199" t="s">
        <v>42</v>
      </c>
      <c r="F366" s="199" t="s">
        <v>42</v>
      </c>
      <c r="G366" s="199" t="s">
        <v>42</v>
      </c>
      <c r="H366" s="199" t="s">
        <v>42</v>
      </c>
      <c r="I366" s="199" t="s">
        <v>42</v>
      </c>
      <c r="J366" s="199" t="s">
        <v>42</v>
      </c>
      <c r="K366" s="199" t="s">
        <v>342</v>
      </c>
    </row>
    <row r="367" spans="1:11" s="46" customFormat="1" ht="45" hidden="1" customHeight="1" outlineLevel="1">
      <c r="A367"/>
      <c r="B367"/>
      <c r="D367" s="199" t="s">
        <v>342</v>
      </c>
      <c r="E367" s="199" t="s">
        <v>42</v>
      </c>
      <c r="F367" s="199" t="s">
        <v>42</v>
      </c>
      <c r="G367" s="199" t="s">
        <v>42</v>
      </c>
      <c r="H367" s="199" t="s">
        <v>42</v>
      </c>
      <c r="I367" s="199" t="s">
        <v>42</v>
      </c>
      <c r="J367" s="199" t="s">
        <v>42</v>
      </c>
      <c r="K367" s="199" t="s">
        <v>342</v>
      </c>
    </row>
    <row r="368" spans="1:11" s="46" customFormat="1" ht="45" hidden="1" customHeight="1" outlineLevel="1">
      <c r="A368"/>
      <c r="B368"/>
      <c r="D368" s="199" t="s">
        <v>342</v>
      </c>
      <c r="E368" s="199" t="s">
        <v>42</v>
      </c>
      <c r="F368" s="199" t="s">
        <v>42</v>
      </c>
      <c r="G368" s="199" t="s">
        <v>42</v>
      </c>
      <c r="H368" s="199" t="s">
        <v>42</v>
      </c>
      <c r="I368" s="199" t="s">
        <v>42</v>
      </c>
      <c r="J368" s="199" t="s">
        <v>42</v>
      </c>
      <c r="K368" s="199" t="s">
        <v>342</v>
      </c>
    </row>
    <row r="369" spans="1:11" s="46" customFormat="1" ht="45" hidden="1" customHeight="1" outlineLevel="1">
      <c r="A369"/>
      <c r="B369"/>
      <c r="D369" s="199" t="s">
        <v>342</v>
      </c>
      <c r="E369" s="199" t="s">
        <v>42</v>
      </c>
      <c r="F369" s="199" t="s">
        <v>42</v>
      </c>
      <c r="G369" s="199" t="s">
        <v>42</v>
      </c>
      <c r="H369" s="199" t="s">
        <v>42</v>
      </c>
      <c r="I369" s="199" t="s">
        <v>42</v>
      </c>
      <c r="J369" s="199" t="s">
        <v>42</v>
      </c>
      <c r="K369" s="199" t="s">
        <v>342</v>
      </c>
    </row>
    <row r="370" spans="1:11" s="46" customFormat="1" ht="45" hidden="1" customHeight="1" outlineLevel="1">
      <c r="A370"/>
      <c r="B370"/>
      <c r="D370" s="199" t="s">
        <v>342</v>
      </c>
      <c r="E370" s="199" t="s">
        <v>42</v>
      </c>
      <c r="F370" s="199" t="s">
        <v>42</v>
      </c>
      <c r="G370" s="199" t="s">
        <v>42</v>
      </c>
      <c r="H370" s="199" t="s">
        <v>42</v>
      </c>
      <c r="I370" s="199" t="s">
        <v>42</v>
      </c>
      <c r="J370" s="199" t="s">
        <v>42</v>
      </c>
      <c r="K370" s="199" t="s">
        <v>342</v>
      </c>
    </row>
    <row r="371" spans="1:11" s="46" customFormat="1" ht="45" hidden="1" customHeight="1" outlineLevel="1">
      <c r="A371"/>
      <c r="B371"/>
      <c r="D371" s="199" t="s">
        <v>342</v>
      </c>
      <c r="E371" s="199" t="s">
        <v>42</v>
      </c>
      <c r="F371" s="199" t="s">
        <v>42</v>
      </c>
      <c r="G371" s="199" t="s">
        <v>42</v>
      </c>
      <c r="H371" s="199" t="s">
        <v>42</v>
      </c>
      <c r="I371" s="199" t="s">
        <v>42</v>
      </c>
      <c r="J371" s="199" t="s">
        <v>42</v>
      </c>
      <c r="K371" s="199" t="s">
        <v>342</v>
      </c>
    </row>
    <row r="372" spans="1:11" s="46" customFormat="1" ht="45" hidden="1" customHeight="1" outlineLevel="1">
      <c r="A372"/>
      <c r="B372"/>
      <c r="D372" s="199" t="s">
        <v>342</v>
      </c>
      <c r="E372" s="199" t="s">
        <v>42</v>
      </c>
      <c r="F372" s="199" t="s">
        <v>42</v>
      </c>
      <c r="G372" s="199" t="s">
        <v>42</v>
      </c>
      <c r="H372" s="199" t="s">
        <v>42</v>
      </c>
      <c r="I372" s="199" t="s">
        <v>42</v>
      </c>
      <c r="J372" s="199" t="s">
        <v>42</v>
      </c>
      <c r="K372" s="199" t="s">
        <v>342</v>
      </c>
    </row>
    <row r="373" spans="1:11" s="46" customFormat="1" ht="45" hidden="1" customHeight="1" outlineLevel="1">
      <c r="A373"/>
      <c r="B373"/>
      <c r="D373" s="199" t="s">
        <v>342</v>
      </c>
      <c r="E373" s="199" t="s">
        <v>42</v>
      </c>
      <c r="F373" s="199" t="s">
        <v>42</v>
      </c>
      <c r="G373" s="199" t="s">
        <v>42</v>
      </c>
      <c r="H373" s="199" t="s">
        <v>42</v>
      </c>
      <c r="I373" s="199" t="s">
        <v>42</v>
      </c>
      <c r="J373" s="199" t="s">
        <v>42</v>
      </c>
      <c r="K373" s="199" t="s">
        <v>342</v>
      </c>
    </row>
    <row r="374" spans="1:11" s="46" customFormat="1" ht="45" hidden="1" customHeight="1" outlineLevel="1">
      <c r="A374"/>
      <c r="B374"/>
      <c r="D374" s="199" t="s">
        <v>342</v>
      </c>
      <c r="E374" s="199" t="s">
        <v>42</v>
      </c>
      <c r="F374" s="199" t="s">
        <v>42</v>
      </c>
      <c r="G374" s="199" t="s">
        <v>42</v>
      </c>
      <c r="H374" s="199" t="s">
        <v>42</v>
      </c>
      <c r="I374" s="199" t="s">
        <v>42</v>
      </c>
      <c r="J374" s="199" t="s">
        <v>42</v>
      </c>
      <c r="K374" s="199" t="s">
        <v>342</v>
      </c>
    </row>
    <row r="375" spans="1:11" s="46" customFormat="1" ht="45" hidden="1" customHeight="1" outlineLevel="1">
      <c r="A375"/>
      <c r="B375"/>
      <c r="D375" s="199" t="s">
        <v>342</v>
      </c>
      <c r="E375" s="199" t="s">
        <v>42</v>
      </c>
      <c r="F375" s="199" t="s">
        <v>42</v>
      </c>
      <c r="G375" s="199" t="s">
        <v>42</v>
      </c>
      <c r="H375" s="199" t="s">
        <v>42</v>
      </c>
      <c r="I375" s="199" t="s">
        <v>42</v>
      </c>
      <c r="J375" s="199" t="s">
        <v>42</v>
      </c>
      <c r="K375" s="199" t="s">
        <v>342</v>
      </c>
    </row>
    <row r="376" spans="1:11" s="46" customFormat="1" ht="45" hidden="1" customHeight="1" outlineLevel="1">
      <c r="A376"/>
      <c r="B376"/>
      <c r="D376" s="199" t="s">
        <v>342</v>
      </c>
      <c r="E376" s="199" t="s">
        <v>42</v>
      </c>
      <c r="F376" s="199" t="s">
        <v>42</v>
      </c>
      <c r="G376" s="199" t="s">
        <v>42</v>
      </c>
      <c r="H376" s="199" t="s">
        <v>42</v>
      </c>
      <c r="I376" s="199" t="s">
        <v>42</v>
      </c>
      <c r="J376" s="199" t="s">
        <v>42</v>
      </c>
      <c r="K376" s="199" t="s">
        <v>342</v>
      </c>
    </row>
    <row r="377" spans="1:11" s="46" customFormat="1" ht="45" hidden="1" customHeight="1" outlineLevel="1">
      <c r="A377"/>
      <c r="B377"/>
      <c r="D377" s="199" t="s">
        <v>342</v>
      </c>
      <c r="E377" s="199" t="s">
        <v>42</v>
      </c>
      <c r="F377" s="199" t="s">
        <v>42</v>
      </c>
      <c r="G377" s="199" t="s">
        <v>42</v>
      </c>
      <c r="H377" s="199" t="s">
        <v>42</v>
      </c>
      <c r="I377" s="199" t="s">
        <v>42</v>
      </c>
      <c r="J377" s="199" t="s">
        <v>42</v>
      </c>
      <c r="K377" s="199" t="s">
        <v>342</v>
      </c>
    </row>
    <row r="378" spans="1:11" s="46" customFormat="1" ht="45" hidden="1" customHeight="1" outlineLevel="1">
      <c r="A378"/>
      <c r="B378"/>
      <c r="D378" s="199" t="s">
        <v>342</v>
      </c>
      <c r="E378" s="199" t="s">
        <v>42</v>
      </c>
      <c r="F378" s="199" t="s">
        <v>42</v>
      </c>
      <c r="G378" s="199" t="s">
        <v>42</v>
      </c>
      <c r="H378" s="199" t="s">
        <v>42</v>
      </c>
      <c r="I378" s="199" t="s">
        <v>42</v>
      </c>
      <c r="J378" s="199" t="s">
        <v>42</v>
      </c>
      <c r="K378" s="199" t="s">
        <v>342</v>
      </c>
    </row>
    <row r="379" spans="1:11" s="46" customFormat="1" ht="45" hidden="1" customHeight="1" outlineLevel="1">
      <c r="A379"/>
      <c r="B379"/>
      <c r="D379" s="199" t="s">
        <v>342</v>
      </c>
      <c r="E379" s="199" t="s">
        <v>42</v>
      </c>
      <c r="F379" s="199" t="s">
        <v>42</v>
      </c>
      <c r="G379" s="199" t="s">
        <v>42</v>
      </c>
      <c r="H379" s="199" t="s">
        <v>42</v>
      </c>
      <c r="I379" s="199" t="s">
        <v>42</v>
      </c>
      <c r="J379" s="199" t="s">
        <v>42</v>
      </c>
      <c r="K379" s="199" t="s">
        <v>342</v>
      </c>
    </row>
    <row r="380" spans="1:11" s="46" customFormat="1" ht="45" hidden="1" customHeight="1" outlineLevel="1">
      <c r="A380"/>
      <c r="B380"/>
      <c r="D380" s="199" t="s">
        <v>342</v>
      </c>
      <c r="E380" s="199" t="s">
        <v>42</v>
      </c>
      <c r="F380" s="199" t="s">
        <v>42</v>
      </c>
      <c r="G380" s="199" t="s">
        <v>42</v>
      </c>
      <c r="H380" s="199" t="s">
        <v>42</v>
      </c>
      <c r="I380" s="199" t="s">
        <v>42</v>
      </c>
      <c r="J380" s="199" t="s">
        <v>42</v>
      </c>
      <c r="K380" s="199" t="s">
        <v>342</v>
      </c>
    </row>
    <row r="381" spans="1:11" s="46" customFormat="1" ht="45" hidden="1" customHeight="1" outlineLevel="1">
      <c r="A381"/>
      <c r="B381"/>
      <c r="D381" s="199" t="s">
        <v>342</v>
      </c>
      <c r="E381" s="199" t="s">
        <v>42</v>
      </c>
      <c r="F381" s="199" t="s">
        <v>42</v>
      </c>
      <c r="G381" s="199" t="s">
        <v>42</v>
      </c>
      <c r="H381" s="199" t="s">
        <v>42</v>
      </c>
      <c r="I381" s="199" t="s">
        <v>42</v>
      </c>
      <c r="J381" s="199" t="s">
        <v>42</v>
      </c>
      <c r="K381" s="199" t="s">
        <v>342</v>
      </c>
    </row>
    <row r="382" spans="1:11" s="46" customFormat="1" ht="45" hidden="1" customHeight="1" outlineLevel="1">
      <c r="A382"/>
      <c r="B382"/>
      <c r="D382" s="199" t="s">
        <v>342</v>
      </c>
      <c r="E382" s="199" t="s">
        <v>42</v>
      </c>
      <c r="F382" s="199" t="s">
        <v>42</v>
      </c>
      <c r="G382" s="199" t="s">
        <v>42</v>
      </c>
      <c r="H382" s="199" t="s">
        <v>42</v>
      </c>
      <c r="I382" s="199" t="s">
        <v>42</v>
      </c>
      <c r="J382" s="199" t="s">
        <v>42</v>
      </c>
      <c r="K382" s="199" t="s">
        <v>342</v>
      </c>
    </row>
    <row r="383" spans="1:11" s="46" customFormat="1" ht="45" hidden="1" customHeight="1" outlineLevel="1">
      <c r="A383"/>
      <c r="B383"/>
      <c r="D383" s="199" t="s">
        <v>342</v>
      </c>
      <c r="E383" s="199" t="s">
        <v>42</v>
      </c>
      <c r="F383" s="199" t="s">
        <v>42</v>
      </c>
      <c r="G383" s="199" t="s">
        <v>42</v>
      </c>
      <c r="H383" s="199" t="s">
        <v>42</v>
      </c>
      <c r="I383" s="199" t="s">
        <v>42</v>
      </c>
      <c r="J383" s="199" t="s">
        <v>42</v>
      </c>
      <c r="K383" s="199" t="s">
        <v>342</v>
      </c>
    </row>
    <row r="384" spans="1:11" s="46" customFormat="1" ht="45" hidden="1" customHeight="1" outlineLevel="1">
      <c r="A384"/>
      <c r="B384"/>
      <c r="D384" s="199" t="s">
        <v>342</v>
      </c>
      <c r="E384" s="199" t="s">
        <v>42</v>
      </c>
      <c r="F384" s="199" t="s">
        <v>42</v>
      </c>
      <c r="G384" s="199" t="s">
        <v>42</v>
      </c>
      <c r="H384" s="199" t="s">
        <v>42</v>
      </c>
      <c r="I384" s="199" t="s">
        <v>42</v>
      </c>
      <c r="J384" s="199" t="s">
        <v>42</v>
      </c>
      <c r="K384" s="199" t="s">
        <v>342</v>
      </c>
    </row>
    <row r="385" spans="1:11" s="46" customFormat="1" ht="45" hidden="1" customHeight="1" outlineLevel="1">
      <c r="A385"/>
      <c r="B385"/>
      <c r="D385" s="199" t="s">
        <v>342</v>
      </c>
      <c r="E385" s="199" t="s">
        <v>42</v>
      </c>
      <c r="F385" s="199" t="s">
        <v>42</v>
      </c>
      <c r="G385" s="199" t="s">
        <v>42</v>
      </c>
      <c r="H385" s="199" t="s">
        <v>42</v>
      </c>
      <c r="I385" s="199" t="s">
        <v>42</v>
      </c>
      <c r="J385" s="199" t="s">
        <v>42</v>
      </c>
      <c r="K385" s="199" t="s">
        <v>342</v>
      </c>
    </row>
    <row r="386" spans="1:11" s="46" customFormat="1" ht="45" hidden="1" customHeight="1" outlineLevel="1">
      <c r="A386"/>
      <c r="B386"/>
      <c r="D386" s="199" t="s">
        <v>342</v>
      </c>
      <c r="E386" s="199" t="s">
        <v>42</v>
      </c>
      <c r="F386" s="199" t="s">
        <v>42</v>
      </c>
      <c r="G386" s="199" t="s">
        <v>42</v>
      </c>
      <c r="H386" s="199" t="s">
        <v>42</v>
      </c>
      <c r="I386" s="199" t="s">
        <v>42</v>
      </c>
      <c r="J386" s="199" t="s">
        <v>42</v>
      </c>
      <c r="K386" s="199" t="s">
        <v>342</v>
      </c>
    </row>
    <row r="387" spans="1:11" s="46" customFormat="1" ht="45" hidden="1" customHeight="1" outlineLevel="1">
      <c r="A387"/>
      <c r="B387"/>
      <c r="D387" s="199" t="s">
        <v>342</v>
      </c>
      <c r="E387" s="199" t="s">
        <v>42</v>
      </c>
      <c r="F387" s="199" t="s">
        <v>42</v>
      </c>
      <c r="G387" s="199" t="s">
        <v>42</v>
      </c>
      <c r="H387" s="199" t="s">
        <v>42</v>
      </c>
      <c r="I387" s="199" t="s">
        <v>42</v>
      </c>
      <c r="J387" s="199" t="s">
        <v>42</v>
      </c>
      <c r="K387" s="199" t="s">
        <v>342</v>
      </c>
    </row>
    <row r="388" spans="1:11" s="46" customFormat="1" ht="45" hidden="1" customHeight="1" outlineLevel="1">
      <c r="A388"/>
      <c r="B388"/>
      <c r="D388" s="199" t="s">
        <v>342</v>
      </c>
      <c r="E388" s="199" t="s">
        <v>42</v>
      </c>
      <c r="F388" s="199" t="s">
        <v>42</v>
      </c>
      <c r="G388" s="199" t="s">
        <v>42</v>
      </c>
      <c r="H388" s="199" t="s">
        <v>42</v>
      </c>
      <c r="I388" s="199" t="s">
        <v>42</v>
      </c>
      <c r="J388" s="199" t="s">
        <v>42</v>
      </c>
      <c r="K388" s="199" t="s">
        <v>342</v>
      </c>
    </row>
    <row r="389" spans="1:11" s="46" customFormat="1" ht="45" hidden="1" customHeight="1" outlineLevel="1">
      <c r="A389"/>
      <c r="B389"/>
      <c r="D389" s="199" t="s">
        <v>342</v>
      </c>
      <c r="E389" s="199" t="s">
        <v>42</v>
      </c>
      <c r="F389" s="199" t="s">
        <v>42</v>
      </c>
      <c r="G389" s="199" t="s">
        <v>42</v>
      </c>
      <c r="H389" s="199" t="s">
        <v>42</v>
      </c>
      <c r="I389" s="199" t="s">
        <v>42</v>
      </c>
      <c r="J389" s="199" t="s">
        <v>42</v>
      </c>
      <c r="K389" s="199" t="s">
        <v>342</v>
      </c>
    </row>
    <row r="390" spans="1:11" s="46" customFormat="1" ht="45" hidden="1" customHeight="1" outlineLevel="1">
      <c r="A390"/>
      <c r="B390"/>
      <c r="D390" s="199" t="s">
        <v>342</v>
      </c>
      <c r="E390" s="199" t="s">
        <v>42</v>
      </c>
      <c r="F390" s="199" t="s">
        <v>42</v>
      </c>
      <c r="G390" s="199" t="s">
        <v>42</v>
      </c>
      <c r="H390" s="199" t="s">
        <v>42</v>
      </c>
      <c r="I390" s="199" t="s">
        <v>42</v>
      </c>
      <c r="J390" s="199" t="s">
        <v>42</v>
      </c>
      <c r="K390" s="199" t="s">
        <v>342</v>
      </c>
    </row>
    <row r="391" spans="1:11" s="46" customFormat="1" ht="45" hidden="1" customHeight="1" outlineLevel="1">
      <c r="A391"/>
      <c r="B391"/>
      <c r="D391" s="199" t="s">
        <v>342</v>
      </c>
      <c r="E391" s="199" t="s">
        <v>42</v>
      </c>
      <c r="F391" s="199" t="s">
        <v>42</v>
      </c>
      <c r="G391" s="199" t="s">
        <v>42</v>
      </c>
      <c r="H391" s="199" t="s">
        <v>42</v>
      </c>
      <c r="I391" s="199" t="s">
        <v>42</v>
      </c>
      <c r="J391" s="199" t="s">
        <v>42</v>
      </c>
      <c r="K391" s="199" t="s">
        <v>342</v>
      </c>
    </row>
    <row r="392" spans="1:11" s="46" customFormat="1" ht="45" hidden="1" customHeight="1" outlineLevel="1">
      <c r="A392"/>
      <c r="B392"/>
      <c r="D392" s="199" t="s">
        <v>342</v>
      </c>
      <c r="E392" s="199" t="s">
        <v>42</v>
      </c>
      <c r="F392" s="199" t="s">
        <v>42</v>
      </c>
      <c r="G392" s="199" t="s">
        <v>42</v>
      </c>
      <c r="H392" s="199" t="s">
        <v>42</v>
      </c>
      <c r="I392" s="199" t="s">
        <v>42</v>
      </c>
      <c r="J392" s="199" t="s">
        <v>42</v>
      </c>
      <c r="K392" s="199" t="s">
        <v>342</v>
      </c>
    </row>
    <row r="393" spans="1:11" s="46" customFormat="1" ht="45" hidden="1" customHeight="1" outlineLevel="1">
      <c r="A393"/>
      <c r="B393"/>
      <c r="D393" s="199" t="s">
        <v>342</v>
      </c>
      <c r="E393" s="199" t="s">
        <v>42</v>
      </c>
      <c r="F393" s="199" t="s">
        <v>42</v>
      </c>
      <c r="G393" s="199" t="s">
        <v>42</v>
      </c>
      <c r="H393" s="199" t="s">
        <v>42</v>
      </c>
      <c r="I393" s="199" t="s">
        <v>42</v>
      </c>
      <c r="J393" s="199" t="s">
        <v>42</v>
      </c>
      <c r="K393" s="199" t="s">
        <v>342</v>
      </c>
    </row>
    <row r="394" spans="1:11" s="46" customFormat="1" ht="45" hidden="1" customHeight="1" outlineLevel="1">
      <c r="A394"/>
      <c r="B394"/>
      <c r="D394" s="199" t="s">
        <v>342</v>
      </c>
      <c r="E394" s="199" t="s">
        <v>42</v>
      </c>
      <c r="F394" s="199" t="s">
        <v>42</v>
      </c>
      <c r="G394" s="199" t="s">
        <v>42</v>
      </c>
      <c r="H394" s="199" t="s">
        <v>42</v>
      </c>
      <c r="I394" s="199" t="s">
        <v>42</v>
      </c>
      <c r="J394" s="199" t="s">
        <v>42</v>
      </c>
      <c r="K394" s="199" t="s">
        <v>342</v>
      </c>
    </row>
    <row r="395" spans="1:11" s="46" customFormat="1" ht="45" hidden="1" customHeight="1" outlineLevel="1">
      <c r="A395"/>
      <c r="B395"/>
      <c r="D395" s="199" t="s">
        <v>342</v>
      </c>
      <c r="E395" s="199" t="s">
        <v>42</v>
      </c>
      <c r="F395" s="199" t="s">
        <v>42</v>
      </c>
      <c r="G395" s="199" t="s">
        <v>42</v>
      </c>
      <c r="H395" s="199" t="s">
        <v>42</v>
      </c>
      <c r="I395" s="199" t="s">
        <v>42</v>
      </c>
      <c r="J395" s="199" t="s">
        <v>42</v>
      </c>
      <c r="K395" s="199" t="s">
        <v>342</v>
      </c>
    </row>
    <row r="396" spans="1:11" s="46" customFormat="1" ht="45" hidden="1" customHeight="1" outlineLevel="1">
      <c r="A396"/>
      <c r="B396"/>
      <c r="D396" s="199" t="s">
        <v>342</v>
      </c>
      <c r="E396" s="199" t="s">
        <v>42</v>
      </c>
      <c r="F396" s="199" t="s">
        <v>42</v>
      </c>
      <c r="G396" s="199" t="s">
        <v>42</v>
      </c>
      <c r="H396" s="199" t="s">
        <v>42</v>
      </c>
      <c r="I396" s="199" t="s">
        <v>42</v>
      </c>
      <c r="J396" s="199" t="s">
        <v>42</v>
      </c>
      <c r="K396" s="199" t="s">
        <v>342</v>
      </c>
    </row>
    <row r="397" spans="1:11" s="46" customFormat="1" ht="45" hidden="1" customHeight="1" outlineLevel="1">
      <c r="A397"/>
      <c r="B397"/>
      <c r="D397" s="199" t="s">
        <v>342</v>
      </c>
      <c r="E397" s="199" t="s">
        <v>42</v>
      </c>
      <c r="F397" s="199" t="s">
        <v>42</v>
      </c>
      <c r="G397" s="199" t="s">
        <v>42</v>
      </c>
      <c r="H397" s="199" t="s">
        <v>42</v>
      </c>
      <c r="I397" s="199" t="s">
        <v>42</v>
      </c>
      <c r="J397" s="199" t="s">
        <v>42</v>
      </c>
      <c r="K397" s="199" t="s">
        <v>342</v>
      </c>
    </row>
    <row r="398" spans="1:11" s="46" customFormat="1" ht="45" hidden="1" customHeight="1" outlineLevel="1">
      <c r="A398"/>
      <c r="B398"/>
      <c r="D398" s="199" t="s">
        <v>342</v>
      </c>
      <c r="E398" s="199" t="s">
        <v>42</v>
      </c>
      <c r="F398" s="199" t="s">
        <v>42</v>
      </c>
      <c r="G398" s="199" t="s">
        <v>42</v>
      </c>
      <c r="H398" s="199" t="s">
        <v>42</v>
      </c>
      <c r="I398" s="199" t="s">
        <v>42</v>
      </c>
      <c r="J398" s="199" t="s">
        <v>42</v>
      </c>
      <c r="K398" s="199" t="s">
        <v>342</v>
      </c>
    </row>
    <row r="399" spans="1:11" s="46" customFormat="1" ht="45" hidden="1" customHeight="1" outlineLevel="1">
      <c r="A399"/>
      <c r="B399"/>
      <c r="D399" s="199" t="s">
        <v>342</v>
      </c>
      <c r="E399" s="199" t="s">
        <v>42</v>
      </c>
      <c r="F399" s="199" t="s">
        <v>42</v>
      </c>
      <c r="G399" s="199" t="s">
        <v>42</v>
      </c>
      <c r="H399" s="199" t="s">
        <v>42</v>
      </c>
      <c r="I399" s="199" t="s">
        <v>42</v>
      </c>
      <c r="J399" s="199" t="s">
        <v>42</v>
      </c>
      <c r="K399" s="199" t="s">
        <v>342</v>
      </c>
    </row>
    <row r="400" spans="1:11" s="46" customFormat="1" ht="45" hidden="1" customHeight="1" outlineLevel="1">
      <c r="A400"/>
      <c r="B400"/>
      <c r="D400" s="199" t="s">
        <v>342</v>
      </c>
      <c r="E400" s="199" t="s">
        <v>42</v>
      </c>
      <c r="F400" s="199" t="s">
        <v>42</v>
      </c>
      <c r="G400" s="199" t="s">
        <v>42</v>
      </c>
      <c r="H400" s="199" t="s">
        <v>42</v>
      </c>
      <c r="I400" s="199" t="s">
        <v>42</v>
      </c>
      <c r="J400" s="199" t="s">
        <v>42</v>
      </c>
      <c r="K400" s="199" t="s">
        <v>342</v>
      </c>
    </row>
    <row r="401" spans="1:11" s="46" customFormat="1" ht="45" hidden="1" customHeight="1" outlineLevel="1">
      <c r="A401"/>
      <c r="B401"/>
      <c r="D401" s="199" t="s">
        <v>342</v>
      </c>
      <c r="E401" s="199" t="s">
        <v>42</v>
      </c>
      <c r="F401" s="199" t="s">
        <v>42</v>
      </c>
      <c r="G401" s="199" t="s">
        <v>42</v>
      </c>
      <c r="H401" s="199" t="s">
        <v>42</v>
      </c>
      <c r="I401" s="199" t="s">
        <v>42</v>
      </c>
      <c r="J401" s="199" t="s">
        <v>42</v>
      </c>
      <c r="K401" s="199" t="s">
        <v>342</v>
      </c>
    </row>
    <row r="402" spans="1:11" s="46" customFormat="1" ht="45" hidden="1" customHeight="1" outlineLevel="1">
      <c r="A402"/>
      <c r="B402"/>
      <c r="D402" s="199" t="s">
        <v>342</v>
      </c>
      <c r="E402" s="199" t="s">
        <v>42</v>
      </c>
      <c r="F402" s="199" t="s">
        <v>42</v>
      </c>
      <c r="G402" s="199" t="s">
        <v>42</v>
      </c>
      <c r="H402" s="199" t="s">
        <v>42</v>
      </c>
      <c r="I402" s="199" t="s">
        <v>42</v>
      </c>
      <c r="J402" s="199" t="s">
        <v>42</v>
      </c>
      <c r="K402" s="199" t="s">
        <v>342</v>
      </c>
    </row>
    <row r="403" spans="1:11" s="46" customFormat="1" ht="45" hidden="1" customHeight="1" outlineLevel="1">
      <c r="A403"/>
      <c r="B403"/>
      <c r="D403" s="199" t="s">
        <v>342</v>
      </c>
      <c r="E403" s="199" t="s">
        <v>42</v>
      </c>
      <c r="F403" s="199" t="s">
        <v>42</v>
      </c>
      <c r="G403" s="199" t="s">
        <v>42</v>
      </c>
      <c r="H403" s="199" t="s">
        <v>42</v>
      </c>
      <c r="I403" s="199" t="s">
        <v>42</v>
      </c>
      <c r="J403" s="199" t="s">
        <v>42</v>
      </c>
      <c r="K403" s="199" t="s">
        <v>342</v>
      </c>
    </row>
    <row r="404" spans="1:11" s="46" customFormat="1" ht="45" hidden="1" customHeight="1" outlineLevel="1">
      <c r="A404"/>
      <c r="B404"/>
      <c r="D404" s="199" t="s">
        <v>342</v>
      </c>
      <c r="E404" s="199" t="s">
        <v>42</v>
      </c>
      <c r="F404" s="199" t="s">
        <v>42</v>
      </c>
      <c r="G404" s="199" t="s">
        <v>42</v>
      </c>
      <c r="H404" s="199" t="s">
        <v>42</v>
      </c>
      <c r="I404" s="199" t="s">
        <v>42</v>
      </c>
      <c r="J404" s="199" t="s">
        <v>42</v>
      </c>
      <c r="K404" s="199" t="s">
        <v>342</v>
      </c>
    </row>
    <row r="405" spans="1:11" s="46" customFormat="1" ht="45" hidden="1" customHeight="1" outlineLevel="1">
      <c r="A405"/>
      <c r="B405"/>
      <c r="D405" s="199" t="s">
        <v>342</v>
      </c>
      <c r="E405" s="199" t="s">
        <v>42</v>
      </c>
      <c r="F405" s="199" t="s">
        <v>42</v>
      </c>
      <c r="G405" s="199" t="s">
        <v>42</v>
      </c>
      <c r="H405" s="199" t="s">
        <v>42</v>
      </c>
      <c r="I405" s="199" t="s">
        <v>42</v>
      </c>
      <c r="J405" s="199" t="s">
        <v>42</v>
      </c>
      <c r="K405" s="199" t="s">
        <v>342</v>
      </c>
    </row>
    <row r="406" spans="1:11" s="46" customFormat="1" ht="45" hidden="1" customHeight="1" outlineLevel="1">
      <c r="A406"/>
      <c r="B406"/>
      <c r="D406" s="199" t="s">
        <v>342</v>
      </c>
      <c r="E406" s="199" t="s">
        <v>42</v>
      </c>
      <c r="F406" s="199" t="s">
        <v>42</v>
      </c>
      <c r="G406" s="199" t="s">
        <v>42</v>
      </c>
      <c r="H406" s="199" t="s">
        <v>42</v>
      </c>
      <c r="I406" s="199" t="s">
        <v>42</v>
      </c>
      <c r="J406" s="199" t="s">
        <v>42</v>
      </c>
      <c r="K406" s="199" t="s">
        <v>342</v>
      </c>
    </row>
    <row r="407" spans="1:11" s="46" customFormat="1" ht="45" hidden="1" customHeight="1" outlineLevel="1">
      <c r="A407"/>
      <c r="B407"/>
      <c r="D407" s="199" t="s">
        <v>342</v>
      </c>
      <c r="E407" s="199" t="s">
        <v>42</v>
      </c>
      <c r="F407" s="199" t="s">
        <v>42</v>
      </c>
      <c r="G407" s="199" t="s">
        <v>42</v>
      </c>
      <c r="H407" s="199" t="s">
        <v>42</v>
      </c>
      <c r="I407" s="199" t="s">
        <v>42</v>
      </c>
      <c r="J407" s="199" t="s">
        <v>42</v>
      </c>
      <c r="K407" s="199" t="s">
        <v>342</v>
      </c>
    </row>
    <row r="408" spans="1:11" s="46" customFormat="1" ht="45" hidden="1" customHeight="1" outlineLevel="1">
      <c r="A408"/>
      <c r="B408"/>
      <c r="D408" s="199" t="s">
        <v>342</v>
      </c>
      <c r="E408" s="199" t="s">
        <v>42</v>
      </c>
      <c r="F408" s="199" t="s">
        <v>42</v>
      </c>
      <c r="G408" s="199" t="s">
        <v>42</v>
      </c>
      <c r="H408" s="199" t="s">
        <v>42</v>
      </c>
      <c r="I408" s="199" t="s">
        <v>42</v>
      </c>
      <c r="J408" s="199" t="s">
        <v>42</v>
      </c>
      <c r="K408" s="199" t="s">
        <v>342</v>
      </c>
    </row>
    <row r="409" spans="1:11" s="46" customFormat="1" ht="45" hidden="1" customHeight="1" outlineLevel="1">
      <c r="A409"/>
      <c r="B409"/>
      <c r="D409" s="199" t="s">
        <v>342</v>
      </c>
      <c r="E409" s="199" t="s">
        <v>42</v>
      </c>
      <c r="F409" s="199" t="s">
        <v>42</v>
      </c>
      <c r="G409" s="199" t="s">
        <v>42</v>
      </c>
      <c r="H409" s="199" t="s">
        <v>42</v>
      </c>
      <c r="I409" s="199" t="s">
        <v>42</v>
      </c>
      <c r="J409" s="199" t="s">
        <v>42</v>
      </c>
      <c r="K409" s="199" t="s">
        <v>342</v>
      </c>
    </row>
    <row r="410" spans="1:11" s="46" customFormat="1" ht="45" hidden="1" customHeight="1" outlineLevel="1">
      <c r="A410"/>
      <c r="B410"/>
      <c r="D410" s="199" t="s">
        <v>342</v>
      </c>
      <c r="E410" s="199" t="s">
        <v>42</v>
      </c>
      <c r="F410" s="199" t="s">
        <v>42</v>
      </c>
      <c r="G410" s="199" t="s">
        <v>42</v>
      </c>
      <c r="H410" s="199" t="s">
        <v>42</v>
      </c>
      <c r="I410" s="199" t="s">
        <v>42</v>
      </c>
      <c r="J410" s="199" t="s">
        <v>42</v>
      </c>
      <c r="K410" s="199" t="s">
        <v>342</v>
      </c>
    </row>
    <row r="411" spans="1:11" s="46" customFormat="1" ht="45" hidden="1" customHeight="1" outlineLevel="1">
      <c r="A411"/>
      <c r="B411"/>
      <c r="D411" s="199" t="s">
        <v>342</v>
      </c>
      <c r="E411" s="199" t="s">
        <v>42</v>
      </c>
      <c r="F411" s="199" t="s">
        <v>42</v>
      </c>
      <c r="G411" s="199" t="s">
        <v>42</v>
      </c>
      <c r="H411" s="199" t="s">
        <v>42</v>
      </c>
      <c r="I411" s="199" t="s">
        <v>42</v>
      </c>
      <c r="J411" s="199" t="s">
        <v>42</v>
      </c>
      <c r="K411" s="199" t="s">
        <v>342</v>
      </c>
    </row>
    <row r="412" spans="1:11" s="46" customFormat="1" ht="45" hidden="1" customHeight="1" outlineLevel="1">
      <c r="A412"/>
      <c r="B412"/>
      <c r="D412" s="199" t="s">
        <v>342</v>
      </c>
      <c r="E412" s="199" t="s">
        <v>42</v>
      </c>
      <c r="F412" s="199" t="s">
        <v>42</v>
      </c>
      <c r="G412" s="199" t="s">
        <v>42</v>
      </c>
      <c r="H412" s="199" t="s">
        <v>42</v>
      </c>
      <c r="I412" s="199" t="s">
        <v>42</v>
      </c>
      <c r="J412" s="199" t="s">
        <v>42</v>
      </c>
      <c r="K412" s="199" t="s">
        <v>342</v>
      </c>
    </row>
    <row r="413" spans="1:11" s="46" customFormat="1" ht="45" hidden="1" customHeight="1" outlineLevel="1">
      <c r="A413"/>
      <c r="B413"/>
      <c r="D413" s="199" t="s">
        <v>342</v>
      </c>
      <c r="E413" s="199" t="s">
        <v>42</v>
      </c>
      <c r="F413" s="199" t="s">
        <v>42</v>
      </c>
      <c r="G413" s="199" t="s">
        <v>42</v>
      </c>
      <c r="H413" s="199" t="s">
        <v>42</v>
      </c>
      <c r="I413" s="199" t="s">
        <v>42</v>
      </c>
      <c r="J413" s="199" t="s">
        <v>42</v>
      </c>
      <c r="K413" s="199" t="s">
        <v>342</v>
      </c>
    </row>
    <row r="414" spans="1:11" s="46" customFormat="1" ht="45" hidden="1" customHeight="1" outlineLevel="1">
      <c r="A414"/>
      <c r="B414"/>
      <c r="D414" s="199" t="s">
        <v>342</v>
      </c>
      <c r="E414" s="199" t="s">
        <v>42</v>
      </c>
      <c r="F414" s="199" t="s">
        <v>42</v>
      </c>
      <c r="G414" s="199" t="s">
        <v>42</v>
      </c>
      <c r="H414" s="199" t="s">
        <v>42</v>
      </c>
      <c r="I414" s="199" t="s">
        <v>42</v>
      </c>
      <c r="J414" s="199" t="s">
        <v>42</v>
      </c>
      <c r="K414" s="199" t="s">
        <v>342</v>
      </c>
    </row>
    <row r="415" spans="1:11" s="46" customFormat="1" ht="45" hidden="1" customHeight="1" outlineLevel="1">
      <c r="A415"/>
      <c r="B415"/>
      <c r="D415" s="199" t="s">
        <v>342</v>
      </c>
      <c r="E415" s="199" t="s">
        <v>42</v>
      </c>
      <c r="F415" s="199" t="s">
        <v>42</v>
      </c>
      <c r="G415" s="199" t="s">
        <v>42</v>
      </c>
      <c r="H415" s="199" t="s">
        <v>42</v>
      </c>
      <c r="I415" s="199" t="s">
        <v>42</v>
      </c>
      <c r="J415" s="199" t="s">
        <v>42</v>
      </c>
      <c r="K415" s="199" t="s">
        <v>342</v>
      </c>
    </row>
    <row r="416" spans="1:11" s="46" customFormat="1" ht="45" hidden="1" customHeight="1" outlineLevel="1">
      <c r="A416"/>
      <c r="B416"/>
      <c r="D416" s="199" t="s">
        <v>342</v>
      </c>
      <c r="E416" s="199" t="s">
        <v>42</v>
      </c>
      <c r="F416" s="199" t="s">
        <v>42</v>
      </c>
      <c r="G416" s="199" t="s">
        <v>42</v>
      </c>
      <c r="H416" s="199" t="s">
        <v>42</v>
      </c>
      <c r="I416" s="199" t="s">
        <v>42</v>
      </c>
      <c r="J416" s="199" t="s">
        <v>42</v>
      </c>
      <c r="K416" s="199" t="s">
        <v>342</v>
      </c>
    </row>
    <row r="417" spans="1:11" s="46" customFormat="1" ht="45" hidden="1" customHeight="1" outlineLevel="1">
      <c r="A417"/>
      <c r="B417"/>
      <c r="D417" s="199" t="s">
        <v>342</v>
      </c>
      <c r="E417" s="199" t="s">
        <v>42</v>
      </c>
      <c r="F417" s="199" t="s">
        <v>42</v>
      </c>
      <c r="G417" s="199" t="s">
        <v>42</v>
      </c>
      <c r="H417" s="199" t="s">
        <v>42</v>
      </c>
      <c r="I417" s="199" t="s">
        <v>42</v>
      </c>
      <c r="J417" s="199" t="s">
        <v>42</v>
      </c>
      <c r="K417" s="199" t="s">
        <v>342</v>
      </c>
    </row>
    <row r="418" spans="1:11" s="46" customFormat="1" ht="45" hidden="1" customHeight="1" outlineLevel="1">
      <c r="A418"/>
      <c r="B418"/>
      <c r="D418" s="199" t="s">
        <v>342</v>
      </c>
      <c r="E418" s="199" t="s">
        <v>42</v>
      </c>
      <c r="F418" s="199" t="s">
        <v>42</v>
      </c>
      <c r="G418" s="199" t="s">
        <v>42</v>
      </c>
      <c r="H418" s="199" t="s">
        <v>42</v>
      </c>
      <c r="I418" s="199" t="s">
        <v>42</v>
      </c>
      <c r="J418" s="199" t="s">
        <v>42</v>
      </c>
      <c r="K418" s="199" t="s">
        <v>342</v>
      </c>
    </row>
    <row r="419" spans="1:11" s="46" customFormat="1" ht="45" hidden="1" customHeight="1" outlineLevel="1">
      <c r="A419"/>
      <c r="B419"/>
      <c r="D419" s="199" t="s">
        <v>342</v>
      </c>
      <c r="E419" s="199" t="s">
        <v>42</v>
      </c>
      <c r="F419" s="199" t="s">
        <v>42</v>
      </c>
      <c r="G419" s="199" t="s">
        <v>42</v>
      </c>
      <c r="H419" s="199" t="s">
        <v>42</v>
      </c>
      <c r="I419" s="199" t="s">
        <v>42</v>
      </c>
      <c r="J419" s="199" t="s">
        <v>42</v>
      </c>
      <c r="K419" s="199" t="s">
        <v>342</v>
      </c>
    </row>
    <row r="420" spans="1:11" s="46" customFormat="1" ht="45" hidden="1" customHeight="1" outlineLevel="1">
      <c r="A420"/>
      <c r="B420"/>
      <c r="D420" s="199" t="s">
        <v>342</v>
      </c>
      <c r="E420" s="199" t="s">
        <v>42</v>
      </c>
      <c r="F420" s="199" t="s">
        <v>42</v>
      </c>
      <c r="G420" s="199" t="s">
        <v>42</v>
      </c>
      <c r="H420" s="199" t="s">
        <v>42</v>
      </c>
      <c r="I420" s="199" t="s">
        <v>42</v>
      </c>
      <c r="J420" s="199" t="s">
        <v>42</v>
      </c>
      <c r="K420" s="199" t="s">
        <v>342</v>
      </c>
    </row>
    <row r="421" spans="1:11" s="46" customFormat="1" ht="45" hidden="1" customHeight="1" outlineLevel="1">
      <c r="A421"/>
      <c r="B421"/>
      <c r="D421" s="199" t="s">
        <v>342</v>
      </c>
      <c r="E421" s="199" t="s">
        <v>42</v>
      </c>
      <c r="F421" s="199" t="s">
        <v>42</v>
      </c>
      <c r="G421" s="199" t="s">
        <v>42</v>
      </c>
      <c r="H421" s="199" t="s">
        <v>42</v>
      </c>
      <c r="I421" s="199" t="s">
        <v>42</v>
      </c>
      <c r="J421" s="199" t="s">
        <v>42</v>
      </c>
      <c r="K421" s="199" t="s">
        <v>342</v>
      </c>
    </row>
    <row r="422" spans="1:11" s="46" customFormat="1" ht="45" hidden="1" customHeight="1" outlineLevel="1">
      <c r="A422"/>
      <c r="B422"/>
      <c r="D422" s="199" t="s">
        <v>342</v>
      </c>
      <c r="E422" s="199" t="s">
        <v>42</v>
      </c>
      <c r="F422" s="199" t="s">
        <v>42</v>
      </c>
      <c r="G422" s="199" t="s">
        <v>42</v>
      </c>
      <c r="H422" s="199" t="s">
        <v>42</v>
      </c>
      <c r="I422" s="199" t="s">
        <v>42</v>
      </c>
      <c r="J422" s="199" t="s">
        <v>42</v>
      </c>
      <c r="K422" s="199" t="s">
        <v>342</v>
      </c>
    </row>
    <row r="423" spans="1:11" s="46" customFormat="1" ht="45" hidden="1" customHeight="1" outlineLevel="1">
      <c r="A423"/>
      <c r="B423"/>
      <c r="D423" s="199" t="s">
        <v>342</v>
      </c>
      <c r="E423" s="199" t="s">
        <v>42</v>
      </c>
      <c r="F423" s="199" t="s">
        <v>42</v>
      </c>
      <c r="G423" s="199" t="s">
        <v>42</v>
      </c>
      <c r="H423" s="199" t="s">
        <v>42</v>
      </c>
      <c r="I423" s="199" t="s">
        <v>42</v>
      </c>
      <c r="J423" s="199" t="s">
        <v>42</v>
      </c>
      <c r="K423" s="199" t="s">
        <v>342</v>
      </c>
    </row>
    <row r="424" spans="1:11" s="46" customFormat="1" ht="45" hidden="1" customHeight="1" outlineLevel="1">
      <c r="A424"/>
      <c r="B424"/>
      <c r="D424" s="199" t="s">
        <v>342</v>
      </c>
      <c r="E424" s="199" t="s">
        <v>42</v>
      </c>
      <c r="F424" s="199" t="s">
        <v>42</v>
      </c>
      <c r="G424" s="199" t="s">
        <v>42</v>
      </c>
      <c r="H424" s="199" t="s">
        <v>42</v>
      </c>
      <c r="I424" s="199" t="s">
        <v>42</v>
      </c>
      <c r="J424" s="199" t="s">
        <v>42</v>
      </c>
      <c r="K424" s="199" t="s">
        <v>342</v>
      </c>
    </row>
    <row r="425" spans="1:11" s="46" customFormat="1" ht="45" hidden="1" customHeight="1" outlineLevel="1">
      <c r="A425"/>
      <c r="B425"/>
      <c r="D425" s="199" t="s">
        <v>342</v>
      </c>
      <c r="E425" s="199" t="s">
        <v>42</v>
      </c>
      <c r="F425" s="199" t="s">
        <v>42</v>
      </c>
      <c r="G425" s="199" t="s">
        <v>42</v>
      </c>
      <c r="H425" s="199" t="s">
        <v>42</v>
      </c>
      <c r="I425" s="199" t="s">
        <v>42</v>
      </c>
      <c r="J425" s="199" t="s">
        <v>42</v>
      </c>
      <c r="K425" s="199" t="s">
        <v>342</v>
      </c>
    </row>
    <row r="426" spans="1:11" s="46" customFormat="1" ht="45" hidden="1" customHeight="1" outlineLevel="1">
      <c r="A426"/>
      <c r="B426"/>
      <c r="D426" s="199" t="s">
        <v>342</v>
      </c>
      <c r="E426" s="199" t="s">
        <v>42</v>
      </c>
      <c r="F426" s="199" t="s">
        <v>42</v>
      </c>
      <c r="G426" s="199" t="s">
        <v>42</v>
      </c>
      <c r="H426" s="199" t="s">
        <v>42</v>
      </c>
      <c r="I426" s="199" t="s">
        <v>42</v>
      </c>
      <c r="J426" s="199" t="s">
        <v>42</v>
      </c>
      <c r="K426" s="199" t="s">
        <v>342</v>
      </c>
    </row>
    <row r="427" spans="1:11" s="46" customFormat="1" ht="45" hidden="1" customHeight="1" outlineLevel="1">
      <c r="A427"/>
      <c r="B427"/>
      <c r="D427" s="199" t="s">
        <v>342</v>
      </c>
      <c r="E427" s="199" t="s">
        <v>42</v>
      </c>
      <c r="F427" s="199" t="s">
        <v>42</v>
      </c>
      <c r="G427" s="199" t="s">
        <v>42</v>
      </c>
      <c r="H427" s="199" t="s">
        <v>42</v>
      </c>
      <c r="I427" s="199" t="s">
        <v>42</v>
      </c>
      <c r="J427" s="199" t="s">
        <v>42</v>
      </c>
      <c r="K427" s="199" t="s">
        <v>342</v>
      </c>
    </row>
    <row r="428" spans="1:11" s="46" customFormat="1" ht="45" hidden="1" customHeight="1" outlineLevel="1">
      <c r="A428"/>
      <c r="B428"/>
      <c r="D428" s="199" t="s">
        <v>342</v>
      </c>
      <c r="E428" s="199" t="s">
        <v>42</v>
      </c>
      <c r="F428" s="199" t="s">
        <v>42</v>
      </c>
      <c r="G428" s="199" t="s">
        <v>42</v>
      </c>
      <c r="H428" s="199" t="s">
        <v>42</v>
      </c>
      <c r="I428" s="199" t="s">
        <v>42</v>
      </c>
      <c r="J428" s="199" t="s">
        <v>42</v>
      </c>
      <c r="K428" s="199" t="s">
        <v>342</v>
      </c>
    </row>
    <row r="429" spans="1:11" s="46" customFormat="1" ht="45" hidden="1" customHeight="1" outlineLevel="1">
      <c r="A429"/>
      <c r="B429"/>
      <c r="D429" s="199" t="s">
        <v>342</v>
      </c>
      <c r="E429" s="199" t="s">
        <v>42</v>
      </c>
      <c r="F429" s="199" t="s">
        <v>42</v>
      </c>
      <c r="G429" s="199" t="s">
        <v>42</v>
      </c>
      <c r="H429" s="199" t="s">
        <v>42</v>
      </c>
      <c r="I429" s="199" t="s">
        <v>42</v>
      </c>
      <c r="J429" s="199" t="s">
        <v>42</v>
      </c>
      <c r="K429" s="199" t="s">
        <v>342</v>
      </c>
    </row>
    <row r="430" spans="1:11" s="46" customFormat="1" ht="45" hidden="1" customHeight="1" outlineLevel="1">
      <c r="A430"/>
      <c r="B430"/>
      <c r="D430" s="199" t="s">
        <v>342</v>
      </c>
      <c r="E430" s="199" t="s">
        <v>42</v>
      </c>
      <c r="F430" s="199" t="s">
        <v>42</v>
      </c>
      <c r="G430" s="199" t="s">
        <v>42</v>
      </c>
      <c r="H430" s="199" t="s">
        <v>42</v>
      </c>
      <c r="I430" s="199" t="s">
        <v>42</v>
      </c>
      <c r="J430" s="199" t="s">
        <v>42</v>
      </c>
      <c r="K430" s="199" t="s">
        <v>342</v>
      </c>
    </row>
    <row r="431" spans="1:11" s="46" customFormat="1" ht="45" hidden="1" customHeight="1" outlineLevel="1">
      <c r="A431"/>
      <c r="B431"/>
      <c r="D431" s="199" t="s">
        <v>342</v>
      </c>
      <c r="E431" s="199" t="s">
        <v>42</v>
      </c>
      <c r="F431" s="199" t="s">
        <v>42</v>
      </c>
      <c r="G431" s="199" t="s">
        <v>42</v>
      </c>
      <c r="H431" s="199" t="s">
        <v>42</v>
      </c>
      <c r="I431" s="199" t="s">
        <v>42</v>
      </c>
      <c r="J431" s="199" t="s">
        <v>42</v>
      </c>
      <c r="K431" s="199" t="s">
        <v>342</v>
      </c>
    </row>
    <row r="432" spans="1:11" s="46" customFormat="1" ht="45" hidden="1" customHeight="1" outlineLevel="1">
      <c r="A432"/>
      <c r="B432"/>
      <c r="D432" s="199" t="s">
        <v>342</v>
      </c>
      <c r="E432" s="199" t="s">
        <v>42</v>
      </c>
      <c r="F432" s="199" t="s">
        <v>42</v>
      </c>
      <c r="G432" s="199" t="s">
        <v>42</v>
      </c>
      <c r="H432" s="199" t="s">
        <v>42</v>
      </c>
      <c r="I432" s="199" t="s">
        <v>42</v>
      </c>
      <c r="J432" s="199" t="s">
        <v>42</v>
      </c>
      <c r="K432" s="199" t="s">
        <v>342</v>
      </c>
    </row>
    <row r="433" spans="1:11" s="46" customFormat="1" ht="45" hidden="1" customHeight="1" outlineLevel="1">
      <c r="A433"/>
      <c r="B433"/>
      <c r="D433" s="199" t="s">
        <v>342</v>
      </c>
      <c r="E433" s="199" t="s">
        <v>42</v>
      </c>
      <c r="F433" s="199" t="s">
        <v>42</v>
      </c>
      <c r="G433" s="199" t="s">
        <v>42</v>
      </c>
      <c r="H433" s="199" t="s">
        <v>42</v>
      </c>
      <c r="I433" s="199" t="s">
        <v>42</v>
      </c>
      <c r="J433" s="199" t="s">
        <v>42</v>
      </c>
      <c r="K433" s="199" t="s">
        <v>342</v>
      </c>
    </row>
    <row r="434" spans="1:11" s="46" customFormat="1" ht="45" hidden="1" customHeight="1" outlineLevel="1">
      <c r="A434"/>
      <c r="B434"/>
      <c r="D434" s="199" t="s">
        <v>342</v>
      </c>
      <c r="E434" s="199" t="s">
        <v>42</v>
      </c>
      <c r="F434" s="199" t="s">
        <v>42</v>
      </c>
      <c r="G434" s="199" t="s">
        <v>42</v>
      </c>
      <c r="H434" s="199" t="s">
        <v>42</v>
      </c>
      <c r="I434" s="199" t="s">
        <v>42</v>
      </c>
      <c r="J434" s="199" t="s">
        <v>42</v>
      </c>
      <c r="K434" s="199" t="s">
        <v>342</v>
      </c>
    </row>
    <row r="435" spans="1:11" s="46" customFormat="1" ht="45" hidden="1" customHeight="1" outlineLevel="1">
      <c r="A435"/>
      <c r="B435"/>
      <c r="D435" s="199" t="s">
        <v>342</v>
      </c>
      <c r="E435" s="199" t="s">
        <v>42</v>
      </c>
      <c r="F435" s="199" t="s">
        <v>42</v>
      </c>
      <c r="G435" s="199" t="s">
        <v>42</v>
      </c>
      <c r="H435" s="199" t="s">
        <v>42</v>
      </c>
      <c r="I435" s="199" t="s">
        <v>42</v>
      </c>
      <c r="J435" s="199" t="s">
        <v>42</v>
      </c>
      <c r="K435" s="199" t="s">
        <v>342</v>
      </c>
    </row>
    <row r="436" spans="1:11" s="46" customFormat="1" ht="45" hidden="1" customHeight="1" outlineLevel="1">
      <c r="A436"/>
      <c r="B436"/>
      <c r="D436" s="199" t="s">
        <v>342</v>
      </c>
      <c r="E436" s="199" t="s">
        <v>42</v>
      </c>
      <c r="F436" s="199" t="s">
        <v>42</v>
      </c>
      <c r="G436" s="199" t="s">
        <v>42</v>
      </c>
      <c r="H436" s="199" t="s">
        <v>42</v>
      </c>
      <c r="I436" s="199" t="s">
        <v>42</v>
      </c>
      <c r="J436" s="199" t="s">
        <v>42</v>
      </c>
      <c r="K436" s="199" t="s">
        <v>342</v>
      </c>
    </row>
    <row r="437" spans="1:11" s="46" customFormat="1" ht="45" hidden="1" customHeight="1" outlineLevel="1">
      <c r="A437"/>
      <c r="B437"/>
      <c r="D437" s="199" t="s">
        <v>342</v>
      </c>
      <c r="E437" s="199" t="s">
        <v>42</v>
      </c>
      <c r="F437" s="199" t="s">
        <v>42</v>
      </c>
      <c r="G437" s="199" t="s">
        <v>42</v>
      </c>
      <c r="H437" s="199" t="s">
        <v>42</v>
      </c>
      <c r="I437" s="199" t="s">
        <v>42</v>
      </c>
      <c r="J437" s="199" t="s">
        <v>42</v>
      </c>
      <c r="K437" s="199" t="s">
        <v>342</v>
      </c>
    </row>
    <row r="438" spans="1:11" s="46" customFormat="1" ht="45" hidden="1" customHeight="1" outlineLevel="1">
      <c r="A438"/>
      <c r="B438"/>
      <c r="D438" s="199" t="s">
        <v>342</v>
      </c>
      <c r="E438" s="199" t="s">
        <v>42</v>
      </c>
      <c r="F438" s="199" t="s">
        <v>42</v>
      </c>
      <c r="G438" s="199" t="s">
        <v>42</v>
      </c>
      <c r="H438" s="199" t="s">
        <v>42</v>
      </c>
      <c r="I438" s="199" t="s">
        <v>42</v>
      </c>
      <c r="J438" s="199" t="s">
        <v>42</v>
      </c>
      <c r="K438" s="199" t="s">
        <v>342</v>
      </c>
    </row>
    <row r="439" spans="1:11" s="46" customFormat="1" ht="45" hidden="1" customHeight="1" outlineLevel="1">
      <c r="A439"/>
      <c r="B439"/>
      <c r="D439" s="199" t="s">
        <v>342</v>
      </c>
      <c r="E439" s="199" t="s">
        <v>42</v>
      </c>
      <c r="F439" s="199" t="s">
        <v>42</v>
      </c>
      <c r="G439" s="199" t="s">
        <v>42</v>
      </c>
      <c r="H439" s="199" t="s">
        <v>42</v>
      </c>
      <c r="I439" s="199" t="s">
        <v>42</v>
      </c>
      <c r="J439" s="199" t="s">
        <v>42</v>
      </c>
      <c r="K439" s="199" t="s">
        <v>342</v>
      </c>
    </row>
    <row r="440" spans="1:11" s="46" customFormat="1" ht="45" hidden="1" customHeight="1" outlineLevel="1">
      <c r="A440"/>
      <c r="B440"/>
      <c r="D440" s="199" t="s">
        <v>342</v>
      </c>
      <c r="E440" s="199" t="s">
        <v>42</v>
      </c>
      <c r="F440" s="199" t="s">
        <v>42</v>
      </c>
      <c r="G440" s="199" t="s">
        <v>42</v>
      </c>
      <c r="H440" s="199" t="s">
        <v>42</v>
      </c>
      <c r="I440" s="199" t="s">
        <v>42</v>
      </c>
      <c r="J440" s="199" t="s">
        <v>42</v>
      </c>
      <c r="K440" s="199" t="s">
        <v>342</v>
      </c>
    </row>
    <row r="441" spans="1:11" s="46" customFormat="1" ht="45" hidden="1" customHeight="1" outlineLevel="1">
      <c r="A441"/>
      <c r="B441"/>
      <c r="D441" s="199" t="s">
        <v>342</v>
      </c>
      <c r="E441" s="199" t="s">
        <v>42</v>
      </c>
      <c r="F441" s="199" t="s">
        <v>42</v>
      </c>
      <c r="G441" s="199" t="s">
        <v>42</v>
      </c>
      <c r="H441" s="199" t="s">
        <v>42</v>
      </c>
      <c r="I441" s="199" t="s">
        <v>42</v>
      </c>
      <c r="J441" s="199" t="s">
        <v>42</v>
      </c>
      <c r="K441" s="199" t="s">
        <v>342</v>
      </c>
    </row>
    <row r="442" spans="1:11" s="46" customFormat="1" ht="45" hidden="1" customHeight="1" outlineLevel="1">
      <c r="A442"/>
      <c r="B442"/>
      <c r="D442" s="199" t="s">
        <v>342</v>
      </c>
      <c r="E442" s="199" t="s">
        <v>42</v>
      </c>
      <c r="F442" s="199" t="s">
        <v>42</v>
      </c>
      <c r="G442" s="199" t="s">
        <v>42</v>
      </c>
      <c r="H442" s="199" t="s">
        <v>42</v>
      </c>
      <c r="I442" s="199" t="s">
        <v>42</v>
      </c>
      <c r="J442" s="199" t="s">
        <v>42</v>
      </c>
      <c r="K442" s="199" t="s">
        <v>342</v>
      </c>
    </row>
    <row r="443" spans="1:11" s="46" customFormat="1" ht="45" hidden="1" customHeight="1" outlineLevel="1">
      <c r="A443"/>
      <c r="B443"/>
      <c r="D443" s="199" t="s">
        <v>342</v>
      </c>
      <c r="E443" s="199" t="s">
        <v>42</v>
      </c>
      <c r="F443" s="199" t="s">
        <v>42</v>
      </c>
      <c r="G443" s="199" t="s">
        <v>42</v>
      </c>
      <c r="H443" s="199" t="s">
        <v>42</v>
      </c>
      <c r="I443" s="199" t="s">
        <v>42</v>
      </c>
      <c r="J443" s="199" t="s">
        <v>42</v>
      </c>
      <c r="K443" s="199" t="s">
        <v>342</v>
      </c>
    </row>
    <row r="444" spans="1:11" s="46" customFormat="1" ht="45" hidden="1" customHeight="1" outlineLevel="1">
      <c r="A444"/>
      <c r="B444"/>
      <c r="D444" s="199" t="s">
        <v>342</v>
      </c>
      <c r="E444" s="199" t="s">
        <v>42</v>
      </c>
      <c r="F444" s="199" t="s">
        <v>42</v>
      </c>
      <c r="G444" s="199" t="s">
        <v>42</v>
      </c>
      <c r="H444" s="199" t="s">
        <v>42</v>
      </c>
      <c r="I444" s="199" t="s">
        <v>42</v>
      </c>
      <c r="J444" s="199" t="s">
        <v>42</v>
      </c>
      <c r="K444" s="199" t="s">
        <v>342</v>
      </c>
    </row>
    <row r="445" spans="1:11" s="46" customFormat="1" ht="45" hidden="1" customHeight="1" outlineLevel="1">
      <c r="A445"/>
      <c r="B445"/>
      <c r="D445" s="199" t="s">
        <v>342</v>
      </c>
      <c r="E445" s="199" t="s">
        <v>42</v>
      </c>
      <c r="F445" s="199" t="s">
        <v>42</v>
      </c>
      <c r="G445" s="199" t="s">
        <v>42</v>
      </c>
      <c r="H445" s="199" t="s">
        <v>42</v>
      </c>
      <c r="I445" s="199" t="s">
        <v>42</v>
      </c>
      <c r="J445" s="199" t="s">
        <v>42</v>
      </c>
      <c r="K445" s="199" t="s">
        <v>342</v>
      </c>
    </row>
    <row r="446" spans="1:11" s="46" customFormat="1" ht="45" hidden="1" customHeight="1" outlineLevel="1">
      <c r="A446"/>
      <c r="B446"/>
      <c r="D446" s="199" t="s">
        <v>342</v>
      </c>
      <c r="E446" s="199" t="s">
        <v>42</v>
      </c>
      <c r="F446" s="199" t="s">
        <v>42</v>
      </c>
      <c r="G446" s="199" t="s">
        <v>42</v>
      </c>
      <c r="H446" s="199" t="s">
        <v>42</v>
      </c>
      <c r="I446" s="199" t="s">
        <v>42</v>
      </c>
      <c r="J446" s="199" t="s">
        <v>42</v>
      </c>
      <c r="K446" s="199" t="s">
        <v>342</v>
      </c>
    </row>
    <row r="447" spans="1:11" s="46" customFormat="1" ht="45" hidden="1" customHeight="1" outlineLevel="1">
      <c r="A447"/>
      <c r="B447"/>
      <c r="D447" s="199" t="s">
        <v>342</v>
      </c>
      <c r="E447" s="199" t="s">
        <v>42</v>
      </c>
      <c r="F447" s="199" t="s">
        <v>42</v>
      </c>
      <c r="G447" s="199" t="s">
        <v>42</v>
      </c>
      <c r="H447" s="199" t="s">
        <v>42</v>
      </c>
      <c r="I447" s="199" t="s">
        <v>42</v>
      </c>
      <c r="J447" s="199" t="s">
        <v>42</v>
      </c>
      <c r="K447" s="199" t="s">
        <v>342</v>
      </c>
    </row>
    <row r="448" spans="1:11" s="46" customFormat="1" ht="45" hidden="1" customHeight="1" outlineLevel="1">
      <c r="A448"/>
      <c r="B448"/>
      <c r="D448" s="199" t="s">
        <v>342</v>
      </c>
      <c r="E448" s="199" t="s">
        <v>42</v>
      </c>
      <c r="F448" s="199" t="s">
        <v>42</v>
      </c>
      <c r="G448" s="199" t="s">
        <v>42</v>
      </c>
      <c r="H448" s="199" t="s">
        <v>42</v>
      </c>
      <c r="I448" s="199" t="s">
        <v>42</v>
      </c>
      <c r="J448" s="199" t="s">
        <v>42</v>
      </c>
      <c r="K448" s="199" t="s">
        <v>342</v>
      </c>
    </row>
    <row r="449" spans="1:11" s="46" customFormat="1" ht="45" hidden="1" customHeight="1" outlineLevel="1">
      <c r="A449"/>
      <c r="B449"/>
      <c r="D449" s="199" t="s">
        <v>342</v>
      </c>
      <c r="E449" s="199" t="s">
        <v>42</v>
      </c>
      <c r="F449" s="199" t="s">
        <v>42</v>
      </c>
      <c r="G449" s="199" t="s">
        <v>42</v>
      </c>
      <c r="H449" s="199" t="s">
        <v>42</v>
      </c>
      <c r="I449" s="199" t="s">
        <v>42</v>
      </c>
      <c r="J449" s="199" t="s">
        <v>42</v>
      </c>
      <c r="K449" s="199" t="s">
        <v>342</v>
      </c>
    </row>
    <row r="450" spans="1:11" s="46" customFormat="1" ht="45" hidden="1" customHeight="1" outlineLevel="1">
      <c r="A450"/>
      <c r="B450"/>
      <c r="D450" s="199" t="s">
        <v>342</v>
      </c>
      <c r="E450" s="199" t="s">
        <v>42</v>
      </c>
      <c r="F450" s="199" t="s">
        <v>42</v>
      </c>
      <c r="G450" s="199" t="s">
        <v>42</v>
      </c>
      <c r="H450" s="199" t="s">
        <v>42</v>
      </c>
      <c r="I450" s="199" t="s">
        <v>42</v>
      </c>
      <c r="J450" s="199" t="s">
        <v>42</v>
      </c>
      <c r="K450" s="199" t="s">
        <v>342</v>
      </c>
    </row>
    <row r="451" spans="1:11" s="46" customFormat="1" ht="45" hidden="1" customHeight="1" outlineLevel="1">
      <c r="A451"/>
      <c r="B451"/>
      <c r="D451" s="199" t="s">
        <v>342</v>
      </c>
      <c r="E451" s="199" t="s">
        <v>42</v>
      </c>
      <c r="F451" s="199" t="s">
        <v>42</v>
      </c>
      <c r="G451" s="199" t="s">
        <v>42</v>
      </c>
      <c r="H451" s="199" t="s">
        <v>42</v>
      </c>
      <c r="I451" s="199" t="s">
        <v>42</v>
      </c>
      <c r="J451" s="199" t="s">
        <v>42</v>
      </c>
      <c r="K451" s="199" t="s">
        <v>342</v>
      </c>
    </row>
    <row r="452" spans="1:11" s="46" customFormat="1" ht="45" hidden="1" customHeight="1" outlineLevel="1">
      <c r="A452"/>
      <c r="B452"/>
      <c r="D452" s="199" t="s">
        <v>342</v>
      </c>
      <c r="E452" s="199" t="s">
        <v>42</v>
      </c>
      <c r="F452" s="199" t="s">
        <v>42</v>
      </c>
      <c r="G452" s="199" t="s">
        <v>42</v>
      </c>
      <c r="H452" s="199" t="s">
        <v>42</v>
      </c>
      <c r="I452" s="199" t="s">
        <v>42</v>
      </c>
      <c r="J452" s="199" t="s">
        <v>42</v>
      </c>
      <c r="K452" s="199" t="s">
        <v>342</v>
      </c>
    </row>
    <row r="453" spans="1:11" s="46" customFormat="1" ht="45" hidden="1" customHeight="1" outlineLevel="1">
      <c r="A453"/>
      <c r="B453"/>
      <c r="D453" s="199" t="s">
        <v>342</v>
      </c>
      <c r="E453" s="199" t="s">
        <v>42</v>
      </c>
      <c r="F453" s="199" t="s">
        <v>42</v>
      </c>
      <c r="G453" s="199" t="s">
        <v>42</v>
      </c>
      <c r="H453" s="199" t="s">
        <v>42</v>
      </c>
      <c r="I453" s="199" t="s">
        <v>42</v>
      </c>
      <c r="J453" s="199" t="s">
        <v>42</v>
      </c>
      <c r="K453" s="199" t="s">
        <v>342</v>
      </c>
    </row>
    <row r="454" spans="1:11" s="46" customFormat="1" ht="45" hidden="1" customHeight="1" outlineLevel="1">
      <c r="A454"/>
      <c r="B454"/>
      <c r="D454" s="199" t="s">
        <v>342</v>
      </c>
      <c r="E454" s="199" t="s">
        <v>42</v>
      </c>
      <c r="F454" s="199" t="s">
        <v>42</v>
      </c>
      <c r="G454" s="199" t="s">
        <v>42</v>
      </c>
      <c r="H454" s="199" t="s">
        <v>42</v>
      </c>
      <c r="I454" s="199" t="s">
        <v>42</v>
      </c>
      <c r="J454" s="199" t="s">
        <v>42</v>
      </c>
      <c r="K454" s="199" t="s">
        <v>342</v>
      </c>
    </row>
    <row r="455" spans="1:11" s="46" customFormat="1" ht="45" hidden="1" customHeight="1" outlineLevel="1">
      <c r="A455"/>
      <c r="B455"/>
      <c r="D455" s="199" t="s">
        <v>342</v>
      </c>
      <c r="E455" s="199" t="s">
        <v>42</v>
      </c>
      <c r="F455" s="199" t="s">
        <v>42</v>
      </c>
      <c r="G455" s="199" t="s">
        <v>42</v>
      </c>
      <c r="H455" s="199" t="s">
        <v>42</v>
      </c>
      <c r="I455" s="199" t="s">
        <v>42</v>
      </c>
      <c r="J455" s="199" t="s">
        <v>42</v>
      </c>
      <c r="K455" s="199" t="s">
        <v>342</v>
      </c>
    </row>
    <row r="456" spans="1:11" s="46" customFormat="1" ht="45" hidden="1" customHeight="1" outlineLevel="1">
      <c r="A456"/>
      <c r="B456"/>
      <c r="D456" s="199" t="s">
        <v>342</v>
      </c>
      <c r="E456" s="199" t="s">
        <v>42</v>
      </c>
      <c r="F456" s="199" t="s">
        <v>42</v>
      </c>
      <c r="G456" s="199" t="s">
        <v>42</v>
      </c>
      <c r="H456" s="199" t="s">
        <v>42</v>
      </c>
      <c r="I456" s="199" t="s">
        <v>42</v>
      </c>
      <c r="J456" s="199" t="s">
        <v>42</v>
      </c>
      <c r="K456" s="199" t="s">
        <v>342</v>
      </c>
    </row>
    <row r="457" spans="1:11" s="46" customFormat="1" ht="45" hidden="1" customHeight="1" outlineLevel="1">
      <c r="A457"/>
      <c r="B457"/>
      <c r="D457" s="199" t="s">
        <v>342</v>
      </c>
      <c r="E457" s="199" t="s">
        <v>42</v>
      </c>
      <c r="F457" s="199" t="s">
        <v>42</v>
      </c>
      <c r="G457" s="199" t="s">
        <v>42</v>
      </c>
      <c r="H457" s="199" t="s">
        <v>42</v>
      </c>
      <c r="I457" s="199" t="s">
        <v>42</v>
      </c>
      <c r="J457" s="199" t="s">
        <v>42</v>
      </c>
      <c r="K457" s="199" t="s">
        <v>342</v>
      </c>
    </row>
    <row r="458" spans="1:11" s="46" customFormat="1" ht="45" hidden="1" customHeight="1" outlineLevel="1">
      <c r="A458"/>
      <c r="B458"/>
      <c r="D458" s="199" t="s">
        <v>342</v>
      </c>
      <c r="E458" s="199" t="s">
        <v>42</v>
      </c>
      <c r="F458" s="199" t="s">
        <v>42</v>
      </c>
      <c r="G458" s="199" t="s">
        <v>42</v>
      </c>
      <c r="H458" s="199" t="s">
        <v>42</v>
      </c>
      <c r="I458" s="199" t="s">
        <v>42</v>
      </c>
      <c r="J458" s="199" t="s">
        <v>42</v>
      </c>
      <c r="K458" s="199" t="s">
        <v>342</v>
      </c>
    </row>
    <row r="459" spans="1:11" s="46" customFormat="1" ht="45" hidden="1" customHeight="1" outlineLevel="1">
      <c r="A459"/>
      <c r="B459"/>
      <c r="D459" s="199" t="s">
        <v>342</v>
      </c>
      <c r="E459" s="199" t="s">
        <v>42</v>
      </c>
      <c r="F459" s="199" t="s">
        <v>42</v>
      </c>
      <c r="G459" s="199" t="s">
        <v>42</v>
      </c>
      <c r="H459" s="199" t="s">
        <v>42</v>
      </c>
      <c r="I459" s="199" t="s">
        <v>42</v>
      </c>
      <c r="J459" s="199" t="s">
        <v>42</v>
      </c>
      <c r="K459" s="199" t="s">
        <v>342</v>
      </c>
    </row>
    <row r="460" spans="1:11" s="46" customFormat="1" ht="45" hidden="1" customHeight="1" outlineLevel="1">
      <c r="A460"/>
      <c r="B460"/>
      <c r="D460" s="199" t="s">
        <v>342</v>
      </c>
      <c r="E460" s="199" t="s">
        <v>42</v>
      </c>
      <c r="F460" s="199" t="s">
        <v>42</v>
      </c>
      <c r="G460" s="199" t="s">
        <v>42</v>
      </c>
      <c r="H460" s="199" t="s">
        <v>42</v>
      </c>
      <c r="I460" s="199" t="s">
        <v>42</v>
      </c>
      <c r="J460" s="199" t="s">
        <v>42</v>
      </c>
      <c r="K460" s="199" t="s">
        <v>342</v>
      </c>
    </row>
    <row r="461" spans="1:11" s="46" customFormat="1" ht="45" hidden="1" customHeight="1" outlineLevel="1">
      <c r="A461"/>
      <c r="B461"/>
      <c r="D461" s="199" t="s">
        <v>342</v>
      </c>
      <c r="E461" s="199" t="s">
        <v>42</v>
      </c>
      <c r="F461" s="199" t="s">
        <v>42</v>
      </c>
      <c r="G461" s="199" t="s">
        <v>42</v>
      </c>
      <c r="H461" s="199" t="s">
        <v>42</v>
      </c>
      <c r="I461" s="199" t="s">
        <v>42</v>
      </c>
      <c r="J461" s="199" t="s">
        <v>42</v>
      </c>
      <c r="K461" s="199" t="s">
        <v>342</v>
      </c>
    </row>
    <row r="462" spans="1:11" s="46" customFormat="1" ht="45" hidden="1" customHeight="1" outlineLevel="1">
      <c r="A462"/>
      <c r="B462"/>
      <c r="D462" s="199" t="s">
        <v>342</v>
      </c>
      <c r="E462" s="199" t="s">
        <v>42</v>
      </c>
      <c r="F462" s="199" t="s">
        <v>42</v>
      </c>
      <c r="G462" s="199" t="s">
        <v>42</v>
      </c>
      <c r="H462" s="199" t="s">
        <v>42</v>
      </c>
      <c r="I462" s="199" t="s">
        <v>42</v>
      </c>
      <c r="J462" s="199" t="s">
        <v>42</v>
      </c>
      <c r="K462" s="199" t="s">
        <v>342</v>
      </c>
    </row>
    <row r="463" spans="1:11" s="46" customFormat="1" ht="45" hidden="1" customHeight="1" outlineLevel="1">
      <c r="A463"/>
      <c r="B463"/>
      <c r="D463" s="199" t="s">
        <v>342</v>
      </c>
      <c r="E463" s="199" t="s">
        <v>42</v>
      </c>
      <c r="F463" s="199" t="s">
        <v>42</v>
      </c>
      <c r="G463" s="199" t="s">
        <v>42</v>
      </c>
      <c r="H463" s="199" t="s">
        <v>42</v>
      </c>
      <c r="I463" s="199" t="s">
        <v>42</v>
      </c>
      <c r="J463" s="199" t="s">
        <v>42</v>
      </c>
      <c r="K463" s="199" t="s">
        <v>342</v>
      </c>
    </row>
    <row r="464" spans="1:11" s="46" customFormat="1" ht="45" hidden="1" customHeight="1" outlineLevel="1">
      <c r="A464"/>
      <c r="B464"/>
      <c r="D464" s="199" t="s">
        <v>342</v>
      </c>
      <c r="E464" s="199" t="s">
        <v>42</v>
      </c>
      <c r="F464" s="199" t="s">
        <v>42</v>
      </c>
      <c r="G464" s="199" t="s">
        <v>42</v>
      </c>
      <c r="H464" s="199" t="s">
        <v>42</v>
      </c>
      <c r="I464" s="199" t="s">
        <v>42</v>
      </c>
      <c r="J464" s="199" t="s">
        <v>42</v>
      </c>
      <c r="K464" s="199" t="s">
        <v>342</v>
      </c>
    </row>
    <row r="465" spans="1:11" s="46" customFormat="1" ht="45" hidden="1" customHeight="1" outlineLevel="1">
      <c r="A465"/>
      <c r="B465"/>
      <c r="D465" s="199" t="s">
        <v>342</v>
      </c>
      <c r="E465" s="199" t="s">
        <v>42</v>
      </c>
      <c r="F465" s="199" t="s">
        <v>42</v>
      </c>
      <c r="G465" s="199" t="s">
        <v>42</v>
      </c>
      <c r="H465" s="199" t="s">
        <v>42</v>
      </c>
      <c r="I465" s="199" t="s">
        <v>42</v>
      </c>
      <c r="J465" s="199" t="s">
        <v>42</v>
      </c>
      <c r="K465" s="199" t="s">
        <v>342</v>
      </c>
    </row>
    <row r="466" spans="1:11" s="46" customFormat="1" ht="45" hidden="1" customHeight="1" outlineLevel="1">
      <c r="A466"/>
      <c r="B466"/>
      <c r="D466" s="199" t="s">
        <v>342</v>
      </c>
      <c r="E466" s="199" t="s">
        <v>42</v>
      </c>
      <c r="F466" s="199" t="s">
        <v>42</v>
      </c>
      <c r="G466" s="199" t="s">
        <v>42</v>
      </c>
      <c r="H466" s="199" t="s">
        <v>42</v>
      </c>
      <c r="I466" s="199" t="s">
        <v>42</v>
      </c>
      <c r="J466" s="199" t="s">
        <v>42</v>
      </c>
      <c r="K466" s="199" t="s">
        <v>342</v>
      </c>
    </row>
    <row r="467" spans="1:11" s="46" customFormat="1" ht="45" hidden="1" customHeight="1" outlineLevel="1">
      <c r="A467"/>
      <c r="B467"/>
      <c r="D467" s="199" t="s">
        <v>342</v>
      </c>
      <c r="E467" s="199" t="s">
        <v>42</v>
      </c>
      <c r="F467" s="199" t="s">
        <v>42</v>
      </c>
      <c r="G467" s="199" t="s">
        <v>42</v>
      </c>
      <c r="H467" s="199" t="s">
        <v>42</v>
      </c>
      <c r="I467" s="199" t="s">
        <v>42</v>
      </c>
      <c r="J467" s="199" t="s">
        <v>42</v>
      </c>
      <c r="K467" s="199" t="s">
        <v>342</v>
      </c>
    </row>
    <row r="468" spans="1:11" s="46" customFormat="1" ht="45" hidden="1" customHeight="1" outlineLevel="1">
      <c r="A468"/>
      <c r="B468"/>
      <c r="D468" s="199" t="s">
        <v>342</v>
      </c>
      <c r="E468" s="199" t="s">
        <v>42</v>
      </c>
      <c r="F468" s="199" t="s">
        <v>42</v>
      </c>
      <c r="G468" s="199" t="s">
        <v>42</v>
      </c>
      <c r="H468" s="199" t="s">
        <v>42</v>
      </c>
      <c r="I468" s="199" t="s">
        <v>42</v>
      </c>
      <c r="J468" s="199" t="s">
        <v>42</v>
      </c>
      <c r="K468" s="199" t="s">
        <v>342</v>
      </c>
    </row>
    <row r="469" spans="1:11" s="46" customFormat="1" ht="45" hidden="1" customHeight="1" outlineLevel="1">
      <c r="A469"/>
      <c r="B469"/>
      <c r="D469" s="199" t="s">
        <v>342</v>
      </c>
      <c r="E469" s="199" t="s">
        <v>42</v>
      </c>
      <c r="F469" s="199" t="s">
        <v>42</v>
      </c>
      <c r="G469" s="199" t="s">
        <v>42</v>
      </c>
      <c r="H469" s="199" t="s">
        <v>42</v>
      </c>
      <c r="I469" s="199" t="s">
        <v>42</v>
      </c>
      <c r="J469" s="199" t="s">
        <v>42</v>
      </c>
      <c r="K469" s="199" t="s">
        <v>342</v>
      </c>
    </row>
    <row r="470" spans="1:11" s="46" customFormat="1" ht="45" hidden="1" customHeight="1" outlineLevel="1">
      <c r="A470"/>
      <c r="B470"/>
      <c r="D470" s="199" t="s">
        <v>342</v>
      </c>
      <c r="E470" s="199" t="s">
        <v>42</v>
      </c>
      <c r="F470" s="199" t="s">
        <v>42</v>
      </c>
      <c r="G470" s="199" t="s">
        <v>42</v>
      </c>
      <c r="H470" s="199" t="s">
        <v>42</v>
      </c>
      <c r="I470" s="199" t="s">
        <v>42</v>
      </c>
      <c r="J470" s="199" t="s">
        <v>42</v>
      </c>
      <c r="K470" s="199" t="s">
        <v>342</v>
      </c>
    </row>
    <row r="471" spans="1:11" s="46" customFormat="1" ht="45" hidden="1" customHeight="1" outlineLevel="1">
      <c r="A471"/>
      <c r="B471"/>
      <c r="D471" s="199" t="s">
        <v>342</v>
      </c>
      <c r="E471" s="199" t="s">
        <v>42</v>
      </c>
      <c r="F471" s="199" t="s">
        <v>42</v>
      </c>
      <c r="G471" s="199" t="s">
        <v>42</v>
      </c>
      <c r="H471" s="199" t="s">
        <v>42</v>
      </c>
      <c r="I471" s="199" t="s">
        <v>42</v>
      </c>
      <c r="J471" s="199" t="s">
        <v>42</v>
      </c>
      <c r="K471" s="199" t="s">
        <v>342</v>
      </c>
    </row>
    <row r="472" spans="1:11" s="46" customFormat="1" ht="45" hidden="1" customHeight="1" outlineLevel="1">
      <c r="A472"/>
      <c r="B472"/>
      <c r="D472" s="199" t="s">
        <v>342</v>
      </c>
      <c r="E472" s="199" t="s">
        <v>42</v>
      </c>
      <c r="F472" s="199" t="s">
        <v>42</v>
      </c>
      <c r="G472" s="199" t="s">
        <v>42</v>
      </c>
      <c r="H472" s="199" t="s">
        <v>42</v>
      </c>
      <c r="I472" s="199" t="s">
        <v>42</v>
      </c>
      <c r="J472" s="199" t="s">
        <v>42</v>
      </c>
      <c r="K472" s="199" t="s">
        <v>342</v>
      </c>
    </row>
    <row r="473" spans="1:11" s="46" customFormat="1" ht="45" hidden="1" customHeight="1" outlineLevel="1">
      <c r="A473"/>
      <c r="B473"/>
      <c r="D473" s="199" t="s">
        <v>342</v>
      </c>
      <c r="E473" s="199" t="s">
        <v>42</v>
      </c>
      <c r="F473" s="199" t="s">
        <v>42</v>
      </c>
      <c r="G473" s="199" t="s">
        <v>42</v>
      </c>
      <c r="H473" s="199" t="s">
        <v>42</v>
      </c>
      <c r="I473" s="199" t="s">
        <v>42</v>
      </c>
      <c r="J473" s="199" t="s">
        <v>42</v>
      </c>
      <c r="K473" s="199" t="s">
        <v>342</v>
      </c>
    </row>
    <row r="474" spans="1:11" s="46" customFormat="1" ht="45" hidden="1" customHeight="1" outlineLevel="1">
      <c r="A474"/>
      <c r="B474"/>
      <c r="D474" s="199" t="s">
        <v>342</v>
      </c>
      <c r="E474" s="199" t="s">
        <v>42</v>
      </c>
      <c r="F474" s="199" t="s">
        <v>42</v>
      </c>
      <c r="G474" s="199" t="s">
        <v>42</v>
      </c>
      <c r="H474" s="199" t="s">
        <v>42</v>
      </c>
      <c r="I474" s="199" t="s">
        <v>42</v>
      </c>
      <c r="J474" s="199" t="s">
        <v>42</v>
      </c>
      <c r="K474" s="199" t="s">
        <v>342</v>
      </c>
    </row>
    <row r="475" spans="1:11" s="46" customFormat="1" ht="45" hidden="1" customHeight="1" outlineLevel="1">
      <c r="A475"/>
      <c r="B475"/>
      <c r="D475" s="199" t="s">
        <v>342</v>
      </c>
      <c r="E475" s="199" t="s">
        <v>42</v>
      </c>
      <c r="F475" s="199" t="s">
        <v>42</v>
      </c>
      <c r="G475" s="199" t="s">
        <v>42</v>
      </c>
      <c r="H475" s="199" t="s">
        <v>42</v>
      </c>
      <c r="I475" s="199" t="s">
        <v>42</v>
      </c>
      <c r="J475" s="199" t="s">
        <v>42</v>
      </c>
      <c r="K475" s="199" t="s">
        <v>342</v>
      </c>
    </row>
    <row r="476" spans="1:11" s="46" customFormat="1" ht="45" hidden="1" customHeight="1" outlineLevel="1">
      <c r="A476"/>
      <c r="B476"/>
      <c r="D476" s="199" t="s">
        <v>342</v>
      </c>
      <c r="E476" s="199" t="s">
        <v>42</v>
      </c>
      <c r="F476" s="199" t="s">
        <v>42</v>
      </c>
      <c r="G476" s="199" t="s">
        <v>42</v>
      </c>
      <c r="H476" s="199" t="s">
        <v>42</v>
      </c>
      <c r="I476" s="199" t="s">
        <v>42</v>
      </c>
      <c r="J476" s="199" t="s">
        <v>42</v>
      </c>
      <c r="K476" s="199" t="s">
        <v>342</v>
      </c>
    </row>
    <row r="477" spans="1:11" s="46" customFormat="1" ht="45" hidden="1" customHeight="1" outlineLevel="1">
      <c r="A477"/>
      <c r="B477"/>
      <c r="D477" s="199" t="s">
        <v>342</v>
      </c>
      <c r="E477" s="199" t="s">
        <v>42</v>
      </c>
      <c r="F477" s="199" t="s">
        <v>42</v>
      </c>
      <c r="G477" s="199" t="s">
        <v>42</v>
      </c>
      <c r="H477" s="199" t="s">
        <v>42</v>
      </c>
      <c r="I477" s="199" t="s">
        <v>42</v>
      </c>
      <c r="J477" s="199" t="s">
        <v>42</v>
      </c>
      <c r="K477" s="199" t="s">
        <v>342</v>
      </c>
    </row>
    <row r="478" spans="1:11" s="46" customFormat="1" ht="45" hidden="1" customHeight="1" outlineLevel="1">
      <c r="A478"/>
      <c r="B478"/>
      <c r="D478" s="199" t="s">
        <v>342</v>
      </c>
      <c r="E478" s="199" t="s">
        <v>42</v>
      </c>
      <c r="F478" s="199" t="s">
        <v>42</v>
      </c>
      <c r="G478" s="199" t="s">
        <v>42</v>
      </c>
      <c r="H478" s="199" t="s">
        <v>42</v>
      </c>
      <c r="I478" s="199" t="s">
        <v>42</v>
      </c>
      <c r="J478" s="199" t="s">
        <v>42</v>
      </c>
      <c r="K478" s="199" t="s">
        <v>342</v>
      </c>
    </row>
    <row r="479" spans="1:11" s="46" customFormat="1" ht="45" hidden="1" customHeight="1" outlineLevel="1">
      <c r="A479"/>
      <c r="B479"/>
      <c r="D479" s="199" t="s">
        <v>342</v>
      </c>
      <c r="E479" s="199" t="s">
        <v>42</v>
      </c>
      <c r="F479" s="199" t="s">
        <v>42</v>
      </c>
      <c r="G479" s="199" t="s">
        <v>42</v>
      </c>
      <c r="H479" s="199" t="s">
        <v>42</v>
      </c>
      <c r="I479" s="199" t="s">
        <v>42</v>
      </c>
      <c r="J479" s="199" t="s">
        <v>42</v>
      </c>
      <c r="K479" s="199" t="s">
        <v>342</v>
      </c>
    </row>
    <row r="480" spans="1:11" s="46" customFormat="1" ht="45" hidden="1" customHeight="1" outlineLevel="1">
      <c r="A480"/>
      <c r="B480"/>
      <c r="D480" s="199" t="s">
        <v>342</v>
      </c>
      <c r="E480" s="199" t="s">
        <v>42</v>
      </c>
      <c r="F480" s="199" t="s">
        <v>42</v>
      </c>
      <c r="G480" s="199" t="s">
        <v>42</v>
      </c>
      <c r="H480" s="199" t="s">
        <v>42</v>
      </c>
      <c r="I480" s="199" t="s">
        <v>42</v>
      </c>
      <c r="J480" s="199" t="s">
        <v>42</v>
      </c>
      <c r="K480" s="199" t="s">
        <v>342</v>
      </c>
    </row>
    <row r="481" spans="1:11" s="46" customFormat="1" ht="45" hidden="1" customHeight="1" outlineLevel="1">
      <c r="A481"/>
      <c r="B481"/>
      <c r="D481" s="199" t="s">
        <v>342</v>
      </c>
      <c r="E481" s="199" t="s">
        <v>42</v>
      </c>
      <c r="F481" s="199" t="s">
        <v>42</v>
      </c>
      <c r="G481" s="199" t="s">
        <v>42</v>
      </c>
      <c r="H481" s="199" t="s">
        <v>42</v>
      </c>
      <c r="I481" s="199" t="s">
        <v>42</v>
      </c>
      <c r="J481" s="199" t="s">
        <v>42</v>
      </c>
      <c r="K481" s="199" t="s">
        <v>342</v>
      </c>
    </row>
    <row r="482" spans="1:11" s="46" customFormat="1" ht="45" hidden="1" customHeight="1" outlineLevel="1">
      <c r="A482"/>
      <c r="B482"/>
      <c r="D482" s="199" t="s">
        <v>342</v>
      </c>
      <c r="E482" s="199" t="s">
        <v>42</v>
      </c>
      <c r="F482" s="199" t="s">
        <v>42</v>
      </c>
      <c r="G482" s="199" t="s">
        <v>42</v>
      </c>
      <c r="H482" s="199" t="s">
        <v>42</v>
      </c>
      <c r="I482" s="199" t="s">
        <v>42</v>
      </c>
      <c r="J482" s="199" t="s">
        <v>42</v>
      </c>
      <c r="K482" s="199" t="s">
        <v>342</v>
      </c>
    </row>
    <row r="483" spans="1:11" s="46" customFormat="1" ht="45" hidden="1" customHeight="1" outlineLevel="1">
      <c r="A483"/>
      <c r="B483"/>
      <c r="D483" s="199" t="s">
        <v>342</v>
      </c>
      <c r="E483" s="199" t="s">
        <v>42</v>
      </c>
      <c r="F483" s="199" t="s">
        <v>42</v>
      </c>
      <c r="G483" s="199" t="s">
        <v>42</v>
      </c>
      <c r="H483" s="199" t="s">
        <v>42</v>
      </c>
      <c r="I483" s="199" t="s">
        <v>42</v>
      </c>
      <c r="J483" s="199" t="s">
        <v>42</v>
      </c>
      <c r="K483" s="199" t="s">
        <v>342</v>
      </c>
    </row>
    <row r="484" spans="1:11" s="46" customFormat="1" ht="45" hidden="1" customHeight="1" outlineLevel="1">
      <c r="A484"/>
      <c r="B484"/>
      <c r="D484" s="199" t="s">
        <v>342</v>
      </c>
      <c r="E484" s="199" t="s">
        <v>42</v>
      </c>
      <c r="F484" s="199" t="s">
        <v>42</v>
      </c>
      <c r="G484" s="199" t="s">
        <v>42</v>
      </c>
      <c r="H484" s="199" t="s">
        <v>42</v>
      </c>
      <c r="I484" s="199" t="s">
        <v>42</v>
      </c>
      <c r="J484" s="199" t="s">
        <v>42</v>
      </c>
      <c r="K484" s="199" t="s">
        <v>342</v>
      </c>
    </row>
    <row r="485" spans="1:11" s="46" customFormat="1" ht="45" hidden="1" customHeight="1" outlineLevel="1">
      <c r="A485"/>
      <c r="B485"/>
      <c r="D485" s="199" t="s">
        <v>342</v>
      </c>
      <c r="E485" s="199" t="s">
        <v>42</v>
      </c>
      <c r="F485" s="199" t="s">
        <v>42</v>
      </c>
      <c r="G485" s="199" t="s">
        <v>42</v>
      </c>
      <c r="H485" s="199" t="s">
        <v>42</v>
      </c>
      <c r="I485" s="199" t="s">
        <v>42</v>
      </c>
      <c r="J485" s="199" t="s">
        <v>42</v>
      </c>
      <c r="K485" s="199" t="s">
        <v>342</v>
      </c>
    </row>
    <row r="486" spans="1:11" s="46" customFormat="1" ht="45" hidden="1" customHeight="1" outlineLevel="1">
      <c r="A486"/>
      <c r="B486"/>
      <c r="D486" s="199" t="s">
        <v>342</v>
      </c>
      <c r="E486" s="199" t="s">
        <v>42</v>
      </c>
      <c r="F486" s="199" t="s">
        <v>42</v>
      </c>
      <c r="G486" s="199" t="s">
        <v>42</v>
      </c>
      <c r="H486" s="199" t="s">
        <v>42</v>
      </c>
      <c r="I486" s="199" t="s">
        <v>42</v>
      </c>
      <c r="J486" s="199" t="s">
        <v>42</v>
      </c>
      <c r="K486" s="199" t="s">
        <v>342</v>
      </c>
    </row>
    <row r="487" spans="1:11" s="46" customFormat="1" ht="45" hidden="1" customHeight="1" outlineLevel="1">
      <c r="A487"/>
      <c r="B487"/>
      <c r="D487" s="199" t="s">
        <v>342</v>
      </c>
      <c r="E487" s="199" t="s">
        <v>42</v>
      </c>
      <c r="F487" s="199" t="s">
        <v>42</v>
      </c>
      <c r="G487" s="199" t="s">
        <v>42</v>
      </c>
      <c r="H487" s="199" t="s">
        <v>42</v>
      </c>
      <c r="I487" s="199" t="s">
        <v>42</v>
      </c>
      <c r="J487" s="199" t="s">
        <v>42</v>
      </c>
      <c r="K487" s="199" t="s">
        <v>342</v>
      </c>
    </row>
    <row r="488" spans="1:11" s="46" customFormat="1" ht="45" hidden="1" customHeight="1" outlineLevel="1">
      <c r="A488"/>
      <c r="B488"/>
      <c r="D488" s="199" t="s">
        <v>342</v>
      </c>
      <c r="E488" s="199" t="s">
        <v>42</v>
      </c>
      <c r="F488" s="199" t="s">
        <v>42</v>
      </c>
      <c r="G488" s="199" t="s">
        <v>42</v>
      </c>
      <c r="H488" s="199" t="s">
        <v>42</v>
      </c>
      <c r="I488" s="199" t="s">
        <v>42</v>
      </c>
      <c r="J488" s="199" t="s">
        <v>42</v>
      </c>
      <c r="K488" s="199" t="s">
        <v>342</v>
      </c>
    </row>
    <row r="489" spans="1:11" s="46" customFormat="1" ht="45" hidden="1" customHeight="1" outlineLevel="1">
      <c r="A489"/>
      <c r="B489"/>
      <c r="D489" s="199" t="s">
        <v>342</v>
      </c>
      <c r="E489" s="199" t="s">
        <v>42</v>
      </c>
      <c r="F489" s="199" t="s">
        <v>42</v>
      </c>
      <c r="G489" s="199" t="s">
        <v>42</v>
      </c>
      <c r="H489" s="199" t="s">
        <v>42</v>
      </c>
      <c r="I489" s="199" t="s">
        <v>42</v>
      </c>
      <c r="J489" s="199" t="s">
        <v>42</v>
      </c>
      <c r="K489" s="199" t="s">
        <v>342</v>
      </c>
    </row>
    <row r="490" spans="1:11" s="46" customFormat="1" ht="45" hidden="1" customHeight="1" outlineLevel="1">
      <c r="A490"/>
      <c r="B490"/>
      <c r="D490" s="199" t="s">
        <v>342</v>
      </c>
      <c r="E490" s="199" t="s">
        <v>42</v>
      </c>
      <c r="F490" s="199" t="s">
        <v>42</v>
      </c>
      <c r="G490" s="199" t="s">
        <v>42</v>
      </c>
      <c r="H490" s="199" t="s">
        <v>42</v>
      </c>
      <c r="I490" s="199" t="s">
        <v>42</v>
      </c>
      <c r="J490" s="199" t="s">
        <v>42</v>
      </c>
      <c r="K490" s="199" t="s">
        <v>342</v>
      </c>
    </row>
    <row r="491" spans="1:11" s="46" customFormat="1" ht="45" hidden="1" customHeight="1" outlineLevel="1">
      <c r="A491"/>
      <c r="B491"/>
      <c r="D491" s="199" t="s">
        <v>342</v>
      </c>
      <c r="E491" s="199" t="s">
        <v>42</v>
      </c>
      <c r="F491" s="199" t="s">
        <v>42</v>
      </c>
      <c r="G491" s="199" t="s">
        <v>42</v>
      </c>
      <c r="H491" s="199" t="s">
        <v>42</v>
      </c>
      <c r="I491" s="199" t="s">
        <v>42</v>
      </c>
      <c r="J491" s="199" t="s">
        <v>42</v>
      </c>
      <c r="K491" s="199" t="s">
        <v>342</v>
      </c>
    </row>
    <row r="492" spans="1:11" s="46" customFormat="1" ht="45" hidden="1" customHeight="1" outlineLevel="1">
      <c r="A492"/>
      <c r="B492"/>
      <c r="D492" s="199" t="s">
        <v>342</v>
      </c>
      <c r="E492" s="199" t="s">
        <v>42</v>
      </c>
      <c r="F492" s="199" t="s">
        <v>42</v>
      </c>
      <c r="G492" s="199" t="s">
        <v>42</v>
      </c>
      <c r="H492" s="199" t="s">
        <v>42</v>
      </c>
      <c r="I492" s="199" t="s">
        <v>42</v>
      </c>
      <c r="J492" s="199" t="s">
        <v>42</v>
      </c>
      <c r="K492" s="199" t="s">
        <v>342</v>
      </c>
    </row>
    <row r="493" spans="1:11" s="46" customFormat="1" ht="45" hidden="1" customHeight="1" outlineLevel="1">
      <c r="A493"/>
      <c r="B493"/>
      <c r="D493" s="199" t="s">
        <v>342</v>
      </c>
      <c r="E493" s="199" t="s">
        <v>42</v>
      </c>
      <c r="F493" s="199" t="s">
        <v>42</v>
      </c>
      <c r="G493" s="199" t="s">
        <v>42</v>
      </c>
      <c r="H493" s="199" t="s">
        <v>42</v>
      </c>
      <c r="I493" s="199" t="s">
        <v>42</v>
      </c>
      <c r="J493" s="199" t="s">
        <v>42</v>
      </c>
      <c r="K493" s="199" t="s">
        <v>342</v>
      </c>
    </row>
    <row r="494" spans="1:11" s="46" customFormat="1" ht="45" hidden="1" customHeight="1" outlineLevel="1">
      <c r="A494"/>
      <c r="B494"/>
      <c r="D494" s="199" t="s">
        <v>342</v>
      </c>
      <c r="E494" s="199" t="s">
        <v>42</v>
      </c>
      <c r="F494" s="199" t="s">
        <v>42</v>
      </c>
      <c r="G494" s="199" t="s">
        <v>42</v>
      </c>
      <c r="H494" s="199" t="s">
        <v>42</v>
      </c>
      <c r="I494" s="199" t="s">
        <v>42</v>
      </c>
      <c r="J494" s="199" t="s">
        <v>42</v>
      </c>
      <c r="K494" s="199" t="s">
        <v>342</v>
      </c>
    </row>
    <row r="495" spans="1:11" s="46" customFormat="1" ht="45" hidden="1" customHeight="1" outlineLevel="1">
      <c r="A495"/>
      <c r="B495"/>
      <c r="D495" s="199" t="s">
        <v>342</v>
      </c>
      <c r="E495" s="199" t="s">
        <v>42</v>
      </c>
      <c r="F495" s="199" t="s">
        <v>42</v>
      </c>
      <c r="G495" s="199" t="s">
        <v>42</v>
      </c>
      <c r="H495" s="199" t="s">
        <v>42</v>
      </c>
      <c r="I495" s="199" t="s">
        <v>42</v>
      </c>
      <c r="J495" s="199" t="s">
        <v>42</v>
      </c>
      <c r="K495" s="199" t="s">
        <v>342</v>
      </c>
    </row>
    <row r="496" spans="1:11" s="46" customFormat="1" ht="45" hidden="1" customHeight="1" outlineLevel="1">
      <c r="A496"/>
      <c r="B496"/>
      <c r="D496" s="199" t="s">
        <v>342</v>
      </c>
      <c r="E496" s="199" t="s">
        <v>42</v>
      </c>
      <c r="F496" s="199" t="s">
        <v>42</v>
      </c>
      <c r="G496" s="199" t="s">
        <v>42</v>
      </c>
      <c r="H496" s="199" t="s">
        <v>42</v>
      </c>
      <c r="I496" s="199" t="s">
        <v>42</v>
      </c>
      <c r="J496" s="199" t="s">
        <v>42</v>
      </c>
      <c r="K496" s="199" t="s">
        <v>342</v>
      </c>
    </row>
    <row r="497" spans="1:11" s="46" customFormat="1" ht="45" hidden="1" customHeight="1" outlineLevel="1">
      <c r="A497"/>
      <c r="B497"/>
      <c r="D497" s="199" t="s">
        <v>342</v>
      </c>
      <c r="E497" s="199" t="s">
        <v>42</v>
      </c>
      <c r="F497" s="199" t="s">
        <v>42</v>
      </c>
      <c r="G497" s="199" t="s">
        <v>42</v>
      </c>
      <c r="H497" s="199" t="s">
        <v>42</v>
      </c>
      <c r="I497" s="199" t="s">
        <v>42</v>
      </c>
      <c r="J497" s="199" t="s">
        <v>42</v>
      </c>
      <c r="K497" s="199" t="s">
        <v>342</v>
      </c>
    </row>
    <row r="498" spans="1:11" s="46" customFormat="1" ht="45" hidden="1" customHeight="1" outlineLevel="1">
      <c r="A498"/>
      <c r="B498"/>
      <c r="D498" s="199" t="s">
        <v>342</v>
      </c>
      <c r="E498" s="199" t="s">
        <v>42</v>
      </c>
      <c r="F498" s="199" t="s">
        <v>42</v>
      </c>
      <c r="G498" s="199" t="s">
        <v>42</v>
      </c>
      <c r="H498" s="199" t="s">
        <v>42</v>
      </c>
      <c r="I498" s="199" t="s">
        <v>42</v>
      </c>
      <c r="J498" s="199" t="s">
        <v>42</v>
      </c>
      <c r="K498" s="199" t="s">
        <v>342</v>
      </c>
    </row>
    <row r="499" spans="1:11" s="46" customFormat="1" ht="45" hidden="1" customHeight="1" outlineLevel="1">
      <c r="A499"/>
      <c r="B499"/>
      <c r="D499" s="199" t="s">
        <v>342</v>
      </c>
      <c r="E499" s="199" t="s">
        <v>42</v>
      </c>
      <c r="F499" s="199" t="s">
        <v>42</v>
      </c>
      <c r="G499" s="199" t="s">
        <v>42</v>
      </c>
      <c r="H499" s="199" t="s">
        <v>42</v>
      </c>
      <c r="I499" s="199" t="s">
        <v>42</v>
      </c>
      <c r="J499" s="199" t="s">
        <v>42</v>
      </c>
      <c r="K499" s="199" t="s">
        <v>342</v>
      </c>
    </row>
    <row r="500" spans="1:11" s="46" customFormat="1" ht="45" hidden="1" customHeight="1" outlineLevel="1">
      <c r="A500"/>
      <c r="B500"/>
      <c r="D500" s="199" t="s">
        <v>342</v>
      </c>
      <c r="E500" s="199" t="s">
        <v>42</v>
      </c>
      <c r="F500" s="199" t="s">
        <v>42</v>
      </c>
      <c r="G500" s="199" t="s">
        <v>42</v>
      </c>
      <c r="H500" s="199" t="s">
        <v>42</v>
      </c>
      <c r="I500" s="199" t="s">
        <v>42</v>
      </c>
      <c r="J500" s="199" t="s">
        <v>42</v>
      </c>
      <c r="K500" s="199" t="s">
        <v>342</v>
      </c>
    </row>
    <row r="501" spans="1:11" s="46" customFormat="1" ht="45" hidden="1" customHeight="1" outlineLevel="1">
      <c r="A501"/>
      <c r="B501"/>
      <c r="D501" s="199" t="s">
        <v>342</v>
      </c>
      <c r="E501" s="199" t="s">
        <v>42</v>
      </c>
      <c r="F501" s="199" t="s">
        <v>42</v>
      </c>
      <c r="G501" s="199" t="s">
        <v>42</v>
      </c>
      <c r="H501" s="199" t="s">
        <v>42</v>
      </c>
      <c r="I501" s="199" t="s">
        <v>42</v>
      </c>
      <c r="J501" s="199" t="s">
        <v>42</v>
      </c>
      <c r="K501" s="199" t="s">
        <v>342</v>
      </c>
    </row>
    <row r="502" spans="1:11" s="46" customFormat="1" ht="45" hidden="1" customHeight="1" outlineLevel="1">
      <c r="A502"/>
      <c r="B502"/>
      <c r="D502" s="199" t="s">
        <v>342</v>
      </c>
      <c r="E502" s="199" t="s">
        <v>42</v>
      </c>
      <c r="F502" s="199" t="s">
        <v>42</v>
      </c>
      <c r="G502" s="199" t="s">
        <v>42</v>
      </c>
      <c r="H502" s="199" t="s">
        <v>42</v>
      </c>
      <c r="I502" s="199" t="s">
        <v>42</v>
      </c>
      <c r="J502" s="199" t="s">
        <v>42</v>
      </c>
      <c r="K502" s="199" t="s">
        <v>342</v>
      </c>
    </row>
    <row r="503" spans="1:11" s="46" customFormat="1" ht="45" hidden="1" customHeight="1" outlineLevel="1">
      <c r="A503"/>
      <c r="B503"/>
      <c r="D503" s="199" t="s">
        <v>342</v>
      </c>
      <c r="E503" s="199" t="s">
        <v>42</v>
      </c>
      <c r="F503" s="199" t="s">
        <v>42</v>
      </c>
      <c r="G503" s="199" t="s">
        <v>42</v>
      </c>
      <c r="H503" s="199" t="s">
        <v>42</v>
      </c>
      <c r="I503" s="199" t="s">
        <v>42</v>
      </c>
      <c r="J503" s="199" t="s">
        <v>42</v>
      </c>
      <c r="K503" s="199" t="s">
        <v>342</v>
      </c>
    </row>
    <row r="504" spans="1:11" s="46" customFormat="1" ht="45" hidden="1" customHeight="1" outlineLevel="1">
      <c r="A504"/>
      <c r="B504"/>
      <c r="D504" s="199" t="s">
        <v>342</v>
      </c>
      <c r="E504" s="199" t="s">
        <v>42</v>
      </c>
      <c r="F504" s="199" t="s">
        <v>42</v>
      </c>
      <c r="G504" s="199" t="s">
        <v>42</v>
      </c>
      <c r="H504" s="199" t="s">
        <v>42</v>
      </c>
      <c r="I504" s="199" t="s">
        <v>42</v>
      </c>
      <c r="J504" s="199" t="s">
        <v>42</v>
      </c>
      <c r="K504" s="199" t="s">
        <v>342</v>
      </c>
    </row>
    <row r="505" spans="1:11" s="46" customFormat="1" ht="45" hidden="1" customHeight="1" outlineLevel="1">
      <c r="A505"/>
      <c r="B505"/>
      <c r="D505" s="199" t="s">
        <v>342</v>
      </c>
      <c r="E505" s="199" t="s">
        <v>42</v>
      </c>
      <c r="F505" s="199" t="s">
        <v>42</v>
      </c>
      <c r="G505" s="199" t="s">
        <v>42</v>
      </c>
      <c r="H505" s="199" t="s">
        <v>42</v>
      </c>
      <c r="I505" s="199" t="s">
        <v>42</v>
      </c>
      <c r="J505" s="199" t="s">
        <v>42</v>
      </c>
      <c r="K505" s="199" t="s">
        <v>342</v>
      </c>
    </row>
    <row r="506" spans="1:11" s="46" customFormat="1" ht="45" hidden="1" customHeight="1" outlineLevel="1">
      <c r="A506"/>
      <c r="B506"/>
      <c r="D506" s="199" t="s">
        <v>342</v>
      </c>
      <c r="E506" s="199" t="s">
        <v>42</v>
      </c>
      <c r="F506" s="199" t="s">
        <v>42</v>
      </c>
      <c r="G506" s="199" t="s">
        <v>42</v>
      </c>
      <c r="H506" s="199" t="s">
        <v>42</v>
      </c>
      <c r="I506" s="199" t="s">
        <v>42</v>
      </c>
      <c r="J506" s="199" t="s">
        <v>42</v>
      </c>
      <c r="K506" s="199" t="s">
        <v>342</v>
      </c>
    </row>
    <row r="507" spans="1:11" s="46" customFormat="1" ht="45" hidden="1" customHeight="1" outlineLevel="1">
      <c r="A507"/>
      <c r="B507"/>
      <c r="D507" s="199" t="s">
        <v>342</v>
      </c>
      <c r="E507" s="199" t="s">
        <v>42</v>
      </c>
      <c r="F507" s="199" t="s">
        <v>42</v>
      </c>
      <c r="G507" s="199" t="s">
        <v>42</v>
      </c>
      <c r="H507" s="199" t="s">
        <v>42</v>
      </c>
      <c r="I507" s="199" t="s">
        <v>42</v>
      </c>
      <c r="J507" s="199" t="s">
        <v>42</v>
      </c>
      <c r="K507" s="199" t="s">
        <v>342</v>
      </c>
    </row>
    <row r="508" spans="1:11" s="46" customFormat="1" ht="45" hidden="1" customHeight="1" outlineLevel="1">
      <c r="A508"/>
      <c r="B508"/>
      <c r="D508" s="199" t="s">
        <v>342</v>
      </c>
      <c r="E508" s="199" t="s">
        <v>42</v>
      </c>
      <c r="F508" s="199" t="s">
        <v>42</v>
      </c>
      <c r="G508" s="199" t="s">
        <v>42</v>
      </c>
      <c r="H508" s="199" t="s">
        <v>42</v>
      </c>
      <c r="I508" s="199" t="s">
        <v>42</v>
      </c>
      <c r="J508" s="199" t="s">
        <v>42</v>
      </c>
      <c r="K508" s="199" t="s">
        <v>342</v>
      </c>
    </row>
    <row r="509" spans="1:11" s="46" customFormat="1" ht="45" hidden="1" customHeight="1" outlineLevel="1">
      <c r="A509"/>
      <c r="B509"/>
      <c r="D509" s="199" t="s">
        <v>342</v>
      </c>
      <c r="E509" s="199" t="s">
        <v>42</v>
      </c>
      <c r="F509" s="199" t="s">
        <v>42</v>
      </c>
      <c r="G509" s="199" t="s">
        <v>42</v>
      </c>
      <c r="H509" s="199" t="s">
        <v>42</v>
      </c>
      <c r="I509" s="199" t="s">
        <v>42</v>
      </c>
      <c r="J509" s="199" t="s">
        <v>42</v>
      </c>
      <c r="K509" s="199" t="s">
        <v>342</v>
      </c>
    </row>
    <row r="510" spans="1:11" s="46" customFormat="1" ht="45" hidden="1" customHeight="1" outlineLevel="1">
      <c r="A510"/>
      <c r="B510"/>
      <c r="D510" s="199" t="s">
        <v>342</v>
      </c>
      <c r="E510" s="199" t="s">
        <v>42</v>
      </c>
      <c r="F510" s="199" t="s">
        <v>42</v>
      </c>
      <c r="G510" s="199" t="s">
        <v>42</v>
      </c>
      <c r="H510" s="199" t="s">
        <v>42</v>
      </c>
      <c r="I510" s="199" t="s">
        <v>42</v>
      </c>
      <c r="J510" s="199" t="s">
        <v>42</v>
      </c>
      <c r="K510" s="199" t="s">
        <v>342</v>
      </c>
    </row>
    <row r="511" spans="1:11" s="46" customFormat="1" ht="45" hidden="1" customHeight="1" outlineLevel="1">
      <c r="A511"/>
      <c r="B511"/>
      <c r="D511" s="199" t="s">
        <v>342</v>
      </c>
      <c r="E511" s="199" t="s">
        <v>42</v>
      </c>
      <c r="F511" s="199" t="s">
        <v>42</v>
      </c>
      <c r="G511" s="199" t="s">
        <v>42</v>
      </c>
      <c r="H511" s="199" t="s">
        <v>42</v>
      </c>
      <c r="I511" s="199" t="s">
        <v>42</v>
      </c>
      <c r="J511" s="199" t="s">
        <v>42</v>
      </c>
      <c r="K511" s="199" t="s">
        <v>342</v>
      </c>
    </row>
    <row r="512" spans="1:11" s="46" customFormat="1" ht="45" hidden="1" customHeight="1" outlineLevel="1">
      <c r="A512"/>
      <c r="B512"/>
      <c r="D512" s="199" t="s">
        <v>342</v>
      </c>
      <c r="E512" s="199" t="s">
        <v>42</v>
      </c>
      <c r="F512" s="199" t="s">
        <v>42</v>
      </c>
      <c r="G512" s="199" t="s">
        <v>42</v>
      </c>
      <c r="H512" s="199" t="s">
        <v>42</v>
      </c>
      <c r="I512" s="199" t="s">
        <v>42</v>
      </c>
      <c r="J512" s="199" t="s">
        <v>42</v>
      </c>
      <c r="K512" s="199" t="s">
        <v>342</v>
      </c>
    </row>
    <row r="513" spans="1:11" s="46" customFormat="1" ht="45" hidden="1" customHeight="1" outlineLevel="1">
      <c r="A513"/>
      <c r="B513"/>
      <c r="D513" s="199" t="s">
        <v>342</v>
      </c>
      <c r="E513" s="199" t="s">
        <v>42</v>
      </c>
      <c r="F513" s="199" t="s">
        <v>42</v>
      </c>
      <c r="G513" s="199" t="s">
        <v>42</v>
      </c>
      <c r="H513" s="199" t="s">
        <v>42</v>
      </c>
      <c r="I513" s="199" t="s">
        <v>42</v>
      </c>
      <c r="J513" s="199" t="s">
        <v>42</v>
      </c>
      <c r="K513" s="199" t="s">
        <v>342</v>
      </c>
    </row>
    <row r="514" spans="1:11" s="46" customFormat="1" ht="45" hidden="1" customHeight="1" outlineLevel="1">
      <c r="A514"/>
      <c r="B514"/>
      <c r="D514" s="199" t="s">
        <v>342</v>
      </c>
      <c r="E514" s="199" t="s">
        <v>42</v>
      </c>
      <c r="F514" s="199" t="s">
        <v>42</v>
      </c>
      <c r="G514" s="199" t="s">
        <v>42</v>
      </c>
      <c r="H514" s="199" t="s">
        <v>42</v>
      </c>
      <c r="I514" s="199" t="s">
        <v>42</v>
      </c>
      <c r="J514" s="199" t="s">
        <v>42</v>
      </c>
      <c r="K514" s="199" t="s">
        <v>342</v>
      </c>
    </row>
    <row r="515" spans="1:11" s="46" customFormat="1" ht="45" hidden="1" customHeight="1" outlineLevel="1">
      <c r="A515"/>
      <c r="B515"/>
      <c r="D515" s="199" t="s">
        <v>342</v>
      </c>
      <c r="E515" s="199" t="s">
        <v>42</v>
      </c>
      <c r="F515" s="199" t="s">
        <v>42</v>
      </c>
      <c r="G515" s="199" t="s">
        <v>42</v>
      </c>
      <c r="H515" s="199" t="s">
        <v>42</v>
      </c>
      <c r="I515" s="199" t="s">
        <v>42</v>
      </c>
      <c r="J515" s="199" t="s">
        <v>42</v>
      </c>
      <c r="K515" s="199" t="s">
        <v>342</v>
      </c>
    </row>
    <row r="516" spans="1:11" s="46" customFormat="1" ht="45" hidden="1" customHeight="1" outlineLevel="1">
      <c r="A516"/>
      <c r="B516"/>
      <c r="D516" s="199" t="s">
        <v>342</v>
      </c>
      <c r="E516" s="199" t="s">
        <v>42</v>
      </c>
      <c r="F516" s="199" t="s">
        <v>42</v>
      </c>
      <c r="G516" s="199" t="s">
        <v>42</v>
      </c>
      <c r="H516" s="199" t="s">
        <v>42</v>
      </c>
      <c r="I516" s="199" t="s">
        <v>42</v>
      </c>
      <c r="J516" s="199" t="s">
        <v>42</v>
      </c>
      <c r="K516" s="199" t="s">
        <v>342</v>
      </c>
    </row>
    <row r="517" spans="1:11" s="46" customFormat="1" ht="45" hidden="1" customHeight="1" outlineLevel="1">
      <c r="A517"/>
      <c r="B517"/>
      <c r="D517" s="199" t="s">
        <v>342</v>
      </c>
      <c r="E517" s="199" t="s">
        <v>42</v>
      </c>
      <c r="F517" s="199" t="s">
        <v>42</v>
      </c>
      <c r="G517" s="199" t="s">
        <v>42</v>
      </c>
      <c r="H517" s="199" t="s">
        <v>42</v>
      </c>
      <c r="I517" s="199" t="s">
        <v>42</v>
      </c>
      <c r="J517" s="199" t="s">
        <v>42</v>
      </c>
      <c r="K517" s="199" t="s">
        <v>342</v>
      </c>
    </row>
    <row r="518" spans="1:11" s="46" customFormat="1" ht="45" hidden="1" customHeight="1" outlineLevel="1">
      <c r="A518"/>
      <c r="B518"/>
      <c r="D518" s="199" t="s">
        <v>342</v>
      </c>
      <c r="E518" s="199" t="s">
        <v>42</v>
      </c>
      <c r="F518" s="199" t="s">
        <v>42</v>
      </c>
      <c r="G518" s="199" t="s">
        <v>42</v>
      </c>
      <c r="H518" s="199" t="s">
        <v>42</v>
      </c>
      <c r="I518" s="199" t="s">
        <v>42</v>
      </c>
      <c r="J518" s="199" t="s">
        <v>42</v>
      </c>
      <c r="K518" s="199" t="s">
        <v>342</v>
      </c>
    </row>
    <row r="519" spans="1:11" s="46" customFormat="1" ht="45" hidden="1" customHeight="1" outlineLevel="1">
      <c r="A519"/>
      <c r="B519"/>
      <c r="D519" s="199" t="s">
        <v>342</v>
      </c>
      <c r="E519" s="199" t="s">
        <v>42</v>
      </c>
      <c r="F519" s="199" t="s">
        <v>42</v>
      </c>
      <c r="G519" s="199" t="s">
        <v>42</v>
      </c>
      <c r="H519" s="199" t="s">
        <v>42</v>
      </c>
      <c r="I519" s="199" t="s">
        <v>42</v>
      </c>
      <c r="J519" s="199" t="s">
        <v>42</v>
      </c>
      <c r="K519" s="199" t="s">
        <v>342</v>
      </c>
    </row>
    <row r="520" spans="1:11" s="46" customFormat="1" ht="45" hidden="1" customHeight="1" outlineLevel="1">
      <c r="A520"/>
      <c r="B520"/>
      <c r="D520" s="199" t="s">
        <v>342</v>
      </c>
      <c r="E520" s="199" t="s">
        <v>42</v>
      </c>
      <c r="F520" s="199" t="s">
        <v>42</v>
      </c>
      <c r="G520" s="199" t="s">
        <v>42</v>
      </c>
      <c r="H520" s="199" t="s">
        <v>42</v>
      </c>
      <c r="I520" s="199" t="s">
        <v>42</v>
      </c>
      <c r="J520" s="199" t="s">
        <v>42</v>
      </c>
      <c r="K520" s="199" t="s">
        <v>342</v>
      </c>
    </row>
    <row r="521" spans="1:11" s="46" customFormat="1" ht="45" hidden="1" customHeight="1" outlineLevel="1">
      <c r="A521"/>
      <c r="B521"/>
      <c r="D521" s="199" t="s">
        <v>342</v>
      </c>
      <c r="E521" s="199" t="s">
        <v>42</v>
      </c>
      <c r="F521" s="199" t="s">
        <v>42</v>
      </c>
      <c r="G521" s="199" t="s">
        <v>42</v>
      </c>
      <c r="H521" s="199" t="s">
        <v>42</v>
      </c>
      <c r="I521" s="199" t="s">
        <v>42</v>
      </c>
      <c r="J521" s="199" t="s">
        <v>42</v>
      </c>
      <c r="K521" s="199" t="s">
        <v>342</v>
      </c>
    </row>
    <row r="522" spans="1:11" s="46" customFormat="1" ht="45" hidden="1" customHeight="1" outlineLevel="1">
      <c r="A522"/>
      <c r="B522"/>
      <c r="D522" s="199" t="s">
        <v>342</v>
      </c>
      <c r="E522" s="199" t="s">
        <v>42</v>
      </c>
      <c r="F522" s="199" t="s">
        <v>42</v>
      </c>
      <c r="G522" s="199" t="s">
        <v>42</v>
      </c>
      <c r="H522" s="199" t="s">
        <v>42</v>
      </c>
      <c r="I522" s="199" t="s">
        <v>42</v>
      </c>
      <c r="J522" s="199" t="s">
        <v>42</v>
      </c>
      <c r="K522" s="199" t="s">
        <v>342</v>
      </c>
    </row>
    <row r="523" spans="1:11" s="46" customFormat="1" ht="45" hidden="1" customHeight="1" outlineLevel="1">
      <c r="A523"/>
      <c r="B523"/>
      <c r="D523" s="199" t="s">
        <v>342</v>
      </c>
      <c r="E523" s="199" t="s">
        <v>42</v>
      </c>
      <c r="F523" s="199" t="s">
        <v>42</v>
      </c>
      <c r="G523" s="199" t="s">
        <v>42</v>
      </c>
      <c r="H523" s="199" t="s">
        <v>42</v>
      </c>
      <c r="I523" s="199" t="s">
        <v>42</v>
      </c>
      <c r="J523" s="199" t="s">
        <v>42</v>
      </c>
      <c r="K523" s="199" t="s">
        <v>342</v>
      </c>
    </row>
    <row r="524" spans="1:11" s="46" customFormat="1" ht="45" hidden="1" customHeight="1" outlineLevel="1">
      <c r="A524"/>
      <c r="B524"/>
      <c r="D524" s="199" t="s">
        <v>342</v>
      </c>
      <c r="E524" s="199" t="s">
        <v>42</v>
      </c>
      <c r="F524" s="199" t="s">
        <v>42</v>
      </c>
      <c r="G524" s="199" t="s">
        <v>42</v>
      </c>
      <c r="H524" s="199" t="s">
        <v>42</v>
      </c>
      <c r="I524" s="199" t="s">
        <v>42</v>
      </c>
      <c r="J524" s="199" t="s">
        <v>42</v>
      </c>
      <c r="K524" s="199" t="s">
        <v>342</v>
      </c>
    </row>
    <row r="525" spans="1:11" s="46" customFormat="1" ht="45" hidden="1" customHeight="1" outlineLevel="1">
      <c r="A525"/>
      <c r="B525"/>
      <c r="D525" s="199" t="s">
        <v>342</v>
      </c>
      <c r="E525" s="199" t="s">
        <v>42</v>
      </c>
      <c r="F525" s="199" t="s">
        <v>42</v>
      </c>
      <c r="G525" s="199" t="s">
        <v>42</v>
      </c>
      <c r="H525" s="199" t="s">
        <v>42</v>
      </c>
      <c r="I525" s="199" t="s">
        <v>42</v>
      </c>
      <c r="J525" s="199" t="s">
        <v>42</v>
      </c>
      <c r="K525" s="199" t="s">
        <v>342</v>
      </c>
    </row>
    <row r="526" spans="1:11" s="46" customFormat="1" ht="45" hidden="1" customHeight="1" outlineLevel="1">
      <c r="A526"/>
      <c r="B526"/>
      <c r="D526" s="199" t="s">
        <v>342</v>
      </c>
      <c r="E526" s="199" t="s">
        <v>42</v>
      </c>
      <c r="F526" s="199" t="s">
        <v>42</v>
      </c>
      <c r="G526" s="199" t="s">
        <v>42</v>
      </c>
      <c r="H526" s="199" t="s">
        <v>42</v>
      </c>
      <c r="I526" s="199" t="s">
        <v>42</v>
      </c>
      <c r="J526" s="199" t="s">
        <v>42</v>
      </c>
      <c r="K526" s="199" t="s">
        <v>342</v>
      </c>
    </row>
    <row r="527" spans="1:11" s="46" customFormat="1" ht="45" hidden="1" customHeight="1" outlineLevel="1">
      <c r="A527"/>
      <c r="B527"/>
      <c r="D527" s="199" t="s">
        <v>342</v>
      </c>
      <c r="E527" s="199" t="s">
        <v>42</v>
      </c>
      <c r="F527" s="199" t="s">
        <v>42</v>
      </c>
      <c r="G527" s="199" t="s">
        <v>42</v>
      </c>
      <c r="H527" s="199" t="s">
        <v>42</v>
      </c>
      <c r="I527" s="199" t="s">
        <v>42</v>
      </c>
      <c r="J527" s="199" t="s">
        <v>42</v>
      </c>
      <c r="K527" s="199" t="s">
        <v>342</v>
      </c>
    </row>
    <row r="528" spans="1:11" s="46" customFormat="1" ht="45" hidden="1" customHeight="1" outlineLevel="1">
      <c r="A528"/>
      <c r="B528"/>
      <c r="D528" s="199" t="s">
        <v>342</v>
      </c>
      <c r="E528" s="199" t="s">
        <v>42</v>
      </c>
      <c r="F528" s="199" t="s">
        <v>42</v>
      </c>
      <c r="G528" s="199" t="s">
        <v>42</v>
      </c>
      <c r="H528" s="199" t="s">
        <v>42</v>
      </c>
      <c r="I528" s="199" t="s">
        <v>42</v>
      </c>
      <c r="J528" s="199" t="s">
        <v>42</v>
      </c>
      <c r="K528" s="199" t="s">
        <v>342</v>
      </c>
    </row>
    <row r="529" spans="1:11" s="46" customFormat="1" ht="45" hidden="1" customHeight="1" outlineLevel="1">
      <c r="A529"/>
      <c r="B529"/>
      <c r="D529" s="199" t="s">
        <v>342</v>
      </c>
      <c r="E529" s="199" t="s">
        <v>42</v>
      </c>
      <c r="F529" s="199" t="s">
        <v>42</v>
      </c>
      <c r="G529" s="199" t="s">
        <v>42</v>
      </c>
      <c r="H529" s="199" t="s">
        <v>42</v>
      </c>
      <c r="I529" s="199" t="s">
        <v>42</v>
      </c>
      <c r="J529" s="199" t="s">
        <v>42</v>
      </c>
      <c r="K529" s="199" t="s">
        <v>342</v>
      </c>
    </row>
    <row r="530" spans="1:11" s="46" customFormat="1" ht="45" hidden="1" customHeight="1" outlineLevel="1">
      <c r="A530"/>
      <c r="B530"/>
      <c r="D530" s="199" t="s">
        <v>342</v>
      </c>
      <c r="E530" s="199" t="s">
        <v>42</v>
      </c>
      <c r="F530" s="199" t="s">
        <v>42</v>
      </c>
      <c r="G530" s="199" t="s">
        <v>42</v>
      </c>
      <c r="H530" s="199" t="s">
        <v>42</v>
      </c>
      <c r="I530" s="199" t="s">
        <v>42</v>
      </c>
      <c r="J530" s="199" t="s">
        <v>42</v>
      </c>
      <c r="K530" s="199" t="s">
        <v>342</v>
      </c>
    </row>
    <row r="531" spans="1:11" s="46" customFormat="1" ht="45" hidden="1" customHeight="1" outlineLevel="1">
      <c r="A531"/>
      <c r="B531"/>
      <c r="D531" s="199" t="s">
        <v>342</v>
      </c>
      <c r="E531" s="199" t="s">
        <v>42</v>
      </c>
      <c r="F531" s="199" t="s">
        <v>42</v>
      </c>
      <c r="G531" s="199" t="s">
        <v>42</v>
      </c>
      <c r="H531" s="199" t="s">
        <v>42</v>
      </c>
      <c r="I531" s="199" t="s">
        <v>42</v>
      </c>
      <c r="J531" s="199" t="s">
        <v>42</v>
      </c>
      <c r="K531" s="199" t="s">
        <v>342</v>
      </c>
    </row>
    <row r="532" spans="1:11" s="46" customFormat="1" ht="45" hidden="1" customHeight="1" outlineLevel="1">
      <c r="A532"/>
      <c r="B532"/>
      <c r="D532" s="199" t="s">
        <v>342</v>
      </c>
      <c r="E532" s="199" t="s">
        <v>42</v>
      </c>
      <c r="F532" s="199" t="s">
        <v>42</v>
      </c>
      <c r="G532" s="199" t="s">
        <v>42</v>
      </c>
      <c r="H532" s="199" t="s">
        <v>42</v>
      </c>
      <c r="I532" s="199" t="s">
        <v>42</v>
      </c>
      <c r="J532" s="199" t="s">
        <v>42</v>
      </c>
      <c r="K532" s="199" t="s">
        <v>342</v>
      </c>
    </row>
    <row r="533" spans="1:11" s="46" customFormat="1" ht="45" hidden="1" customHeight="1" outlineLevel="1">
      <c r="A533"/>
      <c r="B533"/>
      <c r="D533" s="199" t="s">
        <v>342</v>
      </c>
      <c r="E533" s="199" t="s">
        <v>42</v>
      </c>
      <c r="F533" s="199" t="s">
        <v>42</v>
      </c>
      <c r="G533" s="199" t="s">
        <v>42</v>
      </c>
      <c r="H533" s="199" t="s">
        <v>42</v>
      </c>
      <c r="I533" s="199" t="s">
        <v>42</v>
      </c>
      <c r="J533" s="199" t="s">
        <v>42</v>
      </c>
      <c r="K533" s="199" t="s">
        <v>342</v>
      </c>
    </row>
    <row r="534" spans="1:11" s="46" customFormat="1" ht="45" hidden="1" customHeight="1" outlineLevel="1">
      <c r="A534"/>
      <c r="B534"/>
      <c r="D534" s="199" t="s">
        <v>342</v>
      </c>
      <c r="E534" s="199" t="s">
        <v>42</v>
      </c>
      <c r="F534" s="199" t="s">
        <v>42</v>
      </c>
      <c r="G534" s="199" t="s">
        <v>42</v>
      </c>
      <c r="H534" s="199" t="s">
        <v>42</v>
      </c>
      <c r="I534" s="199" t="s">
        <v>42</v>
      </c>
      <c r="J534" s="199" t="s">
        <v>42</v>
      </c>
      <c r="K534" s="199" t="s">
        <v>342</v>
      </c>
    </row>
    <row r="535" spans="1:11" s="46" customFormat="1" ht="45" hidden="1" customHeight="1" outlineLevel="1">
      <c r="A535"/>
      <c r="B535"/>
      <c r="D535" s="199" t="s">
        <v>342</v>
      </c>
      <c r="E535" s="199" t="s">
        <v>42</v>
      </c>
      <c r="F535" s="199" t="s">
        <v>42</v>
      </c>
      <c r="G535" s="199" t="s">
        <v>42</v>
      </c>
      <c r="H535" s="199" t="s">
        <v>42</v>
      </c>
      <c r="I535" s="199" t="s">
        <v>42</v>
      </c>
      <c r="J535" s="199" t="s">
        <v>42</v>
      </c>
      <c r="K535" s="199" t="s">
        <v>342</v>
      </c>
    </row>
    <row r="536" spans="1:11" s="46" customFormat="1" ht="45" hidden="1" customHeight="1" outlineLevel="1">
      <c r="A536"/>
      <c r="B536"/>
      <c r="D536" s="199" t="s">
        <v>342</v>
      </c>
      <c r="E536" s="199" t="s">
        <v>42</v>
      </c>
      <c r="F536" s="199" t="s">
        <v>42</v>
      </c>
      <c r="G536" s="199" t="s">
        <v>42</v>
      </c>
      <c r="H536" s="199" t="s">
        <v>42</v>
      </c>
      <c r="I536" s="199" t="s">
        <v>42</v>
      </c>
      <c r="J536" s="199" t="s">
        <v>42</v>
      </c>
      <c r="K536" s="199" t="s">
        <v>342</v>
      </c>
    </row>
    <row r="537" spans="1:11" s="46" customFormat="1" ht="45" hidden="1" customHeight="1" outlineLevel="1">
      <c r="A537"/>
      <c r="B537"/>
      <c r="D537" s="199" t="s">
        <v>342</v>
      </c>
      <c r="E537" s="199" t="s">
        <v>42</v>
      </c>
      <c r="F537" s="199" t="s">
        <v>42</v>
      </c>
      <c r="G537" s="199" t="s">
        <v>42</v>
      </c>
      <c r="H537" s="199" t="s">
        <v>42</v>
      </c>
      <c r="I537" s="199" t="s">
        <v>42</v>
      </c>
      <c r="J537" s="199" t="s">
        <v>42</v>
      </c>
      <c r="K537" s="199" t="s">
        <v>342</v>
      </c>
    </row>
    <row r="538" spans="1:11" s="46" customFormat="1" ht="45" hidden="1" customHeight="1" outlineLevel="1">
      <c r="A538"/>
      <c r="B538"/>
      <c r="D538" s="199" t="s">
        <v>342</v>
      </c>
      <c r="E538" s="199" t="s">
        <v>42</v>
      </c>
      <c r="F538" s="199" t="s">
        <v>42</v>
      </c>
      <c r="G538" s="199" t="s">
        <v>42</v>
      </c>
      <c r="H538" s="199" t="s">
        <v>42</v>
      </c>
      <c r="I538" s="199" t="s">
        <v>42</v>
      </c>
      <c r="J538" s="199" t="s">
        <v>42</v>
      </c>
      <c r="K538" s="199" t="s">
        <v>342</v>
      </c>
    </row>
    <row r="539" spans="1:11" s="46" customFormat="1" ht="45" hidden="1" customHeight="1" outlineLevel="1">
      <c r="A539"/>
      <c r="B539"/>
      <c r="D539" s="199" t="s">
        <v>342</v>
      </c>
      <c r="E539" s="199" t="s">
        <v>42</v>
      </c>
      <c r="F539" s="199" t="s">
        <v>42</v>
      </c>
      <c r="G539" s="199" t="s">
        <v>42</v>
      </c>
      <c r="H539" s="199" t="s">
        <v>42</v>
      </c>
      <c r="I539" s="199" t="s">
        <v>42</v>
      </c>
      <c r="J539" s="199" t="s">
        <v>42</v>
      </c>
      <c r="K539" s="199" t="s">
        <v>342</v>
      </c>
    </row>
    <row r="540" spans="1:11" s="46" customFormat="1" ht="45" hidden="1" customHeight="1" outlineLevel="1">
      <c r="A540"/>
      <c r="B540"/>
      <c r="D540" s="199" t="s">
        <v>342</v>
      </c>
      <c r="E540" s="199" t="s">
        <v>42</v>
      </c>
      <c r="F540" s="199" t="s">
        <v>42</v>
      </c>
      <c r="G540" s="199" t="s">
        <v>42</v>
      </c>
      <c r="H540" s="199" t="s">
        <v>42</v>
      </c>
      <c r="I540" s="199" t="s">
        <v>42</v>
      </c>
      <c r="J540" s="199" t="s">
        <v>42</v>
      </c>
      <c r="K540" s="199" t="s">
        <v>342</v>
      </c>
    </row>
    <row r="541" spans="1:11" s="46" customFormat="1" ht="45" hidden="1" customHeight="1" outlineLevel="1">
      <c r="A541"/>
      <c r="B541"/>
      <c r="D541" s="199" t="s">
        <v>342</v>
      </c>
      <c r="E541" s="199" t="s">
        <v>42</v>
      </c>
      <c r="F541" s="199" t="s">
        <v>42</v>
      </c>
      <c r="G541" s="199" t="s">
        <v>42</v>
      </c>
      <c r="H541" s="199" t="s">
        <v>42</v>
      </c>
      <c r="I541" s="199" t="s">
        <v>42</v>
      </c>
      <c r="J541" s="199" t="s">
        <v>42</v>
      </c>
      <c r="K541" s="199" t="s">
        <v>342</v>
      </c>
    </row>
    <row r="542" spans="1:11" s="46" customFormat="1" ht="45" hidden="1" customHeight="1" outlineLevel="1">
      <c r="A542"/>
      <c r="B542"/>
      <c r="D542" s="199" t="s">
        <v>342</v>
      </c>
      <c r="E542" s="199" t="s">
        <v>42</v>
      </c>
      <c r="F542" s="199" t="s">
        <v>42</v>
      </c>
      <c r="G542" s="199" t="s">
        <v>42</v>
      </c>
      <c r="H542" s="199" t="s">
        <v>42</v>
      </c>
      <c r="I542" s="199" t="s">
        <v>42</v>
      </c>
      <c r="J542" s="199" t="s">
        <v>42</v>
      </c>
      <c r="K542" s="199" t="s">
        <v>342</v>
      </c>
    </row>
    <row r="543" spans="1:11" s="46" customFormat="1" ht="45" hidden="1" customHeight="1" outlineLevel="1">
      <c r="A543"/>
      <c r="B543"/>
      <c r="D543" s="199" t="s">
        <v>342</v>
      </c>
      <c r="E543" s="199" t="s">
        <v>42</v>
      </c>
      <c r="F543" s="199" t="s">
        <v>42</v>
      </c>
      <c r="G543" s="199" t="s">
        <v>42</v>
      </c>
      <c r="H543" s="199" t="s">
        <v>42</v>
      </c>
      <c r="I543" s="199" t="s">
        <v>42</v>
      </c>
      <c r="J543" s="199" t="s">
        <v>42</v>
      </c>
      <c r="K543" s="199" t="s">
        <v>342</v>
      </c>
    </row>
    <row r="544" spans="1:11" s="46" customFormat="1" ht="45" hidden="1" customHeight="1" outlineLevel="1">
      <c r="A544"/>
      <c r="B544"/>
      <c r="D544" s="199" t="s">
        <v>342</v>
      </c>
      <c r="E544" s="199" t="s">
        <v>42</v>
      </c>
      <c r="F544" s="199" t="s">
        <v>42</v>
      </c>
      <c r="G544" s="199" t="s">
        <v>42</v>
      </c>
      <c r="H544" s="199" t="s">
        <v>42</v>
      </c>
      <c r="I544" s="199" t="s">
        <v>42</v>
      </c>
      <c r="J544" s="199" t="s">
        <v>42</v>
      </c>
      <c r="K544" s="199" t="s">
        <v>342</v>
      </c>
    </row>
    <row r="545" spans="1:11" s="46" customFormat="1" ht="45" hidden="1" customHeight="1" outlineLevel="1">
      <c r="A545"/>
      <c r="B545"/>
      <c r="D545" s="199" t="s">
        <v>342</v>
      </c>
      <c r="E545" s="199" t="s">
        <v>42</v>
      </c>
      <c r="F545" s="199" t="s">
        <v>42</v>
      </c>
      <c r="G545" s="199" t="s">
        <v>42</v>
      </c>
      <c r="H545" s="199" t="s">
        <v>42</v>
      </c>
      <c r="I545" s="199" t="s">
        <v>42</v>
      </c>
      <c r="J545" s="199" t="s">
        <v>42</v>
      </c>
      <c r="K545" s="199" t="s">
        <v>342</v>
      </c>
    </row>
    <row r="546" spans="1:11" s="46" customFormat="1" ht="45" hidden="1" customHeight="1" outlineLevel="1">
      <c r="A546"/>
      <c r="B546"/>
      <c r="D546" s="199" t="s">
        <v>342</v>
      </c>
      <c r="E546" s="199" t="s">
        <v>42</v>
      </c>
      <c r="F546" s="199" t="s">
        <v>42</v>
      </c>
      <c r="G546" s="199" t="s">
        <v>42</v>
      </c>
      <c r="H546" s="199" t="s">
        <v>42</v>
      </c>
      <c r="I546" s="199" t="s">
        <v>42</v>
      </c>
      <c r="J546" s="199" t="s">
        <v>42</v>
      </c>
      <c r="K546" s="199" t="s">
        <v>342</v>
      </c>
    </row>
    <row r="547" spans="1:11" s="46" customFormat="1" ht="45" hidden="1" customHeight="1" outlineLevel="1">
      <c r="A547"/>
      <c r="B547"/>
      <c r="D547" s="199" t="s">
        <v>342</v>
      </c>
      <c r="E547" s="199" t="s">
        <v>42</v>
      </c>
      <c r="F547" s="199" t="s">
        <v>42</v>
      </c>
      <c r="G547" s="199" t="s">
        <v>42</v>
      </c>
      <c r="H547" s="199" t="s">
        <v>42</v>
      </c>
      <c r="I547" s="199" t="s">
        <v>42</v>
      </c>
      <c r="J547" s="199" t="s">
        <v>42</v>
      </c>
      <c r="K547" s="199" t="s">
        <v>342</v>
      </c>
    </row>
    <row r="548" spans="1:11" s="46" customFormat="1" ht="45" hidden="1" customHeight="1" outlineLevel="1">
      <c r="A548"/>
      <c r="B548"/>
      <c r="D548" s="199" t="s">
        <v>342</v>
      </c>
      <c r="E548" s="199" t="s">
        <v>42</v>
      </c>
      <c r="F548" s="199" t="s">
        <v>42</v>
      </c>
      <c r="G548" s="199" t="s">
        <v>42</v>
      </c>
      <c r="H548" s="199" t="s">
        <v>42</v>
      </c>
      <c r="I548" s="199" t="s">
        <v>42</v>
      </c>
      <c r="J548" s="199" t="s">
        <v>42</v>
      </c>
      <c r="K548" s="199" t="s">
        <v>342</v>
      </c>
    </row>
    <row r="549" spans="1:11" s="46" customFormat="1" ht="45" hidden="1" customHeight="1" outlineLevel="1">
      <c r="A549"/>
      <c r="B549"/>
      <c r="D549" s="199" t="s">
        <v>342</v>
      </c>
      <c r="E549" s="199" t="s">
        <v>42</v>
      </c>
      <c r="F549" s="199" t="s">
        <v>42</v>
      </c>
      <c r="G549" s="199" t="s">
        <v>42</v>
      </c>
      <c r="H549" s="199" t="s">
        <v>42</v>
      </c>
      <c r="I549" s="199" t="s">
        <v>42</v>
      </c>
      <c r="J549" s="199" t="s">
        <v>42</v>
      </c>
      <c r="K549" s="199" t="s">
        <v>342</v>
      </c>
    </row>
    <row r="550" spans="1:11" s="46" customFormat="1" ht="45" hidden="1" customHeight="1" outlineLevel="1">
      <c r="A550"/>
      <c r="B550"/>
      <c r="D550" s="199" t="s">
        <v>342</v>
      </c>
      <c r="E550" s="199" t="s">
        <v>42</v>
      </c>
      <c r="F550" s="199" t="s">
        <v>42</v>
      </c>
      <c r="G550" s="199" t="s">
        <v>42</v>
      </c>
      <c r="H550" s="199" t="s">
        <v>42</v>
      </c>
      <c r="I550" s="199" t="s">
        <v>42</v>
      </c>
      <c r="J550" s="199" t="s">
        <v>42</v>
      </c>
      <c r="K550" s="199" t="s">
        <v>342</v>
      </c>
    </row>
    <row r="551" spans="1:11" s="46" customFormat="1" ht="45" hidden="1" customHeight="1" outlineLevel="1">
      <c r="A551"/>
      <c r="B551"/>
      <c r="D551" s="199" t="s">
        <v>342</v>
      </c>
      <c r="E551" s="199" t="s">
        <v>42</v>
      </c>
      <c r="F551" s="199" t="s">
        <v>42</v>
      </c>
      <c r="G551" s="199" t="s">
        <v>42</v>
      </c>
      <c r="H551" s="199" t="s">
        <v>42</v>
      </c>
      <c r="I551" s="199" t="s">
        <v>42</v>
      </c>
      <c r="J551" s="199" t="s">
        <v>42</v>
      </c>
      <c r="K551" s="199" t="s">
        <v>342</v>
      </c>
    </row>
    <row r="552" spans="1:11" s="46" customFormat="1" ht="45" hidden="1" customHeight="1" outlineLevel="1">
      <c r="A552"/>
      <c r="B552"/>
      <c r="D552" s="199" t="s">
        <v>342</v>
      </c>
      <c r="E552" s="199" t="s">
        <v>42</v>
      </c>
      <c r="F552" s="199" t="s">
        <v>42</v>
      </c>
      <c r="G552" s="199" t="s">
        <v>42</v>
      </c>
      <c r="H552" s="199" t="s">
        <v>42</v>
      </c>
      <c r="I552" s="199" t="s">
        <v>42</v>
      </c>
      <c r="J552" s="199" t="s">
        <v>42</v>
      </c>
      <c r="K552" s="199" t="s">
        <v>342</v>
      </c>
    </row>
    <row r="553" spans="1:11" s="46" customFormat="1" ht="45" hidden="1" customHeight="1" outlineLevel="1">
      <c r="A553"/>
      <c r="B553"/>
      <c r="D553" s="199" t="s">
        <v>342</v>
      </c>
      <c r="E553" s="199" t="s">
        <v>42</v>
      </c>
      <c r="F553" s="199" t="s">
        <v>42</v>
      </c>
      <c r="G553" s="199" t="s">
        <v>42</v>
      </c>
      <c r="H553" s="199" t="s">
        <v>42</v>
      </c>
      <c r="I553" s="199" t="s">
        <v>42</v>
      </c>
      <c r="J553" s="199" t="s">
        <v>42</v>
      </c>
      <c r="K553" s="199" t="s">
        <v>342</v>
      </c>
    </row>
    <row r="554" spans="1:11" s="46" customFormat="1" ht="45" hidden="1" customHeight="1" outlineLevel="1">
      <c r="A554"/>
      <c r="B554"/>
      <c r="D554" s="199" t="s">
        <v>342</v>
      </c>
      <c r="E554" s="199" t="s">
        <v>42</v>
      </c>
      <c r="F554" s="199" t="s">
        <v>42</v>
      </c>
      <c r="G554" s="199" t="s">
        <v>42</v>
      </c>
      <c r="H554" s="199" t="s">
        <v>42</v>
      </c>
      <c r="I554" s="199" t="s">
        <v>42</v>
      </c>
      <c r="J554" s="199" t="s">
        <v>42</v>
      </c>
      <c r="K554" s="199" t="s">
        <v>342</v>
      </c>
    </row>
    <row r="555" spans="1:11" s="46" customFormat="1" ht="45" hidden="1" customHeight="1" outlineLevel="1">
      <c r="A555"/>
      <c r="B555"/>
      <c r="D555" s="199" t="s">
        <v>342</v>
      </c>
      <c r="E555" s="199" t="s">
        <v>42</v>
      </c>
      <c r="F555" s="199" t="s">
        <v>42</v>
      </c>
      <c r="G555" s="199" t="s">
        <v>42</v>
      </c>
      <c r="H555" s="199" t="s">
        <v>42</v>
      </c>
      <c r="I555" s="199" t="s">
        <v>42</v>
      </c>
      <c r="J555" s="199" t="s">
        <v>42</v>
      </c>
      <c r="K555" s="199" t="s">
        <v>342</v>
      </c>
    </row>
    <row r="556" spans="1:11" s="46" customFormat="1" ht="45" hidden="1" customHeight="1" outlineLevel="1">
      <c r="A556"/>
      <c r="B556"/>
      <c r="D556" s="199" t="s">
        <v>342</v>
      </c>
      <c r="E556" s="199" t="s">
        <v>42</v>
      </c>
      <c r="F556" s="199" t="s">
        <v>42</v>
      </c>
      <c r="G556" s="199" t="s">
        <v>42</v>
      </c>
      <c r="H556" s="199" t="s">
        <v>42</v>
      </c>
      <c r="I556" s="199" t="s">
        <v>42</v>
      </c>
      <c r="J556" s="199" t="s">
        <v>42</v>
      </c>
      <c r="K556" s="199" t="s">
        <v>342</v>
      </c>
    </row>
    <row r="557" spans="1:11" s="46" customFormat="1" ht="45" hidden="1" customHeight="1" outlineLevel="1">
      <c r="A557"/>
      <c r="B557"/>
      <c r="D557" s="199" t="s">
        <v>342</v>
      </c>
      <c r="E557" s="199" t="s">
        <v>42</v>
      </c>
      <c r="F557" s="199" t="s">
        <v>42</v>
      </c>
      <c r="G557" s="199" t="s">
        <v>42</v>
      </c>
      <c r="H557" s="199" t="s">
        <v>42</v>
      </c>
      <c r="I557" s="199" t="s">
        <v>42</v>
      </c>
      <c r="J557" s="199" t="s">
        <v>42</v>
      </c>
      <c r="K557" s="199" t="s">
        <v>342</v>
      </c>
    </row>
    <row r="558" spans="1:11" s="46" customFormat="1" ht="45" hidden="1" customHeight="1" outlineLevel="1">
      <c r="A558"/>
      <c r="B558"/>
      <c r="D558" s="199" t="s">
        <v>342</v>
      </c>
      <c r="E558" s="199" t="s">
        <v>42</v>
      </c>
      <c r="F558" s="199" t="s">
        <v>42</v>
      </c>
      <c r="G558" s="199" t="s">
        <v>42</v>
      </c>
      <c r="H558" s="199" t="s">
        <v>42</v>
      </c>
      <c r="I558" s="199" t="s">
        <v>42</v>
      </c>
      <c r="J558" s="199" t="s">
        <v>42</v>
      </c>
      <c r="K558" s="199" t="s">
        <v>342</v>
      </c>
    </row>
    <row r="559" spans="1:11" s="46" customFormat="1" ht="45" hidden="1" customHeight="1" outlineLevel="1">
      <c r="A559"/>
      <c r="B559"/>
      <c r="D559" s="199" t="s">
        <v>342</v>
      </c>
      <c r="E559" s="199" t="s">
        <v>42</v>
      </c>
      <c r="F559" s="199" t="s">
        <v>42</v>
      </c>
      <c r="G559" s="199" t="s">
        <v>42</v>
      </c>
      <c r="H559" s="199" t="s">
        <v>42</v>
      </c>
      <c r="I559" s="199" t="s">
        <v>42</v>
      </c>
      <c r="J559" s="199" t="s">
        <v>42</v>
      </c>
      <c r="K559" s="199" t="s">
        <v>342</v>
      </c>
    </row>
    <row r="560" spans="1:11" s="46" customFormat="1" ht="45" hidden="1" customHeight="1" outlineLevel="1">
      <c r="A560"/>
      <c r="B560"/>
      <c r="D560" s="199" t="s">
        <v>342</v>
      </c>
      <c r="E560" s="199" t="s">
        <v>42</v>
      </c>
      <c r="F560" s="199" t="s">
        <v>42</v>
      </c>
      <c r="G560" s="199" t="s">
        <v>42</v>
      </c>
      <c r="H560" s="199" t="s">
        <v>42</v>
      </c>
      <c r="I560" s="199" t="s">
        <v>42</v>
      </c>
      <c r="J560" s="199" t="s">
        <v>42</v>
      </c>
      <c r="K560" s="199" t="s">
        <v>342</v>
      </c>
    </row>
    <row r="561" spans="1:11" s="46" customFormat="1" ht="45" hidden="1" customHeight="1" outlineLevel="1">
      <c r="A561"/>
      <c r="B561"/>
      <c r="D561" s="199" t="s">
        <v>342</v>
      </c>
      <c r="E561" s="199" t="s">
        <v>42</v>
      </c>
      <c r="F561" s="199" t="s">
        <v>42</v>
      </c>
      <c r="G561" s="199" t="s">
        <v>42</v>
      </c>
      <c r="H561" s="199" t="s">
        <v>42</v>
      </c>
      <c r="I561" s="199" t="s">
        <v>42</v>
      </c>
      <c r="J561" s="199" t="s">
        <v>42</v>
      </c>
      <c r="K561" s="199" t="s">
        <v>342</v>
      </c>
    </row>
    <row r="562" spans="1:11" s="46" customFormat="1" ht="45" hidden="1" customHeight="1" outlineLevel="1">
      <c r="A562"/>
      <c r="B562"/>
      <c r="D562" s="199" t="s">
        <v>342</v>
      </c>
      <c r="E562" s="199" t="s">
        <v>42</v>
      </c>
      <c r="F562" s="199" t="s">
        <v>42</v>
      </c>
      <c r="G562" s="199" t="s">
        <v>42</v>
      </c>
      <c r="H562" s="199" t="s">
        <v>42</v>
      </c>
      <c r="I562" s="199" t="s">
        <v>42</v>
      </c>
      <c r="J562" s="199" t="s">
        <v>42</v>
      </c>
      <c r="K562" s="199" t="s">
        <v>342</v>
      </c>
    </row>
    <row r="563" spans="1:11" s="46" customFormat="1" ht="45" hidden="1" customHeight="1" outlineLevel="1">
      <c r="A563"/>
      <c r="B563"/>
      <c r="D563" s="199" t="s">
        <v>342</v>
      </c>
      <c r="E563" s="199" t="s">
        <v>42</v>
      </c>
      <c r="F563" s="199" t="s">
        <v>42</v>
      </c>
      <c r="G563" s="199" t="s">
        <v>42</v>
      </c>
      <c r="H563" s="199" t="s">
        <v>42</v>
      </c>
      <c r="I563" s="199" t="s">
        <v>42</v>
      </c>
      <c r="J563" s="199" t="s">
        <v>42</v>
      </c>
      <c r="K563" s="199" t="s">
        <v>342</v>
      </c>
    </row>
    <row r="564" spans="1:11" s="46" customFormat="1" ht="45" hidden="1" customHeight="1" outlineLevel="1">
      <c r="A564"/>
      <c r="B564"/>
      <c r="D564" s="199" t="s">
        <v>342</v>
      </c>
      <c r="E564" s="199" t="s">
        <v>42</v>
      </c>
      <c r="F564" s="199" t="s">
        <v>42</v>
      </c>
      <c r="G564" s="199" t="s">
        <v>42</v>
      </c>
      <c r="H564" s="199" t="s">
        <v>42</v>
      </c>
      <c r="I564" s="199" t="s">
        <v>42</v>
      </c>
      <c r="J564" s="199" t="s">
        <v>42</v>
      </c>
      <c r="K564" s="199" t="s">
        <v>342</v>
      </c>
    </row>
    <row r="565" spans="1:11" s="46" customFormat="1" ht="45" hidden="1" customHeight="1" outlineLevel="1">
      <c r="A565"/>
      <c r="B565"/>
      <c r="D565" s="199" t="s">
        <v>342</v>
      </c>
      <c r="E565" s="199" t="s">
        <v>42</v>
      </c>
      <c r="F565" s="199" t="s">
        <v>42</v>
      </c>
      <c r="G565" s="199" t="s">
        <v>42</v>
      </c>
      <c r="H565" s="199" t="s">
        <v>42</v>
      </c>
      <c r="I565" s="199" t="s">
        <v>42</v>
      </c>
      <c r="J565" s="199" t="s">
        <v>42</v>
      </c>
      <c r="K565" s="199" t="s">
        <v>342</v>
      </c>
    </row>
    <row r="566" spans="1:11" s="46" customFormat="1" ht="45" hidden="1" customHeight="1" outlineLevel="1">
      <c r="A566"/>
      <c r="B566"/>
      <c r="D566" s="199" t="s">
        <v>342</v>
      </c>
      <c r="E566" s="199" t="s">
        <v>42</v>
      </c>
      <c r="F566" s="199" t="s">
        <v>42</v>
      </c>
      <c r="G566" s="199" t="s">
        <v>42</v>
      </c>
      <c r="H566" s="199" t="s">
        <v>42</v>
      </c>
      <c r="I566" s="199" t="s">
        <v>42</v>
      </c>
      <c r="J566" s="199" t="s">
        <v>42</v>
      </c>
      <c r="K566" s="199" t="s">
        <v>342</v>
      </c>
    </row>
    <row r="567" spans="1:11" s="46" customFormat="1" ht="45" hidden="1" customHeight="1" outlineLevel="1">
      <c r="A567"/>
      <c r="B567"/>
      <c r="D567" s="199" t="s">
        <v>342</v>
      </c>
      <c r="E567" s="199" t="s">
        <v>42</v>
      </c>
      <c r="F567" s="199" t="s">
        <v>42</v>
      </c>
      <c r="G567" s="199" t="s">
        <v>42</v>
      </c>
      <c r="H567" s="199" t="s">
        <v>42</v>
      </c>
      <c r="I567" s="199" t="s">
        <v>42</v>
      </c>
      <c r="J567" s="199" t="s">
        <v>42</v>
      </c>
      <c r="K567" s="199" t="s">
        <v>342</v>
      </c>
    </row>
    <row r="568" spans="1:11" s="46" customFormat="1" ht="45" hidden="1" customHeight="1" outlineLevel="1">
      <c r="A568"/>
      <c r="B568"/>
      <c r="D568" s="199" t="s">
        <v>342</v>
      </c>
      <c r="E568" s="199" t="s">
        <v>42</v>
      </c>
      <c r="F568" s="199" t="s">
        <v>42</v>
      </c>
      <c r="G568" s="199" t="s">
        <v>42</v>
      </c>
      <c r="H568" s="199" t="s">
        <v>42</v>
      </c>
      <c r="I568" s="199" t="s">
        <v>42</v>
      </c>
      <c r="J568" s="199" t="s">
        <v>42</v>
      </c>
      <c r="K568" s="199" t="s">
        <v>342</v>
      </c>
    </row>
    <row r="569" spans="1:11" s="46" customFormat="1" ht="45" hidden="1" customHeight="1" outlineLevel="1">
      <c r="A569"/>
      <c r="B569"/>
      <c r="D569" s="199" t="s">
        <v>342</v>
      </c>
      <c r="E569" s="199" t="s">
        <v>42</v>
      </c>
      <c r="F569" s="199" t="s">
        <v>42</v>
      </c>
      <c r="G569" s="199" t="s">
        <v>42</v>
      </c>
      <c r="H569" s="199" t="s">
        <v>42</v>
      </c>
      <c r="I569" s="199" t="s">
        <v>42</v>
      </c>
      <c r="J569" s="199" t="s">
        <v>42</v>
      </c>
      <c r="K569" s="199" t="s">
        <v>342</v>
      </c>
    </row>
    <row r="570" spans="1:11" s="46" customFormat="1" ht="45" hidden="1" customHeight="1" outlineLevel="1">
      <c r="A570"/>
      <c r="B570"/>
      <c r="D570" s="199" t="s">
        <v>342</v>
      </c>
      <c r="E570" s="199" t="s">
        <v>42</v>
      </c>
      <c r="F570" s="199" t="s">
        <v>42</v>
      </c>
      <c r="G570" s="199" t="s">
        <v>42</v>
      </c>
      <c r="H570" s="199" t="s">
        <v>42</v>
      </c>
      <c r="I570" s="199" t="s">
        <v>42</v>
      </c>
      <c r="J570" s="199" t="s">
        <v>42</v>
      </c>
      <c r="K570" s="199" t="s">
        <v>342</v>
      </c>
    </row>
    <row r="571" spans="1:11" s="46" customFormat="1" ht="45" hidden="1" customHeight="1" outlineLevel="1">
      <c r="A571"/>
      <c r="B571"/>
      <c r="D571" s="199" t="s">
        <v>342</v>
      </c>
      <c r="E571" s="199" t="s">
        <v>42</v>
      </c>
      <c r="F571" s="199" t="s">
        <v>42</v>
      </c>
      <c r="G571" s="199" t="s">
        <v>42</v>
      </c>
      <c r="H571" s="199" t="s">
        <v>42</v>
      </c>
      <c r="I571" s="199" t="s">
        <v>42</v>
      </c>
      <c r="J571" s="199" t="s">
        <v>42</v>
      </c>
      <c r="K571" s="199" t="s">
        <v>342</v>
      </c>
    </row>
    <row r="572" spans="1:11" s="46" customFormat="1" ht="45" hidden="1" customHeight="1" outlineLevel="1">
      <c r="A572"/>
      <c r="B572"/>
      <c r="D572" s="199" t="s">
        <v>342</v>
      </c>
      <c r="E572" s="199" t="s">
        <v>42</v>
      </c>
      <c r="F572" s="199" t="s">
        <v>42</v>
      </c>
      <c r="G572" s="199" t="s">
        <v>42</v>
      </c>
      <c r="H572" s="199" t="s">
        <v>42</v>
      </c>
      <c r="I572" s="199" t="s">
        <v>42</v>
      </c>
      <c r="J572" s="199" t="s">
        <v>42</v>
      </c>
      <c r="K572" s="199" t="s">
        <v>342</v>
      </c>
    </row>
    <row r="573" spans="1:11" s="46" customFormat="1" ht="45" hidden="1" customHeight="1" outlineLevel="1">
      <c r="A573"/>
      <c r="B573"/>
      <c r="D573" s="199" t="s">
        <v>342</v>
      </c>
      <c r="E573" s="199" t="s">
        <v>42</v>
      </c>
      <c r="F573" s="199" t="s">
        <v>42</v>
      </c>
      <c r="G573" s="199" t="s">
        <v>42</v>
      </c>
      <c r="H573" s="199" t="s">
        <v>42</v>
      </c>
      <c r="I573" s="199" t="s">
        <v>42</v>
      </c>
      <c r="J573" s="199" t="s">
        <v>42</v>
      </c>
      <c r="K573" s="199" t="s">
        <v>342</v>
      </c>
    </row>
    <row r="574" spans="1:11" s="46" customFormat="1" ht="45" hidden="1" customHeight="1" outlineLevel="1">
      <c r="A574"/>
      <c r="B574"/>
      <c r="D574" s="199" t="s">
        <v>342</v>
      </c>
      <c r="E574" s="199" t="s">
        <v>42</v>
      </c>
      <c r="F574" s="199" t="s">
        <v>42</v>
      </c>
      <c r="G574" s="199" t="s">
        <v>42</v>
      </c>
      <c r="H574" s="199" t="s">
        <v>42</v>
      </c>
      <c r="I574" s="199" t="s">
        <v>42</v>
      </c>
      <c r="J574" s="199" t="s">
        <v>42</v>
      </c>
      <c r="K574" s="199" t="s">
        <v>342</v>
      </c>
    </row>
    <row r="575" spans="1:11" s="46" customFormat="1" ht="45" hidden="1" customHeight="1" outlineLevel="1">
      <c r="A575"/>
      <c r="B575"/>
      <c r="D575" s="199" t="s">
        <v>342</v>
      </c>
      <c r="E575" s="199" t="s">
        <v>42</v>
      </c>
      <c r="F575" s="199" t="s">
        <v>42</v>
      </c>
      <c r="G575" s="199" t="s">
        <v>42</v>
      </c>
      <c r="H575" s="199" t="s">
        <v>42</v>
      </c>
      <c r="I575" s="199" t="s">
        <v>42</v>
      </c>
      <c r="J575" s="199" t="s">
        <v>42</v>
      </c>
      <c r="K575" s="199" t="s">
        <v>342</v>
      </c>
    </row>
    <row r="576" spans="1:11" s="46" customFormat="1" ht="45" hidden="1" customHeight="1" outlineLevel="1">
      <c r="A576"/>
      <c r="B576"/>
      <c r="D576" s="199" t="s">
        <v>342</v>
      </c>
      <c r="E576" s="199" t="s">
        <v>42</v>
      </c>
      <c r="F576" s="199" t="s">
        <v>42</v>
      </c>
      <c r="G576" s="199" t="s">
        <v>42</v>
      </c>
      <c r="H576" s="199" t="s">
        <v>42</v>
      </c>
      <c r="I576" s="199" t="s">
        <v>42</v>
      </c>
      <c r="J576" s="199" t="s">
        <v>42</v>
      </c>
      <c r="K576" s="199" t="s">
        <v>342</v>
      </c>
    </row>
    <row r="577" spans="1:11" s="46" customFormat="1" ht="45" hidden="1" customHeight="1" outlineLevel="1">
      <c r="A577"/>
      <c r="B577"/>
      <c r="D577" s="199" t="s">
        <v>342</v>
      </c>
      <c r="E577" s="199" t="s">
        <v>42</v>
      </c>
      <c r="F577" s="199" t="s">
        <v>42</v>
      </c>
      <c r="G577" s="199" t="s">
        <v>42</v>
      </c>
      <c r="H577" s="199" t="s">
        <v>42</v>
      </c>
      <c r="I577" s="199" t="s">
        <v>42</v>
      </c>
      <c r="J577" s="199" t="s">
        <v>42</v>
      </c>
      <c r="K577" s="199" t="s">
        <v>342</v>
      </c>
    </row>
    <row r="578" spans="1:11" s="46" customFormat="1" ht="45" hidden="1" customHeight="1" outlineLevel="1">
      <c r="A578"/>
      <c r="B578"/>
      <c r="D578" s="199" t="s">
        <v>342</v>
      </c>
      <c r="E578" s="199" t="s">
        <v>42</v>
      </c>
      <c r="F578" s="199" t="s">
        <v>42</v>
      </c>
      <c r="G578" s="199" t="s">
        <v>42</v>
      </c>
      <c r="H578" s="199" t="s">
        <v>42</v>
      </c>
      <c r="I578" s="199" t="s">
        <v>42</v>
      </c>
      <c r="J578" s="199" t="s">
        <v>42</v>
      </c>
      <c r="K578" s="199" t="s">
        <v>342</v>
      </c>
    </row>
    <row r="579" spans="1:11" s="46" customFormat="1" ht="45" hidden="1" customHeight="1" outlineLevel="1">
      <c r="A579"/>
      <c r="B579"/>
      <c r="D579" s="199" t="s">
        <v>342</v>
      </c>
      <c r="E579" s="199" t="s">
        <v>42</v>
      </c>
      <c r="F579" s="199" t="s">
        <v>42</v>
      </c>
      <c r="G579" s="199" t="s">
        <v>42</v>
      </c>
      <c r="H579" s="199" t="s">
        <v>42</v>
      </c>
      <c r="I579" s="199" t="s">
        <v>42</v>
      </c>
      <c r="J579" s="199" t="s">
        <v>42</v>
      </c>
      <c r="K579" s="199" t="s">
        <v>342</v>
      </c>
    </row>
    <row r="580" spans="1:11" s="46" customFormat="1" ht="45" hidden="1" customHeight="1" outlineLevel="1">
      <c r="A580"/>
      <c r="B580"/>
      <c r="D580" s="199" t="s">
        <v>342</v>
      </c>
      <c r="E580" s="199" t="s">
        <v>42</v>
      </c>
      <c r="F580" s="199" t="s">
        <v>42</v>
      </c>
      <c r="G580" s="199" t="s">
        <v>42</v>
      </c>
      <c r="H580" s="199" t="s">
        <v>42</v>
      </c>
      <c r="I580" s="199" t="s">
        <v>42</v>
      </c>
      <c r="J580" s="199" t="s">
        <v>42</v>
      </c>
      <c r="K580" s="199" t="s">
        <v>342</v>
      </c>
    </row>
    <row r="581" spans="1:11" s="46" customFormat="1" ht="45" hidden="1" customHeight="1" outlineLevel="1">
      <c r="A581"/>
      <c r="B581"/>
      <c r="D581" s="199" t="s">
        <v>342</v>
      </c>
      <c r="E581" s="199" t="s">
        <v>42</v>
      </c>
      <c r="F581" s="199" t="s">
        <v>42</v>
      </c>
      <c r="G581" s="199" t="s">
        <v>42</v>
      </c>
      <c r="H581" s="199" t="s">
        <v>42</v>
      </c>
      <c r="I581" s="199" t="s">
        <v>42</v>
      </c>
      <c r="J581" s="199" t="s">
        <v>42</v>
      </c>
      <c r="K581" s="199" t="s">
        <v>342</v>
      </c>
    </row>
    <row r="582" spans="1:11" s="46" customFormat="1" ht="45" hidden="1" customHeight="1" outlineLevel="1">
      <c r="A582"/>
      <c r="B582"/>
      <c r="D582" s="199" t="s">
        <v>342</v>
      </c>
      <c r="E582" s="199" t="s">
        <v>42</v>
      </c>
      <c r="F582" s="199" t="s">
        <v>42</v>
      </c>
      <c r="G582" s="199" t="s">
        <v>42</v>
      </c>
      <c r="H582" s="199" t="s">
        <v>42</v>
      </c>
      <c r="I582" s="199" t="s">
        <v>42</v>
      </c>
      <c r="J582" s="199" t="s">
        <v>42</v>
      </c>
      <c r="K582" s="199" t="s">
        <v>342</v>
      </c>
    </row>
    <row r="583" spans="1:11" s="46" customFormat="1" ht="45" hidden="1" customHeight="1" outlineLevel="1">
      <c r="A583"/>
      <c r="B583"/>
      <c r="D583" s="199" t="s">
        <v>342</v>
      </c>
      <c r="E583" s="199" t="s">
        <v>42</v>
      </c>
      <c r="F583" s="199" t="s">
        <v>42</v>
      </c>
      <c r="G583" s="199" t="s">
        <v>42</v>
      </c>
      <c r="H583" s="199" t="s">
        <v>42</v>
      </c>
      <c r="I583" s="199" t="s">
        <v>42</v>
      </c>
      <c r="J583" s="199" t="s">
        <v>42</v>
      </c>
      <c r="K583" s="199" t="s">
        <v>342</v>
      </c>
    </row>
    <row r="584" spans="1:11" s="46" customFormat="1" ht="45" hidden="1" customHeight="1" outlineLevel="1">
      <c r="A584"/>
      <c r="B584"/>
      <c r="D584" s="199" t="s">
        <v>342</v>
      </c>
      <c r="E584" s="199" t="s">
        <v>42</v>
      </c>
      <c r="F584" s="199" t="s">
        <v>42</v>
      </c>
      <c r="G584" s="199" t="s">
        <v>42</v>
      </c>
      <c r="H584" s="199" t="s">
        <v>42</v>
      </c>
      <c r="I584" s="199" t="s">
        <v>42</v>
      </c>
      <c r="J584" s="199" t="s">
        <v>42</v>
      </c>
      <c r="K584" s="199" t="s">
        <v>342</v>
      </c>
    </row>
    <row r="585" spans="1:11" s="46" customFormat="1" ht="45" hidden="1" customHeight="1" outlineLevel="1">
      <c r="A585"/>
      <c r="B585"/>
      <c r="D585" s="199" t="s">
        <v>342</v>
      </c>
      <c r="E585" s="199" t="s">
        <v>42</v>
      </c>
      <c r="F585" s="199" t="s">
        <v>42</v>
      </c>
      <c r="G585" s="199" t="s">
        <v>42</v>
      </c>
      <c r="H585" s="199" t="s">
        <v>42</v>
      </c>
      <c r="I585" s="199" t="s">
        <v>42</v>
      </c>
      <c r="J585" s="199" t="s">
        <v>42</v>
      </c>
      <c r="K585" s="199" t="s">
        <v>342</v>
      </c>
    </row>
    <row r="586" spans="1:11" s="46" customFormat="1" ht="45" hidden="1" customHeight="1" outlineLevel="1">
      <c r="A586"/>
      <c r="B586"/>
      <c r="D586" s="199" t="s">
        <v>342</v>
      </c>
      <c r="E586" s="199" t="s">
        <v>42</v>
      </c>
      <c r="F586" s="199" t="s">
        <v>42</v>
      </c>
      <c r="G586" s="199" t="s">
        <v>42</v>
      </c>
      <c r="H586" s="199" t="s">
        <v>42</v>
      </c>
      <c r="I586" s="199" t="s">
        <v>42</v>
      </c>
      <c r="J586" s="199" t="s">
        <v>42</v>
      </c>
      <c r="K586" s="199" t="s">
        <v>342</v>
      </c>
    </row>
    <row r="587" spans="1:11" s="46" customFormat="1" ht="45" hidden="1" customHeight="1" outlineLevel="1">
      <c r="A587"/>
      <c r="B587"/>
      <c r="D587" s="199" t="s">
        <v>342</v>
      </c>
      <c r="E587" s="199" t="s">
        <v>42</v>
      </c>
      <c r="F587" s="199" t="s">
        <v>42</v>
      </c>
      <c r="G587" s="199" t="s">
        <v>42</v>
      </c>
      <c r="H587" s="199" t="s">
        <v>42</v>
      </c>
      <c r="I587" s="199" t="s">
        <v>42</v>
      </c>
      <c r="J587" s="199" t="s">
        <v>42</v>
      </c>
      <c r="K587" s="199" t="s">
        <v>342</v>
      </c>
    </row>
    <row r="588" spans="1:11" s="46" customFormat="1" ht="45" hidden="1" customHeight="1" outlineLevel="1">
      <c r="A588"/>
      <c r="B588"/>
      <c r="D588" s="199" t="s">
        <v>342</v>
      </c>
      <c r="E588" s="199" t="s">
        <v>42</v>
      </c>
      <c r="F588" s="199" t="s">
        <v>42</v>
      </c>
      <c r="G588" s="199" t="s">
        <v>42</v>
      </c>
      <c r="H588" s="199" t="s">
        <v>42</v>
      </c>
      <c r="I588" s="199" t="s">
        <v>42</v>
      </c>
      <c r="J588" s="199" t="s">
        <v>42</v>
      </c>
      <c r="K588" s="199" t="s">
        <v>342</v>
      </c>
    </row>
    <row r="589" spans="1:11" s="46" customFormat="1" ht="45" hidden="1" customHeight="1" outlineLevel="1">
      <c r="A589"/>
      <c r="B589"/>
      <c r="D589" s="199" t="s">
        <v>342</v>
      </c>
      <c r="E589" s="199" t="s">
        <v>42</v>
      </c>
      <c r="F589" s="199" t="s">
        <v>42</v>
      </c>
      <c r="G589" s="199" t="s">
        <v>42</v>
      </c>
      <c r="H589" s="199" t="s">
        <v>42</v>
      </c>
      <c r="I589" s="199" t="s">
        <v>42</v>
      </c>
      <c r="J589" s="199" t="s">
        <v>42</v>
      </c>
      <c r="K589" s="199" t="s">
        <v>342</v>
      </c>
    </row>
    <row r="590" spans="1:11" s="46" customFormat="1" ht="45" hidden="1" customHeight="1" outlineLevel="1">
      <c r="A590"/>
      <c r="B590"/>
      <c r="D590" s="199" t="s">
        <v>342</v>
      </c>
      <c r="E590" s="199" t="s">
        <v>42</v>
      </c>
      <c r="F590" s="199" t="s">
        <v>42</v>
      </c>
      <c r="G590" s="199" t="s">
        <v>42</v>
      </c>
      <c r="H590" s="199" t="s">
        <v>42</v>
      </c>
      <c r="I590" s="199" t="s">
        <v>42</v>
      </c>
      <c r="J590" s="199" t="s">
        <v>42</v>
      </c>
      <c r="K590" s="199" t="s">
        <v>342</v>
      </c>
    </row>
    <row r="591" spans="1:11" s="46" customFormat="1" ht="45" hidden="1" customHeight="1" outlineLevel="1">
      <c r="A591"/>
      <c r="B591"/>
      <c r="D591" s="199" t="s">
        <v>342</v>
      </c>
      <c r="E591" s="199" t="s">
        <v>42</v>
      </c>
      <c r="F591" s="199" t="s">
        <v>42</v>
      </c>
      <c r="G591" s="199" t="s">
        <v>42</v>
      </c>
      <c r="H591" s="199" t="s">
        <v>42</v>
      </c>
      <c r="I591" s="199" t="s">
        <v>42</v>
      </c>
      <c r="J591" s="199" t="s">
        <v>42</v>
      </c>
      <c r="K591" s="199" t="s">
        <v>342</v>
      </c>
    </row>
    <row r="592" spans="1:11" s="46" customFormat="1" ht="45" hidden="1" customHeight="1" outlineLevel="1">
      <c r="A592"/>
      <c r="B592"/>
      <c r="D592" s="199" t="s">
        <v>342</v>
      </c>
      <c r="E592" s="199" t="s">
        <v>42</v>
      </c>
      <c r="F592" s="199" t="s">
        <v>42</v>
      </c>
      <c r="G592" s="199" t="s">
        <v>42</v>
      </c>
      <c r="H592" s="199" t="s">
        <v>42</v>
      </c>
      <c r="I592" s="199" t="s">
        <v>42</v>
      </c>
      <c r="J592" s="199" t="s">
        <v>42</v>
      </c>
      <c r="K592" s="199" t="s">
        <v>342</v>
      </c>
    </row>
    <row r="593" spans="1:11" s="46" customFormat="1" ht="45" hidden="1" customHeight="1" outlineLevel="1">
      <c r="A593"/>
      <c r="B593"/>
      <c r="D593" s="199" t="s">
        <v>342</v>
      </c>
      <c r="E593" s="199" t="s">
        <v>42</v>
      </c>
      <c r="F593" s="199" t="s">
        <v>42</v>
      </c>
      <c r="G593" s="199" t="s">
        <v>42</v>
      </c>
      <c r="H593" s="199" t="s">
        <v>42</v>
      </c>
      <c r="I593" s="199" t="s">
        <v>42</v>
      </c>
      <c r="J593" s="199" t="s">
        <v>42</v>
      </c>
      <c r="K593" s="199" t="s">
        <v>342</v>
      </c>
    </row>
    <row r="594" spans="1:11" s="46" customFormat="1" ht="45" hidden="1" customHeight="1" outlineLevel="1">
      <c r="A594"/>
      <c r="B594"/>
      <c r="D594" s="199" t="s">
        <v>342</v>
      </c>
      <c r="E594" s="199" t="s">
        <v>42</v>
      </c>
      <c r="F594" s="199" t="s">
        <v>42</v>
      </c>
      <c r="G594" s="199" t="s">
        <v>42</v>
      </c>
      <c r="H594" s="199" t="s">
        <v>42</v>
      </c>
      <c r="I594" s="199" t="s">
        <v>42</v>
      </c>
      <c r="J594" s="199" t="s">
        <v>42</v>
      </c>
      <c r="K594" s="199" t="s">
        <v>342</v>
      </c>
    </row>
    <row r="595" spans="1:11" s="46" customFormat="1" ht="45" hidden="1" customHeight="1" outlineLevel="1">
      <c r="A595"/>
      <c r="B595"/>
      <c r="D595" s="199" t="s">
        <v>342</v>
      </c>
      <c r="E595" s="199" t="s">
        <v>42</v>
      </c>
      <c r="F595" s="199" t="s">
        <v>42</v>
      </c>
      <c r="G595" s="199" t="s">
        <v>42</v>
      </c>
      <c r="H595" s="199" t="s">
        <v>42</v>
      </c>
      <c r="I595" s="199" t="s">
        <v>42</v>
      </c>
      <c r="J595" s="199" t="s">
        <v>42</v>
      </c>
      <c r="K595" s="199" t="s">
        <v>342</v>
      </c>
    </row>
    <row r="596" spans="1:11" s="46" customFormat="1" ht="45" hidden="1" customHeight="1" outlineLevel="1">
      <c r="A596"/>
      <c r="B596"/>
      <c r="D596" s="199" t="s">
        <v>342</v>
      </c>
      <c r="E596" s="199" t="s">
        <v>42</v>
      </c>
      <c r="F596" s="199" t="s">
        <v>42</v>
      </c>
      <c r="G596" s="199" t="s">
        <v>42</v>
      </c>
      <c r="H596" s="199" t="s">
        <v>42</v>
      </c>
      <c r="I596" s="199" t="s">
        <v>42</v>
      </c>
      <c r="J596" s="199" t="s">
        <v>42</v>
      </c>
      <c r="K596" s="199" t="s">
        <v>342</v>
      </c>
    </row>
    <row r="597" spans="1:11" s="46" customFormat="1" ht="45" hidden="1" customHeight="1" outlineLevel="1">
      <c r="A597"/>
      <c r="B597"/>
      <c r="D597" s="199" t="s">
        <v>342</v>
      </c>
      <c r="E597" s="199" t="s">
        <v>42</v>
      </c>
      <c r="F597" s="199" t="s">
        <v>42</v>
      </c>
      <c r="G597" s="199" t="s">
        <v>42</v>
      </c>
      <c r="H597" s="199" t="s">
        <v>42</v>
      </c>
      <c r="I597" s="199" t="s">
        <v>42</v>
      </c>
      <c r="J597" s="199" t="s">
        <v>42</v>
      </c>
      <c r="K597" s="199" t="s">
        <v>342</v>
      </c>
    </row>
    <row r="598" spans="1:11" s="46" customFormat="1" ht="45" hidden="1" customHeight="1" outlineLevel="1">
      <c r="A598"/>
      <c r="B598"/>
      <c r="D598" s="199" t="s">
        <v>342</v>
      </c>
      <c r="E598" s="199" t="s">
        <v>42</v>
      </c>
      <c r="F598" s="199" t="s">
        <v>42</v>
      </c>
      <c r="G598" s="199" t="s">
        <v>42</v>
      </c>
      <c r="H598" s="199" t="s">
        <v>42</v>
      </c>
      <c r="I598" s="199" t="s">
        <v>42</v>
      </c>
      <c r="J598" s="199" t="s">
        <v>42</v>
      </c>
      <c r="K598" s="199" t="s">
        <v>342</v>
      </c>
    </row>
    <row r="599" spans="1:11" s="46" customFormat="1" ht="45" hidden="1" customHeight="1" outlineLevel="1">
      <c r="A599"/>
      <c r="B599"/>
      <c r="D599" s="199" t="s">
        <v>342</v>
      </c>
      <c r="E599" s="199" t="s">
        <v>42</v>
      </c>
      <c r="F599" s="199" t="s">
        <v>42</v>
      </c>
      <c r="G599" s="199" t="s">
        <v>42</v>
      </c>
      <c r="H599" s="199" t="s">
        <v>42</v>
      </c>
      <c r="I599" s="199" t="s">
        <v>42</v>
      </c>
      <c r="J599" s="199" t="s">
        <v>42</v>
      </c>
      <c r="K599" s="199" t="s">
        <v>342</v>
      </c>
    </row>
    <row r="600" spans="1:11" s="46" customFormat="1" ht="45" hidden="1" customHeight="1" outlineLevel="1">
      <c r="A600"/>
      <c r="B600"/>
      <c r="D600" s="199" t="s">
        <v>342</v>
      </c>
      <c r="E600" s="199" t="s">
        <v>42</v>
      </c>
      <c r="F600" s="199" t="s">
        <v>42</v>
      </c>
      <c r="G600" s="199" t="s">
        <v>42</v>
      </c>
      <c r="H600" s="199" t="s">
        <v>42</v>
      </c>
      <c r="I600" s="199" t="s">
        <v>42</v>
      </c>
      <c r="J600" s="199" t="s">
        <v>42</v>
      </c>
      <c r="K600" s="199" t="s">
        <v>342</v>
      </c>
    </row>
    <row r="601" spans="1:11" s="46" customFormat="1" ht="45" hidden="1" customHeight="1" outlineLevel="1">
      <c r="A601"/>
      <c r="B601"/>
      <c r="D601" s="199" t="s">
        <v>342</v>
      </c>
      <c r="E601" s="199" t="s">
        <v>42</v>
      </c>
      <c r="F601" s="199" t="s">
        <v>42</v>
      </c>
      <c r="G601" s="199" t="s">
        <v>42</v>
      </c>
      <c r="H601" s="199" t="s">
        <v>42</v>
      </c>
      <c r="I601" s="199" t="s">
        <v>42</v>
      </c>
      <c r="J601" s="199" t="s">
        <v>42</v>
      </c>
      <c r="K601" s="199" t="s">
        <v>342</v>
      </c>
    </row>
    <row r="602" spans="1:11" s="46" customFormat="1" ht="45" hidden="1" customHeight="1" outlineLevel="1">
      <c r="A602"/>
      <c r="B602"/>
      <c r="D602" s="199" t="s">
        <v>342</v>
      </c>
      <c r="E602" s="199" t="s">
        <v>42</v>
      </c>
      <c r="F602" s="199" t="s">
        <v>42</v>
      </c>
      <c r="G602" s="199" t="s">
        <v>42</v>
      </c>
      <c r="H602" s="199" t="s">
        <v>42</v>
      </c>
      <c r="I602" s="199" t="s">
        <v>42</v>
      </c>
      <c r="J602" s="199" t="s">
        <v>42</v>
      </c>
      <c r="K602" s="199" t="s">
        <v>342</v>
      </c>
    </row>
    <row r="603" spans="1:11" s="46" customFormat="1" ht="45" hidden="1" customHeight="1" outlineLevel="1">
      <c r="A603"/>
      <c r="B603"/>
      <c r="D603" s="199" t="s">
        <v>342</v>
      </c>
      <c r="E603" s="199" t="s">
        <v>42</v>
      </c>
      <c r="F603" s="199" t="s">
        <v>42</v>
      </c>
      <c r="G603" s="199" t="s">
        <v>42</v>
      </c>
      <c r="H603" s="199" t="s">
        <v>42</v>
      </c>
      <c r="I603" s="199" t="s">
        <v>42</v>
      </c>
      <c r="J603" s="199" t="s">
        <v>42</v>
      </c>
      <c r="K603" s="199" t="s">
        <v>342</v>
      </c>
    </row>
    <row r="604" spans="1:11" s="46" customFormat="1" ht="45" hidden="1" customHeight="1" outlineLevel="1">
      <c r="A604"/>
      <c r="B604"/>
      <c r="D604" s="199" t="s">
        <v>342</v>
      </c>
      <c r="E604" s="199" t="s">
        <v>42</v>
      </c>
      <c r="F604" s="199" t="s">
        <v>42</v>
      </c>
      <c r="G604" s="199" t="s">
        <v>42</v>
      </c>
      <c r="H604" s="199" t="s">
        <v>42</v>
      </c>
      <c r="I604" s="199" t="s">
        <v>42</v>
      </c>
      <c r="J604" s="199" t="s">
        <v>42</v>
      </c>
      <c r="K604" s="199" t="s">
        <v>342</v>
      </c>
    </row>
    <row r="605" spans="1:11" s="46" customFormat="1" ht="45" hidden="1" customHeight="1" outlineLevel="1">
      <c r="A605"/>
      <c r="B605"/>
      <c r="D605" s="199" t="s">
        <v>342</v>
      </c>
      <c r="E605" s="199" t="s">
        <v>42</v>
      </c>
      <c r="F605" s="199" t="s">
        <v>42</v>
      </c>
      <c r="G605" s="199" t="s">
        <v>42</v>
      </c>
      <c r="H605" s="199" t="s">
        <v>42</v>
      </c>
      <c r="I605" s="199" t="s">
        <v>42</v>
      </c>
      <c r="J605" s="199" t="s">
        <v>42</v>
      </c>
      <c r="K605" s="199" t="s">
        <v>342</v>
      </c>
    </row>
    <row r="606" spans="1:11" s="46" customFormat="1" ht="45" hidden="1" customHeight="1" outlineLevel="1">
      <c r="A606"/>
      <c r="B606"/>
      <c r="D606" s="199" t="s">
        <v>342</v>
      </c>
      <c r="E606" s="199" t="s">
        <v>42</v>
      </c>
      <c r="F606" s="199" t="s">
        <v>42</v>
      </c>
      <c r="G606" s="199" t="s">
        <v>42</v>
      </c>
      <c r="H606" s="199" t="s">
        <v>42</v>
      </c>
      <c r="I606" s="199" t="s">
        <v>42</v>
      </c>
      <c r="J606" s="199" t="s">
        <v>42</v>
      </c>
      <c r="K606" s="199" t="s">
        <v>342</v>
      </c>
    </row>
    <row r="607" spans="1:11" s="46" customFormat="1" ht="45" hidden="1" customHeight="1" outlineLevel="1">
      <c r="A607"/>
      <c r="B607"/>
      <c r="D607" s="199" t="s">
        <v>342</v>
      </c>
      <c r="E607" s="199" t="s">
        <v>42</v>
      </c>
      <c r="F607" s="199" t="s">
        <v>42</v>
      </c>
      <c r="G607" s="199" t="s">
        <v>42</v>
      </c>
      <c r="H607" s="199" t="s">
        <v>42</v>
      </c>
      <c r="I607" s="199" t="s">
        <v>42</v>
      </c>
      <c r="J607" s="199" t="s">
        <v>42</v>
      </c>
      <c r="K607" s="199" t="s">
        <v>342</v>
      </c>
    </row>
    <row r="608" spans="1:11" s="46" customFormat="1" ht="45" hidden="1" customHeight="1" outlineLevel="1">
      <c r="A608"/>
      <c r="B608"/>
      <c r="D608" s="199" t="s">
        <v>342</v>
      </c>
      <c r="E608" s="199" t="s">
        <v>42</v>
      </c>
      <c r="F608" s="199" t="s">
        <v>42</v>
      </c>
      <c r="G608" s="199" t="s">
        <v>42</v>
      </c>
      <c r="H608" s="199" t="s">
        <v>42</v>
      </c>
      <c r="I608" s="199" t="s">
        <v>42</v>
      </c>
      <c r="J608" s="199" t="s">
        <v>42</v>
      </c>
      <c r="K608" s="199" t="s">
        <v>342</v>
      </c>
    </row>
    <row r="609" spans="1:11" s="46" customFormat="1" ht="45" hidden="1" customHeight="1" outlineLevel="1">
      <c r="A609"/>
      <c r="B609"/>
      <c r="D609" s="199" t="s">
        <v>342</v>
      </c>
      <c r="E609" s="199" t="s">
        <v>42</v>
      </c>
      <c r="F609" s="199" t="s">
        <v>42</v>
      </c>
      <c r="G609" s="199" t="s">
        <v>42</v>
      </c>
      <c r="H609" s="199" t="s">
        <v>42</v>
      </c>
      <c r="I609" s="199" t="s">
        <v>42</v>
      </c>
      <c r="J609" s="199" t="s">
        <v>42</v>
      </c>
      <c r="K609" s="199" t="s">
        <v>342</v>
      </c>
    </row>
    <row r="610" spans="1:11" s="46" customFormat="1" ht="45" hidden="1" customHeight="1" outlineLevel="1">
      <c r="A610"/>
      <c r="B610"/>
      <c r="D610" s="199" t="s">
        <v>342</v>
      </c>
      <c r="E610" s="199" t="s">
        <v>42</v>
      </c>
      <c r="F610" s="199" t="s">
        <v>42</v>
      </c>
      <c r="G610" s="199" t="s">
        <v>42</v>
      </c>
      <c r="H610" s="199" t="s">
        <v>42</v>
      </c>
      <c r="I610" s="199" t="s">
        <v>42</v>
      </c>
      <c r="J610" s="199" t="s">
        <v>42</v>
      </c>
      <c r="K610" s="199" t="s">
        <v>342</v>
      </c>
    </row>
    <row r="611" spans="1:11" s="46" customFormat="1" ht="45" hidden="1" customHeight="1" outlineLevel="1">
      <c r="A611"/>
      <c r="B611"/>
      <c r="D611" s="199" t="s">
        <v>342</v>
      </c>
      <c r="E611" s="199" t="s">
        <v>42</v>
      </c>
      <c r="F611" s="199" t="s">
        <v>42</v>
      </c>
      <c r="G611" s="199" t="s">
        <v>42</v>
      </c>
      <c r="H611" s="199" t="s">
        <v>42</v>
      </c>
      <c r="I611" s="199" t="s">
        <v>42</v>
      </c>
      <c r="J611" s="199" t="s">
        <v>42</v>
      </c>
      <c r="K611" s="199" t="s">
        <v>342</v>
      </c>
    </row>
    <row r="612" spans="1:11" s="46" customFormat="1" ht="45" hidden="1" customHeight="1" outlineLevel="1">
      <c r="A612"/>
      <c r="B612"/>
      <c r="D612" s="199" t="s">
        <v>342</v>
      </c>
      <c r="E612" s="199" t="s">
        <v>42</v>
      </c>
      <c r="F612" s="199" t="s">
        <v>42</v>
      </c>
      <c r="G612" s="199" t="s">
        <v>42</v>
      </c>
      <c r="H612" s="199" t="s">
        <v>42</v>
      </c>
      <c r="I612" s="199" t="s">
        <v>42</v>
      </c>
      <c r="J612" s="199" t="s">
        <v>42</v>
      </c>
      <c r="K612" s="199" t="s">
        <v>342</v>
      </c>
    </row>
    <row r="613" spans="1:11" s="46" customFormat="1" ht="45" hidden="1" customHeight="1" outlineLevel="1">
      <c r="A613"/>
      <c r="B613"/>
      <c r="D613" s="199" t="s">
        <v>342</v>
      </c>
      <c r="E613" s="199" t="s">
        <v>42</v>
      </c>
      <c r="F613" s="199" t="s">
        <v>42</v>
      </c>
      <c r="G613" s="199" t="s">
        <v>42</v>
      </c>
      <c r="H613" s="199" t="s">
        <v>42</v>
      </c>
      <c r="I613" s="199" t="s">
        <v>42</v>
      </c>
      <c r="J613" s="199" t="s">
        <v>42</v>
      </c>
      <c r="K613" s="199" t="s">
        <v>342</v>
      </c>
    </row>
    <row r="614" spans="1:11" s="46" customFormat="1" ht="45" hidden="1" customHeight="1" outlineLevel="1">
      <c r="A614"/>
      <c r="B614"/>
      <c r="D614" s="199" t="s">
        <v>342</v>
      </c>
      <c r="E614" s="199" t="s">
        <v>42</v>
      </c>
      <c r="F614" s="199" t="s">
        <v>42</v>
      </c>
      <c r="G614" s="199" t="s">
        <v>42</v>
      </c>
      <c r="H614" s="199" t="s">
        <v>42</v>
      </c>
      <c r="I614" s="199" t="s">
        <v>42</v>
      </c>
      <c r="J614" s="199" t="s">
        <v>42</v>
      </c>
      <c r="K614" s="199" t="s">
        <v>342</v>
      </c>
    </row>
    <row r="615" spans="1:11" s="46" customFormat="1" ht="45" hidden="1" customHeight="1" outlineLevel="1">
      <c r="A615"/>
      <c r="B615"/>
      <c r="D615" s="199" t="s">
        <v>342</v>
      </c>
      <c r="E615" s="199" t="s">
        <v>42</v>
      </c>
      <c r="F615" s="199" t="s">
        <v>42</v>
      </c>
      <c r="G615" s="199" t="s">
        <v>42</v>
      </c>
      <c r="H615" s="199" t="s">
        <v>42</v>
      </c>
      <c r="I615" s="199" t="s">
        <v>42</v>
      </c>
      <c r="J615" s="199" t="s">
        <v>42</v>
      </c>
      <c r="K615" s="199" t="s">
        <v>342</v>
      </c>
    </row>
    <row r="616" spans="1:11" s="46" customFormat="1" ht="45" hidden="1" customHeight="1" outlineLevel="1">
      <c r="A616"/>
      <c r="B616"/>
      <c r="D616" s="199" t="s">
        <v>342</v>
      </c>
      <c r="E616" s="199" t="s">
        <v>42</v>
      </c>
      <c r="F616" s="199" t="s">
        <v>42</v>
      </c>
      <c r="G616" s="199" t="s">
        <v>42</v>
      </c>
      <c r="H616" s="199" t="s">
        <v>42</v>
      </c>
      <c r="I616" s="199" t="s">
        <v>42</v>
      </c>
      <c r="J616" s="199" t="s">
        <v>42</v>
      </c>
      <c r="K616" s="199" t="s">
        <v>342</v>
      </c>
    </row>
    <row r="617" spans="1:11" s="46" customFormat="1" ht="45" hidden="1" customHeight="1" outlineLevel="1">
      <c r="A617"/>
      <c r="B617"/>
      <c r="D617" s="199" t="s">
        <v>342</v>
      </c>
      <c r="E617" s="199" t="s">
        <v>42</v>
      </c>
      <c r="F617" s="199" t="s">
        <v>42</v>
      </c>
      <c r="G617" s="199" t="s">
        <v>42</v>
      </c>
      <c r="H617" s="199" t="s">
        <v>42</v>
      </c>
      <c r="I617" s="199" t="s">
        <v>42</v>
      </c>
      <c r="J617" s="199" t="s">
        <v>42</v>
      </c>
      <c r="K617" s="199" t="s">
        <v>342</v>
      </c>
    </row>
    <row r="618" spans="1:11" s="46" customFormat="1" ht="45" hidden="1" customHeight="1" outlineLevel="1">
      <c r="A618"/>
      <c r="B618"/>
      <c r="D618" s="199" t="s">
        <v>342</v>
      </c>
      <c r="E618" s="199" t="s">
        <v>42</v>
      </c>
      <c r="F618" s="199" t="s">
        <v>42</v>
      </c>
      <c r="G618" s="199" t="s">
        <v>42</v>
      </c>
      <c r="H618" s="199" t="s">
        <v>42</v>
      </c>
      <c r="I618" s="199" t="s">
        <v>42</v>
      </c>
      <c r="J618" s="199" t="s">
        <v>42</v>
      </c>
      <c r="K618" s="199" t="s">
        <v>342</v>
      </c>
    </row>
    <row r="619" spans="1:11" s="46" customFormat="1" ht="45" hidden="1" customHeight="1" outlineLevel="1">
      <c r="A619"/>
      <c r="B619"/>
      <c r="D619" s="199" t="s">
        <v>342</v>
      </c>
      <c r="E619" s="199" t="s">
        <v>42</v>
      </c>
      <c r="F619" s="199" t="s">
        <v>42</v>
      </c>
      <c r="G619" s="199" t="s">
        <v>42</v>
      </c>
      <c r="H619" s="199" t="s">
        <v>42</v>
      </c>
      <c r="I619" s="199" t="s">
        <v>42</v>
      </c>
      <c r="J619" s="199" t="s">
        <v>42</v>
      </c>
      <c r="K619" s="199" t="s">
        <v>342</v>
      </c>
    </row>
    <row r="620" spans="1:11" s="46" customFormat="1" ht="45" hidden="1" customHeight="1" outlineLevel="1">
      <c r="A620"/>
      <c r="B620"/>
      <c r="D620" s="199" t="s">
        <v>342</v>
      </c>
      <c r="E620" s="199" t="s">
        <v>42</v>
      </c>
      <c r="F620" s="199" t="s">
        <v>42</v>
      </c>
      <c r="G620" s="199" t="s">
        <v>42</v>
      </c>
      <c r="H620" s="199" t="s">
        <v>42</v>
      </c>
      <c r="I620" s="199" t="s">
        <v>42</v>
      </c>
      <c r="J620" s="199" t="s">
        <v>42</v>
      </c>
      <c r="K620" s="199" t="s">
        <v>342</v>
      </c>
    </row>
    <row r="621" spans="1:11" s="46" customFormat="1" ht="45" hidden="1" customHeight="1" outlineLevel="1">
      <c r="A621"/>
      <c r="B621"/>
      <c r="D621" s="199" t="s">
        <v>342</v>
      </c>
      <c r="E621" s="199" t="s">
        <v>42</v>
      </c>
      <c r="F621" s="199" t="s">
        <v>42</v>
      </c>
      <c r="G621" s="199" t="s">
        <v>42</v>
      </c>
      <c r="H621" s="199" t="s">
        <v>42</v>
      </c>
      <c r="I621" s="199" t="s">
        <v>42</v>
      </c>
      <c r="J621" s="199" t="s">
        <v>42</v>
      </c>
      <c r="K621" s="199" t="s">
        <v>342</v>
      </c>
    </row>
    <row r="622" spans="1:11" s="46" customFormat="1" ht="45" hidden="1" customHeight="1" outlineLevel="1">
      <c r="A622"/>
      <c r="B622"/>
      <c r="D622" s="199" t="s">
        <v>342</v>
      </c>
      <c r="E622" s="199" t="s">
        <v>42</v>
      </c>
      <c r="F622" s="199" t="s">
        <v>42</v>
      </c>
      <c r="G622" s="199" t="s">
        <v>42</v>
      </c>
      <c r="H622" s="199" t="s">
        <v>42</v>
      </c>
      <c r="I622" s="199" t="s">
        <v>42</v>
      </c>
      <c r="J622" s="199" t="s">
        <v>42</v>
      </c>
      <c r="K622" s="199" t="s">
        <v>342</v>
      </c>
    </row>
    <row r="623" spans="1:11" s="46" customFormat="1" ht="45" hidden="1" customHeight="1" outlineLevel="1">
      <c r="A623"/>
      <c r="B623"/>
      <c r="D623" s="199" t="s">
        <v>342</v>
      </c>
      <c r="E623" s="199" t="s">
        <v>42</v>
      </c>
      <c r="F623" s="199" t="s">
        <v>42</v>
      </c>
      <c r="G623" s="199" t="s">
        <v>42</v>
      </c>
      <c r="H623" s="199" t="s">
        <v>42</v>
      </c>
      <c r="I623" s="199" t="s">
        <v>42</v>
      </c>
      <c r="J623" s="199" t="s">
        <v>42</v>
      </c>
      <c r="K623" s="199" t="s">
        <v>342</v>
      </c>
    </row>
    <row r="624" spans="1:11" s="46" customFormat="1" ht="45" hidden="1" customHeight="1" outlineLevel="1">
      <c r="A624"/>
      <c r="B624"/>
      <c r="D624" s="199" t="s">
        <v>342</v>
      </c>
      <c r="E624" s="199" t="s">
        <v>42</v>
      </c>
      <c r="F624" s="199" t="s">
        <v>42</v>
      </c>
      <c r="G624" s="199" t="s">
        <v>42</v>
      </c>
      <c r="H624" s="199" t="s">
        <v>42</v>
      </c>
      <c r="I624" s="199" t="s">
        <v>42</v>
      </c>
      <c r="J624" s="199" t="s">
        <v>42</v>
      </c>
      <c r="K624" s="199" t="s">
        <v>342</v>
      </c>
    </row>
    <row r="625" spans="1:11" s="46" customFormat="1" ht="45" hidden="1" customHeight="1" outlineLevel="1">
      <c r="A625"/>
      <c r="B625"/>
      <c r="D625" s="199" t="s">
        <v>342</v>
      </c>
      <c r="E625" s="199" t="s">
        <v>42</v>
      </c>
      <c r="F625" s="199" t="s">
        <v>42</v>
      </c>
      <c r="G625" s="199" t="s">
        <v>42</v>
      </c>
      <c r="H625" s="199" t="s">
        <v>42</v>
      </c>
      <c r="I625" s="199" t="s">
        <v>42</v>
      </c>
      <c r="J625" s="199" t="s">
        <v>42</v>
      </c>
      <c r="K625" s="199" t="s">
        <v>342</v>
      </c>
    </row>
    <row r="626" spans="1:11" s="46" customFormat="1" ht="45" hidden="1" customHeight="1" outlineLevel="1">
      <c r="A626"/>
      <c r="B626"/>
      <c r="D626" s="199" t="s">
        <v>342</v>
      </c>
      <c r="E626" s="199" t="s">
        <v>42</v>
      </c>
      <c r="F626" s="199" t="s">
        <v>42</v>
      </c>
      <c r="G626" s="199" t="s">
        <v>42</v>
      </c>
      <c r="H626" s="199" t="s">
        <v>42</v>
      </c>
      <c r="I626" s="199" t="s">
        <v>42</v>
      </c>
      <c r="J626" s="199" t="s">
        <v>42</v>
      </c>
      <c r="K626" s="199" t="s">
        <v>342</v>
      </c>
    </row>
    <row r="627" spans="1:11" s="46" customFormat="1" ht="45" hidden="1" customHeight="1" outlineLevel="1">
      <c r="A627"/>
      <c r="B627"/>
      <c r="D627" s="199" t="s">
        <v>342</v>
      </c>
      <c r="E627" s="199" t="s">
        <v>42</v>
      </c>
      <c r="F627" s="199" t="s">
        <v>42</v>
      </c>
      <c r="G627" s="199" t="s">
        <v>42</v>
      </c>
      <c r="H627" s="199" t="s">
        <v>42</v>
      </c>
      <c r="I627" s="199" t="s">
        <v>42</v>
      </c>
      <c r="J627" s="199" t="s">
        <v>42</v>
      </c>
      <c r="K627" s="199" t="s">
        <v>342</v>
      </c>
    </row>
    <row r="628" spans="1:11" s="46" customFormat="1" ht="45" hidden="1" customHeight="1" outlineLevel="1">
      <c r="A628"/>
      <c r="B628"/>
      <c r="D628" s="199" t="s">
        <v>342</v>
      </c>
      <c r="E628" s="199" t="s">
        <v>42</v>
      </c>
      <c r="F628" s="199" t="s">
        <v>42</v>
      </c>
      <c r="G628" s="199" t="s">
        <v>42</v>
      </c>
      <c r="H628" s="199" t="s">
        <v>42</v>
      </c>
      <c r="I628" s="199" t="s">
        <v>42</v>
      </c>
      <c r="J628" s="199" t="s">
        <v>42</v>
      </c>
      <c r="K628" s="199" t="s">
        <v>342</v>
      </c>
    </row>
    <row r="629" spans="1:11" s="46" customFormat="1" ht="45" hidden="1" customHeight="1" outlineLevel="1">
      <c r="A629"/>
      <c r="B629"/>
      <c r="D629" s="199" t="s">
        <v>342</v>
      </c>
      <c r="E629" s="199" t="s">
        <v>42</v>
      </c>
      <c r="F629" s="199" t="s">
        <v>42</v>
      </c>
      <c r="G629" s="199" t="s">
        <v>42</v>
      </c>
      <c r="H629" s="199" t="s">
        <v>42</v>
      </c>
      <c r="I629" s="199" t="s">
        <v>42</v>
      </c>
      <c r="J629" s="199" t="s">
        <v>42</v>
      </c>
      <c r="K629" s="199" t="s">
        <v>342</v>
      </c>
    </row>
    <row r="630" spans="1:11" s="46" customFormat="1" ht="45" hidden="1" customHeight="1" outlineLevel="1">
      <c r="A630"/>
      <c r="B630"/>
      <c r="D630" s="199" t="s">
        <v>342</v>
      </c>
      <c r="E630" s="199" t="s">
        <v>42</v>
      </c>
      <c r="F630" s="199" t="s">
        <v>42</v>
      </c>
      <c r="G630" s="199" t="s">
        <v>42</v>
      </c>
      <c r="H630" s="199" t="s">
        <v>42</v>
      </c>
      <c r="I630" s="199" t="s">
        <v>42</v>
      </c>
      <c r="J630" s="199" t="s">
        <v>42</v>
      </c>
      <c r="K630" s="199" t="s">
        <v>342</v>
      </c>
    </row>
    <row r="631" spans="1:11" s="46" customFormat="1" ht="45" hidden="1" customHeight="1" outlineLevel="1">
      <c r="A631"/>
      <c r="B631"/>
      <c r="D631" s="199" t="s">
        <v>342</v>
      </c>
      <c r="E631" s="199" t="s">
        <v>42</v>
      </c>
      <c r="F631" s="199" t="s">
        <v>42</v>
      </c>
      <c r="G631" s="199" t="s">
        <v>42</v>
      </c>
      <c r="H631" s="199" t="s">
        <v>42</v>
      </c>
      <c r="I631" s="199" t="s">
        <v>42</v>
      </c>
      <c r="J631" s="199" t="s">
        <v>42</v>
      </c>
      <c r="K631" s="199" t="s">
        <v>342</v>
      </c>
    </row>
    <row r="632" spans="1:11" s="46" customFormat="1" ht="45" hidden="1" customHeight="1" outlineLevel="1">
      <c r="A632"/>
      <c r="B632"/>
      <c r="D632" s="199" t="s">
        <v>342</v>
      </c>
      <c r="E632" s="199" t="s">
        <v>42</v>
      </c>
      <c r="F632" s="199" t="s">
        <v>42</v>
      </c>
      <c r="G632" s="199" t="s">
        <v>42</v>
      </c>
      <c r="H632" s="199" t="s">
        <v>42</v>
      </c>
      <c r="I632" s="199" t="s">
        <v>42</v>
      </c>
      <c r="J632" s="199" t="s">
        <v>42</v>
      </c>
      <c r="K632" s="199" t="s">
        <v>342</v>
      </c>
    </row>
    <row r="633" spans="1:11" s="46" customFormat="1" ht="45" hidden="1" customHeight="1" outlineLevel="1">
      <c r="A633"/>
      <c r="B633"/>
      <c r="D633" s="199" t="s">
        <v>342</v>
      </c>
      <c r="E633" s="199" t="s">
        <v>42</v>
      </c>
      <c r="F633" s="199" t="s">
        <v>42</v>
      </c>
      <c r="G633" s="199" t="s">
        <v>42</v>
      </c>
      <c r="H633" s="199" t="s">
        <v>42</v>
      </c>
      <c r="I633" s="199" t="s">
        <v>42</v>
      </c>
      <c r="J633" s="199" t="s">
        <v>42</v>
      </c>
      <c r="K633" s="199" t="s">
        <v>342</v>
      </c>
    </row>
    <row r="634" spans="1:11" s="46" customFormat="1" ht="45" hidden="1" customHeight="1" outlineLevel="1">
      <c r="A634"/>
      <c r="B634"/>
      <c r="D634" s="199" t="s">
        <v>342</v>
      </c>
      <c r="E634" s="199" t="s">
        <v>42</v>
      </c>
      <c r="F634" s="199" t="s">
        <v>42</v>
      </c>
      <c r="G634" s="199" t="s">
        <v>42</v>
      </c>
      <c r="H634" s="199" t="s">
        <v>42</v>
      </c>
      <c r="I634" s="199" t="s">
        <v>42</v>
      </c>
      <c r="J634" s="199" t="s">
        <v>42</v>
      </c>
      <c r="K634" s="199" t="s">
        <v>342</v>
      </c>
    </row>
    <row r="635" spans="1:11" s="46" customFormat="1" ht="45" hidden="1" customHeight="1" outlineLevel="1">
      <c r="A635"/>
      <c r="B635"/>
      <c r="D635" s="199" t="s">
        <v>342</v>
      </c>
      <c r="E635" s="199" t="s">
        <v>42</v>
      </c>
      <c r="F635" s="199" t="s">
        <v>42</v>
      </c>
      <c r="G635" s="199" t="s">
        <v>42</v>
      </c>
      <c r="H635" s="199" t="s">
        <v>42</v>
      </c>
      <c r="I635" s="199" t="s">
        <v>42</v>
      </c>
      <c r="J635" s="199" t="s">
        <v>42</v>
      </c>
      <c r="K635" s="199" t="s">
        <v>342</v>
      </c>
    </row>
    <row r="636" spans="1:11" s="46" customFormat="1" ht="45" hidden="1" customHeight="1" outlineLevel="1">
      <c r="A636"/>
      <c r="B636"/>
      <c r="D636" s="199" t="s">
        <v>342</v>
      </c>
      <c r="E636" s="199" t="s">
        <v>42</v>
      </c>
      <c r="F636" s="199" t="s">
        <v>42</v>
      </c>
      <c r="G636" s="199" t="s">
        <v>42</v>
      </c>
      <c r="H636" s="199" t="s">
        <v>42</v>
      </c>
      <c r="I636" s="199" t="s">
        <v>42</v>
      </c>
      <c r="J636" s="199" t="s">
        <v>42</v>
      </c>
      <c r="K636" s="199" t="s">
        <v>342</v>
      </c>
    </row>
    <row r="637" spans="1:11" s="46" customFormat="1" ht="45" hidden="1" customHeight="1" outlineLevel="1">
      <c r="A637"/>
      <c r="B637"/>
      <c r="D637" s="199" t="s">
        <v>342</v>
      </c>
      <c r="E637" s="199" t="s">
        <v>42</v>
      </c>
      <c r="F637" s="199" t="s">
        <v>42</v>
      </c>
      <c r="G637" s="199" t="s">
        <v>42</v>
      </c>
      <c r="H637" s="199" t="s">
        <v>42</v>
      </c>
      <c r="I637" s="199" t="s">
        <v>42</v>
      </c>
      <c r="J637" s="199" t="s">
        <v>42</v>
      </c>
      <c r="K637" s="199" t="s">
        <v>342</v>
      </c>
    </row>
    <row r="638" spans="1:11" s="46" customFormat="1" ht="45" hidden="1" customHeight="1" outlineLevel="1">
      <c r="A638"/>
      <c r="B638"/>
      <c r="D638" s="199" t="s">
        <v>342</v>
      </c>
      <c r="E638" s="199" t="s">
        <v>42</v>
      </c>
      <c r="F638" s="199" t="s">
        <v>42</v>
      </c>
      <c r="G638" s="199" t="s">
        <v>42</v>
      </c>
      <c r="H638" s="199" t="s">
        <v>42</v>
      </c>
      <c r="I638" s="199" t="s">
        <v>42</v>
      </c>
      <c r="J638" s="199" t="s">
        <v>42</v>
      </c>
      <c r="K638" s="199" t="s">
        <v>342</v>
      </c>
    </row>
    <row r="639" spans="1:11" s="46" customFormat="1" ht="45" hidden="1" customHeight="1" outlineLevel="1">
      <c r="A639"/>
      <c r="B639"/>
      <c r="D639" s="199" t="s">
        <v>342</v>
      </c>
      <c r="E639" s="199" t="s">
        <v>42</v>
      </c>
      <c r="F639" s="199" t="s">
        <v>42</v>
      </c>
      <c r="G639" s="199" t="s">
        <v>42</v>
      </c>
      <c r="H639" s="199" t="s">
        <v>42</v>
      </c>
      <c r="I639" s="199" t="s">
        <v>42</v>
      </c>
      <c r="J639" s="199" t="s">
        <v>42</v>
      </c>
      <c r="K639" s="199" t="s">
        <v>342</v>
      </c>
    </row>
    <row r="640" spans="1:11" s="46" customFormat="1" ht="45" hidden="1" customHeight="1" outlineLevel="1">
      <c r="A640"/>
      <c r="B640"/>
      <c r="D640" s="199" t="s">
        <v>342</v>
      </c>
      <c r="E640" s="199" t="s">
        <v>42</v>
      </c>
      <c r="F640" s="199" t="s">
        <v>42</v>
      </c>
      <c r="G640" s="199" t="s">
        <v>42</v>
      </c>
      <c r="H640" s="199" t="s">
        <v>42</v>
      </c>
      <c r="I640" s="199" t="s">
        <v>42</v>
      </c>
      <c r="J640" s="199" t="s">
        <v>42</v>
      </c>
      <c r="K640" s="199" t="s">
        <v>342</v>
      </c>
    </row>
    <row r="641" spans="1:11" s="46" customFormat="1" ht="45" hidden="1" customHeight="1" outlineLevel="1">
      <c r="A641"/>
      <c r="B641"/>
      <c r="D641" s="199" t="s">
        <v>342</v>
      </c>
      <c r="E641" s="199" t="s">
        <v>42</v>
      </c>
      <c r="F641" s="199" t="s">
        <v>42</v>
      </c>
      <c r="G641" s="199" t="s">
        <v>42</v>
      </c>
      <c r="H641" s="199" t="s">
        <v>42</v>
      </c>
      <c r="I641" s="199" t="s">
        <v>42</v>
      </c>
      <c r="J641" s="199" t="s">
        <v>42</v>
      </c>
      <c r="K641" s="199" t="s">
        <v>342</v>
      </c>
    </row>
    <row r="642" spans="1:11" s="46" customFormat="1" ht="45" hidden="1" customHeight="1" outlineLevel="1">
      <c r="A642"/>
      <c r="B642"/>
      <c r="D642" s="199" t="s">
        <v>342</v>
      </c>
      <c r="E642" s="199" t="s">
        <v>42</v>
      </c>
      <c r="F642" s="199" t="s">
        <v>42</v>
      </c>
      <c r="G642" s="199" t="s">
        <v>42</v>
      </c>
      <c r="H642" s="199" t="s">
        <v>42</v>
      </c>
      <c r="I642" s="199" t="s">
        <v>42</v>
      </c>
      <c r="J642" s="199" t="s">
        <v>42</v>
      </c>
      <c r="K642" s="199" t="s">
        <v>342</v>
      </c>
    </row>
    <row r="643" spans="1:11" s="46" customFormat="1" ht="45" hidden="1" customHeight="1" outlineLevel="1">
      <c r="A643"/>
      <c r="B643"/>
      <c r="D643" s="199" t="s">
        <v>342</v>
      </c>
      <c r="E643" s="199" t="s">
        <v>42</v>
      </c>
      <c r="F643" s="199" t="s">
        <v>42</v>
      </c>
      <c r="G643" s="199" t="s">
        <v>42</v>
      </c>
      <c r="H643" s="199" t="s">
        <v>42</v>
      </c>
      <c r="I643" s="199" t="s">
        <v>42</v>
      </c>
      <c r="J643" s="199" t="s">
        <v>42</v>
      </c>
      <c r="K643" s="199" t="s">
        <v>342</v>
      </c>
    </row>
    <row r="644" spans="1:11" s="46" customFormat="1" ht="45" hidden="1" customHeight="1" outlineLevel="1">
      <c r="A644"/>
      <c r="B644"/>
      <c r="D644" s="199" t="s">
        <v>342</v>
      </c>
      <c r="E644" s="199" t="s">
        <v>42</v>
      </c>
      <c r="F644" s="199" t="s">
        <v>42</v>
      </c>
      <c r="G644" s="199" t="s">
        <v>42</v>
      </c>
      <c r="H644" s="199" t="s">
        <v>42</v>
      </c>
      <c r="I644" s="199" t="s">
        <v>42</v>
      </c>
      <c r="J644" s="199" t="s">
        <v>42</v>
      </c>
      <c r="K644" s="199" t="s">
        <v>342</v>
      </c>
    </row>
    <row r="645" spans="1:11" s="46" customFormat="1" ht="45" hidden="1" customHeight="1" outlineLevel="1">
      <c r="A645"/>
      <c r="B645"/>
      <c r="D645" s="199" t="s">
        <v>342</v>
      </c>
      <c r="E645" s="199" t="s">
        <v>42</v>
      </c>
      <c r="F645" s="199" t="s">
        <v>42</v>
      </c>
      <c r="G645" s="199" t="s">
        <v>42</v>
      </c>
      <c r="H645" s="199" t="s">
        <v>42</v>
      </c>
      <c r="I645" s="199" t="s">
        <v>42</v>
      </c>
      <c r="J645" s="199" t="s">
        <v>42</v>
      </c>
      <c r="K645" s="199" t="s">
        <v>342</v>
      </c>
    </row>
    <row r="646" spans="1:11" s="46" customFormat="1" ht="45" hidden="1" customHeight="1" outlineLevel="1">
      <c r="A646"/>
      <c r="B646"/>
      <c r="D646" s="199" t="s">
        <v>342</v>
      </c>
      <c r="E646" s="199" t="s">
        <v>42</v>
      </c>
      <c r="F646" s="199" t="s">
        <v>42</v>
      </c>
      <c r="G646" s="199" t="s">
        <v>42</v>
      </c>
      <c r="H646" s="199" t="s">
        <v>42</v>
      </c>
      <c r="I646" s="199" t="s">
        <v>42</v>
      </c>
      <c r="J646" s="199" t="s">
        <v>42</v>
      </c>
      <c r="K646" s="199" t="s">
        <v>342</v>
      </c>
    </row>
    <row r="647" spans="1:11" s="46" customFormat="1" ht="45" hidden="1" customHeight="1" outlineLevel="1">
      <c r="A647"/>
      <c r="B647"/>
      <c r="D647" s="199" t="s">
        <v>342</v>
      </c>
      <c r="E647" s="199" t="s">
        <v>42</v>
      </c>
      <c r="F647" s="199" t="s">
        <v>42</v>
      </c>
      <c r="G647" s="199" t="s">
        <v>42</v>
      </c>
      <c r="H647" s="199" t="s">
        <v>42</v>
      </c>
      <c r="I647" s="199" t="s">
        <v>42</v>
      </c>
      <c r="J647" s="199" t="s">
        <v>42</v>
      </c>
      <c r="K647" s="199" t="s">
        <v>342</v>
      </c>
    </row>
    <row r="648" spans="1:11" s="46" customFormat="1" ht="45" hidden="1" customHeight="1" outlineLevel="1">
      <c r="A648"/>
      <c r="B648"/>
      <c r="D648" s="199" t="s">
        <v>342</v>
      </c>
      <c r="E648" s="199" t="s">
        <v>42</v>
      </c>
      <c r="F648" s="199" t="s">
        <v>42</v>
      </c>
      <c r="G648" s="199" t="s">
        <v>42</v>
      </c>
      <c r="H648" s="199" t="s">
        <v>42</v>
      </c>
      <c r="I648" s="199" t="s">
        <v>42</v>
      </c>
      <c r="J648" s="199" t="s">
        <v>42</v>
      </c>
      <c r="K648" s="199" t="s">
        <v>342</v>
      </c>
    </row>
    <row r="649" spans="1:11" s="46" customFormat="1" ht="45" hidden="1" customHeight="1" outlineLevel="1">
      <c r="A649"/>
      <c r="B649"/>
      <c r="D649" s="199" t="s">
        <v>342</v>
      </c>
      <c r="E649" s="199" t="s">
        <v>42</v>
      </c>
      <c r="F649" s="199" t="s">
        <v>42</v>
      </c>
      <c r="G649" s="199" t="s">
        <v>42</v>
      </c>
      <c r="H649" s="199" t="s">
        <v>42</v>
      </c>
      <c r="I649" s="199" t="s">
        <v>42</v>
      </c>
      <c r="J649" s="199" t="s">
        <v>42</v>
      </c>
      <c r="K649" s="199" t="s">
        <v>342</v>
      </c>
    </row>
    <row r="650" spans="1:11" s="46" customFormat="1" ht="45" hidden="1" customHeight="1" outlineLevel="1">
      <c r="A650"/>
      <c r="B650"/>
      <c r="D650" s="199" t="s">
        <v>342</v>
      </c>
      <c r="E650" s="199" t="s">
        <v>42</v>
      </c>
      <c r="F650" s="199" t="s">
        <v>42</v>
      </c>
      <c r="G650" s="199" t="s">
        <v>42</v>
      </c>
      <c r="H650" s="199" t="s">
        <v>42</v>
      </c>
      <c r="I650" s="199" t="s">
        <v>42</v>
      </c>
      <c r="J650" s="199" t="s">
        <v>42</v>
      </c>
      <c r="K650" s="199" t="s">
        <v>342</v>
      </c>
    </row>
    <row r="651" spans="1:11" s="46" customFormat="1" ht="45" hidden="1" customHeight="1" outlineLevel="1">
      <c r="A651"/>
      <c r="B651"/>
      <c r="D651" s="199" t="s">
        <v>342</v>
      </c>
      <c r="E651" s="199" t="s">
        <v>42</v>
      </c>
      <c r="F651" s="199" t="s">
        <v>42</v>
      </c>
      <c r="G651" s="199" t="s">
        <v>42</v>
      </c>
      <c r="H651" s="199" t="s">
        <v>42</v>
      </c>
      <c r="I651" s="199" t="s">
        <v>42</v>
      </c>
      <c r="J651" s="199" t="s">
        <v>42</v>
      </c>
      <c r="K651" s="199" t="s">
        <v>342</v>
      </c>
    </row>
    <row r="652" spans="1:11" s="46" customFormat="1" ht="45" hidden="1" customHeight="1" outlineLevel="1">
      <c r="A652"/>
      <c r="B652"/>
      <c r="D652" s="199" t="s">
        <v>342</v>
      </c>
      <c r="E652" s="199" t="s">
        <v>42</v>
      </c>
      <c r="F652" s="199" t="s">
        <v>42</v>
      </c>
      <c r="G652" s="199" t="s">
        <v>42</v>
      </c>
      <c r="H652" s="199" t="s">
        <v>42</v>
      </c>
      <c r="I652" s="199" t="s">
        <v>42</v>
      </c>
      <c r="J652" s="199" t="s">
        <v>42</v>
      </c>
      <c r="K652" s="199" t="s">
        <v>342</v>
      </c>
    </row>
    <row r="653" spans="1:11" s="46" customFormat="1" ht="45" hidden="1" customHeight="1" outlineLevel="1">
      <c r="A653"/>
      <c r="B653"/>
      <c r="D653" s="199" t="s">
        <v>342</v>
      </c>
      <c r="E653" s="199" t="s">
        <v>42</v>
      </c>
      <c r="F653" s="199" t="s">
        <v>42</v>
      </c>
      <c r="G653" s="199" t="s">
        <v>42</v>
      </c>
      <c r="H653" s="199" t="s">
        <v>42</v>
      </c>
      <c r="I653" s="199" t="s">
        <v>42</v>
      </c>
      <c r="J653" s="199" t="s">
        <v>42</v>
      </c>
      <c r="K653" s="199" t="s">
        <v>342</v>
      </c>
    </row>
    <row r="654" spans="1:11" s="46" customFormat="1" ht="45" hidden="1" customHeight="1" outlineLevel="1">
      <c r="A654"/>
      <c r="B654"/>
      <c r="D654" s="199" t="s">
        <v>342</v>
      </c>
      <c r="E654" s="199" t="s">
        <v>42</v>
      </c>
      <c r="F654" s="199" t="s">
        <v>42</v>
      </c>
      <c r="G654" s="199" t="s">
        <v>42</v>
      </c>
      <c r="H654" s="199" t="s">
        <v>42</v>
      </c>
      <c r="I654" s="199" t="s">
        <v>42</v>
      </c>
      <c r="J654" s="199" t="s">
        <v>42</v>
      </c>
      <c r="K654" s="199" t="s">
        <v>342</v>
      </c>
    </row>
    <row r="655" spans="1:11" s="46" customFormat="1" ht="45" hidden="1" customHeight="1" outlineLevel="1">
      <c r="A655"/>
      <c r="B655"/>
      <c r="D655" s="199" t="s">
        <v>342</v>
      </c>
      <c r="E655" s="199" t="s">
        <v>42</v>
      </c>
      <c r="F655" s="199" t="s">
        <v>42</v>
      </c>
      <c r="G655" s="199" t="s">
        <v>42</v>
      </c>
      <c r="H655" s="199" t="s">
        <v>42</v>
      </c>
      <c r="I655" s="199" t="s">
        <v>42</v>
      </c>
      <c r="J655" s="199" t="s">
        <v>42</v>
      </c>
      <c r="K655" s="199" t="s">
        <v>342</v>
      </c>
    </row>
    <row r="656" spans="1:11" s="46" customFormat="1" ht="45" hidden="1" customHeight="1" outlineLevel="1">
      <c r="A656"/>
      <c r="B656"/>
      <c r="D656" s="199" t="s">
        <v>342</v>
      </c>
      <c r="E656" s="199" t="s">
        <v>42</v>
      </c>
      <c r="F656" s="199" t="s">
        <v>42</v>
      </c>
      <c r="G656" s="199" t="s">
        <v>42</v>
      </c>
      <c r="H656" s="199" t="s">
        <v>42</v>
      </c>
      <c r="I656" s="199" t="s">
        <v>42</v>
      </c>
      <c r="J656" s="199" t="s">
        <v>42</v>
      </c>
      <c r="K656" s="199" t="s">
        <v>342</v>
      </c>
    </row>
    <row r="657" spans="1:11" s="46" customFormat="1" ht="45" hidden="1" customHeight="1" outlineLevel="1">
      <c r="A657"/>
      <c r="B657"/>
      <c r="D657" s="199" t="s">
        <v>342</v>
      </c>
      <c r="E657" s="199" t="s">
        <v>42</v>
      </c>
      <c r="F657" s="199" t="s">
        <v>42</v>
      </c>
      <c r="G657" s="199" t="s">
        <v>42</v>
      </c>
      <c r="H657" s="199" t="s">
        <v>42</v>
      </c>
      <c r="I657" s="199" t="s">
        <v>42</v>
      </c>
      <c r="J657" s="199" t="s">
        <v>42</v>
      </c>
      <c r="K657" s="199" t="s">
        <v>342</v>
      </c>
    </row>
    <row r="658" spans="1:11" s="46" customFormat="1" ht="45" hidden="1" customHeight="1" outlineLevel="1">
      <c r="A658"/>
      <c r="B658"/>
      <c r="D658" s="199" t="s">
        <v>342</v>
      </c>
      <c r="E658" s="199" t="s">
        <v>42</v>
      </c>
      <c r="F658" s="199" t="s">
        <v>42</v>
      </c>
      <c r="G658" s="199" t="s">
        <v>42</v>
      </c>
      <c r="H658" s="199" t="s">
        <v>42</v>
      </c>
      <c r="I658" s="199" t="s">
        <v>42</v>
      </c>
      <c r="J658" s="199" t="s">
        <v>42</v>
      </c>
      <c r="K658" s="199" t="s">
        <v>342</v>
      </c>
    </row>
    <row r="659" spans="1:11" s="46" customFormat="1" ht="45" hidden="1" customHeight="1" outlineLevel="1">
      <c r="A659"/>
      <c r="B659"/>
      <c r="D659" s="199" t="s">
        <v>342</v>
      </c>
      <c r="E659" s="199" t="s">
        <v>42</v>
      </c>
      <c r="F659" s="199" t="s">
        <v>42</v>
      </c>
      <c r="G659" s="199" t="s">
        <v>42</v>
      </c>
      <c r="H659" s="199" t="s">
        <v>42</v>
      </c>
      <c r="I659" s="199" t="s">
        <v>42</v>
      </c>
      <c r="J659" s="199" t="s">
        <v>42</v>
      </c>
      <c r="K659" s="199" t="s">
        <v>342</v>
      </c>
    </row>
    <row r="660" spans="1:11" s="46" customFormat="1" ht="45" hidden="1" customHeight="1" outlineLevel="1">
      <c r="A660"/>
      <c r="B660"/>
      <c r="D660" s="199" t="s">
        <v>342</v>
      </c>
      <c r="E660" s="199" t="s">
        <v>42</v>
      </c>
      <c r="F660" s="199" t="s">
        <v>42</v>
      </c>
      <c r="G660" s="199" t="s">
        <v>42</v>
      </c>
      <c r="H660" s="199" t="s">
        <v>42</v>
      </c>
      <c r="I660" s="199" t="s">
        <v>42</v>
      </c>
      <c r="J660" s="199" t="s">
        <v>42</v>
      </c>
      <c r="K660" s="199" t="s">
        <v>342</v>
      </c>
    </row>
    <row r="661" spans="1:11" s="46" customFormat="1" ht="45" hidden="1" customHeight="1" outlineLevel="1">
      <c r="A661"/>
      <c r="B661"/>
      <c r="D661" s="199" t="s">
        <v>342</v>
      </c>
      <c r="E661" s="199" t="s">
        <v>42</v>
      </c>
      <c r="F661" s="199" t="s">
        <v>42</v>
      </c>
      <c r="G661" s="199" t="s">
        <v>42</v>
      </c>
      <c r="H661" s="199" t="s">
        <v>42</v>
      </c>
      <c r="I661" s="199" t="s">
        <v>42</v>
      </c>
      <c r="J661" s="199" t="s">
        <v>42</v>
      </c>
      <c r="K661" s="199" t="s">
        <v>342</v>
      </c>
    </row>
    <row r="662" spans="1:11" s="46" customFormat="1" ht="45" hidden="1" customHeight="1" outlineLevel="1">
      <c r="A662"/>
      <c r="B662"/>
      <c r="D662" s="199" t="s">
        <v>342</v>
      </c>
      <c r="E662" s="199" t="s">
        <v>42</v>
      </c>
      <c r="F662" s="199" t="s">
        <v>42</v>
      </c>
      <c r="G662" s="199" t="s">
        <v>42</v>
      </c>
      <c r="H662" s="199" t="s">
        <v>42</v>
      </c>
      <c r="I662" s="199" t="s">
        <v>42</v>
      </c>
      <c r="J662" s="199" t="s">
        <v>42</v>
      </c>
      <c r="K662" s="199" t="s">
        <v>342</v>
      </c>
    </row>
    <row r="663" spans="1:11" s="46" customFormat="1" ht="45" hidden="1" customHeight="1" outlineLevel="1">
      <c r="A663"/>
      <c r="B663"/>
      <c r="D663" s="199" t="s">
        <v>342</v>
      </c>
      <c r="E663" s="199" t="s">
        <v>42</v>
      </c>
      <c r="F663" s="199" t="s">
        <v>42</v>
      </c>
      <c r="G663" s="199" t="s">
        <v>42</v>
      </c>
      <c r="H663" s="199" t="s">
        <v>42</v>
      </c>
      <c r="I663" s="199" t="s">
        <v>42</v>
      </c>
      <c r="J663" s="199" t="s">
        <v>42</v>
      </c>
      <c r="K663" s="199" t="s">
        <v>342</v>
      </c>
    </row>
    <row r="664" spans="1:11" s="46" customFormat="1" ht="45" hidden="1" customHeight="1" outlineLevel="1">
      <c r="A664"/>
      <c r="B664"/>
      <c r="D664" s="199" t="s">
        <v>342</v>
      </c>
      <c r="E664" s="199" t="s">
        <v>42</v>
      </c>
      <c r="F664" s="199" t="s">
        <v>42</v>
      </c>
      <c r="G664" s="199" t="s">
        <v>42</v>
      </c>
      <c r="H664" s="199" t="s">
        <v>42</v>
      </c>
      <c r="I664" s="199" t="s">
        <v>42</v>
      </c>
      <c r="J664" s="199" t="s">
        <v>42</v>
      </c>
      <c r="K664" s="199" t="s">
        <v>342</v>
      </c>
    </row>
    <row r="665" spans="1:11" s="46" customFormat="1" ht="45" hidden="1" customHeight="1" outlineLevel="1">
      <c r="A665"/>
      <c r="B665"/>
      <c r="D665" s="199" t="s">
        <v>342</v>
      </c>
      <c r="E665" s="199" t="s">
        <v>42</v>
      </c>
      <c r="F665" s="199" t="s">
        <v>42</v>
      </c>
      <c r="G665" s="199" t="s">
        <v>42</v>
      </c>
      <c r="H665" s="199" t="s">
        <v>42</v>
      </c>
      <c r="I665" s="199" t="s">
        <v>42</v>
      </c>
      <c r="J665" s="199" t="s">
        <v>42</v>
      </c>
      <c r="K665" s="199" t="s">
        <v>342</v>
      </c>
    </row>
    <row r="666" spans="1:11" s="46" customFormat="1" ht="45" hidden="1" customHeight="1" outlineLevel="1">
      <c r="A666"/>
      <c r="B666"/>
      <c r="D666" s="199" t="s">
        <v>342</v>
      </c>
      <c r="E666" s="199" t="s">
        <v>42</v>
      </c>
      <c r="F666" s="199" t="s">
        <v>42</v>
      </c>
      <c r="G666" s="199" t="s">
        <v>42</v>
      </c>
      <c r="H666" s="199" t="s">
        <v>42</v>
      </c>
      <c r="I666" s="199" t="s">
        <v>42</v>
      </c>
      <c r="J666" s="199" t="s">
        <v>42</v>
      </c>
      <c r="K666" s="199" t="s">
        <v>342</v>
      </c>
    </row>
    <row r="667" spans="1:11" s="46" customFormat="1" ht="45" hidden="1" customHeight="1" outlineLevel="1">
      <c r="A667"/>
      <c r="B667"/>
      <c r="D667" s="199" t="s">
        <v>342</v>
      </c>
      <c r="E667" s="199" t="s">
        <v>42</v>
      </c>
      <c r="F667" s="199" t="s">
        <v>42</v>
      </c>
      <c r="G667" s="199" t="s">
        <v>42</v>
      </c>
      <c r="H667" s="199" t="s">
        <v>42</v>
      </c>
      <c r="I667" s="199" t="s">
        <v>42</v>
      </c>
      <c r="J667" s="199" t="s">
        <v>42</v>
      </c>
      <c r="K667" s="199" t="s">
        <v>342</v>
      </c>
    </row>
    <row r="668" spans="1:11" s="46" customFormat="1" ht="45" hidden="1" customHeight="1" outlineLevel="1">
      <c r="A668"/>
      <c r="B668"/>
      <c r="D668" s="199" t="s">
        <v>342</v>
      </c>
      <c r="E668" s="199" t="s">
        <v>42</v>
      </c>
      <c r="F668" s="199" t="s">
        <v>42</v>
      </c>
      <c r="G668" s="199" t="s">
        <v>42</v>
      </c>
      <c r="H668" s="199" t="s">
        <v>42</v>
      </c>
      <c r="I668" s="199" t="s">
        <v>42</v>
      </c>
      <c r="J668" s="199" t="s">
        <v>42</v>
      </c>
      <c r="K668" s="199" t="s">
        <v>342</v>
      </c>
    </row>
    <row r="669" spans="1:11" s="46" customFormat="1" ht="45" hidden="1" customHeight="1" outlineLevel="1">
      <c r="A669"/>
      <c r="B669"/>
      <c r="D669" s="199" t="s">
        <v>342</v>
      </c>
      <c r="E669" s="199" t="s">
        <v>42</v>
      </c>
      <c r="F669" s="199" t="s">
        <v>42</v>
      </c>
      <c r="G669" s="199" t="s">
        <v>42</v>
      </c>
      <c r="H669" s="199" t="s">
        <v>42</v>
      </c>
      <c r="I669" s="199" t="s">
        <v>42</v>
      </c>
      <c r="J669" s="199" t="s">
        <v>42</v>
      </c>
      <c r="K669" s="199" t="s">
        <v>342</v>
      </c>
    </row>
    <row r="670" spans="1:11" s="46" customFormat="1" ht="45" hidden="1" customHeight="1" outlineLevel="1">
      <c r="A670"/>
      <c r="B670"/>
      <c r="D670" s="199" t="s">
        <v>342</v>
      </c>
      <c r="E670" s="199" t="s">
        <v>42</v>
      </c>
      <c r="F670" s="199" t="s">
        <v>42</v>
      </c>
      <c r="G670" s="199" t="s">
        <v>42</v>
      </c>
      <c r="H670" s="199" t="s">
        <v>42</v>
      </c>
      <c r="I670" s="199" t="s">
        <v>42</v>
      </c>
      <c r="J670" s="199" t="s">
        <v>42</v>
      </c>
      <c r="K670" s="199" t="s">
        <v>342</v>
      </c>
    </row>
    <row r="671" spans="1:11" s="46" customFormat="1" ht="45" hidden="1" customHeight="1" outlineLevel="1">
      <c r="A671"/>
      <c r="B671"/>
      <c r="D671" s="199" t="s">
        <v>342</v>
      </c>
      <c r="E671" s="199" t="s">
        <v>42</v>
      </c>
      <c r="F671" s="199" t="s">
        <v>42</v>
      </c>
      <c r="G671" s="199" t="s">
        <v>42</v>
      </c>
      <c r="H671" s="199" t="s">
        <v>42</v>
      </c>
      <c r="I671" s="199" t="s">
        <v>42</v>
      </c>
      <c r="J671" s="199" t="s">
        <v>42</v>
      </c>
      <c r="K671" s="199" t="s">
        <v>342</v>
      </c>
    </row>
    <row r="672" spans="1:11" s="46" customFormat="1" ht="45" hidden="1" customHeight="1" outlineLevel="1">
      <c r="A672"/>
      <c r="B672"/>
      <c r="D672" s="199" t="s">
        <v>342</v>
      </c>
      <c r="E672" s="199" t="s">
        <v>42</v>
      </c>
      <c r="F672" s="199" t="s">
        <v>42</v>
      </c>
      <c r="G672" s="199" t="s">
        <v>42</v>
      </c>
      <c r="H672" s="199" t="s">
        <v>42</v>
      </c>
      <c r="I672" s="199" t="s">
        <v>42</v>
      </c>
      <c r="J672" s="199" t="s">
        <v>42</v>
      </c>
      <c r="K672" s="199" t="s">
        <v>342</v>
      </c>
    </row>
    <row r="673" spans="1:11" s="46" customFormat="1" ht="45" hidden="1" customHeight="1" outlineLevel="1">
      <c r="A673"/>
      <c r="B673"/>
      <c r="D673" s="199" t="s">
        <v>342</v>
      </c>
      <c r="E673" s="199" t="s">
        <v>42</v>
      </c>
      <c r="F673" s="199" t="s">
        <v>42</v>
      </c>
      <c r="G673" s="199" t="s">
        <v>42</v>
      </c>
      <c r="H673" s="199" t="s">
        <v>42</v>
      </c>
      <c r="I673" s="199" t="s">
        <v>42</v>
      </c>
      <c r="J673" s="199" t="s">
        <v>42</v>
      </c>
      <c r="K673" s="199" t="s">
        <v>342</v>
      </c>
    </row>
    <row r="674" spans="1:11" s="46" customFormat="1" ht="45" hidden="1" customHeight="1" outlineLevel="1">
      <c r="A674"/>
      <c r="B674"/>
      <c r="D674" s="199" t="s">
        <v>342</v>
      </c>
      <c r="E674" s="199" t="s">
        <v>42</v>
      </c>
      <c r="F674" s="199" t="s">
        <v>42</v>
      </c>
      <c r="G674" s="199" t="s">
        <v>42</v>
      </c>
      <c r="H674" s="199" t="s">
        <v>42</v>
      </c>
      <c r="I674" s="199" t="s">
        <v>42</v>
      </c>
      <c r="J674" s="199" t="s">
        <v>42</v>
      </c>
      <c r="K674" s="199" t="s">
        <v>342</v>
      </c>
    </row>
    <row r="675" spans="1:11" s="46" customFormat="1" ht="45" hidden="1" customHeight="1" outlineLevel="1">
      <c r="A675"/>
      <c r="B675"/>
      <c r="D675" s="199" t="s">
        <v>342</v>
      </c>
      <c r="E675" s="199" t="s">
        <v>42</v>
      </c>
      <c r="F675" s="199" t="s">
        <v>42</v>
      </c>
      <c r="G675" s="199" t="s">
        <v>42</v>
      </c>
      <c r="H675" s="199" t="s">
        <v>42</v>
      </c>
      <c r="I675" s="199" t="s">
        <v>42</v>
      </c>
      <c r="J675" s="199" t="s">
        <v>42</v>
      </c>
      <c r="K675" s="199" t="s">
        <v>342</v>
      </c>
    </row>
    <row r="676" spans="1:11" s="46" customFormat="1" ht="45" hidden="1" customHeight="1" outlineLevel="1">
      <c r="A676"/>
      <c r="B676"/>
      <c r="D676" s="199" t="s">
        <v>342</v>
      </c>
      <c r="E676" s="199" t="s">
        <v>42</v>
      </c>
      <c r="F676" s="199" t="s">
        <v>42</v>
      </c>
      <c r="G676" s="199" t="s">
        <v>42</v>
      </c>
      <c r="H676" s="199" t="s">
        <v>42</v>
      </c>
      <c r="I676" s="199" t="s">
        <v>42</v>
      </c>
      <c r="J676" s="199" t="s">
        <v>42</v>
      </c>
      <c r="K676" s="199" t="s">
        <v>342</v>
      </c>
    </row>
    <row r="677" spans="1:11" s="46" customFormat="1" ht="45" hidden="1" customHeight="1" outlineLevel="1">
      <c r="A677"/>
      <c r="B677"/>
      <c r="D677" s="199" t="s">
        <v>342</v>
      </c>
      <c r="E677" s="199" t="s">
        <v>42</v>
      </c>
      <c r="F677" s="199" t="s">
        <v>42</v>
      </c>
      <c r="G677" s="199" t="s">
        <v>42</v>
      </c>
      <c r="H677" s="199" t="s">
        <v>42</v>
      </c>
      <c r="I677" s="199" t="s">
        <v>42</v>
      </c>
      <c r="J677" s="199" t="s">
        <v>42</v>
      </c>
      <c r="K677" s="199" t="s">
        <v>342</v>
      </c>
    </row>
    <row r="678" spans="1:11" s="46" customFormat="1" ht="45" hidden="1" customHeight="1" outlineLevel="1">
      <c r="A678"/>
      <c r="B678"/>
      <c r="D678" s="199" t="s">
        <v>342</v>
      </c>
      <c r="E678" s="199" t="s">
        <v>42</v>
      </c>
      <c r="F678" s="199" t="s">
        <v>42</v>
      </c>
      <c r="G678" s="199" t="s">
        <v>42</v>
      </c>
      <c r="H678" s="199" t="s">
        <v>42</v>
      </c>
      <c r="I678" s="199" t="s">
        <v>42</v>
      </c>
      <c r="J678" s="199" t="s">
        <v>42</v>
      </c>
      <c r="K678" s="199" t="s">
        <v>342</v>
      </c>
    </row>
    <row r="679" spans="1:11" s="46" customFormat="1" ht="45" hidden="1" customHeight="1" outlineLevel="1">
      <c r="A679"/>
      <c r="B679"/>
      <c r="D679" s="199" t="s">
        <v>342</v>
      </c>
      <c r="E679" s="199" t="s">
        <v>42</v>
      </c>
      <c r="F679" s="199" t="s">
        <v>42</v>
      </c>
      <c r="G679" s="199" t="s">
        <v>42</v>
      </c>
      <c r="H679" s="199" t="s">
        <v>42</v>
      </c>
      <c r="I679" s="199" t="s">
        <v>42</v>
      </c>
      <c r="J679" s="199" t="s">
        <v>42</v>
      </c>
      <c r="K679" s="199" t="s">
        <v>342</v>
      </c>
    </row>
    <row r="680" spans="1:11" s="46" customFormat="1" ht="45" hidden="1" customHeight="1" outlineLevel="1">
      <c r="A680"/>
      <c r="B680"/>
      <c r="D680" s="199" t="s">
        <v>342</v>
      </c>
      <c r="E680" s="199" t="s">
        <v>42</v>
      </c>
      <c r="F680" s="199" t="s">
        <v>42</v>
      </c>
      <c r="G680" s="199" t="s">
        <v>42</v>
      </c>
      <c r="H680" s="199" t="s">
        <v>42</v>
      </c>
      <c r="I680" s="199" t="s">
        <v>42</v>
      </c>
      <c r="J680" s="199" t="s">
        <v>42</v>
      </c>
      <c r="K680" s="199" t="s">
        <v>342</v>
      </c>
    </row>
    <row r="681" spans="1:11" s="46" customFormat="1" ht="45" hidden="1" customHeight="1" outlineLevel="1">
      <c r="A681"/>
      <c r="B681"/>
      <c r="D681" s="199" t="s">
        <v>342</v>
      </c>
      <c r="E681" s="199" t="s">
        <v>42</v>
      </c>
      <c r="F681" s="199" t="s">
        <v>42</v>
      </c>
      <c r="G681" s="199" t="s">
        <v>42</v>
      </c>
      <c r="H681" s="199" t="s">
        <v>42</v>
      </c>
      <c r="I681" s="199" t="s">
        <v>42</v>
      </c>
      <c r="J681" s="199" t="s">
        <v>42</v>
      </c>
      <c r="K681" s="199" t="s">
        <v>342</v>
      </c>
    </row>
    <row r="682" spans="1:11" s="46" customFormat="1" ht="45" hidden="1" customHeight="1" outlineLevel="1">
      <c r="A682"/>
      <c r="B682"/>
      <c r="D682" s="199" t="s">
        <v>342</v>
      </c>
      <c r="E682" s="199" t="s">
        <v>42</v>
      </c>
      <c r="F682" s="199" t="s">
        <v>42</v>
      </c>
      <c r="G682" s="199" t="s">
        <v>42</v>
      </c>
      <c r="H682" s="199" t="s">
        <v>42</v>
      </c>
      <c r="I682" s="199" t="s">
        <v>42</v>
      </c>
      <c r="J682" s="199" t="s">
        <v>42</v>
      </c>
      <c r="K682" s="199" t="s">
        <v>342</v>
      </c>
    </row>
    <row r="683" spans="1:11" s="46" customFormat="1" ht="45" hidden="1" customHeight="1" outlineLevel="1">
      <c r="A683"/>
      <c r="B683"/>
      <c r="D683" s="199" t="s">
        <v>342</v>
      </c>
      <c r="E683" s="199" t="s">
        <v>42</v>
      </c>
      <c r="F683" s="199" t="s">
        <v>42</v>
      </c>
      <c r="G683" s="199" t="s">
        <v>42</v>
      </c>
      <c r="H683" s="199" t="s">
        <v>42</v>
      </c>
      <c r="I683" s="199" t="s">
        <v>42</v>
      </c>
      <c r="J683" s="199" t="s">
        <v>42</v>
      </c>
      <c r="K683" s="199" t="s">
        <v>342</v>
      </c>
    </row>
    <row r="684" spans="1:11" s="46" customFormat="1" ht="45" hidden="1" customHeight="1" outlineLevel="1">
      <c r="A684"/>
      <c r="B684"/>
      <c r="D684" s="199" t="s">
        <v>342</v>
      </c>
      <c r="E684" s="199" t="s">
        <v>42</v>
      </c>
      <c r="F684" s="199" t="s">
        <v>42</v>
      </c>
      <c r="G684" s="199" t="s">
        <v>42</v>
      </c>
      <c r="H684" s="199" t="s">
        <v>42</v>
      </c>
      <c r="I684" s="199" t="s">
        <v>42</v>
      </c>
      <c r="J684" s="199" t="s">
        <v>42</v>
      </c>
      <c r="K684" s="199" t="s">
        <v>342</v>
      </c>
    </row>
    <row r="685" spans="1:11" s="46" customFormat="1" ht="45" hidden="1" customHeight="1" outlineLevel="1">
      <c r="A685"/>
      <c r="B685"/>
      <c r="D685" s="199" t="s">
        <v>342</v>
      </c>
      <c r="E685" s="199" t="s">
        <v>42</v>
      </c>
      <c r="F685" s="199" t="s">
        <v>42</v>
      </c>
      <c r="G685" s="199" t="s">
        <v>42</v>
      </c>
      <c r="H685" s="199" t="s">
        <v>42</v>
      </c>
      <c r="I685" s="199" t="s">
        <v>42</v>
      </c>
      <c r="J685" s="199" t="s">
        <v>42</v>
      </c>
      <c r="K685" s="199" t="s">
        <v>342</v>
      </c>
    </row>
    <row r="686" spans="1:11" s="46" customFormat="1" ht="45" hidden="1" customHeight="1" outlineLevel="1">
      <c r="A686"/>
      <c r="B686"/>
      <c r="D686" s="199" t="s">
        <v>342</v>
      </c>
      <c r="E686" s="199" t="s">
        <v>42</v>
      </c>
      <c r="F686" s="199" t="s">
        <v>42</v>
      </c>
      <c r="G686" s="199" t="s">
        <v>42</v>
      </c>
      <c r="H686" s="199" t="s">
        <v>42</v>
      </c>
      <c r="I686" s="199" t="s">
        <v>42</v>
      </c>
      <c r="J686" s="199" t="s">
        <v>42</v>
      </c>
      <c r="K686" s="199" t="s">
        <v>342</v>
      </c>
    </row>
    <row r="687" spans="1:11" s="46" customFormat="1" ht="45" hidden="1" customHeight="1" outlineLevel="1">
      <c r="A687"/>
      <c r="B687"/>
      <c r="D687" s="199" t="s">
        <v>342</v>
      </c>
      <c r="E687" s="199" t="s">
        <v>42</v>
      </c>
      <c r="F687" s="199" t="s">
        <v>42</v>
      </c>
      <c r="G687" s="199" t="s">
        <v>42</v>
      </c>
      <c r="H687" s="199" t="s">
        <v>42</v>
      </c>
      <c r="I687" s="199" t="s">
        <v>42</v>
      </c>
      <c r="J687" s="199" t="s">
        <v>42</v>
      </c>
      <c r="K687" s="199" t="s">
        <v>342</v>
      </c>
    </row>
    <row r="688" spans="1:11" s="46" customFormat="1" ht="45" hidden="1" customHeight="1" outlineLevel="1">
      <c r="A688"/>
      <c r="B688"/>
      <c r="D688" s="199" t="s">
        <v>342</v>
      </c>
      <c r="E688" s="199" t="s">
        <v>42</v>
      </c>
      <c r="F688" s="199" t="s">
        <v>42</v>
      </c>
      <c r="G688" s="199" t="s">
        <v>42</v>
      </c>
      <c r="H688" s="199" t="s">
        <v>42</v>
      </c>
      <c r="I688" s="199" t="s">
        <v>42</v>
      </c>
      <c r="J688" s="199" t="s">
        <v>42</v>
      </c>
      <c r="K688" s="199" t="s">
        <v>342</v>
      </c>
    </row>
    <row r="689" spans="1:11" s="46" customFormat="1" ht="45" hidden="1" customHeight="1" outlineLevel="1">
      <c r="A689"/>
      <c r="B689"/>
      <c r="D689" s="199" t="s">
        <v>342</v>
      </c>
      <c r="E689" s="199" t="s">
        <v>42</v>
      </c>
      <c r="F689" s="199" t="s">
        <v>42</v>
      </c>
      <c r="G689" s="199" t="s">
        <v>42</v>
      </c>
      <c r="H689" s="199" t="s">
        <v>42</v>
      </c>
      <c r="I689" s="199" t="s">
        <v>42</v>
      </c>
      <c r="J689" s="199" t="s">
        <v>42</v>
      </c>
      <c r="K689" s="199" t="s">
        <v>342</v>
      </c>
    </row>
    <row r="690" spans="1:11" s="46" customFormat="1" ht="45" hidden="1" customHeight="1" outlineLevel="1">
      <c r="A690"/>
      <c r="B690"/>
      <c r="D690" s="199" t="s">
        <v>342</v>
      </c>
      <c r="E690" s="199" t="s">
        <v>42</v>
      </c>
      <c r="F690" s="199" t="s">
        <v>42</v>
      </c>
      <c r="G690" s="199" t="s">
        <v>42</v>
      </c>
      <c r="H690" s="199" t="s">
        <v>42</v>
      </c>
      <c r="I690" s="199" t="s">
        <v>42</v>
      </c>
      <c r="J690" s="199" t="s">
        <v>42</v>
      </c>
      <c r="K690" s="199" t="s">
        <v>342</v>
      </c>
    </row>
    <row r="691" spans="1:11" s="46" customFormat="1" ht="45" hidden="1" customHeight="1" outlineLevel="1">
      <c r="A691"/>
      <c r="B691"/>
      <c r="D691" s="199" t="s">
        <v>342</v>
      </c>
      <c r="E691" s="199" t="s">
        <v>42</v>
      </c>
      <c r="F691" s="199" t="s">
        <v>42</v>
      </c>
      <c r="G691" s="199" t="s">
        <v>42</v>
      </c>
      <c r="H691" s="199" t="s">
        <v>42</v>
      </c>
      <c r="I691" s="199" t="s">
        <v>42</v>
      </c>
      <c r="J691" s="199" t="s">
        <v>42</v>
      </c>
      <c r="K691" s="199" t="s">
        <v>342</v>
      </c>
    </row>
    <row r="692" spans="1:11" s="46" customFormat="1" ht="45" hidden="1" customHeight="1" outlineLevel="1">
      <c r="A692"/>
      <c r="B692"/>
      <c r="D692" s="199" t="s">
        <v>342</v>
      </c>
      <c r="E692" s="199" t="s">
        <v>42</v>
      </c>
      <c r="F692" s="199" t="s">
        <v>42</v>
      </c>
      <c r="G692" s="199" t="s">
        <v>42</v>
      </c>
      <c r="H692" s="199" t="s">
        <v>42</v>
      </c>
      <c r="I692" s="199" t="s">
        <v>42</v>
      </c>
      <c r="J692" s="199" t="s">
        <v>42</v>
      </c>
      <c r="K692" s="199" t="s">
        <v>342</v>
      </c>
    </row>
    <row r="693" spans="1:11" s="46" customFormat="1" ht="45" hidden="1" customHeight="1" outlineLevel="1">
      <c r="A693"/>
      <c r="B693"/>
      <c r="D693" s="199" t="s">
        <v>342</v>
      </c>
      <c r="E693" s="199" t="s">
        <v>42</v>
      </c>
      <c r="F693" s="199" t="s">
        <v>42</v>
      </c>
      <c r="G693" s="199" t="s">
        <v>42</v>
      </c>
      <c r="H693" s="199" t="s">
        <v>42</v>
      </c>
      <c r="I693" s="199" t="s">
        <v>42</v>
      </c>
      <c r="J693" s="199" t="s">
        <v>42</v>
      </c>
      <c r="K693" s="199" t="s">
        <v>342</v>
      </c>
    </row>
    <row r="694" spans="1:11" s="46" customFormat="1" ht="45" hidden="1" customHeight="1" outlineLevel="1">
      <c r="A694"/>
      <c r="B694"/>
      <c r="D694" s="199" t="s">
        <v>342</v>
      </c>
      <c r="E694" s="199" t="s">
        <v>42</v>
      </c>
      <c r="F694" s="199" t="s">
        <v>42</v>
      </c>
      <c r="G694" s="199" t="s">
        <v>42</v>
      </c>
      <c r="H694" s="199" t="s">
        <v>42</v>
      </c>
      <c r="I694" s="199" t="s">
        <v>42</v>
      </c>
      <c r="J694" s="199" t="s">
        <v>42</v>
      </c>
      <c r="K694" s="199" t="s">
        <v>342</v>
      </c>
    </row>
    <row r="695" spans="1:11" s="46" customFormat="1" ht="45" hidden="1" customHeight="1" outlineLevel="1">
      <c r="A695"/>
      <c r="B695"/>
      <c r="D695" s="199" t="s">
        <v>342</v>
      </c>
      <c r="E695" s="199" t="s">
        <v>42</v>
      </c>
      <c r="F695" s="199" t="s">
        <v>42</v>
      </c>
      <c r="G695" s="199" t="s">
        <v>42</v>
      </c>
      <c r="H695" s="199" t="s">
        <v>42</v>
      </c>
      <c r="I695" s="199" t="s">
        <v>42</v>
      </c>
      <c r="J695" s="199" t="s">
        <v>42</v>
      </c>
      <c r="K695" s="199" t="s">
        <v>342</v>
      </c>
    </row>
    <row r="696" spans="1:11" s="46" customFormat="1" ht="45" hidden="1" customHeight="1" outlineLevel="1">
      <c r="A696"/>
      <c r="B696"/>
      <c r="D696" s="199" t="s">
        <v>342</v>
      </c>
      <c r="E696" s="199" t="s">
        <v>42</v>
      </c>
      <c r="F696" s="199" t="s">
        <v>42</v>
      </c>
      <c r="G696" s="199" t="s">
        <v>42</v>
      </c>
      <c r="H696" s="199" t="s">
        <v>42</v>
      </c>
      <c r="I696" s="199" t="s">
        <v>42</v>
      </c>
      <c r="J696" s="199" t="s">
        <v>42</v>
      </c>
      <c r="K696" s="199" t="s">
        <v>342</v>
      </c>
    </row>
    <row r="697" spans="1:11" s="46" customFormat="1" ht="45" hidden="1" customHeight="1" outlineLevel="1">
      <c r="A697"/>
      <c r="B697"/>
      <c r="D697" s="199" t="s">
        <v>342</v>
      </c>
      <c r="E697" s="199" t="s">
        <v>42</v>
      </c>
      <c r="F697" s="199" t="s">
        <v>42</v>
      </c>
      <c r="G697" s="199" t="s">
        <v>42</v>
      </c>
      <c r="H697" s="199" t="s">
        <v>42</v>
      </c>
      <c r="I697" s="199" t="s">
        <v>42</v>
      </c>
      <c r="J697" s="199" t="s">
        <v>42</v>
      </c>
      <c r="K697" s="199" t="s">
        <v>342</v>
      </c>
    </row>
    <row r="698" spans="1:11" s="46" customFormat="1" ht="45" hidden="1" customHeight="1" outlineLevel="1">
      <c r="A698"/>
      <c r="B698"/>
      <c r="D698" s="199" t="s">
        <v>342</v>
      </c>
      <c r="E698" s="199" t="s">
        <v>42</v>
      </c>
      <c r="F698" s="199" t="s">
        <v>42</v>
      </c>
      <c r="G698" s="199" t="s">
        <v>42</v>
      </c>
      <c r="H698" s="199" t="s">
        <v>42</v>
      </c>
      <c r="I698" s="199" t="s">
        <v>42</v>
      </c>
      <c r="J698" s="199" t="s">
        <v>42</v>
      </c>
      <c r="K698" s="199" t="s">
        <v>342</v>
      </c>
    </row>
    <row r="699" spans="1:11" s="46" customFormat="1" ht="45" hidden="1" customHeight="1" outlineLevel="1">
      <c r="A699"/>
      <c r="B699"/>
      <c r="D699" s="199" t="s">
        <v>342</v>
      </c>
      <c r="E699" s="199" t="s">
        <v>42</v>
      </c>
      <c r="F699" s="199" t="s">
        <v>42</v>
      </c>
      <c r="G699" s="199" t="s">
        <v>42</v>
      </c>
      <c r="H699" s="199" t="s">
        <v>42</v>
      </c>
      <c r="I699" s="199" t="s">
        <v>42</v>
      </c>
      <c r="J699" s="199" t="s">
        <v>42</v>
      </c>
      <c r="K699" s="199" t="s">
        <v>342</v>
      </c>
    </row>
    <row r="700" spans="1:11" s="46" customFormat="1" ht="45" hidden="1" customHeight="1" outlineLevel="1">
      <c r="A700"/>
      <c r="B700"/>
      <c r="D700" s="199" t="s">
        <v>342</v>
      </c>
      <c r="E700" s="199" t="s">
        <v>42</v>
      </c>
      <c r="F700" s="199" t="s">
        <v>42</v>
      </c>
      <c r="G700" s="199" t="s">
        <v>42</v>
      </c>
      <c r="H700" s="199" t="s">
        <v>42</v>
      </c>
      <c r="I700" s="199" t="s">
        <v>42</v>
      </c>
      <c r="J700" s="199" t="s">
        <v>42</v>
      </c>
      <c r="K700" s="199" t="s">
        <v>342</v>
      </c>
    </row>
    <row r="701" spans="1:11" s="46" customFormat="1" ht="45" hidden="1" customHeight="1" outlineLevel="1">
      <c r="A701"/>
      <c r="B701"/>
      <c r="D701" s="199" t="s">
        <v>342</v>
      </c>
      <c r="E701" s="199" t="s">
        <v>42</v>
      </c>
      <c r="F701" s="199" t="s">
        <v>42</v>
      </c>
      <c r="G701" s="199" t="s">
        <v>42</v>
      </c>
      <c r="H701" s="199" t="s">
        <v>42</v>
      </c>
      <c r="I701" s="199" t="s">
        <v>42</v>
      </c>
      <c r="J701" s="199" t="s">
        <v>42</v>
      </c>
      <c r="K701" s="199" t="s">
        <v>342</v>
      </c>
    </row>
    <row r="702" spans="1:11" s="46" customFormat="1" ht="45" hidden="1" customHeight="1" outlineLevel="1">
      <c r="A702"/>
      <c r="B702"/>
      <c r="D702" s="199" t="s">
        <v>342</v>
      </c>
      <c r="E702" s="199" t="s">
        <v>42</v>
      </c>
      <c r="F702" s="199" t="s">
        <v>42</v>
      </c>
      <c r="G702" s="199" t="s">
        <v>42</v>
      </c>
      <c r="H702" s="199" t="s">
        <v>42</v>
      </c>
      <c r="I702" s="199" t="s">
        <v>42</v>
      </c>
      <c r="J702" s="199" t="s">
        <v>42</v>
      </c>
      <c r="K702" s="199" t="s">
        <v>342</v>
      </c>
    </row>
    <row r="703" spans="1:11" s="46" customFormat="1" ht="45" hidden="1" customHeight="1" outlineLevel="1">
      <c r="A703"/>
      <c r="B703"/>
      <c r="D703" s="199" t="s">
        <v>342</v>
      </c>
      <c r="E703" s="199" t="s">
        <v>42</v>
      </c>
      <c r="F703" s="199" t="s">
        <v>42</v>
      </c>
      <c r="G703" s="199" t="s">
        <v>42</v>
      </c>
      <c r="H703" s="199" t="s">
        <v>42</v>
      </c>
      <c r="I703" s="199" t="s">
        <v>42</v>
      </c>
      <c r="J703" s="199" t="s">
        <v>42</v>
      </c>
      <c r="K703" s="199" t="s">
        <v>342</v>
      </c>
    </row>
    <row r="704" spans="1:11" s="46" customFormat="1" ht="45" hidden="1" customHeight="1" outlineLevel="1">
      <c r="A704"/>
      <c r="B704"/>
      <c r="D704" s="199" t="s">
        <v>342</v>
      </c>
      <c r="E704" s="199" t="s">
        <v>42</v>
      </c>
      <c r="F704" s="199" t="s">
        <v>42</v>
      </c>
      <c r="G704" s="199" t="s">
        <v>42</v>
      </c>
      <c r="H704" s="199" t="s">
        <v>42</v>
      </c>
      <c r="I704" s="199" t="s">
        <v>42</v>
      </c>
      <c r="J704" s="199" t="s">
        <v>42</v>
      </c>
      <c r="K704" s="199" t="s">
        <v>342</v>
      </c>
    </row>
    <row r="705" spans="1:11" s="46" customFormat="1" ht="45" hidden="1" customHeight="1" outlineLevel="1">
      <c r="A705"/>
      <c r="B705"/>
      <c r="D705" s="199" t="s">
        <v>342</v>
      </c>
      <c r="E705" s="199" t="s">
        <v>42</v>
      </c>
      <c r="F705" s="199" t="s">
        <v>42</v>
      </c>
      <c r="G705" s="199" t="s">
        <v>42</v>
      </c>
      <c r="H705" s="199" t="s">
        <v>42</v>
      </c>
      <c r="I705" s="199" t="s">
        <v>42</v>
      </c>
      <c r="J705" s="199" t="s">
        <v>42</v>
      </c>
      <c r="K705" s="199" t="s">
        <v>342</v>
      </c>
    </row>
    <row r="706" spans="1:11" s="46" customFormat="1" ht="45" hidden="1" customHeight="1" outlineLevel="1">
      <c r="A706"/>
      <c r="B706"/>
      <c r="D706" s="199" t="s">
        <v>342</v>
      </c>
      <c r="E706" s="199" t="s">
        <v>42</v>
      </c>
      <c r="F706" s="199" t="s">
        <v>42</v>
      </c>
      <c r="G706" s="199" t="s">
        <v>42</v>
      </c>
      <c r="H706" s="199" t="s">
        <v>42</v>
      </c>
      <c r="I706" s="199" t="s">
        <v>42</v>
      </c>
      <c r="J706" s="199" t="s">
        <v>42</v>
      </c>
      <c r="K706" s="199" t="s">
        <v>342</v>
      </c>
    </row>
    <row r="707" spans="1:11" s="46" customFormat="1" ht="45" hidden="1" customHeight="1" outlineLevel="1">
      <c r="A707"/>
      <c r="B707"/>
      <c r="D707" s="199" t="s">
        <v>342</v>
      </c>
      <c r="E707" s="199" t="s">
        <v>42</v>
      </c>
      <c r="F707" s="199" t="s">
        <v>42</v>
      </c>
      <c r="G707" s="199" t="s">
        <v>42</v>
      </c>
      <c r="H707" s="199" t="s">
        <v>42</v>
      </c>
      <c r="I707" s="199" t="s">
        <v>42</v>
      </c>
      <c r="J707" s="199" t="s">
        <v>42</v>
      </c>
      <c r="K707" s="199" t="s">
        <v>342</v>
      </c>
    </row>
    <row r="708" spans="1:11" s="46" customFormat="1" ht="45" hidden="1" customHeight="1" outlineLevel="1">
      <c r="A708"/>
      <c r="B708"/>
      <c r="D708" s="199" t="s">
        <v>342</v>
      </c>
      <c r="E708" s="199" t="s">
        <v>42</v>
      </c>
      <c r="F708" s="199" t="s">
        <v>42</v>
      </c>
      <c r="G708" s="199" t="s">
        <v>42</v>
      </c>
      <c r="H708" s="199" t="s">
        <v>42</v>
      </c>
      <c r="I708" s="199" t="s">
        <v>42</v>
      </c>
      <c r="J708" s="199" t="s">
        <v>42</v>
      </c>
      <c r="K708" s="199" t="s">
        <v>342</v>
      </c>
    </row>
    <row r="709" spans="1:11" s="46" customFormat="1" ht="45" hidden="1" customHeight="1" outlineLevel="1">
      <c r="A709"/>
      <c r="B709"/>
      <c r="D709" s="199" t="s">
        <v>342</v>
      </c>
      <c r="E709" s="199" t="s">
        <v>42</v>
      </c>
      <c r="F709" s="199" t="s">
        <v>42</v>
      </c>
      <c r="G709" s="199" t="s">
        <v>42</v>
      </c>
      <c r="H709" s="199" t="s">
        <v>42</v>
      </c>
      <c r="I709" s="199" t="s">
        <v>42</v>
      </c>
      <c r="J709" s="199" t="s">
        <v>42</v>
      </c>
      <c r="K709" s="199" t="s">
        <v>342</v>
      </c>
    </row>
    <row r="710" spans="1:11" s="46" customFormat="1" ht="45" hidden="1" customHeight="1" outlineLevel="1">
      <c r="A710"/>
      <c r="B710"/>
      <c r="D710" s="199" t="s">
        <v>342</v>
      </c>
      <c r="E710" s="199" t="s">
        <v>42</v>
      </c>
      <c r="F710" s="199" t="s">
        <v>42</v>
      </c>
      <c r="G710" s="199" t="s">
        <v>42</v>
      </c>
      <c r="H710" s="199" t="s">
        <v>42</v>
      </c>
      <c r="I710" s="199" t="s">
        <v>42</v>
      </c>
      <c r="J710" s="199" t="s">
        <v>42</v>
      </c>
      <c r="K710" s="199" t="s">
        <v>342</v>
      </c>
    </row>
    <row r="711" spans="1:11" s="46" customFormat="1" ht="45" hidden="1" customHeight="1" outlineLevel="1">
      <c r="A711"/>
      <c r="B711"/>
      <c r="D711" s="199" t="s">
        <v>342</v>
      </c>
      <c r="E711" s="199" t="s">
        <v>42</v>
      </c>
      <c r="F711" s="199" t="s">
        <v>42</v>
      </c>
      <c r="G711" s="199" t="s">
        <v>42</v>
      </c>
      <c r="H711" s="199" t="s">
        <v>42</v>
      </c>
      <c r="I711" s="199" t="s">
        <v>42</v>
      </c>
      <c r="J711" s="199" t="s">
        <v>42</v>
      </c>
      <c r="K711" s="199" t="s">
        <v>342</v>
      </c>
    </row>
    <row r="712" spans="1:11" s="46" customFormat="1" ht="45" hidden="1" customHeight="1" outlineLevel="1">
      <c r="A712"/>
      <c r="B712"/>
      <c r="D712" s="199" t="s">
        <v>342</v>
      </c>
      <c r="E712" s="199" t="s">
        <v>42</v>
      </c>
      <c r="F712" s="199" t="s">
        <v>42</v>
      </c>
      <c r="G712" s="199" t="s">
        <v>42</v>
      </c>
      <c r="H712" s="199" t="s">
        <v>42</v>
      </c>
      <c r="I712" s="199" t="s">
        <v>42</v>
      </c>
      <c r="J712" s="199" t="s">
        <v>42</v>
      </c>
      <c r="K712" s="199" t="s">
        <v>342</v>
      </c>
    </row>
    <row r="713" spans="1:11" s="46" customFormat="1" ht="45" hidden="1" customHeight="1" outlineLevel="1">
      <c r="A713"/>
      <c r="B713"/>
      <c r="D713" s="199" t="s">
        <v>342</v>
      </c>
      <c r="E713" s="199" t="s">
        <v>42</v>
      </c>
      <c r="F713" s="199" t="s">
        <v>42</v>
      </c>
      <c r="G713" s="199" t="s">
        <v>42</v>
      </c>
      <c r="H713" s="199" t="s">
        <v>42</v>
      </c>
      <c r="I713" s="199" t="s">
        <v>42</v>
      </c>
      <c r="J713" s="199" t="s">
        <v>42</v>
      </c>
      <c r="K713" s="199" t="s">
        <v>342</v>
      </c>
    </row>
    <row r="714" spans="1:11" s="46" customFormat="1" ht="45" hidden="1" customHeight="1" outlineLevel="1">
      <c r="A714"/>
      <c r="B714"/>
      <c r="D714" s="199" t="s">
        <v>342</v>
      </c>
      <c r="E714" s="199" t="s">
        <v>42</v>
      </c>
      <c r="F714" s="199" t="s">
        <v>42</v>
      </c>
      <c r="G714" s="199" t="s">
        <v>42</v>
      </c>
      <c r="H714" s="199" t="s">
        <v>42</v>
      </c>
      <c r="I714" s="199" t="s">
        <v>42</v>
      </c>
      <c r="J714" s="199" t="s">
        <v>42</v>
      </c>
      <c r="K714" s="199" t="s">
        <v>342</v>
      </c>
    </row>
    <row r="715" spans="1:11" s="46" customFormat="1" ht="45" hidden="1" customHeight="1" outlineLevel="1">
      <c r="A715"/>
      <c r="B715"/>
      <c r="D715" s="199" t="s">
        <v>342</v>
      </c>
      <c r="E715" s="199" t="s">
        <v>42</v>
      </c>
      <c r="F715" s="199" t="s">
        <v>42</v>
      </c>
      <c r="G715" s="199" t="s">
        <v>42</v>
      </c>
      <c r="H715" s="199" t="s">
        <v>42</v>
      </c>
      <c r="I715" s="199" t="s">
        <v>42</v>
      </c>
      <c r="J715" s="199" t="s">
        <v>42</v>
      </c>
      <c r="K715" s="199" t="s">
        <v>342</v>
      </c>
    </row>
    <row r="716" spans="1:11" s="46" customFormat="1" ht="45" hidden="1" customHeight="1" outlineLevel="1">
      <c r="A716"/>
      <c r="B716"/>
      <c r="D716" s="199" t="s">
        <v>342</v>
      </c>
      <c r="E716" s="199" t="s">
        <v>42</v>
      </c>
      <c r="F716" s="199" t="s">
        <v>42</v>
      </c>
      <c r="G716" s="199" t="s">
        <v>42</v>
      </c>
      <c r="H716" s="199" t="s">
        <v>42</v>
      </c>
      <c r="I716" s="199" t="s">
        <v>42</v>
      </c>
      <c r="J716" s="199" t="s">
        <v>42</v>
      </c>
      <c r="K716" s="199" t="s">
        <v>342</v>
      </c>
    </row>
    <row r="717" spans="1:11" s="46" customFormat="1" ht="45" hidden="1" customHeight="1" outlineLevel="1">
      <c r="A717"/>
      <c r="B717"/>
      <c r="D717" s="199" t="s">
        <v>342</v>
      </c>
      <c r="E717" s="199" t="s">
        <v>42</v>
      </c>
      <c r="F717" s="199" t="s">
        <v>42</v>
      </c>
      <c r="G717" s="199" t="s">
        <v>42</v>
      </c>
      <c r="H717" s="199" t="s">
        <v>42</v>
      </c>
      <c r="I717" s="199" t="s">
        <v>42</v>
      </c>
      <c r="J717" s="199" t="s">
        <v>42</v>
      </c>
      <c r="K717" s="199" t="s">
        <v>342</v>
      </c>
    </row>
    <row r="718" spans="1:11" s="46" customFormat="1" ht="45" hidden="1" customHeight="1" outlineLevel="1">
      <c r="A718"/>
      <c r="B718"/>
      <c r="D718" s="199" t="s">
        <v>342</v>
      </c>
      <c r="E718" s="199" t="s">
        <v>42</v>
      </c>
      <c r="F718" s="199" t="s">
        <v>42</v>
      </c>
      <c r="G718" s="199" t="s">
        <v>42</v>
      </c>
      <c r="H718" s="199" t="s">
        <v>42</v>
      </c>
      <c r="I718" s="199" t="s">
        <v>42</v>
      </c>
      <c r="J718" s="199" t="s">
        <v>42</v>
      </c>
      <c r="K718" s="199" t="s">
        <v>342</v>
      </c>
    </row>
    <row r="719" spans="1:11" s="46" customFormat="1" ht="45" hidden="1" customHeight="1" outlineLevel="1">
      <c r="A719"/>
      <c r="B719"/>
      <c r="D719" s="199" t="s">
        <v>342</v>
      </c>
      <c r="E719" s="199" t="s">
        <v>42</v>
      </c>
      <c r="F719" s="199" t="s">
        <v>42</v>
      </c>
      <c r="G719" s="199" t="s">
        <v>42</v>
      </c>
      <c r="H719" s="199" t="s">
        <v>42</v>
      </c>
      <c r="I719" s="199" t="s">
        <v>42</v>
      </c>
      <c r="J719" s="199" t="s">
        <v>42</v>
      </c>
      <c r="K719" s="199" t="s">
        <v>342</v>
      </c>
    </row>
    <row r="720" spans="1:11" s="46" customFormat="1" ht="45" hidden="1" customHeight="1" outlineLevel="1">
      <c r="A720"/>
      <c r="B720"/>
      <c r="D720" s="199" t="s">
        <v>342</v>
      </c>
      <c r="E720" s="199" t="s">
        <v>42</v>
      </c>
      <c r="F720" s="199" t="s">
        <v>42</v>
      </c>
      <c r="G720" s="199" t="s">
        <v>42</v>
      </c>
      <c r="H720" s="199" t="s">
        <v>42</v>
      </c>
      <c r="I720" s="199" t="s">
        <v>42</v>
      </c>
      <c r="J720" s="199" t="s">
        <v>42</v>
      </c>
      <c r="K720" s="199" t="s">
        <v>342</v>
      </c>
    </row>
    <row r="721" spans="1:11" s="46" customFormat="1" ht="45" hidden="1" customHeight="1" outlineLevel="1">
      <c r="A721"/>
      <c r="B721"/>
      <c r="D721" s="199" t="s">
        <v>342</v>
      </c>
      <c r="E721" s="199" t="s">
        <v>42</v>
      </c>
      <c r="F721" s="199" t="s">
        <v>42</v>
      </c>
      <c r="G721" s="199" t="s">
        <v>42</v>
      </c>
      <c r="H721" s="199" t="s">
        <v>42</v>
      </c>
      <c r="I721" s="199" t="s">
        <v>42</v>
      </c>
      <c r="J721" s="199" t="s">
        <v>42</v>
      </c>
      <c r="K721" s="199" t="s">
        <v>342</v>
      </c>
    </row>
    <row r="722" spans="1:11" s="46" customFormat="1" ht="45" hidden="1" customHeight="1" outlineLevel="1">
      <c r="A722"/>
      <c r="B722"/>
      <c r="D722" s="199" t="s">
        <v>342</v>
      </c>
      <c r="E722" s="199" t="s">
        <v>42</v>
      </c>
      <c r="F722" s="199" t="s">
        <v>42</v>
      </c>
      <c r="G722" s="199" t="s">
        <v>42</v>
      </c>
      <c r="H722" s="199" t="s">
        <v>42</v>
      </c>
      <c r="I722" s="199" t="s">
        <v>42</v>
      </c>
      <c r="J722" s="199" t="s">
        <v>42</v>
      </c>
      <c r="K722" s="199" t="s">
        <v>342</v>
      </c>
    </row>
    <row r="723" spans="1:11" s="46" customFormat="1" ht="45" hidden="1" customHeight="1" outlineLevel="1">
      <c r="A723"/>
      <c r="B723"/>
      <c r="D723" s="199" t="s">
        <v>342</v>
      </c>
      <c r="E723" s="199" t="s">
        <v>42</v>
      </c>
      <c r="F723" s="199" t="s">
        <v>42</v>
      </c>
      <c r="G723" s="199" t="s">
        <v>42</v>
      </c>
      <c r="H723" s="199" t="s">
        <v>42</v>
      </c>
      <c r="I723" s="199" t="s">
        <v>42</v>
      </c>
      <c r="J723" s="199" t="s">
        <v>42</v>
      </c>
      <c r="K723" s="199" t="s">
        <v>342</v>
      </c>
    </row>
    <row r="724" spans="1:11" s="46" customFormat="1" ht="45" hidden="1" customHeight="1" outlineLevel="1">
      <c r="A724"/>
      <c r="B724"/>
      <c r="D724" s="199" t="s">
        <v>342</v>
      </c>
      <c r="E724" s="199" t="s">
        <v>42</v>
      </c>
      <c r="F724" s="199" t="s">
        <v>42</v>
      </c>
      <c r="G724" s="199" t="s">
        <v>42</v>
      </c>
      <c r="H724" s="199" t="s">
        <v>42</v>
      </c>
      <c r="I724" s="199" t="s">
        <v>42</v>
      </c>
      <c r="J724" s="199" t="s">
        <v>42</v>
      </c>
      <c r="K724" s="199" t="s">
        <v>342</v>
      </c>
    </row>
    <row r="725" spans="1:11" s="46" customFormat="1" ht="45" hidden="1" customHeight="1" outlineLevel="1">
      <c r="A725"/>
      <c r="B725"/>
      <c r="D725" s="199" t="s">
        <v>342</v>
      </c>
      <c r="E725" s="199" t="s">
        <v>42</v>
      </c>
      <c r="F725" s="199" t="s">
        <v>42</v>
      </c>
      <c r="G725" s="199" t="s">
        <v>42</v>
      </c>
      <c r="H725" s="199" t="s">
        <v>42</v>
      </c>
      <c r="I725" s="199" t="s">
        <v>42</v>
      </c>
      <c r="J725" s="199" t="s">
        <v>42</v>
      </c>
      <c r="K725" s="199" t="s">
        <v>342</v>
      </c>
    </row>
    <row r="726" spans="1:11" s="46" customFormat="1" ht="45" hidden="1" customHeight="1" outlineLevel="1">
      <c r="A726"/>
      <c r="B726"/>
      <c r="D726" s="199" t="s">
        <v>342</v>
      </c>
      <c r="E726" s="199" t="s">
        <v>42</v>
      </c>
      <c r="F726" s="199" t="s">
        <v>42</v>
      </c>
      <c r="G726" s="199" t="s">
        <v>42</v>
      </c>
      <c r="H726" s="199" t="s">
        <v>42</v>
      </c>
      <c r="I726" s="199" t="s">
        <v>42</v>
      </c>
      <c r="J726" s="199" t="s">
        <v>42</v>
      </c>
      <c r="K726" s="199" t="s">
        <v>342</v>
      </c>
    </row>
    <row r="727" spans="1:11" s="46" customFormat="1" ht="45" hidden="1" customHeight="1" outlineLevel="1">
      <c r="A727"/>
      <c r="B727"/>
      <c r="D727" s="199" t="s">
        <v>342</v>
      </c>
      <c r="E727" s="199" t="s">
        <v>42</v>
      </c>
      <c r="F727" s="199" t="s">
        <v>42</v>
      </c>
      <c r="G727" s="199" t="s">
        <v>42</v>
      </c>
      <c r="H727" s="199" t="s">
        <v>42</v>
      </c>
      <c r="I727" s="199" t="s">
        <v>42</v>
      </c>
      <c r="J727" s="199" t="s">
        <v>42</v>
      </c>
      <c r="K727" s="199" t="s">
        <v>342</v>
      </c>
    </row>
    <row r="728" spans="1:11" s="46" customFormat="1" ht="45" hidden="1" customHeight="1" outlineLevel="1">
      <c r="A728"/>
      <c r="B728"/>
      <c r="D728" s="199" t="s">
        <v>342</v>
      </c>
      <c r="E728" s="199" t="s">
        <v>42</v>
      </c>
      <c r="F728" s="199" t="s">
        <v>42</v>
      </c>
      <c r="G728" s="199" t="s">
        <v>42</v>
      </c>
      <c r="H728" s="199" t="s">
        <v>42</v>
      </c>
      <c r="I728" s="199" t="s">
        <v>42</v>
      </c>
      <c r="J728" s="199" t="s">
        <v>42</v>
      </c>
      <c r="K728" s="199" t="s">
        <v>342</v>
      </c>
    </row>
    <row r="729" spans="1:11" s="46" customFormat="1" ht="45" hidden="1" customHeight="1" outlineLevel="1">
      <c r="A729"/>
      <c r="B729"/>
      <c r="D729" s="199" t="s">
        <v>342</v>
      </c>
      <c r="E729" s="199" t="s">
        <v>42</v>
      </c>
      <c r="F729" s="199" t="s">
        <v>42</v>
      </c>
      <c r="G729" s="199" t="s">
        <v>42</v>
      </c>
      <c r="H729" s="199" t="s">
        <v>42</v>
      </c>
      <c r="I729" s="199" t="s">
        <v>42</v>
      </c>
      <c r="J729" s="199" t="s">
        <v>42</v>
      </c>
      <c r="K729" s="199" t="s">
        <v>342</v>
      </c>
    </row>
    <row r="730" spans="1:11" s="46" customFormat="1" ht="45" hidden="1" customHeight="1" outlineLevel="1">
      <c r="A730"/>
      <c r="B730"/>
      <c r="D730" s="199" t="s">
        <v>342</v>
      </c>
      <c r="E730" s="199" t="s">
        <v>42</v>
      </c>
      <c r="F730" s="199" t="s">
        <v>42</v>
      </c>
      <c r="G730" s="199" t="s">
        <v>42</v>
      </c>
      <c r="H730" s="199" t="s">
        <v>42</v>
      </c>
      <c r="I730" s="199" t="s">
        <v>42</v>
      </c>
      <c r="J730" s="199" t="s">
        <v>42</v>
      </c>
      <c r="K730" s="199" t="s">
        <v>342</v>
      </c>
    </row>
    <row r="731" spans="1:11" s="46" customFormat="1" ht="45" hidden="1" customHeight="1" outlineLevel="1">
      <c r="A731"/>
      <c r="B731"/>
      <c r="D731" s="199" t="s">
        <v>342</v>
      </c>
      <c r="E731" s="199" t="s">
        <v>42</v>
      </c>
      <c r="F731" s="199" t="s">
        <v>42</v>
      </c>
      <c r="G731" s="199" t="s">
        <v>42</v>
      </c>
      <c r="H731" s="199" t="s">
        <v>42</v>
      </c>
      <c r="I731" s="199" t="s">
        <v>42</v>
      </c>
      <c r="J731" s="199" t="s">
        <v>42</v>
      </c>
      <c r="K731" s="199" t="s">
        <v>342</v>
      </c>
    </row>
    <row r="732" spans="1:11" s="46" customFormat="1" ht="45" hidden="1" customHeight="1" outlineLevel="1">
      <c r="A732"/>
      <c r="B732"/>
      <c r="D732" s="199" t="s">
        <v>342</v>
      </c>
      <c r="E732" s="199" t="s">
        <v>42</v>
      </c>
      <c r="F732" s="199" t="s">
        <v>42</v>
      </c>
      <c r="G732" s="199" t="s">
        <v>42</v>
      </c>
      <c r="H732" s="199" t="s">
        <v>42</v>
      </c>
      <c r="I732" s="199" t="s">
        <v>42</v>
      </c>
      <c r="J732" s="199" t="s">
        <v>42</v>
      </c>
      <c r="K732" s="199" t="s">
        <v>342</v>
      </c>
    </row>
    <row r="733" spans="1:11" s="46" customFormat="1" ht="45" hidden="1" customHeight="1" outlineLevel="1">
      <c r="A733"/>
      <c r="B733"/>
      <c r="D733" s="199" t="s">
        <v>342</v>
      </c>
      <c r="E733" s="199" t="s">
        <v>42</v>
      </c>
      <c r="F733" s="199" t="s">
        <v>42</v>
      </c>
      <c r="G733" s="199" t="s">
        <v>42</v>
      </c>
      <c r="H733" s="199" t="s">
        <v>42</v>
      </c>
      <c r="I733" s="199" t="s">
        <v>42</v>
      </c>
      <c r="J733" s="199" t="s">
        <v>42</v>
      </c>
      <c r="K733" s="199" t="s">
        <v>342</v>
      </c>
    </row>
    <row r="734" spans="1:11" s="46" customFormat="1" ht="45" hidden="1" customHeight="1" outlineLevel="1">
      <c r="A734"/>
      <c r="B734"/>
      <c r="D734" s="199" t="s">
        <v>342</v>
      </c>
      <c r="E734" s="199" t="s">
        <v>42</v>
      </c>
      <c r="F734" s="199" t="s">
        <v>42</v>
      </c>
      <c r="G734" s="199" t="s">
        <v>42</v>
      </c>
      <c r="H734" s="199" t="s">
        <v>42</v>
      </c>
      <c r="I734" s="199" t="s">
        <v>42</v>
      </c>
      <c r="J734" s="199" t="s">
        <v>42</v>
      </c>
      <c r="K734" s="199" t="s">
        <v>342</v>
      </c>
    </row>
    <row r="735" spans="1:11" s="46" customFormat="1" ht="45" hidden="1" customHeight="1" outlineLevel="1">
      <c r="A735"/>
      <c r="B735"/>
      <c r="D735" s="199" t="s">
        <v>342</v>
      </c>
      <c r="E735" s="199" t="s">
        <v>42</v>
      </c>
      <c r="F735" s="199" t="s">
        <v>42</v>
      </c>
      <c r="G735" s="199" t="s">
        <v>42</v>
      </c>
      <c r="H735" s="199" t="s">
        <v>42</v>
      </c>
      <c r="I735" s="199" t="s">
        <v>42</v>
      </c>
      <c r="J735" s="199" t="s">
        <v>42</v>
      </c>
      <c r="K735" s="199" t="s">
        <v>342</v>
      </c>
    </row>
    <row r="736" spans="1:11" s="46" customFormat="1" ht="45" hidden="1" customHeight="1" outlineLevel="1">
      <c r="A736"/>
      <c r="B736"/>
      <c r="D736" s="199" t="s">
        <v>342</v>
      </c>
      <c r="E736" s="199" t="s">
        <v>42</v>
      </c>
      <c r="F736" s="199" t="s">
        <v>42</v>
      </c>
      <c r="G736" s="199" t="s">
        <v>42</v>
      </c>
      <c r="H736" s="199" t="s">
        <v>42</v>
      </c>
      <c r="I736" s="199" t="s">
        <v>42</v>
      </c>
      <c r="J736" s="199" t="s">
        <v>42</v>
      </c>
      <c r="K736" s="199" t="s">
        <v>342</v>
      </c>
    </row>
    <row r="737" spans="1:11" s="46" customFormat="1" ht="45" hidden="1" customHeight="1" outlineLevel="1">
      <c r="A737"/>
      <c r="B737"/>
      <c r="D737" s="199" t="s">
        <v>342</v>
      </c>
      <c r="E737" s="199" t="s">
        <v>42</v>
      </c>
      <c r="F737" s="199" t="s">
        <v>42</v>
      </c>
      <c r="G737" s="199" t="s">
        <v>42</v>
      </c>
      <c r="H737" s="199" t="s">
        <v>42</v>
      </c>
      <c r="I737" s="199" t="s">
        <v>42</v>
      </c>
      <c r="J737" s="199" t="s">
        <v>42</v>
      </c>
      <c r="K737" s="199" t="s">
        <v>342</v>
      </c>
    </row>
    <row r="738" spans="1:11" s="46" customFormat="1" ht="45" hidden="1" customHeight="1" outlineLevel="1">
      <c r="A738"/>
      <c r="B738"/>
      <c r="D738" s="199" t="s">
        <v>342</v>
      </c>
      <c r="E738" s="199" t="s">
        <v>42</v>
      </c>
      <c r="F738" s="199" t="s">
        <v>42</v>
      </c>
      <c r="G738" s="199" t="s">
        <v>42</v>
      </c>
      <c r="H738" s="199" t="s">
        <v>42</v>
      </c>
      <c r="I738" s="199" t="s">
        <v>42</v>
      </c>
      <c r="J738" s="199" t="s">
        <v>42</v>
      </c>
      <c r="K738" s="199" t="s">
        <v>342</v>
      </c>
    </row>
    <row r="739" spans="1:11" s="46" customFormat="1" ht="45" hidden="1" customHeight="1" outlineLevel="1">
      <c r="A739"/>
      <c r="B739"/>
      <c r="D739" s="199" t="s">
        <v>342</v>
      </c>
      <c r="E739" s="199" t="s">
        <v>42</v>
      </c>
      <c r="F739" s="199" t="s">
        <v>42</v>
      </c>
      <c r="G739" s="199" t="s">
        <v>42</v>
      </c>
      <c r="H739" s="199" t="s">
        <v>42</v>
      </c>
      <c r="I739" s="199" t="s">
        <v>42</v>
      </c>
      <c r="J739" s="199" t="s">
        <v>42</v>
      </c>
      <c r="K739" s="199" t="s">
        <v>342</v>
      </c>
    </row>
    <row r="740" spans="1:11" s="46" customFormat="1" ht="45" hidden="1" customHeight="1" outlineLevel="1">
      <c r="A740"/>
      <c r="B740"/>
      <c r="D740" s="199" t="s">
        <v>342</v>
      </c>
      <c r="E740" s="199" t="s">
        <v>42</v>
      </c>
      <c r="F740" s="199" t="s">
        <v>42</v>
      </c>
      <c r="G740" s="199" t="s">
        <v>42</v>
      </c>
      <c r="H740" s="199" t="s">
        <v>42</v>
      </c>
      <c r="I740" s="199" t="s">
        <v>42</v>
      </c>
      <c r="J740" s="199" t="s">
        <v>42</v>
      </c>
      <c r="K740" s="199" t="s">
        <v>342</v>
      </c>
    </row>
    <row r="741" spans="1:11" s="46" customFormat="1" ht="45" hidden="1" customHeight="1" outlineLevel="1">
      <c r="A741"/>
      <c r="B741"/>
      <c r="D741" s="199" t="s">
        <v>342</v>
      </c>
      <c r="E741" s="199" t="s">
        <v>42</v>
      </c>
      <c r="F741" s="199" t="s">
        <v>42</v>
      </c>
      <c r="G741" s="199" t="s">
        <v>42</v>
      </c>
      <c r="H741" s="199" t="s">
        <v>42</v>
      </c>
      <c r="I741" s="199" t="s">
        <v>42</v>
      </c>
      <c r="J741" s="199" t="s">
        <v>42</v>
      </c>
      <c r="K741" s="199" t="s">
        <v>342</v>
      </c>
    </row>
    <row r="742" spans="1:11" s="46" customFormat="1" ht="45" hidden="1" customHeight="1" outlineLevel="1">
      <c r="A742"/>
      <c r="B742"/>
      <c r="D742" s="199" t="s">
        <v>342</v>
      </c>
      <c r="E742" s="199" t="s">
        <v>42</v>
      </c>
      <c r="F742" s="199" t="s">
        <v>42</v>
      </c>
      <c r="G742" s="199" t="s">
        <v>42</v>
      </c>
      <c r="H742" s="199" t="s">
        <v>42</v>
      </c>
      <c r="I742" s="199" t="s">
        <v>42</v>
      </c>
      <c r="J742" s="199" t="s">
        <v>42</v>
      </c>
      <c r="K742" s="199" t="s">
        <v>342</v>
      </c>
    </row>
    <row r="743" spans="1:11" s="46" customFormat="1" ht="45" hidden="1" customHeight="1" outlineLevel="1">
      <c r="A743"/>
      <c r="B743"/>
      <c r="D743" s="199" t="s">
        <v>342</v>
      </c>
      <c r="E743" s="199" t="s">
        <v>42</v>
      </c>
      <c r="F743" s="199" t="s">
        <v>42</v>
      </c>
      <c r="G743" s="199" t="s">
        <v>42</v>
      </c>
      <c r="H743" s="199" t="s">
        <v>42</v>
      </c>
      <c r="I743" s="199" t="s">
        <v>42</v>
      </c>
      <c r="J743" s="199" t="s">
        <v>42</v>
      </c>
      <c r="K743" s="199" t="s">
        <v>342</v>
      </c>
    </row>
    <row r="744" spans="1:11" s="46" customFormat="1" ht="45" hidden="1" customHeight="1" outlineLevel="1">
      <c r="A744"/>
      <c r="B744"/>
      <c r="D744" s="199" t="s">
        <v>342</v>
      </c>
      <c r="E744" s="199" t="s">
        <v>42</v>
      </c>
      <c r="F744" s="199" t="s">
        <v>42</v>
      </c>
      <c r="G744" s="199" t="s">
        <v>42</v>
      </c>
      <c r="H744" s="199" t="s">
        <v>42</v>
      </c>
      <c r="I744" s="199" t="s">
        <v>42</v>
      </c>
      <c r="J744" s="199" t="s">
        <v>42</v>
      </c>
      <c r="K744" s="199" t="s">
        <v>342</v>
      </c>
    </row>
    <row r="745" spans="1:11" s="46" customFormat="1" ht="45" hidden="1" customHeight="1" outlineLevel="1">
      <c r="A745"/>
      <c r="B745"/>
      <c r="D745" s="199" t="s">
        <v>342</v>
      </c>
      <c r="E745" s="199" t="s">
        <v>42</v>
      </c>
      <c r="F745" s="199" t="s">
        <v>42</v>
      </c>
      <c r="G745" s="199" t="s">
        <v>42</v>
      </c>
      <c r="H745" s="199" t="s">
        <v>42</v>
      </c>
      <c r="I745" s="199" t="s">
        <v>42</v>
      </c>
      <c r="J745" s="199" t="s">
        <v>42</v>
      </c>
      <c r="K745" s="199" t="s">
        <v>342</v>
      </c>
    </row>
    <row r="746" spans="1:11" s="46" customFormat="1" ht="45" hidden="1" customHeight="1" outlineLevel="1">
      <c r="A746"/>
      <c r="B746"/>
      <c r="D746" s="199" t="s">
        <v>342</v>
      </c>
      <c r="E746" s="199" t="s">
        <v>42</v>
      </c>
      <c r="F746" s="199" t="s">
        <v>42</v>
      </c>
      <c r="G746" s="199" t="s">
        <v>42</v>
      </c>
      <c r="H746" s="199" t="s">
        <v>42</v>
      </c>
      <c r="I746" s="199" t="s">
        <v>42</v>
      </c>
      <c r="J746" s="199" t="s">
        <v>42</v>
      </c>
      <c r="K746" s="199" t="s">
        <v>342</v>
      </c>
    </row>
    <row r="747" spans="1:11" s="46" customFormat="1" ht="45" hidden="1" customHeight="1" outlineLevel="1">
      <c r="A747"/>
      <c r="B747"/>
      <c r="D747" s="199" t="s">
        <v>342</v>
      </c>
      <c r="E747" s="199" t="s">
        <v>42</v>
      </c>
      <c r="F747" s="199" t="s">
        <v>42</v>
      </c>
      <c r="G747" s="199" t="s">
        <v>42</v>
      </c>
      <c r="H747" s="199" t="s">
        <v>42</v>
      </c>
      <c r="I747" s="199" t="s">
        <v>42</v>
      </c>
      <c r="J747" s="199" t="s">
        <v>42</v>
      </c>
      <c r="K747" s="199" t="s">
        <v>342</v>
      </c>
    </row>
    <row r="748" spans="1:11" s="46" customFormat="1" ht="45" hidden="1" customHeight="1" outlineLevel="1">
      <c r="A748"/>
      <c r="B748"/>
      <c r="D748" s="199" t="s">
        <v>342</v>
      </c>
      <c r="E748" s="199" t="s">
        <v>42</v>
      </c>
      <c r="F748" s="199" t="s">
        <v>42</v>
      </c>
      <c r="G748" s="199" t="s">
        <v>42</v>
      </c>
      <c r="H748" s="199" t="s">
        <v>42</v>
      </c>
      <c r="I748" s="199" t="s">
        <v>42</v>
      </c>
      <c r="J748" s="199" t="s">
        <v>42</v>
      </c>
      <c r="K748" s="199" t="s">
        <v>342</v>
      </c>
    </row>
    <row r="749" spans="1:11" s="46" customFormat="1" ht="45" hidden="1" customHeight="1" outlineLevel="1">
      <c r="A749"/>
      <c r="B749"/>
      <c r="D749" s="199" t="s">
        <v>342</v>
      </c>
      <c r="E749" s="199" t="s">
        <v>42</v>
      </c>
      <c r="F749" s="199" t="s">
        <v>42</v>
      </c>
      <c r="G749" s="199" t="s">
        <v>42</v>
      </c>
      <c r="H749" s="199" t="s">
        <v>42</v>
      </c>
      <c r="I749" s="199" t="s">
        <v>42</v>
      </c>
      <c r="J749" s="199" t="s">
        <v>42</v>
      </c>
      <c r="K749" s="199" t="s">
        <v>342</v>
      </c>
    </row>
    <row r="750" spans="1:11" s="46" customFormat="1" ht="45" hidden="1" customHeight="1" outlineLevel="1">
      <c r="A750"/>
      <c r="B750"/>
      <c r="D750" s="199" t="s">
        <v>342</v>
      </c>
      <c r="E750" s="199" t="s">
        <v>42</v>
      </c>
      <c r="F750" s="199" t="s">
        <v>42</v>
      </c>
      <c r="G750" s="199" t="s">
        <v>42</v>
      </c>
      <c r="H750" s="199" t="s">
        <v>42</v>
      </c>
      <c r="I750" s="199" t="s">
        <v>42</v>
      </c>
      <c r="J750" s="199" t="s">
        <v>42</v>
      </c>
      <c r="K750" s="199" t="s">
        <v>342</v>
      </c>
    </row>
    <row r="751" spans="1:11" s="46" customFormat="1" ht="45" hidden="1" customHeight="1" outlineLevel="1">
      <c r="A751"/>
      <c r="B751"/>
      <c r="D751" s="199" t="s">
        <v>342</v>
      </c>
      <c r="E751" s="199" t="s">
        <v>42</v>
      </c>
      <c r="F751" s="199" t="s">
        <v>42</v>
      </c>
      <c r="G751" s="199" t="s">
        <v>42</v>
      </c>
      <c r="H751" s="199" t="s">
        <v>42</v>
      </c>
      <c r="I751" s="199" t="s">
        <v>42</v>
      </c>
      <c r="J751" s="199" t="s">
        <v>42</v>
      </c>
      <c r="K751" s="199" t="s">
        <v>342</v>
      </c>
    </row>
    <row r="752" spans="1:11" s="46" customFormat="1" ht="45" hidden="1" customHeight="1" outlineLevel="1">
      <c r="A752"/>
      <c r="B752"/>
      <c r="D752" s="199" t="s">
        <v>342</v>
      </c>
      <c r="E752" s="199" t="s">
        <v>42</v>
      </c>
      <c r="F752" s="199" t="s">
        <v>42</v>
      </c>
      <c r="G752" s="199" t="s">
        <v>42</v>
      </c>
      <c r="H752" s="199" t="s">
        <v>42</v>
      </c>
      <c r="I752" s="199" t="s">
        <v>42</v>
      </c>
      <c r="J752" s="199" t="s">
        <v>42</v>
      </c>
      <c r="K752" s="199" t="s">
        <v>342</v>
      </c>
    </row>
    <row r="753" spans="1:11" s="46" customFormat="1" ht="45" hidden="1" customHeight="1" outlineLevel="1">
      <c r="A753"/>
      <c r="B753"/>
      <c r="D753" s="199" t="s">
        <v>342</v>
      </c>
      <c r="E753" s="199" t="s">
        <v>42</v>
      </c>
      <c r="F753" s="199" t="s">
        <v>42</v>
      </c>
      <c r="G753" s="199" t="s">
        <v>42</v>
      </c>
      <c r="H753" s="199" t="s">
        <v>42</v>
      </c>
      <c r="I753" s="199" t="s">
        <v>42</v>
      </c>
      <c r="J753" s="199" t="s">
        <v>42</v>
      </c>
      <c r="K753" s="199" t="s">
        <v>342</v>
      </c>
    </row>
    <row r="754" spans="1:11" s="46" customFormat="1" ht="45" hidden="1" customHeight="1" outlineLevel="1">
      <c r="A754"/>
      <c r="B754"/>
      <c r="D754" s="199" t="s">
        <v>342</v>
      </c>
      <c r="E754" s="199" t="s">
        <v>42</v>
      </c>
      <c r="F754" s="199" t="s">
        <v>42</v>
      </c>
      <c r="G754" s="199" t="s">
        <v>42</v>
      </c>
      <c r="H754" s="199" t="s">
        <v>42</v>
      </c>
      <c r="I754" s="199" t="s">
        <v>42</v>
      </c>
      <c r="J754" s="199" t="s">
        <v>42</v>
      </c>
      <c r="K754" s="199" t="s">
        <v>342</v>
      </c>
    </row>
    <row r="755" spans="1:11" s="46" customFormat="1" ht="45" hidden="1" customHeight="1" outlineLevel="1">
      <c r="A755"/>
      <c r="B755"/>
      <c r="D755" s="199" t="s">
        <v>342</v>
      </c>
      <c r="E755" s="199" t="s">
        <v>42</v>
      </c>
      <c r="F755" s="199" t="s">
        <v>42</v>
      </c>
      <c r="G755" s="199" t="s">
        <v>42</v>
      </c>
      <c r="H755" s="199" t="s">
        <v>42</v>
      </c>
      <c r="I755" s="199" t="s">
        <v>42</v>
      </c>
      <c r="J755" s="199" t="s">
        <v>42</v>
      </c>
      <c r="K755" s="199" t="s">
        <v>342</v>
      </c>
    </row>
    <row r="756" spans="1:11" s="46" customFormat="1" ht="45" hidden="1" customHeight="1" outlineLevel="1">
      <c r="A756"/>
      <c r="B756"/>
      <c r="D756" s="199" t="s">
        <v>342</v>
      </c>
      <c r="E756" s="199" t="s">
        <v>42</v>
      </c>
      <c r="F756" s="199" t="s">
        <v>42</v>
      </c>
      <c r="G756" s="199" t="s">
        <v>42</v>
      </c>
      <c r="H756" s="199" t="s">
        <v>42</v>
      </c>
      <c r="I756" s="199" t="s">
        <v>42</v>
      </c>
      <c r="J756" s="199" t="s">
        <v>42</v>
      </c>
      <c r="K756" s="199" t="s">
        <v>342</v>
      </c>
    </row>
    <row r="757" spans="1:11" s="46" customFormat="1" ht="45" hidden="1" customHeight="1" outlineLevel="1">
      <c r="A757"/>
      <c r="B757"/>
      <c r="D757" s="199" t="s">
        <v>342</v>
      </c>
      <c r="E757" s="199" t="s">
        <v>42</v>
      </c>
      <c r="F757" s="199" t="s">
        <v>42</v>
      </c>
      <c r="G757" s="199" t="s">
        <v>42</v>
      </c>
      <c r="H757" s="199" t="s">
        <v>42</v>
      </c>
      <c r="I757" s="199" t="s">
        <v>42</v>
      </c>
      <c r="J757" s="199" t="s">
        <v>42</v>
      </c>
      <c r="K757" s="199" t="s">
        <v>342</v>
      </c>
    </row>
    <row r="758" spans="1:11" s="46" customFormat="1" ht="45" hidden="1" customHeight="1" outlineLevel="1">
      <c r="A758"/>
      <c r="B758"/>
      <c r="D758" s="199" t="s">
        <v>342</v>
      </c>
      <c r="E758" s="199" t="s">
        <v>42</v>
      </c>
      <c r="F758" s="199" t="s">
        <v>42</v>
      </c>
      <c r="G758" s="199" t="s">
        <v>42</v>
      </c>
      <c r="H758" s="199" t="s">
        <v>42</v>
      </c>
      <c r="I758" s="199" t="s">
        <v>42</v>
      </c>
      <c r="J758" s="199" t="s">
        <v>42</v>
      </c>
      <c r="K758" s="199" t="s">
        <v>342</v>
      </c>
    </row>
    <row r="759" spans="1:11" s="46" customFormat="1" ht="45" hidden="1" customHeight="1" outlineLevel="1">
      <c r="A759"/>
      <c r="B759"/>
      <c r="D759" s="199" t="s">
        <v>342</v>
      </c>
      <c r="E759" s="199" t="s">
        <v>42</v>
      </c>
      <c r="F759" s="199" t="s">
        <v>42</v>
      </c>
      <c r="G759" s="199" t="s">
        <v>42</v>
      </c>
      <c r="H759" s="199" t="s">
        <v>42</v>
      </c>
      <c r="I759" s="199" t="s">
        <v>42</v>
      </c>
      <c r="J759" s="199" t="s">
        <v>42</v>
      </c>
      <c r="K759" s="199" t="s">
        <v>342</v>
      </c>
    </row>
    <row r="760" spans="1:11" s="46" customFormat="1" ht="45" hidden="1" customHeight="1" outlineLevel="1">
      <c r="A760"/>
      <c r="B760"/>
      <c r="D760" s="199" t="s">
        <v>342</v>
      </c>
      <c r="E760" s="199" t="s">
        <v>42</v>
      </c>
      <c r="F760" s="199" t="s">
        <v>42</v>
      </c>
      <c r="G760" s="199" t="s">
        <v>42</v>
      </c>
      <c r="H760" s="199" t="s">
        <v>42</v>
      </c>
      <c r="I760" s="199" t="s">
        <v>42</v>
      </c>
      <c r="J760" s="199" t="s">
        <v>42</v>
      </c>
      <c r="K760" s="199" t="s">
        <v>342</v>
      </c>
    </row>
    <row r="761" spans="1:11" s="46" customFormat="1" ht="45" hidden="1" customHeight="1" outlineLevel="1">
      <c r="A761"/>
      <c r="B761"/>
      <c r="D761" s="199" t="s">
        <v>342</v>
      </c>
      <c r="E761" s="199" t="s">
        <v>42</v>
      </c>
      <c r="F761" s="199" t="s">
        <v>42</v>
      </c>
      <c r="G761" s="199" t="s">
        <v>42</v>
      </c>
      <c r="H761" s="199" t="s">
        <v>42</v>
      </c>
      <c r="I761" s="199" t="s">
        <v>42</v>
      </c>
      <c r="J761" s="199" t="s">
        <v>42</v>
      </c>
      <c r="K761" s="199" t="s">
        <v>342</v>
      </c>
    </row>
    <row r="762" spans="1:11" s="46" customFormat="1" ht="45" hidden="1" customHeight="1" outlineLevel="1">
      <c r="A762"/>
      <c r="B762"/>
      <c r="D762" s="199" t="s">
        <v>342</v>
      </c>
      <c r="E762" s="199" t="s">
        <v>42</v>
      </c>
      <c r="F762" s="199" t="s">
        <v>42</v>
      </c>
      <c r="G762" s="199" t="s">
        <v>42</v>
      </c>
      <c r="H762" s="199" t="s">
        <v>42</v>
      </c>
      <c r="I762" s="199" t="s">
        <v>42</v>
      </c>
      <c r="J762" s="199" t="s">
        <v>42</v>
      </c>
      <c r="K762" s="199" t="s">
        <v>342</v>
      </c>
    </row>
    <row r="763" spans="1:11" s="46" customFormat="1" ht="45" hidden="1" customHeight="1" outlineLevel="1">
      <c r="A763"/>
      <c r="B763"/>
      <c r="D763" s="199" t="s">
        <v>342</v>
      </c>
      <c r="E763" s="199" t="s">
        <v>42</v>
      </c>
      <c r="F763" s="199" t="s">
        <v>42</v>
      </c>
      <c r="G763" s="199" t="s">
        <v>42</v>
      </c>
      <c r="H763" s="199" t="s">
        <v>42</v>
      </c>
      <c r="I763" s="199" t="s">
        <v>42</v>
      </c>
      <c r="J763" s="199" t="s">
        <v>42</v>
      </c>
      <c r="K763" s="199" t="s">
        <v>342</v>
      </c>
    </row>
    <row r="764" spans="1:11" s="46" customFormat="1" ht="45" hidden="1" customHeight="1" outlineLevel="1">
      <c r="A764"/>
      <c r="B764"/>
      <c r="D764" s="199" t="s">
        <v>342</v>
      </c>
      <c r="E764" s="199" t="s">
        <v>42</v>
      </c>
      <c r="F764" s="199" t="s">
        <v>42</v>
      </c>
      <c r="G764" s="199" t="s">
        <v>42</v>
      </c>
      <c r="H764" s="199" t="s">
        <v>42</v>
      </c>
      <c r="I764" s="199" t="s">
        <v>42</v>
      </c>
      <c r="J764" s="199" t="s">
        <v>42</v>
      </c>
      <c r="K764" s="199" t="s">
        <v>342</v>
      </c>
    </row>
    <row r="765" spans="1:11" s="46" customFormat="1" ht="45" hidden="1" customHeight="1" outlineLevel="1">
      <c r="A765"/>
      <c r="B765"/>
      <c r="D765" s="199" t="s">
        <v>342</v>
      </c>
      <c r="E765" s="199" t="s">
        <v>42</v>
      </c>
      <c r="F765" s="199" t="s">
        <v>42</v>
      </c>
      <c r="G765" s="199" t="s">
        <v>42</v>
      </c>
      <c r="H765" s="199" t="s">
        <v>42</v>
      </c>
      <c r="I765" s="199" t="s">
        <v>42</v>
      </c>
      <c r="J765" s="199" t="s">
        <v>42</v>
      </c>
      <c r="K765" s="199" t="s">
        <v>342</v>
      </c>
    </row>
    <row r="766" spans="1:11" s="46" customFormat="1" ht="45" hidden="1" customHeight="1" outlineLevel="1">
      <c r="A766"/>
      <c r="B766"/>
      <c r="D766" s="199" t="s">
        <v>342</v>
      </c>
      <c r="E766" s="199" t="s">
        <v>42</v>
      </c>
      <c r="F766" s="199" t="s">
        <v>42</v>
      </c>
      <c r="G766" s="199" t="s">
        <v>42</v>
      </c>
      <c r="H766" s="199" t="s">
        <v>42</v>
      </c>
      <c r="I766" s="199" t="s">
        <v>42</v>
      </c>
      <c r="J766" s="199" t="s">
        <v>42</v>
      </c>
      <c r="K766" s="199" t="s">
        <v>342</v>
      </c>
    </row>
    <row r="767" spans="1:11" s="46" customFormat="1" ht="45" hidden="1" customHeight="1" outlineLevel="1">
      <c r="A767"/>
      <c r="B767"/>
      <c r="D767" s="199" t="s">
        <v>342</v>
      </c>
      <c r="E767" s="199" t="s">
        <v>42</v>
      </c>
      <c r="F767" s="199" t="s">
        <v>42</v>
      </c>
      <c r="G767" s="199" t="s">
        <v>42</v>
      </c>
      <c r="H767" s="199" t="s">
        <v>42</v>
      </c>
      <c r="I767" s="199" t="s">
        <v>42</v>
      </c>
      <c r="J767" s="199" t="s">
        <v>42</v>
      </c>
      <c r="K767" s="199" t="s">
        <v>342</v>
      </c>
    </row>
    <row r="768" spans="1:11" s="46" customFormat="1" ht="45" hidden="1" customHeight="1" outlineLevel="1">
      <c r="A768"/>
      <c r="B768"/>
      <c r="D768" s="199" t="s">
        <v>342</v>
      </c>
      <c r="E768" s="199" t="s">
        <v>42</v>
      </c>
      <c r="F768" s="199" t="s">
        <v>42</v>
      </c>
      <c r="G768" s="199" t="s">
        <v>42</v>
      </c>
      <c r="H768" s="199" t="s">
        <v>42</v>
      </c>
      <c r="I768" s="199" t="s">
        <v>42</v>
      </c>
      <c r="J768" s="199" t="s">
        <v>42</v>
      </c>
      <c r="K768" s="199" t="s">
        <v>342</v>
      </c>
    </row>
    <row r="769" spans="1:11" s="46" customFormat="1" ht="45" hidden="1" customHeight="1" outlineLevel="1">
      <c r="A769"/>
      <c r="B769"/>
      <c r="D769" s="199" t="s">
        <v>342</v>
      </c>
      <c r="E769" s="199" t="s">
        <v>42</v>
      </c>
      <c r="F769" s="199" t="s">
        <v>42</v>
      </c>
      <c r="G769" s="199" t="s">
        <v>42</v>
      </c>
      <c r="H769" s="199" t="s">
        <v>42</v>
      </c>
      <c r="I769" s="199" t="s">
        <v>42</v>
      </c>
      <c r="J769" s="199" t="s">
        <v>42</v>
      </c>
      <c r="K769" s="199" t="s">
        <v>342</v>
      </c>
    </row>
    <row r="770" spans="1:11" s="46" customFormat="1" ht="45" hidden="1" customHeight="1" outlineLevel="1">
      <c r="A770"/>
      <c r="B770"/>
      <c r="D770" s="199" t="s">
        <v>342</v>
      </c>
      <c r="E770" s="199" t="s">
        <v>42</v>
      </c>
      <c r="F770" s="199" t="s">
        <v>42</v>
      </c>
      <c r="G770" s="199" t="s">
        <v>42</v>
      </c>
      <c r="H770" s="199" t="s">
        <v>42</v>
      </c>
      <c r="I770" s="199" t="s">
        <v>42</v>
      </c>
      <c r="J770" s="199" t="s">
        <v>42</v>
      </c>
      <c r="K770" s="199" t="s">
        <v>342</v>
      </c>
    </row>
    <row r="771" spans="1:11" s="46" customFormat="1" ht="45" hidden="1" customHeight="1" outlineLevel="1">
      <c r="A771"/>
      <c r="B771"/>
      <c r="D771" s="199" t="s">
        <v>342</v>
      </c>
      <c r="E771" s="199" t="s">
        <v>42</v>
      </c>
      <c r="F771" s="199" t="s">
        <v>42</v>
      </c>
      <c r="G771" s="199" t="s">
        <v>42</v>
      </c>
      <c r="H771" s="199" t="s">
        <v>42</v>
      </c>
      <c r="I771" s="199" t="s">
        <v>42</v>
      </c>
      <c r="J771" s="199" t="s">
        <v>42</v>
      </c>
      <c r="K771" s="199" t="s">
        <v>342</v>
      </c>
    </row>
    <row r="772" spans="1:11" s="46" customFormat="1" ht="45" hidden="1" customHeight="1" outlineLevel="1">
      <c r="A772"/>
      <c r="B772"/>
      <c r="D772" s="199" t="s">
        <v>342</v>
      </c>
      <c r="E772" s="199" t="s">
        <v>42</v>
      </c>
      <c r="F772" s="199" t="s">
        <v>42</v>
      </c>
      <c r="G772" s="199" t="s">
        <v>42</v>
      </c>
      <c r="H772" s="199" t="s">
        <v>42</v>
      </c>
      <c r="I772" s="199" t="s">
        <v>42</v>
      </c>
      <c r="J772" s="199" t="s">
        <v>42</v>
      </c>
      <c r="K772" s="199" t="s">
        <v>342</v>
      </c>
    </row>
    <row r="773" spans="1:11" s="46" customFormat="1" ht="45" hidden="1" customHeight="1" outlineLevel="1">
      <c r="A773"/>
      <c r="B773"/>
      <c r="D773" s="199" t="s">
        <v>342</v>
      </c>
      <c r="E773" s="199" t="s">
        <v>42</v>
      </c>
      <c r="F773" s="199" t="s">
        <v>42</v>
      </c>
      <c r="G773" s="199" t="s">
        <v>42</v>
      </c>
      <c r="H773" s="199" t="s">
        <v>42</v>
      </c>
      <c r="I773" s="199" t="s">
        <v>42</v>
      </c>
      <c r="J773" s="199" t="s">
        <v>42</v>
      </c>
      <c r="K773" s="199" t="s">
        <v>342</v>
      </c>
    </row>
    <row r="774" spans="1:11" s="46" customFormat="1" ht="45" hidden="1" customHeight="1" outlineLevel="1">
      <c r="A774"/>
      <c r="B774"/>
      <c r="D774" s="199" t="s">
        <v>342</v>
      </c>
      <c r="E774" s="199" t="s">
        <v>42</v>
      </c>
      <c r="F774" s="199" t="s">
        <v>42</v>
      </c>
      <c r="G774" s="199" t="s">
        <v>42</v>
      </c>
      <c r="H774" s="199" t="s">
        <v>42</v>
      </c>
      <c r="I774" s="199" t="s">
        <v>42</v>
      </c>
      <c r="J774" s="199" t="s">
        <v>42</v>
      </c>
      <c r="K774" s="199" t="s">
        <v>342</v>
      </c>
    </row>
    <row r="775" spans="1:11" s="46" customFormat="1" ht="45" hidden="1" customHeight="1" outlineLevel="1">
      <c r="A775"/>
      <c r="B775"/>
      <c r="D775" s="199" t="s">
        <v>342</v>
      </c>
      <c r="E775" s="199" t="s">
        <v>42</v>
      </c>
      <c r="F775" s="199" t="s">
        <v>42</v>
      </c>
      <c r="G775" s="199" t="s">
        <v>42</v>
      </c>
      <c r="H775" s="199" t="s">
        <v>42</v>
      </c>
      <c r="I775" s="199" t="s">
        <v>42</v>
      </c>
      <c r="J775" s="199" t="s">
        <v>42</v>
      </c>
      <c r="K775" s="199" t="s">
        <v>342</v>
      </c>
    </row>
    <row r="776" spans="1:11" s="46" customFormat="1" ht="45" hidden="1" customHeight="1" outlineLevel="1">
      <c r="A776"/>
      <c r="B776"/>
      <c r="D776" s="199" t="s">
        <v>342</v>
      </c>
      <c r="E776" s="199" t="s">
        <v>42</v>
      </c>
      <c r="F776" s="199" t="s">
        <v>42</v>
      </c>
      <c r="G776" s="199" t="s">
        <v>42</v>
      </c>
      <c r="H776" s="199" t="s">
        <v>42</v>
      </c>
      <c r="I776" s="199" t="s">
        <v>42</v>
      </c>
      <c r="J776" s="199" t="s">
        <v>42</v>
      </c>
      <c r="K776" s="199" t="s">
        <v>342</v>
      </c>
    </row>
    <row r="777" spans="1:11" s="46" customFormat="1" ht="45" hidden="1" customHeight="1" outlineLevel="1">
      <c r="A777"/>
      <c r="B777"/>
      <c r="D777" s="199" t="s">
        <v>342</v>
      </c>
      <c r="E777" s="199" t="s">
        <v>42</v>
      </c>
      <c r="F777" s="199" t="s">
        <v>42</v>
      </c>
      <c r="G777" s="199" t="s">
        <v>42</v>
      </c>
      <c r="H777" s="199" t="s">
        <v>42</v>
      </c>
      <c r="I777" s="199" t="s">
        <v>42</v>
      </c>
      <c r="J777" s="199" t="s">
        <v>42</v>
      </c>
      <c r="K777" s="199" t="s">
        <v>342</v>
      </c>
    </row>
    <row r="778" spans="1:11" s="46" customFormat="1" ht="45" hidden="1" customHeight="1" outlineLevel="1">
      <c r="A778"/>
      <c r="B778"/>
      <c r="D778" s="199" t="s">
        <v>342</v>
      </c>
      <c r="E778" s="199" t="s">
        <v>42</v>
      </c>
      <c r="F778" s="199" t="s">
        <v>42</v>
      </c>
      <c r="G778" s="199" t="s">
        <v>42</v>
      </c>
      <c r="H778" s="199" t="s">
        <v>42</v>
      </c>
      <c r="I778" s="199" t="s">
        <v>42</v>
      </c>
      <c r="J778" s="199" t="s">
        <v>42</v>
      </c>
      <c r="K778" s="199" t="s">
        <v>342</v>
      </c>
    </row>
    <row r="779" spans="1:11" s="46" customFormat="1" ht="45" hidden="1" customHeight="1" outlineLevel="1">
      <c r="A779"/>
      <c r="B779"/>
      <c r="D779" s="199" t="s">
        <v>342</v>
      </c>
      <c r="E779" s="199" t="s">
        <v>42</v>
      </c>
      <c r="F779" s="199" t="s">
        <v>42</v>
      </c>
      <c r="G779" s="199" t="s">
        <v>42</v>
      </c>
      <c r="H779" s="199" t="s">
        <v>42</v>
      </c>
      <c r="I779" s="199" t="s">
        <v>42</v>
      </c>
      <c r="J779" s="199" t="s">
        <v>42</v>
      </c>
      <c r="K779" s="199" t="s">
        <v>342</v>
      </c>
    </row>
    <row r="780" spans="1:11" s="46" customFormat="1" ht="45" hidden="1" customHeight="1" outlineLevel="1">
      <c r="A780"/>
      <c r="B780"/>
      <c r="D780" s="199" t="s">
        <v>342</v>
      </c>
      <c r="E780" s="199" t="s">
        <v>42</v>
      </c>
      <c r="F780" s="199" t="s">
        <v>42</v>
      </c>
      <c r="G780" s="199" t="s">
        <v>42</v>
      </c>
      <c r="H780" s="199" t="s">
        <v>42</v>
      </c>
      <c r="I780" s="199" t="s">
        <v>42</v>
      </c>
      <c r="J780" s="199" t="s">
        <v>42</v>
      </c>
      <c r="K780" s="199" t="s">
        <v>342</v>
      </c>
    </row>
    <row r="781" spans="1:11" s="46" customFormat="1" ht="45" hidden="1" customHeight="1" outlineLevel="1">
      <c r="A781"/>
      <c r="B781"/>
      <c r="D781" s="199" t="s">
        <v>342</v>
      </c>
      <c r="E781" s="199" t="s">
        <v>42</v>
      </c>
      <c r="F781" s="199" t="s">
        <v>42</v>
      </c>
      <c r="G781" s="199" t="s">
        <v>42</v>
      </c>
      <c r="H781" s="199" t="s">
        <v>42</v>
      </c>
      <c r="I781" s="199" t="s">
        <v>42</v>
      </c>
      <c r="J781" s="199" t="s">
        <v>42</v>
      </c>
      <c r="K781" s="199" t="s">
        <v>342</v>
      </c>
    </row>
    <row r="782" spans="1:11" s="46" customFormat="1" ht="45" hidden="1" customHeight="1" outlineLevel="1">
      <c r="A782"/>
      <c r="B782"/>
      <c r="D782" s="199" t="s">
        <v>342</v>
      </c>
      <c r="E782" s="199" t="s">
        <v>42</v>
      </c>
      <c r="F782" s="199" t="s">
        <v>42</v>
      </c>
      <c r="G782" s="199" t="s">
        <v>42</v>
      </c>
      <c r="H782" s="199" t="s">
        <v>42</v>
      </c>
      <c r="I782" s="199" t="s">
        <v>42</v>
      </c>
      <c r="J782" s="199" t="s">
        <v>42</v>
      </c>
      <c r="K782" s="199" t="s">
        <v>342</v>
      </c>
    </row>
    <row r="783" spans="1:11" s="46" customFormat="1" ht="45" hidden="1" customHeight="1" outlineLevel="1">
      <c r="A783"/>
      <c r="B783"/>
      <c r="D783" s="199" t="s">
        <v>342</v>
      </c>
      <c r="E783" s="199" t="s">
        <v>42</v>
      </c>
      <c r="F783" s="199" t="s">
        <v>42</v>
      </c>
      <c r="G783" s="199" t="s">
        <v>42</v>
      </c>
      <c r="H783" s="199" t="s">
        <v>42</v>
      </c>
      <c r="I783" s="199" t="s">
        <v>42</v>
      </c>
      <c r="J783" s="199" t="s">
        <v>42</v>
      </c>
      <c r="K783" s="199" t="s">
        <v>342</v>
      </c>
    </row>
    <row r="784" spans="1:11" s="46" customFormat="1" ht="45" hidden="1" customHeight="1" outlineLevel="1">
      <c r="A784"/>
      <c r="B784"/>
      <c r="D784" s="199" t="s">
        <v>342</v>
      </c>
      <c r="E784" s="199" t="s">
        <v>42</v>
      </c>
      <c r="F784" s="199" t="s">
        <v>42</v>
      </c>
      <c r="G784" s="199" t="s">
        <v>42</v>
      </c>
      <c r="H784" s="199" t="s">
        <v>42</v>
      </c>
      <c r="I784" s="199" t="s">
        <v>42</v>
      </c>
      <c r="J784" s="199" t="s">
        <v>42</v>
      </c>
      <c r="K784" s="199" t="s">
        <v>342</v>
      </c>
    </row>
    <row r="785" spans="1:11" s="46" customFormat="1" ht="45" hidden="1" customHeight="1" outlineLevel="1">
      <c r="A785"/>
      <c r="B785"/>
      <c r="D785" s="199" t="s">
        <v>342</v>
      </c>
      <c r="E785" s="199" t="s">
        <v>42</v>
      </c>
      <c r="F785" s="199" t="s">
        <v>42</v>
      </c>
      <c r="G785" s="199" t="s">
        <v>42</v>
      </c>
      <c r="H785" s="199" t="s">
        <v>42</v>
      </c>
      <c r="I785" s="199" t="s">
        <v>42</v>
      </c>
      <c r="J785" s="199" t="s">
        <v>42</v>
      </c>
      <c r="K785" s="199" t="s">
        <v>342</v>
      </c>
    </row>
    <row r="786" spans="1:11" s="46" customFormat="1" ht="45" hidden="1" customHeight="1" outlineLevel="1">
      <c r="A786"/>
      <c r="B786"/>
      <c r="D786" s="199" t="s">
        <v>342</v>
      </c>
      <c r="E786" s="199" t="s">
        <v>42</v>
      </c>
      <c r="F786" s="199" t="s">
        <v>42</v>
      </c>
      <c r="G786" s="199" t="s">
        <v>42</v>
      </c>
      <c r="H786" s="199" t="s">
        <v>42</v>
      </c>
      <c r="I786" s="199" t="s">
        <v>42</v>
      </c>
      <c r="J786" s="199" t="s">
        <v>42</v>
      </c>
      <c r="K786" s="199" t="s">
        <v>342</v>
      </c>
    </row>
    <row r="787" spans="1:11" s="46" customFormat="1" ht="45" hidden="1" customHeight="1" outlineLevel="1">
      <c r="A787"/>
      <c r="B787"/>
      <c r="D787" s="199" t="s">
        <v>342</v>
      </c>
      <c r="E787" s="199" t="s">
        <v>42</v>
      </c>
      <c r="F787" s="199" t="s">
        <v>42</v>
      </c>
      <c r="G787" s="199" t="s">
        <v>42</v>
      </c>
      <c r="H787" s="199" t="s">
        <v>42</v>
      </c>
      <c r="I787" s="199" t="s">
        <v>42</v>
      </c>
      <c r="J787" s="199" t="s">
        <v>42</v>
      </c>
      <c r="K787" s="199" t="s">
        <v>342</v>
      </c>
    </row>
    <row r="788" spans="1:11" s="46" customFormat="1" ht="45" hidden="1" customHeight="1" outlineLevel="1">
      <c r="A788"/>
      <c r="B788"/>
      <c r="D788" s="199" t="s">
        <v>342</v>
      </c>
      <c r="E788" s="199" t="s">
        <v>42</v>
      </c>
      <c r="F788" s="199" t="s">
        <v>42</v>
      </c>
      <c r="G788" s="199" t="s">
        <v>42</v>
      </c>
      <c r="H788" s="199" t="s">
        <v>42</v>
      </c>
      <c r="I788" s="199" t="s">
        <v>42</v>
      </c>
      <c r="J788" s="199" t="s">
        <v>42</v>
      </c>
      <c r="K788" s="199" t="s">
        <v>342</v>
      </c>
    </row>
    <row r="789" spans="1:11" s="46" customFormat="1" ht="45" hidden="1" customHeight="1" outlineLevel="1">
      <c r="A789"/>
      <c r="B789"/>
      <c r="D789" s="199" t="s">
        <v>342</v>
      </c>
      <c r="E789" s="199" t="s">
        <v>42</v>
      </c>
      <c r="F789" s="199" t="s">
        <v>42</v>
      </c>
      <c r="G789" s="199" t="s">
        <v>42</v>
      </c>
      <c r="H789" s="199" t="s">
        <v>42</v>
      </c>
      <c r="I789" s="199" t="s">
        <v>42</v>
      </c>
      <c r="J789" s="199" t="s">
        <v>42</v>
      </c>
      <c r="K789" s="199" t="s">
        <v>342</v>
      </c>
    </row>
    <row r="790" spans="1:11" s="46" customFormat="1" ht="45" hidden="1" customHeight="1" outlineLevel="1">
      <c r="A790"/>
      <c r="B790"/>
      <c r="D790" s="199" t="s">
        <v>342</v>
      </c>
      <c r="E790" s="199" t="s">
        <v>42</v>
      </c>
      <c r="F790" s="199" t="s">
        <v>42</v>
      </c>
      <c r="G790" s="199" t="s">
        <v>42</v>
      </c>
      <c r="H790" s="199" t="s">
        <v>42</v>
      </c>
      <c r="I790" s="199" t="s">
        <v>42</v>
      </c>
      <c r="J790" s="199" t="s">
        <v>42</v>
      </c>
      <c r="K790" s="199" t="s">
        <v>342</v>
      </c>
    </row>
    <row r="791" spans="1:11" s="46" customFormat="1" ht="45" hidden="1" customHeight="1" outlineLevel="1">
      <c r="A791"/>
      <c r="B791"/>
      <c r="D791" s="199" t="s">
        <v>342</v>
      </c>
      <c r="E791" s="199" t="s">
        <v>42</v>
      </c>
      <c r="F791" s="199" t="s">
        <v>42</v>
      </c>
      <c r="G791" s="199" t="s">
        <v>42</v>
      </c>
      <c r="H791" s="199" t="s">
        <v>42</v>
      </c>
      <c r="I791" s="199" t="s">
        <v>42</v>
      </c>
      <c r="J791" s="199" t="s">
        <v>42</v>
      </c>
      <c r="K791" s="199" t="s">
        <v>342</v>
      </c>
    </row>
    <row r="792" spans="1:11" s="46" customFormat="1" ht="45" hidden="1" customHeight="1" outlineLevel="1">
      <c r="A792"/>
      <c r="B792"/>
      <c r="D792" s="199" t="s">
        <v>342</v>
      </c>
      <c r="E792" s="199" t="s">
        <v>42</v>
      </c>
      <c r="F792" s="199" t="s">
        <v>42</v>
      </c>
      <c r="G792" s="199" t="s">
        <v>42</v>
      </c>
      <c r="H792" s="199" t="s">
        <v>42</v>
      </c>
      <c r="I792" s="199" t="s">
        <v>42</v>
      </c>
      <c r="J792" s="199" t="s">
        <v>42</v>
      </c>
      <c r="K792" s="199" t="s">
        <v>342</v>
      </c>
    </row>
    <row r="793" spans="1:11" s="46" customFormat="1" ht="45" hidden="1" customHeight="1" outlineLevel="1">
      <c r="A793"/>
      <c r="B793"/>
      <c r="D793" s="199" t="s">
        <v>342</v>
      </c>
      <c r="E793" s="199" t="s">
        <v>42</v>
      </c>
      <c r="F793" s="199" t="s">
        <v>42</v>
      </c>
      <c r="G793" s="199" t="s">
        <v>42</v>
      </c>
      <c r="H793" s="199" t="s">
        <v>42</v>
      </c>
      <c r="I793" s="199" t="s">
        <v>42</v>
      </c>
      <c r="J793" s="199" t="s">
        <v>42</v>
      </c>
      <c r="K793" s="199" t="s">
        <v>342</v>
      </c>
    </row>
    <row r="794" spans="1:11" s="46" customFormat="1" ht="45" hidden="1" customHeight="1" outlineLevel="1">
      <c r="A794"/>
      <c r="B794"/>
      <c r="D794" s="199" t="s">
        <v>342</v>
      </c>
      <c r="E794" s="199" t="s">
        <v>42</v>
      </c>
      <c r="F794" s="199" t="s">
        <v>42</v>
      </c>
      <c r="G794" s="199" t="s">
        <v>42</v>
      </c>
      <c r="H794" s="199" t="s">
        <v>42</v>
      </c>
      <c r="I794" s="199" t="s">
        <v>42</v>
      </c>
      <c r="J794" s="199" t="s">
        <v>42</v>
      </c>
      <c r="K794" s="199" t="s">
        <v>342</v>
      </c>
    </row>
    <row r="795" spans="1:11" s="46" customFormat="1" ht="45" hidden="1" customHeight="1" outlineLevel="1">
      <c r="A795"/>
      <c r="B795"/>
      <c r="D795" s="199" t="s">
        <v>342</v>
      </c>
      <c r="E795" s="199" t="s">
        <v>42</v>
      </c>
      <c r="F795" s="199" t="s">
        <v>42</v>
      </c>
      <c r="G795" s="199" t="s">
        <v>42</v>
      </c>
      <c r="H795" s="199" t="s">
        <v>42</v>
      </c>
      <c r="I795" s="199" t="s">
        <v>42</v>
      </c>
      <c r="J795" s="199" t="s">
        <v>42</v>
      </c>
      <c r="K795" s="199" t="s">
        <v>342</v>
      </c>
    </row>
    <row r="796" spans="1:11" s="46" customFormat="1" ht="45" hidden="1" customHeight="1" outlineLevel="1">
      <c r="A796"/>
      <c r="B796"/>
      <c r="D796" s="199" t="s">
        <v>342</v>
      </c>
      <c r="E796" s="199" t="s">
        <v>42</v>
      </c>
      <c r="F796" s="199" t="s">
        <v>42</v>
      </c>
      <c r="G796" s="199" t="s">
        <v>42</v>
      </c>
      <c r="H796" s="199" t="s">
        <v>42</v>
      </c>
      <c r="I796" s="199" t="s">
        <v>42</v>
      </c>
      <c r="J796" s="199" t="s">
        <v>42</v>
      </c>
      <c r="K796" s="199" t="s">
        <v>342</v>
      </c>
    </row>
    <row r="797" spans="1:11" s="46" customFormat="1" ht="45" hidden="1" customHeight="1" outlineLevel="1">
      <c r="A797"/>
      <c r="B797"/>
      <c r="D797" s="199" t="s">
        <v>342</v>
      </c>
      <c r="E797" s="199" t="s">
        <v>42</v>
      </c>
      <c r="F797" s="199" t="s">
        <v>42</v>
      </c>
      <c r="G797" s="199" t="s">
        <v>42</v>
      </c>
      <c r="H797" s="199" t="s">
        <v>42</v>
      </c>
      <c r="I797" s="199" t="s">
        <v>42</v>
      </c>
      <c r="J797" s="199" t="s">
        <v>42</v>
      </c>
      <c r="K797" s="199" t="s">
        <v>342</v>
      </c>
    </row>
    <row r="798" spans="1:11" s="46" customFormat="1" ht="45" hidden="1" customHeight="1" outlineLevel="1">
      <c r="A798"/>
      <c r="B798"/>
      <c r="D798" s="199" t="s">
        <v>342</v>
      </c>
      <c r="E798" s="199" t="s">
        <v>42</v>
      </c>
      <c r="F798" s="199" t="s">
        <v>42</v>
      </c>
      <c r="G798" s="199" t="s">
        <v>42</v>
      </c>
      <c r="H798" s="199" t="s">
        <v>42</v>
      </c>
      <c r="I798" s="199" t="s">
        <v>42</v>
      </c>
      <c r="J798" s="199" t="s">
        <v>42</v>
      </c>
      <c r="K798" s="199" t="s">
        <v>342</v>
      </c>
    </row>
    <row r="799" spans="1:11" s="46" customFormat="1" ht="45" hidden="1" customHeight="1" outlineLevel="1">
      <c r="A799"/>
      <c r="B799"/>
      <c r="D799" s="199" t="s">
        <v>342</v>
      </c>
      <c r="E799" s="199" t="s">
        <v>42</v>
      </c>
      <c r="F799" s="199" t="s">
        <v>42</v>
      </c>
      <c r="G799" s="199" t="s">
        <v>42</v>
      </c>
      <c r="H799" s="199" t="s">
        <v>42</v>
      </c>
      <c r="I799" s="199" t="s">
        <v>42</v>
      </c>
      <c r="J799" s="199" t="s">
        <v>42</v>
      </c>
      <c r="K799" s="199" t="s">
        <v>342</v>
      </c>
    </row>
    <row r="800" spans="1:11" s="46" customFormat="1" ht="45" hidden="1" customHeight="1" outlineLevel="1">
      <c r="A800"/>
      <c r="B800"/>
      <c r="D800" s="199" t="s">
        <v>342</v>
      </c>
      <c r="E800" s="199" t="s">
        <v>42</v>
      </c>
      <c r="F800" s="199" t="s">
        <v>42</v>
      </c>
      <c r="G800" s="199" t="s">
        <v>42</v>
      </c>
      <c r="H800" s="199" t="s">
        <v>42</v>
      </c>
      <c r="I800" s="199" t="s">
        <v>42</v>
      </c>
      <c r="J800" s="199" t="s">
        <v>42</v>
      </c>
      <c r="K800" s="199" t="s">
        <v>342</v>
      </c>
    </row>
    <row r="801" spans="1:11" s="46" customFormat="1" ht="45" hidden="1" customHeight="1" outlineLevel="1">
      <c r="A801"/>
      <c r="B801"/>
      <c r="D801" s="199" t="s">
        <v>342</v>
      </c>
      <c r="E801" s="199" t="s">
        <v>42</v>
      </c>
      <c r="F801" s="199" t="s">
        <v>42</v>
      </c>
      <c r="G801" s="199" t="s">
        <v>42</v>
      </c>
      <c r="H801" s="199" t="s">
        <v>42</v>
      </c>
      <c r="I801" s="199" t="s">
        <v>42</v>
      </c>
      <c r="J801" s="199" t="s">
        <v>42</v>
      </c>
      <c r="K801" s="199" t="s">
        <v>342</v>
      </c>
    </row>
    <row r="802" spans="1:11" s="46" customFormat="1" ht="45" hidden="1" customHeight="1" outlineLevel="1">
      <c r="A802"/>
      <c r="B802"/>
      <c r="D802" s="199" t="s">
        <v>342</v>
      </c>
      <c r="E802" s="199" t="s">
        <v>42</v>
      </c>
      <c r="F802" s="199" t="s">
        <v>42</v>
      </c>
      <c r="G802" s="199" t="s">
        <v>42</v>
      </c>
      <c r="H802" s="199" t="s">
        <v>42</v>
      </c>
      <c r="I802" s="199" t="s">
        <v>42</v>
      </c>
      <c r="J802" s="199" t="s">
        <v>42</v>
      </c>
      <c r="K802" s="199" t="s">
        <v>342</v>
      </c>
    </row>
    <row r="803" spans="1:11" s="46" customFormat="1" ht="45" hidden="1" customHeight="1" outlineLevel="1">
      <c r="A803"/>
      <c r="B803"/>
      <c r="D803" s="199" t="s">
        <v>342</v>
      </c>
      <c r="E803" s="199" t="s">
        <v>42</v>
      </c>
      <c r="F803" s="199" t="s">
        <v>42</v>
      </c>
      <c r="G803" s="199" t="s">
        <v>42</v>
      </c>
      <c r="H803" s="199" t="s">
        <v>42</v>
      </c>
      <c r="I803" s="199" t="s">
        <v>42</v>
      </c>
      <c r="J803" s="199" t="s">
        <v>42</v>
      </c>
      <c r="K803" s="199" t="s">
        <v>342</v>
      </c>
    </row>
    <row r="804" spans="1:11" s="46" customFormat="1" ht="45" hidden="1" customHeight="1" outlineLevel="1">
      <c r="A804"/>
      <c r="B804"/>
      <c r="D804" s="199" t="s">
        <v>342</v>
      </c>
      <c r="E804" s="199" t="s">
        <v>42</v>
      </c>
      <c r="F804" s="199" t="s">
        <v>42</v>
      </c>
      <c r="G804" s="199" t="s">
        <v>42</v>
      </c>
      <c r="H804" s="199" t="s">
        <v>42</v>
      </c>
      <c r="I804" s="199" t="s">
        <v>42</v>
      </c>
      <c r="J804" s="199" t="s">
        <v>42</v>
      </c>
      <c r="K804" s="199" t="s">
        <v>342</v>
      </c>
    </row>
    <row r="805" spans="1:11" s="46" customFormat="1" ht="45" hidden="1" customHeight="1" outlineLevel="1">
      <c r="A805"/>
      <c r="B805"/>
      <c r="D805" s="199" t="s">
        <v>342</v>
      </c>
      <c r="E805" s="199" t="s">
        <v>42</v>
      </c>
      <c r="F805" s="199" t="s">
        <v>42</v>
      </c>
      <c r="G805" s="199" t="s">
        <v>42</v>
      </c>
      <c r="H805" s="199" t="s">
        <v>42</v>
      </c>
      <c r="I805" s="199" t="s">
        <v>42</v>
      </c>
      <c r="J805" s="199" t="s">
        <v>42</v>
      </c>
      <c r="K805" s="199" t="s">
        <v>342</v>
      </c>
    </row>
    <row r="806" spans="1:11" s="46" customFormat="1" ht="45" hidden="1" customHeight="1" outlineLevel="1">
      <c r="A806"/>
      <c r="B806"/>
      <c r="D806" s="199" t="s">
        <v>342</v>
      </c>
      <c r="E806" s="199" t="s">
        <v>42</v>
      </c>
      <c r="F806" s="199" t="s">
        <v>42</v>
      </c>
      <c r="G806" s="199" t="s">
        <v>42</v>
      </c>
      <c r="H806" s="199" t="s">
        <v>42</v>
      </c>
      <c r="I806" s="199" t="s">
        <v>42</v>
      </c>
      <c r="J806" s="199" t="s">
        <v>42</v>
      </c>
      <c r="K806" s="199" t="s">
        <v>342</v>
      </c>
    </row>
    <row r="807" spans="1:11" s="46" customFormat="1" ht="45" hidden="1" customHeight="1" outlineLevel="1">
      <c r="A807"/>
      <c r="B807"/>
      <c r="D807" s="199" t="s">
        <v>342</v>
      </c>
      <c r="E807" s="199" t="s">
        <v>42</v>
      </c>
      <c r="F807" s="199" t="s">
        <v>42</v>
      </c>
      <c r="G807" s="199" t="s">
        <v>42</v>
      </c>
      <c r="H807" s="199" t="s">
        <v>42</v>
      </c>
      <c r="I807" s="199" t="s">
        <v>42</v>
      </c>
      <c r="J807" s="199" t="s">
        <v>42</v>
      </c>
      <c r="K807" s="199" t="s">
        <v>342</v>
      </c>
    </row>
    <row r="808" spans="1:11" s="46" customFormat="1" ht="45" hidden="1" customHeight="1" outlineLevel="1">
      <c r="A808"/>
      <c r="B808"/>
      <c r="D808" s="199" t="s">
        <v>342</v>
      </c>
      <c r="E808" s="199" t="s">
        <v>42</v>
      </c>
      <c r="F808" s="199" t="s">
        <v>42</v>
      </c>
      <c r="G808" s="199" t="s">
        <v>42</v>
      </c>
      <c r="H808" s="199" t="s">
        <v>42</v>
      </c>
      <c r="I808" s="199" t="s">
        <v>42</v>
      </c>
      <c r="J808" s="199" t="s">
        <v>42</v>
      </c>
      <c r="K808" s="199" t="s">
        <v>342</v>
      </c>
    </row>
    <row r="809" spans="1:11" s="46" customFormat="1" ht="45" hidden="1" customHeight="1" outlineLevel="1">
      <c r="A809"/>
      <c r="B809"/>
      <c r="D809" s="199" t="s">
        <v>342</v>
      </c>
      <c r="E809" s="199" t="s">
        <v>42</v>
      </c>
      <c r="F809" s="199" t="s">
        <v>42</v>
      </c>
      <c r="G809" s="199" t="s">
        <v>42</v>
      </c>
      <c r="H809" s="199" t="s">
        <v>42</v>
      </c>
      <c r="I809" s="199" t="s">
        <v>42</v>
      </c>
      <c r="J809" s="199" t="s">
        <v>42</v>
      </c>
      <c r="K809" s="199" t="s">
        <v>342</v>
      </c>
    </row>
    <row r="810" spans="1:11" s="46" customFormat="1" ht="45" hidden="1" customHeight="1" outlineLevel="1">
      <c r="A810"/>
      <c r="B810"/>
      <c r="D810" s="199" t="s">
        <v>342</v>
      </c>
      <c r="E810" s="199" t="s">
        <v>42</v>
      </c>
      <c r="F810" s="199" t="s">
        <v>42</v>
      </c>
      <c r="G810" s="199" t="s">
        <v>42</v>
      </c>
      <c r="H810" s="199" t="s">
        <v>42</v>
      </c>
      <c r="I810" s="199" t="s">
        <v>42</v>
      </c>
      <c r="J810" s="199" t="s">
        <v>42</v>
      </c>
      <c r="K810" s="199" t="s">
        <v>342</v>
      </c>
    </row>
    <row r="811" spans="1:11" s="46" customFormat="1" ht="45" hidden="1" customHeight="1" outlineLevel="1">
      <c r="A811"/>
      <c r="B811"/>
      <c r="D811" s="199" t="s">
        <v>342</v>
      </c>
      <c r="E811" s="199" t="s">
        <v>42</v>
      </c>
      <c r="F811" s="199" t="s">
        <v>42</v>
      </c>
      <c r="G811" s="199" t="s">
        <v>42</v>
      </c>
      <c r="H811" s="199" t="s">
        <v>42</v>
      </c>
      <c r="I811" s="199" t="s">
        <v>42</v>
      </c>
      <c r="J811" s="199" t="s">
        <v>42</v>
      </c>
      <c r="K811" s="199" t="s">
        <v>342</v>
      </c>
    </row>
    <row r="812" spans="1:11" s="46" customFormat="1" ht="45" hidden="1" customHeight="1" outlineLevel="1">
      <c r="A812"/>
      <c r="B812"/>
      <c r="D812" s="199" t="s">
        <v>342</v>
      </c>
      <c r="E812" s="199" t="s">
        <v>42</v>
      </c>
      <c r="F812" s="199" t="s">
        <v>42</v>
      </c>
      <c r="G812" s="199" t="s">
        <v>42</v>
      </c>
      <c r="H812" s="199" t="s">
        <v>42</v>
      </c>
      <c r="I812" s="199" t="s">
        <v>42</v>
      </c>
      <c r="J812" s="199" t="s">
        <v>42</v>
      </c>
      <c r="K812" s="199" t="s">
        <v>342</v>
      </c>
    </row>
    <row r="813" spans="1:11" s="46" customFormat="1" ht="45" hidden="1" customHeight="1" outlineLevel="1">
      <c r="A813"/>
      <c r="B813"/>
      <c r="D813" s="199" t="s">
        <v>342</v>
      </c>
      <c r="E813" s="199" t="s">
        <v>42</v>
      </c>
      <c r="F813" s="199" t="s">
        <v>42</v>
      </c>
      <c r="G813" s="199" t="s">
        <v>42</v>
      </c>
      <c r="H813" s="199" t="s">
        <v>42</v>
      </c>
      <c r="I813" s="199" t="s">
        <v>42</v>
      </c>
      <c r="J813" s="199" t="s">
        <v>42</v>
      </c>
      <c r="K813" s="199" t="s">
        <v>342</v>
      </c>
    </row>
    <row r="814" spans="1:11" s="46" customFormat="1" ht="45" hidden="1" customHeight="1" outlineLevel="1">
      <c r="A814"/>
      <c r="B814"/>
      <c r="D814" s="199" t="s">
        <v>342</v>
      </c>
      <c r="E814" s="199" t="s">
        <v>42</v>
      </c>
      <c r="F814" s="199" t="s">
        <v>42</v>
      </c>
      <c r="G814" s="199" t="s">
        <v>42</v>
      </c>
      <c r="H814" s="199" t="s">
        <v>42</v>
      </c>
      <c r="I814" s="199" t="s">
        <v>42</v>
      </c>
      <c r="J814" s="199" t="s">
        <v>42</v>
      </c>
      <c r="K814" s="199" t="s">
        <v>342</v>
      </c>
    </row>
    <row r="815" spans="1:11" s="46" customFormat="1" ht="45" hidden="1" customHeight="1" outlineLevel="1">
      <c r="A815"/>
      <c r="B815"/>
      <c r="D815" s="199" t="s">
        <v>342</v>
      </c>
      <c r="E815" s="199" t="s">
        <v>42</v>
      </c>
      <c r="F815" s="199" t="s">
        <v>42</v>
      </c>
      <c r="G815" s="199" t="s">
        <v>42</v>
      </c>
      <c r="H815" s="199" t="s">
        <v>42</v>
      </c>
      <c r="I815" s="199" t="s">
        <v>42</v>
      </c>
      <c r="J815" s="199" t="s">
        <v>42</v>
      </c>
      <c r="K815" s="199" t="s">
        <v>342</v>
      </c>
    </row>
    <row r="816" spans="1:11" s="46" customFormat="1" ht="45" hidden="1" customHeight="1" outlineLevel="1">
      <c r="A816"/>
      <c r="B816"/>
      <c r="D816" s="199" t="s">
        <v>342</v>
      </c>
      <c r="E816" s="199" t="s">
        <v>42</v>
      </c>
      <c r="F816" s="199" t="s">
        <v>42</v>
      </c>
      <c r="G816" s="199" t="s">
        <v>42</v>
      </c>
      <c r="H816" s="199" t="s">
        <v>42</v>
      </c>
      <c r="I816" s="199" t="s">
        <v>42</v>
      </c>
      <c r="J816" s="199" t="s">
        <v>42</v>
      </c>
      <c r="K816" s="199" t="s">
        <v>342</v>
      </c>
    </row>
    <row r="817" spans="1:12" s="46" customFormat="1" ht="45" hidden="1" customHeight="1" outlineLevel="1">
      <c r="A817"/>
      <c r="B817"/>
      <c r="D817" s="199" t="s">
        <v>342</v>
      </c>
      <c r="E817" s="199" t="s">
        <v>42</v>
      </c>
      <c r="F817" s="199" t="s">
        <v>42</v>
      </c>
      <c r="G817" s="199" t="s">
        <v>42</v>
      </c>
      <c r="H817" s="199" t="s">
        <v>42</v>
      </c>
      <c r="I817" s="199" t="s">
        <v>42</v>
      </c>
      <c r="J817" s="199" t="s">
        <v>42</v>
      </c>
      <c r="K817" s="199" t="s">
        <v>342</v>
      </c>
    </row>
    <row r="818" spans="1:12" s="46" customFormat="1" ht="45" hidden="1" customHeight="1" outlineLevel="1">
      <c r="A818"/>
      <c r="B818"/>
      <c r="D818" s="199" t="s">
        <v>342</v>
      </c>
      <c r="E818" s="199" t="s">
        <v>42</v>
      </c>
      <c r="F818" s="199" t="s">
        <v>42</v>
      </c>
      <c r="G818" s="199" t="s">
        <v>42</v>
      </c>
      <c r="H818" s="199" t="s">
        <v>42</v>
      </c>
      <c r="I818" s="199" t="s">
        <v>42</v>
      </c>
      <c r="J818" s="199" t="s">
        <v>42</v>
      </c>
      <c r="K818" s="199" t="s">
        <v>342</v>
      </c>
    </row>
    <row r="819" spans="1:12" s="46" customFormat="1" ht="45" hidden="1" customHeight="1" outlineLevel="1">
      <c r="A819"/>
      <c r="B819"/>
      <c r="D819" s="199" t="s">
        <v>342</v>
      </c>
      <c r="E819" s="199" t="s">
        <v>42</v>
      </c>
      <c r="F819" s="199" t="s">
        <v>42</v>
      </c>
      <c r="G819" s="199" t="s">
        <v>42</v>
      </c>
      <c r="H819" s="199" t="s">
        <v>42</v>
      </c>
      <c r="I819" s="199" t="s">
        <v>42</v>
      </c>
      <c r="J819" s="199" t="s">
        <v>42</v>
      </c>
      <c r="K819" s="199" t="s">
        <v>342</v>
      </c>
    </row>
    <row r="820" spans="1:12" s="46" customFormat="1" ht="45" hidden="1" customHeight="1" outlineLevel="1">
      <c r="A820"/>
      <c r="B820"/>
      <c r="D820" s="199" t="s">
        <v>342</v>
      </c>
      <c r="E820" s="199" t="s">
        <v>42</v>
      </c>
      <c r="F820" s="199" t="s">
        <v>42</v>
      </c>
      <c r="G820" s="199" t="s">
        <v>42</v>
      </c>
      <c r="H820" s="199" t="s">
        <v>42</v>
      </c>
      <c r="I820" s="199" t="s">
        <v>42</v>
      </c>
      <c r="J820" s="199" t="s">
        <v>42</v>
      </c>
      <c r="K820" s="199" t="s">
        <v>342</v>
      </c>
    </row>
    <row r="821" spans="1:12" s="46" customFormat="1" ht="45" hidden="1" customHeight="1" outlineLevel="1">
      <c r="A821"/>
      <c r="B821"/>
      <c r="D821" s="199" t="s">
        <v>342</v>
      </c>
      <c r="E821" s="199" t="s">
        <v>42</v>
      </c>
      <c r="F821" s="199" t="s">
        <v>42</v>
      </c>
      <c r="G821" s="199" t="s">
        <v>42</v>
      </c>
      <c r="H821" s="199" t="s">
        <v>42</v>
      </c>
      <c r="I821" s="199" t="s">
        <v>42</v>
      </c>
      <c r="J821" s="199" t="s">
        <v>42</v>
      </c>
      <c r="K821" s="199" t="s">
        <v>342</v>
      </c>
    </row>
    <row r="822" spans="1:12" s="46" customFormat="1" ht="45" hidden="1" customHeight="1" outlineLevel="1">
      <c r="A822"/>
      <c r="B822"/>
      <c r="D822" s="199" t="s">
        <v>342</v>
      </c>
      <c r="E822" s="199" t="s">
        <v>42</v>
      </c>
      <c r="F822" s="199" t="s">
        <v>42</v>
      </c>
      <c r="G822" s="199" t="s">
        <v>42</v>
      </c>
      <c r="H822" s="199" t="s">
        <v>42</v>
      </c>
      <c r="I822" s="199" t="s">
        <v>42</v>
      </c>
      <c r="J822" s="199" t="s">
        <v>42</v>
      </c>
      <c r="K822" s="199" t="s">
        <v>342</v>
      </c>
    </row>
    <row r="823" spans="1:12" ht="26.15" customHeight="1" collapsed="1">
      <c r="D823" s="211" t="s">
        <v>716</v>
      </c>
      <c r="E823" s="45"/>
      <c r="F823" s="211"/>
      <c r="G823" s="45"/>
      <c r="H823" s="45"/>
      <c r="I823" s="45"/>
      <c r="J823" s="45"/>
      <c r="K823" s="45"/>
      <c r="L823" s="45"/>
    </row>
  </sheetData>
  <sheetProtection algorithmName="SHA-512" hashValue="YRs/hbspCevO6EnkAtfdQKHDvOMjGTNBEwCmsLcLnT1ygfwoJjs++HH7RbcaMq1gZaHCuGzH2DiVzqNEFEncGA==" saltValue="mrmxeAiXU9/a4DNRxekBSQ==" spinCount="100000" sheet="1" formatRows="0" selectLockedCells="1"/>
  <protectedRanges>
    <protectedRange sqref="D27:K822" name="PDVetR"/>
  </protectedRanges>
  <autoFilter ref="D23:K23" xr:uid="{F64867CE-2A6E-4473-828D-3A7BFB50A266}"/>
  <mergeCells count="1">
    <mergeCell ref="D21:F21"/>
  </mergeCells>
  <conditionalFormatting sqref="H24:H822">
    <cfRule type="expression" dxfId="31" priority="3">
      <formula>OR(G24="Point de récupération uniquement",G24="A choisir")</formula>
    </cfRule>
  </conditionalFormatting>
  <conditionalFormatting sqref="I24:I822">
    <cfRule type="expression" dxfId="30" priority="1">
      <formula>OR(G24="A choisir",G24="Point de vente uniquement")</formula>
    </cfRule>
  </conditionalFormatting>
  <conditionalFormatting sqref="J24:J822">
    <cfRule type="expression" dxfId="29" priority="2">
      <formula>OR(F24&lt;&gt;"La vente en vrac avec réemploi par le professionnel ou par le consommateur",G24="Point de récupération uniquement",G24="A choisir")</formula>
    </cfRule>
  </conditionalFormatting>
  <dataValidations count="1">
    <dataValidation operator="greaterThan" allowBlank="1" showInputMessage="1" showErrorMessage="1" sqref="D27:D822 K27:K822" xr:uid="{BF2DF7D0-3136-4FD5-98E9-2CFB02AC1362}"/>
  </dataValidations>
  <pageMargins left="0.70866141732283472" right="0.70866141732283472" top="0.74803149606299213" bottom="0.74803149606299213" header="0.31496062992125984" footer="0.31496062992125984"/>
  <pageSetup paperSize="9" scale="38" fitToHeight="3" orientation="portrait" r:id="rId1"/>
  <rowBreaks count="2" manualBreakCount="2">
    <brk id="56" max="11" man="1"/>
    <brk id="97" max="11" man="1"/>
  </rowBreaks>
  <drawing r:id="rId2"/>
  <extLst>
    <ext xmlns:x14="http://schemas.microsoft.com/office/spreadsheetml/2009/9/main" uri="{CCE6A557-97BC-4b89-ADB6-D9C93CAAB3DF}">
      <x14:dataValidations xmlns:xm="http://schemas.microsoft.com/office/excel/2006/main" count="6">
        <x14:dataValidation type="list" operator="greaterThan" allowBlank="1" showInputMessage="1" showErrorMessage="1" xr:uid="{3BBA847A-1072-4D48-BD26-F9D8A7D3F7AF}">
          <x14:formula1>
            <xm:f>Listes!$AF$4:$AF$7</xm:f>
          </x14:formula1>
          <xm:sqref>G24:G822</xm:sqref>
        </x14:dataValidation>
        <x14:dataValidation type="list" allowBlank="1" showInputMessage="1" showErrorMessage="1" xr:uid="{EFEE4D1C-0D7B-4618-9F2B-B5B499F7CBA1}">
          <x14:formula1>
            <xm:f>Listes!$AE$4:$AE$17</xm:f>
          </x14:formula1>
          <xm:sqref>H24:H822</xm:sqref>
        </x14:dataValidation>
        <x14:dataValidation type="list" allowBlank="1" showInputMessage="1" showErrorMessage="1" xr:uid="{54F05E09-0C3B-4127-8C57-F0D8B1744FBE}">
          <x14:formula1>
            <xm:f>Listes!$AI$4:$AI$7</xm:f>
          </x14:formula1>
          <xm:sqref>F24:F822</xm:sqref>
        </x14:dataValidation>
        <x14:dataValidation type="list" operator="greaterThan" allowBlank="1" showInputMessage="1" showErrorMessage="1" xr:uid="{7B7EE15B-C0B4-4ECD-BC30-07A65589BF79}">
          <x14:formula1>
            <xm:f>Listes!$L$4:$L$18</xm:f>
          </x14:formula1>
          <xm:sqref>E24:E822</xm:sqref>
        </x14:dataValidation>
        <x14:dataValidation type="list" allowBlank="1" showInputMessage="1" showErrorMessage="1" xr:uid="{A1B180D0-8F02-44DC-9ECE-F082C33011D1}">
          <x14:formula1>
            <xm:f>Listes!$AG$4:$AG$11</xm:f>
          </x14:formula1>
          <xm:sqref>I24:I822</xm:sqref>
        </x14:dataValidation>
        <x14:dataValidation type="list" allowBlank="1" showInputMessage="1" showErrorMessage="1" xr:uid="{B35E3714-B063-424D-88E8-68CEAB8A5C53}">
          <x14:formula1>
            <xm:f>Listes!$AH$4:$AH$9</xm:f>
          </x14:formula1>
          <xm:sqref>J24:J822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024F5-5076-4923-A4BD-A89F742B7D60}">
  <dimension ref="A1:BH1282"/>
  <sheetViews>
    <sheetView zoomScale="70" zoomScaleNormal="70" workbookViewId="0">
      <selection activeCell="BA13" sqref="BA13"/>
    </sheetView>
  </sheetViews>
  <sheetFormatPr baseColWidth="10" defaultColWidth="11.453125" defaultRowHeight="14.5"/>
  <cols>
    <col min="1" max="2" width="16.54296875" customWidth="1"/>
    <col min="3" max="3" width="44.453125" customWidth="1"/>
    <col min="4" max="4" width="63.7265625" customWidth="1"/>
    <col min="5" max="5" width="46.453125" customWidth="1"/>
    <col min="6" max="6" width="35.1796875" customWidth="1"/>
    <col min="7" max="7" width="22.7265625" customWidth="1"/>
    <col min="8" max="8" width="21.54296875" customWidth="1"/>
    <col min="15" max="15" width="13" customWidth="1"/>
    <col min="16" max="16" width="12.453125" customWidth="1"/>
    <col min="17" max="17" width="25.54296875" customWidth="1"/>
    <col min="18" max="18" width="20.7265625" customWidth="1"/>
    <col min="20" max="20" width="13.81640625" customWidth="1"/>
    <col min="22" max="22" width="21.26953125" customWidth="1"/>
    <col min="23" max="23" width="33.26953125" customWidth="1"/>
    <col min="24" max="24" width="19.54296875" customWidth="1"/>
    <col min="25" max="25" width="19.6328125" customWidth="1"/>
    <col min="26" max="26" width="14.26953125" customWidth="1"/>
    <col min="29" max="29" width="26.36328125" customWidth="1"/>
    <col min="30" max="30" width="24.1796875" customWidth="1"/>
    <col min="31" max="31" width="35.453125" customWidth="1"/>
    <col min="34" max="34" width="49.1796875" customWidth="1"/>
    <col min="35" max="35" width="52.7265625" customWidth="1"/>
    <col min="38" max="38" width="29.6328125" customWidth="1"/>
    <col min="39" max="39" width="16.26953125" customWidth="1"/>
    <col min="43" max="43" width="66.7265625" customWidth="1"/>
    <col min="47" max="47" width="15.54296875" customWidth="1"/>
    <col min="48" max="48" width="35.453125" customWidth="1"/>
    <col min="50" max="50" width="35.81640625" customWidth="1"/>
    <col min="51" max="51" width="66.7265625" customWidth="1"/>
    <col min="53" max="53" width="21.453125" customWidth="1"/>
    <col min="54" max="54" width="20.81640625" customWidth="1"/>
    <col min="60" max="60" width="40.36328125" customWidth="1"/>
  </cols>
  <sheetData>
    <row r="1" spans="1:60" ht="18.5">
      <c r="A1" s="460" t="s">
        <v>607</v>
      </c>
      <c r="B1" s="460"/>
      <c r="O1" s="460" t="s">
        <v>608</v>
      </c>
      <c r="AC1" s="26" t="s">
        <v>759</v>
      </c>
      <c r="AK1" s="26" t="s">
        <v>760</v>
      </c>
      <c r="AU1" s="26" t="s">
        <v>767</v>
      </c>
      <c r="BA1" s="26" t="s">
        <v>769</v>
      </c>
    </row>
    <row r="2" spans="1:60">
      <c r="AF2" t="s">
        <v>704</v>
      </c>
    </row>
    <row r="3" spans="1:60">
      <c r="A3" t="s">
        <v>328</v>
      </c>
      <c r="B3" t="s">
        <v>329</v>
      </c>
      <c r="C3" t="s">
        <v>330</v>
      </c>
      <c r="D3" t="s">
        <v>609</v>
      </c>
      <c r="E3" t="s">
        <v>610</v>
      </c>
      <c r="F3" t="s">
        <v>611</v>
      </c>
      <c r="G3" t="s">
        <v>612</v>
      </c>
      <c r="H3" t="s">
        <v>613</v>
      </c>
      <c r="O3" t="s">
        <v>336</v>
      </c>
      <c r="P3" t="s">
        <v>337</v>
      </c>
      <c r="Q3" t="s">
        <v>614</v>
      </c>
      <c r="R3" t="s">
        <v>615</v>
      </c>
      <c r="S3" t="s">
        <v>437</v>
      </c>
      <c r="T3" t="s">
        <v>616</v>
      </c>
      <c r="U3" t="s">
        <v>439</v>
      </c>
      <c r="V3" t="s">
        <v>617</v>
      </c>
      <c r="W3" t="s">
        <v>441</v>
      </c>
      <c r="X3" t="s">
        <v>442</v>
      </c>
      <c r="Y3" t="s">
        <v>443</v>
      </c>
      <c r="Z3" t="s">
        <v>444</v>
      </c>
      <c r="AC3" t="s">
        <v>701</v>
      </c>
      <c r="AD3" t="s">
        <v>702</v>
      </c>
      <c r="AE3" t="s">
        <v>756</v>
      </c>
      <c r="AF3" t="s">
        <v>757</v>
      </c>
      <c r="AG3" t="s">
        <v>758</v>
      </c>
      <c r="AH3" t="s">
        <v>705</v>
      </c>
      <c r="AI3" t="s">
        <v>706</v>
      </c>
      <c r="AK3" t="s">
        <v>761</v>
      </c>
      <c r="AL3" t="s">
        <v>668</v>
      </c>
      <c r="AM3" t="s">
        <v>669</v>
      </c>
      <c r="AN3" t="s">
        <v>762</v>
      </c>
      <c r="AO3" t="s">
        <v>763</v>
      </c>
      <c r="AP3" t="s">
        <v>764</v>
      </c>
      <c r="AQ3" t="s">
        <v>673</v>
      </c>
      <c r="AR3" t="s">
        <v>765</v>
      </c>
      <c r="AS3" t="s">
        <v>766</v>
      </c>
      <c r="AU3" t="s">
        <v>721</v>
      </c>
      <c r="AV3" t="s">
        <v>756</v>
      </c>
      <c r="AW3" t="s">
        <v>768</v>
      </c>
      <c r="AX3" t="s">
        <v>723</v>
      </c>
      <c r="AY3" t="s">
        <v>724</v>
      </c>
      <c r="BA3" t="s">
        <v>740</v>
      </c>
      <c r="BB3" t="s">
        <v>741</v>
      </c>
      <c r="BC3" t="s">
        <v>770</v>
      </c>
      <c r="BD3" t="s">
        <v>771</v>
      </c>
      <c r="BE3" t="s">
        <v>772</v>
      </c>
      <c r="BF3" t="s">
        <v>773</v>
      </c>
      <c r="BG3" t="s">
        <v>774</v>
      </c>
      <c r="BH3" t="s">
        <v>747</v>
      </c>
    </row>
    <row r="4" spans="1:60">
      <c r="A4">
        <v>1</v>
      </c>
      <c r="B4">
        <f>IF(ISBLANK(_xlfn.XLOOKUP(A4,'1.Fiche candidature (à remplir)'!T:T,'1.Fiche candidature (à remplir)'!U:U)),"",_xlfn.XLOOKUP(A4,'1.Fiche candidature (à remplir)'!T:T,'1.Fiche candidature (à remplir)'!U:U))</f>
        <v>1</v>
      </c>
      <c r="C4" t="str">
        <f>_xlfn.XLOOKUP(A4,'1.Fiche candidature (à remplir)'!T:T,'1.Fiche candidature (à remplir)'!V:V)</f>
        <v>Informations générales sur les candidats</v>
      </c>
      <c r="D4" t="str">
        <f>IF(_xlfn.XLOOKUP(A4,'1.Fiche candidature (à remplir)'!T:T,'1.Fiche candidature (à remplir)'!W:W)="D",_xlfn.XLOOKUP(A4,'1.Fiche candidature (à remplir)'!T:T,'1.Fiche candidature (à remplir)'!D:D),"")</f>
        <v>1.1 Qui est l'interlocuteur privilégié ?
Vous devez préciser les informations relatives à la personne référente tout au long du projet.</v>
      </c>
      <c r="E4" t="str">
        <f>IF(_xlfn.XLOOKUP(A4,'1.Fiche candidature (à remplir)'!T:T,'1.Fiche candidature (à remplir)'!X:X)="F",_xlfn.XLOOKUP(A4,'1.Fiche candidature (à remplir)'!T:T,'1.Fiche candidature (à remplir)'!F:F),"")</f>
        <v>NOM ET PRÉNOM</v>
      </c>
      <c r="F4" t="str">
        <f>IF(_xlfn.XLOOKUP(A4,'1.Fiche candidature (à remplir)'!T:T,'1.Fiche candidature (à remplir)'!Y:Y)="F",_xlfn.XLOOKUP(A4,'1.Fiche candidature (à remplir)'!T:T,'1.Fiche candidature (à remplir)'!F:F),IF(_xlfn.XLOOKUP(A4,'1.Fiche candidature (à remplir)'!T:T,'1.Fiche candidature (à remplir)'!Y:Y)="H",_xlfn.XLOOKUP(A4,'1.Fiche candidature (à remplir)'!T:T,'1.Fiche candidature (à remplir)'!H:H),""))</f>
        <v>A compléter</v>
      </c>
      <c r="G4" t="str">
        <f>IF(_xlfn.XLOOKUP(A4,'1.Fiche candidature (à remplir)'!T:T,'1.Fiche candidature (à remplir)'!Z:Z)="I",_xlfn.XLOOKUP(A4,'1.Fiche candidature (à remplir)'!T:T,'1.Fiche candidature (à remplir)'!I:I),IF(_xlfn.XLOOKUP(A4,'1.Fiche candidature (à remplir)'!T:T,'1.Fiche candidature (à remplir)'!Z:Z)="H",_xlfn.XLOOKUP(A4,'1.Fiche candidature (à remplir)'!T:T,'1.Fiche candidature (à remplir)'!H:H),""))</f>
        <v>A compléter</v>
      </c>
      <c r="H4" t="str">
        <f>IF(_xlfn.XLOOKUP(A4,'1.Fiche candidature (à remplir)'!T:T,'1.Fiche candidature (à remplir)'!AA:AA)="J",_xlfn.XLOOKUP(A4,'1.Fiche candidature (à remplir)'!T:T,'1.Fiche candidature (à remplir)'!J:J),"")</f>
        <v/>
      </c>
      <c r="O4">
        <v>1</v>
      </c>
      <c r="P4" t="str">
        <f>_xlfn.XLOOKUP(O4,'1.Fiche candidature (à remplir)'!AB:AB,'1.Fiche candidature (à remplir)'!D:D)</f>
        <v>Prestation intellectuelle
Prestation d'un cabinet de conseil ou d'un bureau d’études</v>
      </c>
      <c r="Q4" t="str">
        <f>_xlfn.XLOOKUP(O4,'1.Fiche candidature (à remplir)'!AB:AB,'1.Fiche candidature (à remplir)'!AC:AC)</f>
        <v>Etude1</v>
      </c>
      <c r="R4" t="str">
        <f>_xlfn.XLOOKUP(O4,'1.Fiche candidature (à remplir)'!AB:AB,'1.Fiche candidature (à remplir)'!E:E)</f>
        <v>à compléter</v>
      </c>
      <c r="S4">
        <f>_xlfn.XLOOKUP(O4,'1.Fiche candidature (à remplir)'!AB:AB,'1.Fiche candidature (à remplir)'!F:F)</f>
        <v>0</v>
      </c>
      <c r="T4">
        <f>_xlfn.XLOOKUP(O4,'1.Fiche candidature (à remplir)'!AB:AB,'1.Fiche candidature (à remplir)'!G:G)</f>
        <v>0</v>
      </c>
      <c r="U4">
        <f>_xlfn.XLOOKUP(O4,'1.Fiche candidature (à remplir)'!AB:AB,'1.Fiche candidature (à remplir)'!H:H)</f>
        <v>0</v>
      </c>
      <c r="V4" t="str">
        <f>_xlfn.XLOOKUP(O4,'1.Fiche candidature (à remplir)'!AB:AB,'1.Fiche candidature (à remplir)'!I:I)</f>
        <v>à compléter</v>
      </c>
      <c r="W4" t="str">
        <f>_xlfn.XLOOKUP(O4,'1.Fiche candidature (à remplir)'!AB:AB,'1.Fiche candidature (à remplir)'!L:L)</f>
        <v>A remplir</v>
      </c>
      <c r="X4">
        <f>_xlfn.XLOOKUP(O4,'1.Fiche candidature (à remplir)'!AB:AB,'1.Fiche candidature (à remplir)'!M:M)</f>
        <v>0</v>
      </c>
      <c r="Y4">
        <f>_xlfn.XLOOKUP(O4,'1.Fiche candidature (à remplir)'!AB:AB,'1.Fiche candidature (à remplir)'!N:N)</f>
        <v>0</v>
      </c>
      <c r="Z4">
        <f>_xlfn.XLOOKUP(O4,'1.Fiche candidature (à remplir)'!AB:AB,'1.Fiche candidature (à remplir)'!P:P)</f>
        <v>0</v>
      </c>
      <c r="AC4" s="581" t="str">
        <f>b.Groupement!D30</f>
        <v>A compléter</v>
      </c>
      <c r="AD4" s="581" t="str">
        <f>b.Groupement!E30</f>
        <v>A compléter</v>
      </c>
      <c r="AE4" s="581" t="str">
        <f>b.Groupement!F30</f>
        <v>A compléter</v>
      </c>
      <c r="AF4" s="581" t="str">
        <f>b.Groupement!G30</f>
        <v>A compléter</v>
      </c>
      <c r="AG4" s="581" t="str">
        <f>b.Groupement!H30</f>
        <v>A compléter</v>
      </c>
      <c r="AH4" s="581" t="str">
        <f>b.Groupement!I30</f>
        <v>A compléter</v>
      </c>
      <c r="AI4" s="581" t="str">
        <f>b.Groupement!J30</f>
        <v>A choisir</v>
      </c>
      <c r="AK4" s="581" t="str">
        <f>'a.Equipe projet'!D26</f>
        <v>A compléter</v>
      </c>
      <c r="AL4" s="581" t="str">
        <f>'a.Equipe projet'!E26</f>
        <v>A compléter</v>
      </c>
      <c r="AM4" s="581" t="str">
        <f>'a.Equipe projet'!F26</f>
        <v>A compléter</v>
      </c>
      <c r="AN4" s="581" t="str">
        <f>'a.Equipe projet'!G26</f>
        <v>A choisir</v>
      </c>
      <c r="AO4" s="581">
        <f>'a.Equipe projet'!H26</f>
        <v>0</v>
      </c>
      <c r="AP4" s="581" t="str">
        <f>'a.Equipe projet'!I26</f>
        <v>A compléter</v>
      </c>
      <c r="AQ4" s="581" t="str">
        <f>'a.Equipe projet'!J26</f>
        <v>A compléter</v>
      </c>
      <c r="AR4" s="581">
        <f>'a.Equipe projet'!K26</f>
        <v>0</v>
      </c>
      <c r="AS4" s="581">
        <f>'a.Equipe projet'!L26</f>
        <v>0</v>
      </c>
      <c r="AU4" s="581" t="str">
        <f>'c.Prestataires'!D25</f>
        <v>A compléter</v>
      </c>
      <c r="AV4" s="581" t="str">
        <f>'c.Prestataires'!E25</f>
        <v>A compléter</v>
      </c>
      <c r="AW4" s="581" t="str">
        <f>'c.Prestataires'!F25</f>
        <v>A choisir</v>
      </c>
      <c r="AX4" s="581" t="str">
        <f>'c.Prestataires'!G25</f>
        <v>A compléter</v>
      </c>
      <c r="AY4" s="581" t="str">
        <f>'c.Prestataires'!H25</f>
        <v>A compléter</v>
      </c>
      <c r="BA4" s="581" t="str">
        <f>'d.Points de vente&amp;récupération'!D27</f>
        <v>A compléter</v>
      </c>
      <c r="BB4" s="581" t="str">
        <f>'d.Points de vente&amp;récupération'!E27</f>
        <v>A choisir</v>
      </c>
      <c r="BC4" s="581" t="str">
        <f>'d.Points de vente&amp;récupération'!F27</f>
        <v>A choisir</v>
      </c>
      <c r="BD4" s="581" t="str">
        <f>'d.Points de vente&amp;récupération'!G27</f>
        <v>A choisir</v>
      </c>
      <c r="BE4" s="581" t="str">
        <f>'d.Points de vente&amp;récupération'!H27</f>
        <v>A choisir</v>
      </c>
      <c r="BF4" s="581" t="str">
        <f>'d.Points de vente&amp;récupération'!I27</f>
        <v>A choisir</v>
      </c>
      <c r="BG4" s="581" t="str">
        <f>'d.Points de vente&amp;récupération'!J27</f>
        <v>A choisir</v>
      </c>
      <c r="BH4" s="581" t="str">
        <f>'d.Points de vente&amp;récupération'!K27</f>
        <v>A compléter</v>
      </c>
    </row>
    <row r="5" spans="1:60">
      <c r="A5">
        <v>2</v>
      </c>
      <c r="B5">
        <f>IF(ISBLANK(_xlfn.XLOOKUP(A5,'1.Fiche candidature (à remplir)'!T:T,'1.Fiche candidature (à remplir)'!U:U)),"",_xlfn.XLOOKUP(A5,'1.Fiche candidature (à remplir)'!T:T,'1.Fiche candidature (à remplir)'!U:U))</f>
        <v>1</v>
      </c>
      <c r="C5" t="str">
        <f>_xlfn.XLOOKUP(A5,'1.Fiche candidature (à remplir)'!T:T,'1.Fiche candidature (à remplir)'!V:V)</f>
        <v>Informations générales sur les candidats</v>
      </c>
      <c r="D5">
        <f>IF(_xlfn.XLOOKUP(A5,'1.Fiche candidature (à remplir)'!T:T,'1.Fiche candidature (à remplir)'!W:W)="D",_xlfn.XLOOKUP(A5,'1.Fiche candidature (à remplir)'!T:T,'1.Fiche candidature (à remplir)'!D:D),"")</f>
        <v>0</v>
      </c>
      <c r="E5" t="str">
        <f>IF(_xlfn.XLOOKUP(A5,'1.Fiche candidature (à remplir)'!T:T,'1.Fiche candidature (à remplir)'!X:X)="F",_xlfn.XLOOKUP(A5,'1.Fiche candidature (à remplir)'!T:T,'1.Fiche candidature (à remplir)'!F:F),"")</f>
        <v>FONCTION</v>
      </c>
      <c r="F5" t="str">
        <f>IF(_xlfn.XLOOKUP(A5,'1.Fiche candidature (à remplir)'!T:T,'1.Fiche candidature (à remplir)'!Y:Y)="F",_xlfn.XLOOKUP(A5,'1.Fiche candidature (à remplir)'!T:T,'1.Fiche candidature (à remplir)'!F:F),IF(_xlfn.XLOOKUP(A5,'1.Fiche candidature (à remplir)'!T:T,'1.Fiche candidature (à remplir)'!Y:Y)="H",_xlfn.XLOOKUP(A5,'1.Fiche candidature (à remplir)'!T:T,'1.Fiche candidature (à remplir)'!H:H),""))</f>
        <v>A compléter</v>
      </c>
      <c r="G5" t="str">
        <f>IF(_xlfn.XLOOKUP(A5,'1.Fiche candidature (à remplir)'!T:T,'1.Fiche candidature (à remplir)'!Z:Z)="I",_xlfn.XLOOKUP(A5,'1.Fiche candidature (à remplir)'!T:T,'1.Fiche candidature (à remplir)'!I:I),IF(_xlfn.XLOOKUP(A5,'1.Fiche candidature (à remplir)'!T:T,'1.Fiche candidature (à remplir)'!Z:Z)="H",_xlfn.XLOOKUP(A5,'1.Fiche candidature (à remplir)'!T:T,'1.Fiche candidature (à remplir)'!H:H),""))</f>
        <v>A compléter</v>
      </c>
      <c r="H5" t="str">
        <f>IF(_xlfn.XLOOKUP(A5,'1.Fiche candidature (à remplir)'!T:T,'1.Fiche candidature (à remplir)'!AA:AA)="J",_xlfn.XLOOKUP(A5,'1.Fiche candidature (à remplir)'!T:T,'1.Fiche candidature (à remplir)'!J:J),"")</f>
        <v/>
      </c>
      <c r="O5">
        <v>2</v>
      </c>
      <c r="P5" t="str">
        <f>_xlfn.XLOOKUP(O5,'1.Fiche candidature (à remplir)'!AB:AB,'1.Fiche candidature (à remplir)'!D:D)</f>
        <v>Prestation intellectuelle</v>
      </c>
      <c r="Q5" t="str">
        <f>_xlfn.XLOOKUP(O5,'1.Fiche candidature (à remplir)'!AB:AB,'1.Fiche candidature (à remplir)'!AC:AC)</f>
        <v>Etude1</v>
      </c>
      <c r="R5" t="str">
        <f>_xlfn.XLOOKUP(O5,'1.Fiche candidature (à remplir)'!AB:AB,'1.Fiche candidature (à remplir)'!E:E)</f>
        <v>à compléter</v>
      </c>
      <c r="S5">
        <f>_xlfn.XLOOKUP(O5,'1.Fiche candidature (à remplir)'!AB:AB,'1.Fiche candidature (à remplir)'!F:F)</f>
        <v>0</v>
      </c>
      <c r="T5">
        <f>_xlfn.XLOOKUP(O5,'1.Fiche candidature (à remplir)'!AB:AB,'1.Fiche candidature (à remplir)'!G:G)</f>
        <v>0</v>
      </c>
      <c r="U5">
        <f>_xlfn.XLOOKUP(O5,'1.Fiche candidature (à remplir)'!AB:AB,'1.Fiche candidature (à remplir)'!H:H)</f>
        <v>0</v>
      </c>
      <c r="V5" t="str">
        <f>_xlfn.XLOOKUP(O5,'1.Fiche candidature (à remplir)'!AB:AB,'1.Fiche candidature (à remplir)'!I:I)</f>
        <v>à compléter</v>
      </c>
      <c r="W5" t="str">
        <f>_xlfn.XLOOKUP(O5,'1.Fiche candidature (à remplir)'!AB:AB,'1.Fiche candidature (à remplir)'!L:L)</f>
        <v>A remplir</v>
      </c>
      <c r="X5">
        <f>_xlfn.XLOOKUP(O5,'1.Fiche candidature (à remplir)'!AB:AB,'1.Fiche candidature (à remplir)'!M:M)</f>
        <v>0</v>
      </c>
      <c r="Y5">
        <f>_xlfn.XLOOKUP(O5,'1.Fiche candidature (à remplir)'!AB:AB,'1.Fiche candidature (à remplir)'!N:N)</f>
        <v>0</v>
      </c>
      <c r="Z5">
        <f>_xlfn.XLOOKUP(O5,'1.Fiche candidature (à remplir)'!AB:AB,'1.Fiche candidature (à remplir)'!P:P)</f>
        <v>0</v>
      </c>
      <c r="AC5" s="581" t="str">
        <f>b.Groupement!D31</f>
        <v>A compléter</v>
      </c>
      <c r="AD5" s="581" t="str">
        <f>b.Groupement!E31</f>
        <v>A compléter</v>
      </c>
      <c r="AE5" s="581" t="str">
        <f>b.Groupement!F31</f>
        <v>A compléter</v>
      </c>
      <c r="AF5" s="581" t="str">
        <f>b.Groupement!G31</f>
        <v>A compléter</v>
      </c>
      <c r="AG5" s="581" t="str">
        <f>b.Groupement!H31</f>
        <v>A compléter</v>
      </c>
      <c r="AH5" s="581" t="str">
        <f>b.Groupement!I31</f>
        <v>A compléter</v>
      </c>
      <c r="AI5" s="581" t="str">
        <f>b.Groupement!J31</f>
        <v>A choisir</v>
      </c>
      <c r="AK5" s="581" t="str">
        <f>'a.Equipe projet'!D27</f>
        <v>A compléter</v>
      </c>
      <c r="AL5" s="581" t="str">
        <f>'a.Equipe projet'!E27</f>
        <v>A compléter</v>
      </c>
      <c r="AM5" s="581" t="str">
        <f>'a.Equipe projet'!F27</f>
        <v>A compléter</v>
      </c>
      <c r="AN5" s="581" t="str">
        <f>'a.Equipe projet'!G27</f>
        <v>A choisir</v>
      </c>
      <c r="AO5" s="581">
        <f>'a.Equipe projet'!H27</f>
        <v>0</v>
      </c>
      <c r="AP5" s="581" t="str">
        <f>'a.Equipe projet'!I27</f>
        <v>A compléter</v>
      </c>
      <c r="AQ5" s="581" t="str">
        <f>'a.Equipe projet'!J27</f>
        <v>A compléter</v>
      </c>
      <c r="AR5" s="581">
        <f>'a.Equipe projet'!K27</f>
        <v>0</v>
      </c>
      <c r="AS5" s="581">
        <f>'a.Equipe projet'!L27</f>
        <v>0</v>
      </c>
      <c r="AU5" s="581" t="str">
        <f>'c.Prestataires'!D26</f>
        <v>A compléter</v>
      </c>
      <c r="AV5" s="581" t="str">
        <f>'c.Prestataires'!E26</f>
        <v>A compléter</v>
      </c>
      <c r="AW5" s="581" t="str">
        <f>'c.Prestataires'!F26</f>
        <v>A choisir</v>
      </c>
      <c r="AX5" s="581" t="str">
        <f>'c.Prestataires'!G26</f>
        <v>A compléter</v>
      </c>
      <c r="AY5" s="581" t="str">
        <f>'c.Prestataires'!H26</f>
        <v>A compléter</v>
      </c>
      <c r="BA5" s="581" t="str">
        <f>'d.Points de vente&amp;récupération'!D28</f>
        <v>A compléter</v>
      </c>
      <c r="BB5" s="581" t="str">
        <f>'d.Points de vente&amp;récupération'!E28</f>
        <v>A choisir</v>
      </c>
      <c r="BC5" s="581" t="str">
        <f>'d.Points de vente&amp;récupération'!F28</f>
        <v>A choisir</v>
      </c>
      <c r="BD5" s="581" t="str">
        <f>'d.Points de vente&amp;récupération'!G28</f>
        <v>A choisir</v>
      </c>
      <c r="BE5" s="581" t="str">
        <f>'d.Points de vente&amp;récupération'!H28</f>
        <v>A choisir</v>
      </c>
      <c r="BF5" s="581" t="str">
        <f>'d.Points de vente&amp;récupération'!I28</f>
        <v>A choisir</v>
      </c>
      <c r="BG5" s="581" t="str">
        <f>'d.Points de vente&amp;récupération'!J28</f>
        <v>A choisir</v>
      </c>
      <c r="BH5" s="581" t="str">
        <f>'d.Points de vente&amp;récupération'!K28</f>
        <v>A compléter</v>
      </c>
    </row>
    <row r="6" spans="1:60">
      <c r="A6">
        <v>3</v>
      </c>
      <c r="B6">
        <f>IF(ISBLANK(_xlfn.XLOOKUP(A6,'1.Fiche candidature (à remplir)'!T:T,'1.Fiche candidature (à remplir)'!U:U)),"",_xlfn.XLOOKUP(A6,'1.Fiche candidature (à remplir)'!T:T,'1.Fiche candidature (à remplir)'!U:U))</f>
        <v>1</v>
      </c>
      <c r="C6" t="str">
        <f>_xlfn.XLOOKUP(A6,'1.Fiche candidature (à remplir)'!T:T,'1.Fiche candidature (à remplir)'!V:V)</f>
        <v>Informations générales sur les candidats</v>
      </c>
      <c r="D6">
        <f>IF(_xlfn.XLOOKUP(A6,'1.Fiche candidature (à remplir)'!T:T,'1.Fiche candidature (à remplir)'!W:W)="D",_xlfn.XLOOKUP(A6,'1.Fiche candidature (à remplir)'!T:T,'1.Fiche candidature (à remplir)'!D:D),"")</f>
        <v>0</v>
      </c>
      <c r="E6" t="str">
        <f>IF(_xlfn.XLOOKUP(A6,'1.Fiche candidature (à remplir)'!T:T,'1.Fiche candidature (à remplir)'!X:X)="F",_xlfn.XLOOKUP(A6,'1.Fiche candidature (à remplir)'!T:T,'1.Fiche candidature (à remplir)'!F:F),"")</f>
        <v>NOM ENTREPRISE (RAISON SOCIALE)</v>
      </c>
      <c r="F6" t="str">
        <f>IF(_xlfn.XLOOKUP(A6,'1.Fiche candidature (à remplir)'!T:T,'1.Fiche candidature (à remplir)'!Y:Y)="F",_xlfn.XLOOKUP(A6,'1.Fiche candidature (à remplir)'!T:T,'1.Fiche candidature (à remplir)'!F:F),IF(_xlfn.XLOOKUP(A6,'1.Fiche candidature (à remplir)'!T:T,'1.Fiche candidature (à remplir)'!Y:Y)="H",_xlfn.XLOOKUP(A6,'1.Fiche candidature (à remplir)'!T:T,'1.Fiche candidature (à remplir)'!H:H),""))</f>
        <v>A compléter</v>
      </c>
      <c r="G6" t="str">
        <f>IF(_xlfn.XLOOKUP(A6,'1.Fiche candidature (à remplir)'!T:T,'1.Fiche candidature (à remplir)'!Z:Z)="I",_xlfn.XLOOKUP(A6,'1.Fiche candidature (à remplir)'!T:T,'1.Fiche candidature (à remplir)'!I:I),IF(_xlfn.XLOOKUP(A6,'1.Fiche candidature (à remplir)'!T:T,'1.Fiche candidature (à remplir)'!Z:Z)="H",_xlfn.XLOOKUP(A6,'1.Fiche candidature (à remplir)'!T:T,'1.Fiche candidature (à remplir)'!H:H),""))</f>
        <v>A compléter</v>
      </c>
      <c r="H6" t="str">
        <f>IF(_xlfn.XLOOKUP(A6,'1.Fiche candidature (à remplir)'!T:T,'1.Fiche candidature (à remplir)'!AA:AA)="J",_xlfn.XLOOKUP(A6,'1.Fiche candidature (à remplir)'!T:T,'1.Fiche candidature (à remplir)'!J:J),"")</f>
        <v/>
      </c>
      <c r="O6">
        <v>3</v>
      </c>
      <c r="P6" t="str">
        <f>_xlfn.XLOOKUP(O6,'1.Fiche candidature (à remplir)'!AB:AB,'1.Fiche candidature (à remplir)'!D:D)</f>
        <v>Prestation intellectuelle</v>
      </c>
      <c r="Q6" t="str">
        <f>_xlfn.XLOOKUP(O6,'1.Fiche candidature (à remplir)'!AB:AB,'1.Fiche candidature (à remplir)'!AC:AC)</f>
        <v>Etude1</v>
      </c>
      <c r="R6" t="str">
        <f>_xlfn.XLOOKUP(O6,'1.Fiche candidature (à remplir)'!AB:AB,'1.Fiche candidature (à remplir)'!E:E)</f>
        <v>à compléter</v>
      </c>
      <c r="S6">
        <f>_xlfn.XLOOKUP(O6,'1.Fiche candidature (à remplir)'!AB:AB,'1.Fiche candidature (à remplir)'!F:F)</f>
        <v>0</v>
      </c>
      <c r="T6">
        <f>_xlfn.XLOOKUP(O6,'1.Fiche candidature (à remplir)'!AB:AB,'1.Fiche candidature (à remplir)'!G:G)</f>
        <v>0</v>
      </c>
      <c r="U6">
        <f>_xlfn.XLOOKUP(O6,'1.Fiche candidature (à remplir)'!AB:AB,'1.Fiche candidature (à remplir)'!H:H)</f>
        <v>0</v>
      </c>
      <c r="V6" t="str">
        <f>_xlfn.XLOOKUP(O6,'1.Fiche candidature (à remplir)'!AB:AB,'1.Fiche candidature (à remplir)'!I:I)</f>
        <v>à compléter</v>
      </c>
      <c r="W6" t="str">
        <f>_xlfn.XLOOKUP(O6,'1.Fiche candidature (à remplir)'!AB:AB,'1.Fiche candidature (à remplir)'!L:L)</f>
        <v>A remplir</v>
      </c>
      <c r="X6">
        <f>_xlfn.XLOOKUP(O6,'1.Fiche candidature (à remplir)'!AB:AB,'1.Fiche candidature (à remplir)'!M:M)</f>
        <v>0</v>
      </c>
      <c r="Y6">
        <f>_xlfn.XLOOKUP(O6,'1.Fiche candidature (à remplir)'!AB:AB,'1.Fiche candidature (à remplir)'!N:N)</f>
        <v>0</v>
      </c>
      <c r="Z6">
        <f>_xlfn.XLOOKUP(O6,'1.Fiche candidature (à remplir)'!AB:AB,'1.Fiche candidature (à remplir)'!P:P)</f>
        <v>0</v>
      </c>
      <c r="AC6" s="581" t="str">
        <f>b.Groupement!D32</f>
        <v>A compléter</v>
      </c>
      <c r="AD6" s="581" t="str">
        <f>b.Groupement!E32</f>
        <v>A compléter</v>
      </c>
      <c r="AE6" s="581" t="str">
        <f>b.Groupement!F32</f>
        <v>A compléter</v>
      </c>
      <c r="AF6" s="581" t="str">
        <f>b.Groupement!G32</f>
        <v>A compléter</v>
      </c>
      <c r="AG6" s="581" t="str">
        <f>b.Groupement!H32</f>
        <v>A compléter</v>
      </c>
      <c r="AH6" s="581" t="str">
        <f>b.Groupement!I32</f>
        <v>A compléter</v>
      </c>
      <c r="AI6" s="581" t="str">
        <f>b.Groupement!J32</f>
        <v>A choisir</v>
      </c>
      <c r="AK6" s="581" t="str">
        <f>'a.Equipe projet'!D28</f>
        <v>A compléter</v>
      </c>
      <c r="AL6" s="581" t="str">
        <f>'a.Equipe projet'!E28</f>
        <v>A compléter</v>
      </c>
      <c r="AM6" s="581" t="str">
        <f>'a.Equipe projet'!F28</f>
        <v>A compléter</v>
      </c>
      <c r="AN6" s="581" t="str">
        <f>'a.Equipe projet'!G28</f>
        <v>A choisir</v>
      </c>
      <c r="AO6" s="581">
        <f>'a.Equipe projet'!H28</f>
        <v>0</v>
      </c>
      <c r="AP6" s="581" t="str">
        <f>'a.Equipe projet'!I28</f>
        <v>A compléter</v>
      </c>
      <c r="AQ6" s="581" t="str">
        <f>'a.Equipe projet'!J28</f>
        <v>A compléter</v>
      </c>
      <c r="AR6" s="581">
        <f>'a.Equipe projet'!K28</f>
        <v>0</v>
      </c>
      <c r="AS6" s="581">
        <f>'a.Equipe projet'!L28</f>
        <v>0</v>
      </c>
      <c r="AU6" s="581" t="str">
        <f>'c.Prestataires'!D27</f>
        <v>A compléter</v>
      </c>
      <c r="AV6" s="581" t="str">
        <f>'c.Prestataires'!E27</f>
        <v>A compléter</v>
      </c>
      <c r="AW6" s="581" t="str">
        <f>'c.Prestataires'!F27</f>
        <v>A choisir</v>
      </c>
      <c r="AX6" s="581" t="str">
        <f>'c.Prestataires'!G27</f>
        <v>A compléter</v>
      </c>
      <c r="AY6" s="581" t="str">
        <f>'c.Prestataires'!H27</f>
        <v>A compléter</v>
      </c>
      <c r="BA6" s="581" t="str">
        <f>'d.Points de vente&amp;récupération'!D29</f>
        <v>A compléter</v>
      </c>
      <c r="BB6" s="581" t="str">
        <f>'d.Points de vente&amp;récupération'!E29</f>
        <v>A choisir</v>
      </c>
      <c r="BC6" s="581" t="str">
        <f>'d.Points de vente&amp;récupération'!F29</f>
        <v>A choisir</v>
      </c>
      <c r="BD6" s="581" t="str">
        <f>'d.Points de vente&amp;récupération'!G29</f>
        <v>A choisir</v>
      </c>
      <c r="BE6" s="581" t="str">
        <f>'d.Points de vente&amp;récupération'!H29</f>
        <v>A choisir</v>
      </c>
      <c r="BF6" s="581" t="str">
        <f>'d.Points de vente&amp;récupération'!I29</f>
        <v>A choisir</v>
      </c>
      <c r="BG6" s="581" t="str">
        <f>'d.Points de vente&amp;récupération'!J29</f>
        <v>A choisir</v>
      </c>
      <c r="BH6" s="581" t="str">
        <f>'d.Points de vente&amp;récupération'!K29</f>
        <v>A compléter</v>
      </c>
    </row>
    <row r="7" spans="1:60">
      <c r="A7">
        <v>4</v>
      </c>
      <c r="B7">
        <f>IF(ISBLANK(_xlfn.XLOOKUP(A7,'1.Fiche candidature (à remplir)'!T:T,'1.Fiche candidature (à remplir)'!U:U)),"",_xlfn.XLOOKUP(A7,'1.Fiche candidature (à remplir)'!T:T,'1.Fiche candidature (à remplir)'!U:U))</f>
        <v>1</v>
      </c>
      <c r="C7" t="str">
        <f>_xlfn.XLOOKUP(A7,'1.Fiche candidature (à remplir)'!T:T,'1.Fiche candidature (à remplir)'!V:V)</f>
        <v>Informations générales sur les candidats</v>
      </c>
      <c r="D7">
        <f>IF(_xlfn.XLOOKUP(A7,'1.Fiche candidature (à remplir)'!T:T,'1.Fiche candidature (à remplir)'!W:W)="D",_xlfn.XLOOKUP(A7,'1.Fiche candidature (à remplir)'!T:T,'1.Fiche candidature (à remplir)'!D:D),"")</f>
        <v>0</v>
      </c>
      <c r="E7" t="str">
        <f>IF(_xlfn.XLOOKUP(A7,'1.Fiche candidature (à remplir)'!T:T,'1.Fiche candidature (à remplir)'!X:X)="F",_xlfn.XLOOKUP(A7,'1.Fiche candidature (à remplir)'!T:T,'1.Fiche candidature (à remplir)'!F:F),"")</f>
        <v>EMAIL</v>
      </c>
      <c r="F7" t="str">
        <f>IF(_xlfn.XLOOKUP(A7,'1.Fiche candidature (à remplir)'!T:T,'1.Fiche candidature (à remplir)'!Y:Y)="F",_xlfn.XLOOKUP(A7,'1.Fiche candidature (à remplir)'!T:T,'1.Fiche candidature (à remplir)'!F:F),IF(_xlfn.XLOOKUP(A7,'1.Fiche candidature (à remplir)'!T:T,'1.Fiche candidature (à remplir)'!Y:Y)="H",_xlfn.XLOOKUP(A7,'1.Fiche candidature (à remplir)'!T:T,'1.Fiche candidature (à remplir)'!H:H),""))</f>
        <v>A compléter</v>
      </c>
      <c r="G7" t="str">
        <f>IF(_xlfn.XLOOKUP(A7,'1.Fiche candidature (à remplir)'!T:T,'1.Fiche candidature (à remplir)'!Z:Z)="I",_xlfn.XLOOKUP(A7,'1.Fiche candidature (à remplir)'!T:T,'1.Fiche candidature (à remplir)'!I:I),IF(_xlfn.XLOOKUP(A7,'1.Fiche candidature (à remplir)'!T:T,'1.Fiche candidature (à remplir)'!Z:Z)="H",_xlfn.XLOOKUP(A7,'1.Fiche candidature (à remplir)'!T:T,'1.Fiche candidature (à remplir)'!H:H),""))</f>
        <v>A compléter</v>
      </c>
      <c r="H7" t="str">
        <f>IF(_xlfn.XLOOKUP(A7,'1.Fiche candidature (à remplir)'!T:T,'1.Fiche candidature (à remplir)'!AA:AA)="J",_xlfn.XLOOKUP(A7,'1.Fiche candidature (à remplir)'!T:T,'1.Fiche candidature (à remplir)'!J:J),"")</f>
        <v/>
      </c>
      <c r="O7">
        <v>4</v>
      </c>
      <c r="P7" t="str">
        <f>_xlfn.XLOOKUP(O7,'1.Fiche candidature (à remplir)'!AB:AB,'1.Fiche candidature (à remplir)'!D:D)</f>
        <v>Prestation intellectuelle</v>
      </c>
      <c r="Q7" t="str">
        <f>_xlfn.XLOOKUP(O7,'1.Fiche candidature (à remplir)'!AB:AB,'1.Fiche candidature (à remplir)'!AC:AC)</f>
        <v>Etude1</v>
      </c>
      <c r="R7" t="str">
        <f>_xlfn.XLOOKUP(O7,'1.Fiche candidature (à remplir)'!AB:AB,'1.Fiche candidature (à remplir)'!E:E)</f>
        <v>à compléter</v>
      </c>
      <c r="S7">
        <f>_xlfn.XLOOKUP(O7,'1.Fiche candidature (à remplir)'!AB:AB,'1.Fiche candidature (à remplir)'!F:F)</f>
        <v>0</v>
      </c>
      <c r="T7">
        <f>_xlfn.XLOOKUP(O7,'1.Fiche candidature (à remplir)'!AB:AB,'1.Fiche candidature (à remplir)'!G:G)</f>
        <v>0</v>
      </c>
      <c r="U7">
        <f>_xlfn.XLOOKUP(O7,'1.Fiche candidature (à remplir)'!AB:AB,'1.Fiche candidature (à remplir)'!H:H)</f>
        <v>0</v>
      </c>
      <c r="V7" t="str">
        <f>_xlfn.XLOOKUP(O7,'1.Fiche candidature (à remplir)'!AB:AB,'1.Fiche candidature (à remplir)'!I:I)</f>
        <v>à compléter</v>
      </c>
      <c r="W7" t="str">
        <f>_xlfn.XLOOKUP(O7,'1.Fiche candidature (à remplir)'!AB:AB,'1.Fiche candidature (à remplir)'!L:L)</f>
        <v>A remplir</v>
      </c>
      <c r="X7">
        <f>_xlfn.XLOOKUP(O7,'1.Fiche candidature (à remplir)'!AB:AB,'1.Fiche candidature (à remplir)'!M:M)</f>
        <v>0</v>
      </c>
      <c r="Y7">
        <f>_xlfn.XLOOKUP(O7,'1.Fiche candidature (à remplir)'!AB:AB,'1.Fiche candidature (à remplir)'!N:N)</f>
        <v>0</v>
      </c>
      <c r="Z7">
        <f>_xlfn.XLOOKUP(O7,'1.Fiche candidature (à remplir)'!AB:AB,'1.Fiche candidature (à remplir)'!P:P)</f>
        <v>0</v>
      </c>
      <c r="AC7" s="581" t="str">
        <f>b.Groupement!D33</f>
        <v>A compléter</v>
      </c>
      <c r="AD7" s="581" t="str">
        <f>b.Groupement!E33</f>
        <v>A compléter</v>
      </c>
      <c r="AE7" s="581" t="str">
        <f>b.Groupement!F33</f>
        <v>A compléter</v>
      </c>
      <c r="AF7" s="581" t="str">
        <f>b.Groupement!G33</f>
        <v>A compléter</v>
      </c>
      <c r="AG7" s="581" t="str">
        <f>b.Groupement!H33</f>
        <v>A compléter</v>
      </c>
      <c r="AH7" s="581" t="str">
        <f>b.Groupement!I33</f>
        <v>A compléter</v>
      </c>
      <c r="AI7" s="581" t="str">
        <f>b.Groupement!J33</f>
        <v>A choisir</v>
      </c>
      <c r="AK7" s="581" t="str">
        <f>'a.Equipe projet'!D29</f>
        <v>A compléter</v>
      </c>
      <c r="AL7" s="581" t="str">
        <f>'a.Equipe projet'!E29</f>
        <v>A compléter</v>
      </c>
      <c r="AM7" s="581" t="str">
        <f>'a.Equipe projet'!F29</f>
        <v>A compléter</v>
      </c>
      <c r="AN7" s="581" t="str">
        <f>'a.Equipe projet'!G29</f>
        <v>A choisir</v>
      </c>
      <c r="AO7" s="581">
        <f>'a.Equipe projet'!H29</f>
        <v>0</v>
      </c>
      <c r="AP7" s="581" t="str">
        <f>'a.Equipe projet'!I29</f>
        <v>A compléter</v>
      </c>
      <c r="AQ7" s="581" t="str">
        <f>'a.Equipe projet'!J29</f>
        <v>A compléter</v>
      </c>
      <c r="AR7" s="581">
        <f>'a.Equipe projet'!K29</f>
        <v>0</v>
      </c>
      <c r="AS7" s="581">
        <f>'a.Equipe projet'!L29</f>
        <v>0</v>
      </c>
      <c r="AU7" s="581" t="str">
        <f>'c.Prestataires'!D28</f>
        <v>A compléter</v>
      </c>
      <c r="AV7" s="581" t="str">
        <f>'c.Prestataires'!E28</f>
        <v>A compléter</v>
      </c>
      <c r="AW7" s="581" t="str">
        <f>'c.Prestataires'!F28</f>
        <v>A choisir</v>
      </c>
      <c r="AX7" s="581" t="str">
        <f>'c.Prestataires'!G28</f>
        <v>A compléter</v>
      </c>
      <c r="AY7" s="581" t="str">
        <f>'c.Prestataires'!H28</f>
        <v>A compléter</v>
      </c>
      <c r="BA7" s="581" t="str">
        <f>'d.Points de vente&amp;récupération'!D30</f>
        <v>A compléter</v>
      </c>
      <c r="BB7" s="581" t="str">
        <f>'d.Points de vente&amp;récupération'!E30</f>
        <v>A choisir</v>
      </c>
      <c r="BC7" s="581" t="str">
        <f>'d.Points de vente&amp;récupération'!F30</f>
        <v>A choisir</v>
      </c>
      <c r="BD7" s="581" t="str">
        <f>'d.Points de vente&amp;récupération'!G30</f>
        <v>A choisir</v>
      </c>
      <c r="BE7" s="581" t="str">
        <f>'d.Points de vente&amp;récupération'!H30</f>
        <v>A choisir</v>
      </c>
      <c r="BF7" s="581" t="str">
        <f>'d.Points de vente&amp;récupération'!I30</f>
        <v>A choisir</v>
      </c>
      <c r="BG7" s="581" t="str">
        <f>'d.Points de vente&amp;récupération'!J30</f>
        <v>A choisir</v>
      </c>
      <c r="BH7" s="581" t="str">
        <f>'d.Points de vente&amp;récupération'!K30</f>
        <v>A compléter</v>
      </c>
    </row>
    <row r="8" spans="1:60">
      <c r="A8">
        <v>5</v>
      </c>
      <c r="B8">
        <f>IF(ISBLANK(_xlfn.XLOOKUP(A8,'1.Fiche candidature (à remplir)'!T:T,'1.Fiche candidature (à remplir)'!U:U)),"",_xlfn.XLOOKUP(A8,'1.Fiche candidature (à remplir)'!T:T,'1.Fiche candidature (à remplir)'!U:U))</f>
        <v>1</v>
      </c>
      <c r="C8" t="str">
        <f>_xlfn.XLOOKUP(A8,'1.Fiche candidature (à remplir)'!T:T,'1.Fiche candidature (à remplir)'!V:V)</f>
        <v>Informations générales sur les candidats</v>
      </c>
      <c r="D8">
        <f>IF(_xlfn.XLOOKUP(A8,'1.Fiche candidature (à remplir)'!T:T,'1.Fiche candidature (à remplir)'!W:W)="D",_xlfn.XLOOKUP(A8,'1.Fiche candidature (à remplir)'!T:T,'1.Fiche candidature (à remplir)'!D:D),"")</f>
        <v>0</v>
      </c>
      <c r="E8" t="str">
        <f>IF(_xlfn.XLOOKUP(A8,'1.Fiche candidature (à remplir)'!T:T,'1.Fiche candidature (à remplir)'!X:X)="F",_xlfn.XLOOKUP(A8,'1.Fiche candidature (à remplir)'!T:T,'1.Fiche candidature (à remplir)'!F:F),"")</f>
        <v>NUMERO DE TELEPHONE</v>
      </c>
      <c r="F8" t="str">
        <f>IF(_xlfn.XLOOKUP(A8,'1.Fiche candidature (à remplir)'!T:T,'1.Fiche candidature (à remplir)'!Y:Y)="F",_xlfn.XLOOKUP(A8,'1.Fiche candidature (à remplir)'!T:T,'1.Fiche candidature (à remplir)'!F:F),IF(_xlfn.XLOOKUP(A8,'1.Fiche candidature (à remplir)'!T:T,'1.Fiche candidature (à remplir)'!Y:Y)="H",_xlfn.XLOOKUP(A8,'1.Fiche candidature (à remplir)'!T:T,'1.Fiche candidature (à remplir)'!H:H),""))</f>
        <v>A compléter</v>
      </c>
      <c r="G8" t="str">
        <f>IF(_xlfn.XLOOKUP(A8,'1.Fiche candidature (à remplir)'!T:T,'1.Fiche candidature (à remplir)'!Z:Z)="I",_xlfn.XLOOKUP(A8,'1.Fiche candidature (à remplir)'!T:T,'1.Fiche candidature (à remplir)'!I:I),IF(_xlfn.XLOOKUP(A8,'1.Fiche candidature (à remplir)'!T:T,'1.Fiche candidature (à remplir)'!Z:Z)="H",_xlfn.XLOOKUP(A8,'1.Fiche candidature (à remplir)'!T:T,'1.Fiche candidature (à remplir)'!H:H),""))</f>
        <v>A compléter</v>
      </c>
      <c r="H8" t="str">
        <f>IF(_xlfn.XLOOKUP(A8,'1.Fiche candidature (à remplir)'!T:T,'1.Fiche candidature (à remplir)'!AA:AA)="J",_xlfn.XLOOKUP(A8,'1.Fiche candidature (à remplir)'!T:T,'1.Fiche candidature (à remplir)'!J:J),"")</f>
        <v/>
      </c>
      <c r="O8">
        <v>5</v>
      </c>
      <c r="P8" t="str">
        <f>_xlfn.XLOOKUP(O8,'1.Fiche candidature (à remplir)'!AB:AB,'1.Fiche candidature (à remplir)'!D:D)</f>
        <v>Prestation intellectuelle</v>
      </c>
      <c r="Q8" t="str">
        <f>_xlfn.XLOOKUP(O8,'1.Fiche candidature (à remplir)'!AB:AB,'1.Fiche candidature (à remplir)'!AC:AC)</f>
        <v>Etude1</v>
      </c>
      <c r="R8" t="str">
        <f>_xlfn.XLOOKUP(O8,'1.Fiche candidature (à remplir)'!AB:AB,'1.Fiche candidature (à remplir)'!E:E)</f>
        <v>à compléter</v>
      </c>
      <c r="S8">
        <f>_xlfn.XLOOKUP(O8,'1.Fiche candidature (à remplir)'!AB:AB,'1.Fiche candidature (à remplir)'!F:F)</f>
        <v>0</v>
      </c>
      <c r="T8">
        <f>_xlfn.XLOOKUP(O8,'1.Fiche candidature (à remplir)'!AB:AB,'1.Fiche candidature (à remplir)'!G:G)</f>
        <v>0</v>
      </c>
      <c r="U8">
        <f>_xlfn.XLOOKUP(O8,'1.Fiche candidature (à remplir)'!AB:AB,'1.Fiche candidature (à remplir)'!H:H)</f>
        <v>0</v>
      </c>
      <c r="V8" t="str">
        <f>_xlfn.XLOOKUP(O8,'1.Fiche candidature (à remplir)'!AB:AB,'1.Fiche candidature (à remplir)'!I:I)</f>
        <v>à compléter</v>
      </c>
      <c r="W8" t="str">
        <f>_xlfn.XLOOKUP(O8,'1.Fiche candidature (à remplir)'!AB:AB,'1.Fiche candidature (à remplir)'!L:L)</f>
        <v>A remplir</v>
      </c>
      <c r="X8">
        <f>_xlfn.XLOOKUP(O8,'1.Fiche candidature (à remplir)'!AB:AB,'1.Fiche candidature (à remplir)'!M:M)</f>
        <v>0</v>
      </c>
      <c r="Y8">
        <f>_xlfn.XLOOKUP(O8,'1.Fiche candidature (à remplir)'!AB:AB,'1.Fiche candidature (à remplir)'!N:N)</f>
        <v>0</v>
      </c>
      <c r="Z8">
        <f>_xlfn.XLOOKUP(O8,'1.Fiche candidature (à remplir)'!AB:AB,'1.Fiche candidature (à remplir)'!P:P)</f>
        <v>0</v>
      </c>
      <c r="AC8" s="581" t="str">
        <f>b.Groupement!D34</f>
        <v>A compléter</v>
      </c>
      <c r="AD8" s="581" t="str">
        <f>b.Groupement!E34</f>
        <v>A compléter</v>
      </c>
      <c r="AE8" s="581" t="str">
        <f>b.Groupement!F34</f>
        <v>A compléter</v>
      </c>
      <c r="AF8" s="581" t="str">
        <f>b.Groupement!G34</f>
        <v>A compléter</v>
      </c>
      <c r="AG8" s="581" t="str">
        <f>b.Groupement!H34</f>
        <v>A compléter</v>
      </c>
      <c r="AH8" s="581" t="str">
        <f>b.Groupement!I34</f>
        <v>A compléter</v>
      </c>
      <c r="AI8" s="581" t="str">
        <f>b.Groupement!J34</f>
        <v>A choisir</v>
      </c>
      <c r="AK8" s="581" t="str">
        <f>'a.Equipe projet'!D30</f>
        <v>A compléter</v>
      </c>
      <c r="AL8" s="581" t="str">
        <f>'a.Equipe projet'!E30</f>
        <v>A compléter</v>
      </c>
      <c r="AM8" s="581" t="str">
        <f>'a.Equipe projet'!F30</f>
        <v>A compléter</v>
      </c>
      <c r="AN8" s="581" t="str">
        <f>'a.Equipe projet'!G30</f>
        <v>A choisir</v>
      </c>
      <c r="AO8" s="581">
        <f>'a.Equipe projet'!H30</f>
        <v>0</v>
      </c>
      <c r="AP8" s="581" t="str">
        <f>'a.Equipe projet'!I30</f>
        <v>A compléter</v>
      </c>
      <c r="AQ8" s="581" t="str">
        <f>'a.Equipe projet'!J30</f>
        <v>A compléter</v>
      </c>
      <c r="AR8" s="581">
        <f>'a.Equipe projet'!K30</f>
        <v>0</v>
      </c>
      <c r="AS8" s="581">
        <f>'a.Equipe projet'!L30</f>
        <v>0</v>
      </c>
      <c r="AU8" s="581" t="str">
        <f>'c.Prestataires'!D29</f>
        <v>A compléter</v>
      </c>
      <c r="AV8" s="581" t="str">
        <f>'c.Prestataires'!E29</f>
        <v>A compléter</v>
      </c>
      <c r="AW8" s="581" t="str">
        <f>'c.Prestataires'!F29</f>
        <v>A choisir</v>
      </c>
      <c r="AX8" s="581" t="str">
        <f>'c.Prestataires'!G29</f>
        <v>A compléter</v>
      </c>
      <c r="AY8" s="581" t="str">
        <f>'c.Prestataires'!H29</f>
        <v>A compléter</v>
      </c>
      <c r="BA8" s="581" t="str">
        <f>'d.Points de vente&amp;récupération'!D31</f>
        <v>A compléter</v>
      </c>
      <c r="BB8" s="581" t="str">
        <f>'d.Points de vente&amp;récupération'!E31</f>
        <v>A choisir</v>
      </c>
      <c r="BC8" s="581" t="str">
        <f>'d.Points de vente&amp;récupération'!F31</f>
        <v>A choisir</v>
      </c>
      <c r="BD8" s="581" t="str">
        <f>'d.Points de vente&amp;récupération'!G31</f>
        <v>A choisir</v>
      </c>
      <c r="BE8" s="581" t="str">
        <f>'d.Points de vente&amp;récupération'!H31</f>
        <v>A choisir</v>
      </c>
      <c r="BF8" s="581" t="str">
        <f>'d.Points de vente&amp;récupération'!I31</f>
        <v>A choisir</v>
      </c>
      <c r="BG8" s="581" t="str">
        <f>'d.Points de vente&amp;récupération'!J31</f>
        <v>A choisir</v>
      </c>
      <c r="BH8" s="581" t="str">
        <f>'d.Points de vente&amp;récupération'!K31</f>
        <v>A compléter</v>
      </c>
    </row>
    <row r="9" spans="1:60">
      <c r="A9">
        <v>6</v>
      </c>
      <c r="B9">
        <f>IF(ISBLANK(_xlfn.XLOOKUP(A9,'1.Fiche candidature (à remplir)'!T:T,'1.Fiche candidature (à remplir)'!U:U)),"",_xlfn.XLOOKUP(A9,'1.Fiche candidature (à remplir)'!T:T,'1.Fiche candidature (à remplir)'!U:U))</f>
        <v>6</v>
      </c>
      <c r="C9" t="str">
        <f>_xlfn.XLOOKUP(A9,'1.Fiche candidature (à remplir)'!T:T,'1.Fiche candidature (à remplir)'!V:V)</f>
        <v>Informations générales sur les candidats</v>
      </c>
      <c r="D9" t="str">
        <f>IF(_xlfn.XLOOKUP(A9,'1.Fiche candidature (à remplir)'!T:T,'1.Fiche candidature (à remplir)'!W:W)="D",_xlfn.XLOOKUP(A9,'1.Fiche candidature (à remplir)'!T:T,'1.Fiche candidature (à remplir)'!D:D),"")</f>
        <v>1.2 Quelle est l'entité bénéficiaire du projet ?
Dans le cas d'un groupement de metteurs en marché, vous devez préciser le nom de l'entreprise qui portera le projet (le mandataire). Le rôle et la répartition des montants de financement de chacun doivent être complétés dans l'onglet "b.Groupement".</v>
      </c>
      <c r="E9" t="str">
        <f>IF(_xlfn.XLOOKUP(A9,'1.Fiche candidature (à remplir)'!T:T,'1.Fiche candidature (à remplir)'!X:X)="F",_xlfn.XLOOKUP(A9,'1.Fiche candidature (à remplir)'!T:T,'1.Fiche candidature (à remplir)'!F:F),"")</f>
        <v>NOM ENTREPRISE (RAISON SOCIALE)</v>
      </c>
      <c r="F9" t="str">
        <f>IF(_xlfn.XLOOKUP(A9,'1.Fiche candidature (à remplir)'!T:T,'1.Fiche candidature (à remplir)'!Y:Y)="F",_xlfn.XLOOKUP(A9,'1.Fiche candidature (à remplir)'!T:T,'1.Fiche candidature (à remplir)'!F:F),IF(_xlfn.XLOOKUP(A9,'1.Fiche candidature (à remplir)'!T:T,'1.Fiche candidature (à remplir)'!Y:Y)="H",_xlfn.XLOOKUP(A9,'1.Fiche candidature (à remplir)'!T:T,'1.Fiche candidature (à remplir)'!H:H),""))</f>
        <v>A compléter</v>
      </c>
      <c r="G9" t="str">
        <f>IF(_xlfn.XLOOKUP(A9,'1.Fiche candidature (à remplir)'!T:T,'1.Fiche candidature (à remplir)'!Z:Z)="I",_xlfn.XLOOKUP(A9,'1.Fiche candidature (à remplir)'!T:T,'1.Fiche candidature (à remplir)'!I:I),IF(_xlfn.XLOOKUP(A9,'1.Fiche candidature (à remplir)'!T:T,'1.Fiche candidature (à remplir)'!Z:Z)="H",_xlfn.XLOOKUP(A9,'1.Fiche candidature (à remplir)'!T:T,'1.Fiche candidature (à remplir)'!H:H),""))</f>
        <v/>
      </c>
      <c r="H9" t="str">
        <f>IF(_xlfn.XLOOKUP(A9,'1.Fiche candidature (à remplir)'!T:T,'1.Fiche candidature (à remplir)'!AA:AA)="J",_xlfn.XLOOKUP(A9,'1.Fiche candidature (à remplir)'!T:T,'1.Fiche candidature (à remplir)'!J:J),"")</f>
        <v/>
      </c>
      <c r="O9">
        <v>6</v>
      </c>
      <c r="P9" t="str">
        <f>_xlfn.XLOOKUP(O9,'1.Fiche candidature (à remplir)'!AB:AB,'1.Fiche candidature (à remplir)'!D:D)</f>
        <v>Prestation Institut d'étude spécialisé
Recours à un institut d’étude spécialisé obligatoire</v>
      </c>
      <c r="Q9" t="str">
        <f>_xlfn.XLOOKUP(O9,'1.Fiche candidature (à remplir)'!AB:AB,'1.Fiche candidature (à remplir)'!AC:AC)</f>
        <v>Etude1</v>
      </c>
      <c r="R9" t="str">
        <f>_xlfn.XLOOKUP(O9,'1.Fiche candidature (à remplir)'!AB:AB,'1.Fiche candidature (à remplir)'!E:E)</f>
        <v>à compléter</v>
      </c>
      <c r="S9">
        <f>_xlfn.XLOOKUP(O9,'1.Fiche candidature (à remplir)'!AB:AB,'1.Fiche candidature (à remplir)'!F:F)</f>
        <v>0</v>
      </c>
      <c r="T9">
        <f>_xlfn.XLOOKUP(O9,'1.Fiche candidature (à remplir)'!AB:AB,'1.Fiche candidature (à remplir)'!G:G)</f>
        <v>0</v>
      </c>
      <c r="U9">
        <f>_xlfn.XLOOKUP(O9,'1.Fiche candidature (à remplir)'!AB:AB,'1.Fiche candidature (à remplir)'!H:H)</f>
        <v>0</v>
      </c>
      <c r="V9" t="str">
        <f>_xlfn.XLOOKUP(O9,'1.Fiche candidature (à remplir)'!AB:AB,'1.Fiche candidature (à remplir)'!I:I)</f>
        <v>à compléter</v>
      </c>
      <c r="W9" t="str">
        <f>_xlfn.XLOOKUP(O9,'1.Fiche candidature (à remplir)'!AB:AB,'1.Fiche candidature (à remplir)'!L:L)</f>
        <v>A remplir</v>
      </c>
      <c r="X9">
        <f>_xlfn.XLOOKUP(O9,'1.Fiche candidature (à remplir)'!AB:AB,'1.Fiche candidature (à remplir)'!M:M)</f>
        <v>0</v>
      </c>
      <c r="Y9">
        <f>_xlfn.XLOOKUP(O9,'1.Fiche candidature (à remplir)'!AB:AB,'1.Fiche candidature (à remplir)'!N:N)</f>
        <v>0</v>
      </c>
      <c r="Z9">
        <f>_xlfn.XLOOKUP(O9,'1.Fiche candidature (à remplir)'!AB:AB,'1.Fiche candidature (à remplir)'!P:P)</f>
        <v>0</v>
      </c>
      <c r="AC9" s="581" t="str">
        <f>b.Groupement!D35</f>
        <v>A compléter</v>
      </c>
      <c r="AD9" s="581" t="str">
        <f>b.Groupement!E35</f>
        <v>A compléter</v>
      </c>
      <c r="AE9" s="581" t="str">
        <f>b.Groupement!F35</f>
        <v>A compléter</v>
      </c>
      <c r="AF9" s="581" t="str">
        <f>b.Groupement!G35</f>
        <v>A compléter</v>
      </c>
      <c r="AG9" s="581" t="str">
        <f>b.Groupement!H35</f>
        <v>A compléter</v>
      </c>
      <c r="AH9" s="581" t="str">
        <f>b.Groupement!I35</f>
        <v>A compléter</v>
      </c>
      <c r="AI9" s="581" t="str">
        <f>b.Groupement!J35</f>
        <v>A choisir</v>
      </c>
      <c r="AK9" s="581" t="str">
        <f>'a.Equipe projet'!D31</f>
        <v>A compléter</v>
      </c>
      <c r="AL9" s="581" t="str">
        <f>'a.Equipe projet'!E31</f>
        <v>A compléter</v>
      </c>
      <c r="AM9" s="581" t="str">
        <f>'a.Equipe projet'!F31</f>
        <v>A compléter</v>
      </c>
      <c r="AN9" s="581" t="str">
        <f>'a.Equipe projet'!G31</f>
        <v>A choisir</v>
      </c>
      <c r="AO9" s="581">
        <f>'a.Equipe projet'!H31</f>
        <v>0</v>
      </c>
      <c r="AP9" s="581" t="str">
        <f>'a.Equipe projet'!I31</f>
        <v>A compléter</v>
      </c>
      <c r="AQ9" s="581" t="str">
        <f>'a.Equipe projet'!J31</f>
        <v>A compléter</v>
      </c>
      <c r="AR9" s="581">
        <f>'a.Equipe projet'!K31</f>
        <v>0</v>
      </c>
      <c r="AS9" s="581">
        <f>'a.Equipe projet'!L31</f>
        <v>0</v>
      </c>
      <c r="AU9" s="581" t="str">
        <f>'c.Prestataires'!D30</f>
        <v>A compléter</v>
      </c>
      <c r="AV9" s="581" t="str">
        <f>'c.Prestataires'!E30</f>
        <v>A compléter</v>
      </c>
      <c r="AW9" s="581" t="str">
        <f>'c.Prestataires'!F30</f>
        <v>A choisir</v>
      </c>
      <c r="AX9" s="581" t="str">
        <f>'c.Prestataires'!G30</f>
        <v>A compléter</v>
      </c>
      <c r="AY9" s="581" t="str">
        <f>'c.Prestataires'!H30</f>
        <v>A compléter</v>
      </c>
      <c r="BA9" s="581" t="str">
        <f>'d.Points de vente&amp;récupération'!D32</f>
        <v>A compléter</v>
      </c>
      <c r="BB9" s="581" t="str">
        <f>'d.Points de vente&amp;récupération'!E32</f>
        <v>A choisir</v>
      </c>
      <c r="BC9" s="581" t="str">
        <f>'d.Points de vente&amp;récupération'!F32</f>
        <v>A choisir</v>
      </c>
      <c r="BD9" s="581" t="str">
        <f>'d.Points de vente&amp;récupération'!G32</f>
        <v>A choisir</v>
      </c>
      <c r="BE9" s="581" t="str">
        <f>'d.Points de vente&amp;récupération'!H32</f>
        <v>A choisir</v>
      </c>
      <c r="BF9" s="581" t="str">
        <f>'d.Points de vente&amp;récupération'!I32</f>
        <v>A choisir</v>
      </c>
      <c r="BG9" s="581" t="str">
        <f>'d.Points de vente&amp;récupération'!J32</f>
        <v>A choisir</v>
      </c>
      <c r="BH9" s="581" t="str">
        <f>'d.Points de vente&amp;récupération'!K32</f>
        <v>A compléter</v>
      </c>
    </row>
    <row r="10" spans="1:60">
      <c r="A10">
        <v>7</v>
      </c>
      <c r="B10">
        <f>IF(ISBLANK(_xlfn.XLOOKUP(A10,'1.Fiche candidature (à remplir)'!T:T,'1.Fiche candidature (à remplir)'!U:U)),"",_xlfn.XLOOKUP(A10,'1.Fiche candidature (à remplir)'!T:T,'1.Fiche candidature (à remplir)'!U:U))</f>
        <v>6</v>
      </c>
      <c r="C10" t="str">
        <f>_xlfn.XLOOKUP(A10,'1.Fiche candidature (à remplir)'!T:T,'1.Fiche candidature (à remplir)'!V:V)</f>
        <v>Informations générales sur les candidats</v>
      </c>
      <c r="D10">
        <f>IF(_xlfn.XLOOKUP(A10,'1.Fiche candidature (à remplir)'!T:T,'1.Fiche candidature (à remplir)'!W:W)="D",_xlfn.XLOOKUP(A10,'1.Fiche candidature (à remplir)'!T:T,'1.Fiche candidature (à remplir)'!D:D),"")</f>
        <v>0</v>
      </c>
      <c r="E10" t="str">
        <f>IF(_xlfn.XLOOKUP(A10,'1.Fiche candidature (à remplir)'!T:T,'1.Fiche candidature (à remplir)'!X:X)="F",_xlfn.XLOOKUP(A10,'1.Fiche candidature (à remplir)'!T:T,'1.Fiche candidature (à remplir)'!F:F),"")</f>
        <v>TYPE DE BÉNÉFICIAIRE</v>
      </c>
      <c r="F10" t="str">
        <f>IF(_xlfn.XLOOKUP(A10,'1.Fiche candidature (à remplir)'!T:T,'1.Fiche candidature (à remplir)'!Y:Y)="F",_xlfn.XLOOKUP(A10,'1.Fiche candidature (à remplir)'!T:T,'1.Fiche candidature (à remplir)'!F:F),IF(_xlfn.XLOOKUP(A10,'1.Fiche candidature (à remplir)'!T:T,'1.Fiche candidature (à remplir)'!Y:Y)="H",_xlfn.XLOOKUP(A10,'1.Fiche candidature (à remplir)'!T:T,'1.Fiche candidature (à remplir)'!H:H),""))</f>
        <v>A choisir</v>
      </c>
      <c r="G10" t="str">
        <f>IF(_xlfn.XLOOKUP(A10,'1.Fiche candidature (à remplir)'!T:T,'1.Fiche candidature (à remplir)'!Z:Z)="I",_xlfn.XLOOKUP(A10,'1.Fiche candidature (à remplir)'!T:T,'1.Fiche candidature (à remplir)'!I:I),IF(_xlfn.XLOOKUP(A10,'1.Fiche candidature (à remplir)'!T:T,'1.Fiche candidature (à remplir)'!Z:Z)="H",_xlfn.XLOOKUP(A10,'1.Fiche candidature (à remplir)'!T:T,'1.Fiche candidature (à remplir)'!H:H),""))</f>
        <v/>
      </c>
      <c r="H10" t="str">
        <f>IF(_xlfn.XLOOKUP(A10,'1.Fiche candidature (à remplir)'!T:T,'1.Fiche candidature (à remplir)'!AA:AA)="J",_xlfn.XLOOKUP(A10,'1.Fiche candidature (à remplir)'!T:T,'1.Fiche candidature (à remplir)'!J:J),"")</f>
        <v/>
      </c>
      <c r="O10">
        <v>7</v>
      </c>
      <c r="P10" t="str">
        <f>_xlfn.XLOOKUP(O10,'1.Fiche candidature (à remplir)'!AB:AB,'1.Fiche candidature (à remplir)'!D:D)</f>
        <v>Prestation Institut d'étude spécialisé</v>
      </c>
      <c r="Q10" t="str">
        <f>_xlfn.XLOOKUP(O10,'1.Fiche candidature (à remplir)'!AB:AB,'1.Fiche candidature (à remplir)'!AC:AC)</f>
        <v>Etude1</v>
      </c>
      <c r="R10" t="str">
        <f>_xlfn.XLOOKUP(O10,'1.Fiche candidature (à remplir)'!AB:AB,'1.Fiche candidature (à remplir)'!E:E)</f>
        <v>à compléter</v>
      </c>
      <c r="S10">
        <f>_xlfn.XLOOKUP(O10,'1.Fiche candidature (à remplir)'!AB:AB,'1.Fiche candidature (à remplir)'!F:F)</f>
        <v>0</v>
      </c>
      <c r="T10">
        <f>_xlfn.XLOOKUP(O10,'1.Fiche candidature (à remplir)'!AB:AB,'1.Fiche candidature (à remplir)'!G:G)</f>
        <v>0</v>
      </c>
      <c r="U10">
        <f>_xlfn.XLOOKUP(O10,'1.Fiche candidature (à remplir)'!AB:AB,'1.Fiche candidature (à remplir)'!H:H)</f>
        <v>0</v>
      </c>
      <c r="V10" t="str">
        <f>_xlfn.XLOOKUP(O10,'1.Fiche candidature (à remplir)'!AB:AB,'1.Fiche candidature (à remplir)'!I:I)</f>
        <v>à compléter</v>
      </c>
      <c r="W10" t="str">
        <f>_xlfn.XLOOKUP(O10,'1.Fiche candidature (à remplir)'!AB:AB,'1.Fiche candidature (à remplir)'!L:L)</f>
        <v>A remplir</v>
      </c>
      <c r="X10">
        <f>_xlfn.XLOOKUP(O10,'1.Fiche candidature (à remplir)'!AB:AB,'1.Fiche candidature (à remplir)'!M:M)</f>
        <v>0</v>
      </c>
      <c r="Y10">
        <f>_xlfn.XLOOKUP(O10,'1.Fiche candidature (à remplir)'!AB:AB,'1.Fiche candidature (à remplir)'!N:N)</f>
        <v>0</v>
      </c>
      <c r="Z10">
        <f>_xlfn.XLOOKUP(O10,'1.Fiche candidature (à remplir)'!AB:AB,'1.Fiche candidature (à remplir)'!P:P)</f>
        <v>0</v>
      </c>
      <c r="AC10" s="581" t="str">
        <f>b.Groupement!D36</f>
        <v>A compléter</v>
      </c>
      <c r="AD10" s="581" t="str">
        <f>b.Groupement!E36</f>
        <v>A compléter</v>
      </c>
      <c r="AE10" s="581" t="str">
        <f>b.Groupement!F36</f>
        <v>A compléter</v>
      </c>
      <c r="AF10" s="581" t="str">
        <f>b.Groupement!G36</f>
        <v>A compléter</v>
      </c>
      <c r="AG10" s="581" t="str">
        <f>b.Groupement!H36</f>
        <v>A compléter</v>
      </c>
      <c r="AH10" s="581" t="str">
        <f>b.Groupement!I36</f>
        <v>A compléter</v>
      </c>
      <c r="AI10" s="581" t="str">
        <f>b.Groupement!J36</f>
        <v>A choisir</v>
      </c>
      <c r="AK10" s="581" t="str">
        <f>'a.Equipe projet'!D32</f>
        <v>A compléter</v>
      </c>
      <c r="AL10" s="581" t="str">
        <f>'a.Equipe projet'!E32</f>
        <v>A compléter</v>
      </c>
      <c r="AM10" s="581" t="str">
        <f>'a.Equipe projet'!F32</f>
        <v>A compléter</v>
      </c>
      <c r="AN10" s="581" t="str">
        <f>'a.Equipe projet'!G32</f>
        <v>A choisir</v>
      </c>
      <c r="AO10" s="581">
        <f>'a.Equipe projet'!H32</f>
        <v>0</v>
      </c>
      <c r="AP10" s="581" t="str">
        <f>'a.Equipe projet'!I32</f>
        <v>A compléter</v>
      </c>
      <c r="AQ10" s="581" t="str">
        <f>'a.Equipe projet'!J32</f>
        <v>A compléter</v>
      </c>
      <c r="AR10" s="581">
        <f>'a.Equipe projet'!K32</f>
        <v>0</v>
      </c>
      <c r="AS10" s="581">
        <f>'a.Equipe projet'!L32</f>
        <v>0</v>
      </c>
      <c r="AU10" s="581" t="str">
        <f>'c.Prestataires'!D31</f>
        <v>A compléter</v>
      </c>
      <c r="AV10" s="581" t="str">
        <f>'c.Prestataires'!E31</f>
        <v>A compléter</v>
      </c>
      <c r="AW10" s="581" t="str">
        <f>'c.Prestataires'!F31</f>
        <v>A choisir</v>
      </c>
      <c r="AX10" s="581" t="str">
        <f>'c.Prestataires'!G31</f>
        <v>A compléter</v>
      </c>
      <c r="AY10" s="581" t="str">
        <f>'c.Prestataires'!H31</f>
        <v>A compléter</v>
      </c>
      <c r="BA10" s="581" t="str">
        <f>'d.Points de vente&amp;récupération'!D33</f>
        <v>A compléter</v>
      </c>
      <c r="BB10" s="581" t="str">
        <f>'d.Points de vente&amp;récupération'!E33</f>
        <v>A choisir</v>
      </c>
      <c r="BC10" s="581" t="str">
        <f>'d.Points de vente&amp;récupération'!F33</f>
        <v>A choisir</v>
      </c>
      <c r="BD10" s="581" t="str">
        <f>'d.Points de vente&amp;récupération'!G33</f>
        <v>A choisir</v>
      </c>
      <c r="BE10" s="581" t="str">
        <f>'d.Points de vente&amp;récupération'!H33</f>
        <v>A choisir</v>
      </c>
      <c r="BF10" s="581" t="str">
        <f>'d.Points de vente&amp;récupération'!I33</f>
        <v>A choisir</v>
      </c>
      <c r="BG10" s="581" t="str">
        <f>'d.Points de vente&amp;récupération'!J33</f>
        <v>A choisir</v>
      </c>
      <c r="BH10" s="581" t="str">
        <f>'d.Points de vente&amp;récupération'!K33</f>
        <v>A compléter</v>
      </c>
    </row>
    <row r="11" spans="1:60">
      <c r="A11">
        <v>8</v>
      </c>
      <c r="B11">
        <f>IF(ISBLANK(_xlfn.XLOOKUP(A11,'1.Fiche candidature (à remplir)'!T:T,'1.Fiche candidature (à remplir)'!U:U)),"",_xlfn.XLOOKUP(A11,'1.Fiche candidature (à remplir)'!T:T,'1.Fiche candidature (à remplir)'!U:U))</f>
        <v>6</v>
      </c>
      <c r="C11" t="str">
        <f>_xlfn.XLOOKUP(A11,'1.Fiche candidature (à remplir)'!T:T,'1.Fiche candidature (à remplir)'!V:V)</f>
        <v>Informations générales sur les candidats</v>
      </c>
      <c r="D11">
        <f>IF(_xlfn.XLOOKUP(A11,'1.Fiche candidature (à remplir)'!T:T,'1.Fiche candidature (à remplir)'!W:W)="D",_xlfn.XLOOKUP(A11,'1.Fiche candidature (à remplir)'!T:T,'1.Fiche candidature (à remplir)'!D:D),"")</f>
        <v>0</v>
      </c>
      <c r="E11" t="str">
        <f>IF(_xlfn.XLOOKUP(A11,'1.Fiche candidature (à remplir)'!T:T,'1.Fiche candidature (à remplir)'!X:X)="F",_xlfn.XLOOKUP(A11,'1.Fiche candidature (à remplir)'!T:T,'1.Fiche candidature (à remplir)'!F:F),"")</f>
        <v>NUMERO SIREN FEDERATION PROFESSIONNELLE, SYNDICAT…</v>
      </c>
      <c r="F11" s="577" t="str">
        <f>IF(_xlfn.XLOOKUP(A11,'1.Fiche candidature (à remplir)'!T:T,'1.Fiche candidature (à remplir)'!Y:Y)="F",_xlfn.XLOOKUP(A11,'1.Fiche candidature (à remplir)'!T:T,'1.Fiche candidature (à remplir)'!F:F),IF(_xlfn.XLOOKUP(A11,'1.Fiche candidature (à remplir)'!T:T,'1.Fiche candidature (à remplir)'!Y:Y)="H",_xlfn.XLOOKUP(A11,'1.Fiche candidature (à remplir)'!T:T,'1.Fiche candidature (à remplir)'!H:H),""))</f>
        <v>A compléter</v>
      </c>
      <c r="G11" t="str">
        <f>IF(_xlfn.XLOOKUP(A11,'1.Fiche candidature (à remplir)'!T:T,'1.Fiche candidature (à remplir)'!Z:Z)="I",_xlfn.XLOOKUP(A11,'1.Fiche candidature (à remplir)'!T:T,'1.Fiche candidature (à remplir)'!I:I),IF(_xlfn.XLOOKUP(A11,'1.Fiche candidature (à remplir)'!T:T,'1.Fiche candidature (à remplir)'!Z:Z)="H",_xlfn.XLOOKUP(A11,'1.Fiche candidature (à remplir)'!T:T,'1.Fiche candidature (à remplir)'!H:H),""))</f>
        <v/>
      </c>
      <c r="H11" t="str">
        <f>IF(_xlfn.XLOOKUP(A11,'1.Fiche candidature (à remplir)'!T:T,'1.Fiche candidature (à remplir)'!AA:AA)="J",_xlfn.XLOOKUP(A11,'1.Fiche candidature (à remplir)'!T:T,'1.Fiche candidature (à remplir)'!J:J),"")</f>
        <v/>
      </c>
      <c r="O11">
        <v>8</v>
      </c>
      <c r="P11" t="str">
        <f>_xlfn.XLOOKUP(O11,'1.Fiche candidature (à remplir)'!AB:AB,'1.Fiche candidature (à remplir)'!D:D)</f>
        <v>Prestation Institut d'étude spécialisé</v>
      </c>
      <c r="Q11" t="str">
        <f>_xlfn.XLOOKUP(O11,'1.Fiche candidature (à remplir)'!AB:AB,'1.Fiche candidature (à remplir)'!AC:AC)</f>
        <v>Etude1</v>
      </c>
      <c r="R11" t="str">
        <f>_xlfn.XLOOKUP(O11,'1.Fiche candidature (à remplir)'!AB:AB,'1.Fiche candidature (à remplir)'!E:E)</f>
        <v>à compléter</v>
      </c>
      <c r="S11">
        <f>_xlfn.XLOOKUP(O11,'1.Fiche candidature (à remplir)'!AB:AB,'1.Fiche candidature (à remplir)'!F:F)</f>
        <v>0</v>
      </c>
      <c r="T11">
        <f>_xlfn.XLOOKUP(O11,'1.Fiche candidature (à remplir)'!AB:AB,'1.Fiche candidature (à remplir)'!G:G)</f>
        <v>0</v>
      </c>
      <c r="U11">
        <f>_xlfn.XLOOKUP(O11,'1.Fiche candidature (à remplir)'!AB:AB,'1.Fiche candidature (à remplir)'!H:H)</f>
        <v>0</v>
      </c>
      <c r="V11" t="str">
        <f>_xlfn.XLOOKUP(O11,'1.Fiche candidature (à remplir)'!AB:AB,'1.Fiche candidature (à remplir)'!I:I)</f>
        <v>à compléter</v>
      </c>
      <c r="W11" t="str">
        <f>_xlfn.XLOOKUP(O11,'1.Fiche candidature (à remplir)'!AB:AB,'1.Fiche candidature (à remplir)'!L:L)</f>
        <v>A remplir</v>
      </c>
      <c r="X11">
        <f>_xlfn.XLOOKUP(O11,'1.Fiche candidature (à remplir)'!AB:AB,'1.Fiche candidature (à remplir)'!M:M)</f>
        <v>0</v>
      </c>
      <c r="Y11">
        <f>_xlfn.XLOOKUP(O11,'1.Fiche candidature (à remplir)'!AB:AB,'1.Fiche candidature (à remplir)'!N:N)</f>
        <v>0</v>
      </c>
      <c r="Z11">
        <f>_xlfn.XLOOKUP(O11,'1.Fiche candidature (à remplir)'!AB:AB,'1.Fiche candidature (à remplir)'!P:P)</f>
        <v>0</v>
      </c>
      <c r="AC11" s="581" t="str">
        <f>b.Groupement!D37</f>
        <v>A compléter</v>
      </c>
      <c r="AD11" s="581" t="str">
        <f>b.Groupement!E37</f>
        <v>A compléter</v>
      </c>
      <c r="AE11" s="581" t="str">
        <f>b.Groupement!F37</f>
        <v>A compléter</v>
      </c>
      <c r="AF11" s="581" t="str">
        <f>b.Groupement!G37</f>
        <v>A compléter</v>
      </c>
      <c r="AG11" s="581" t="str">
        <f>b.Groupement!H37</f>
        <v>A compléter</v>
      </c>
      <c r="AH11" s="581" t="str">
        <f>b.Groupement!I37</f>
        <v>A compléter</v>
      </c>
      <c r="AI11" s="581" t="str">
        <f>b.Groupement!J37</f>
        <v>A choisir</v>
      </c>
      <c r="AK11" s="581" t="str">
        <f>'a.Equipe projet'!D33</f>
        <v>A compléter</v>
      </c>
      <c r="AL11" s="581" t="str">
        <f>'a.Equipe projet'!E33</f>
        <v>A compléter</v>
      </c>
      <c r="AM11" s="581" t="str">
        <f>'a.Equipe projet'!F33</f>
        <v>A compléter</v>
      </c>
      <c r="AN11" s="581" t="str">
        <f>'a.Equipe projet'!G33</f>
        <v>A choisir</v>
      </c>
      <c r="AO11" s="581">
        <f>'a.Equipe projet'!H33</f>
        <v>0</v>
      </c>
      <c r="AP11" s="581" t="str">
        <f>'a.Equipe projet'!I33</f>
        <v>A compléter</v>
      </c>
      <c r="AQ11" s="581" t="str">
        <f>'a.Equipe projet'!J33</f>
        <v>A compléter</v>
      </c>
      <c r="AR11" s="581">
        <f>'a.Equipe projet'!K33</f>
        <v>0</v>
      </c>
      <c r="AS11" s="581">
        <f>'a.Equipe projet'!L33</f>
        <v>0</v>
      </c>
      <c r="AU11" s="581" t="str">
        <f>'c.Prestataires'!D32</f>
        <v>A compléter</v>
      </c>
      <c r="AV11" s="581" t="str">
        <f>'c.Prestataires'!E32</f>
        <v>A compléter</v>
      </c>
      <c r="AW11" s="581" t="str">
        <f>'c.Prestataires'!F32</f>
        <v>A choisir</v>
      </c>
      <c r="AX11" s="581" t="str">
        <f>'c.Prestataires'!G32</f>
        <v>A compléter</v>
      </c>
      <c r="AY11" s="581" t="str">
        <f>'c.Prestataires'!H32</f>
        <v>A compléter</v>
      </c>
      <c r="BA11" s="581" t="str">
        <f>'d.Points de vente&amp;récupération'!D34</f>
        <v>A compléter</v>
      </c>
      <c r="BB11" s="581" t="str">
        <f>'d.Points de vente&amp;récupération'!E34</f>
        <v>A choisir</v>
      </c>
      <c r="BC11" s="581" t="str">
        <f>'d.Points de vente&amp;récupération'!F34</f>
        <v>A choisir</v>
      </c>
      <c r="BD11" s="581" t="str">
        <f>'d.Points de vente&amp;récupération'!G34</f>
        <v>A choisir</v>
      </c>
      <c r="BE11" s="581" t="str">
        <f>'d.Points de vente&amp;récupération'!H34</f>
        <v>A choisir</v>
      </c>
      <c r="BF11" s="581" t="str">
        <f>'d.Points de vente&amp;récupération'!I34</f>
        <v>A choisir</v>
      </c>
      <c r="BG11" s="581" t="str">
        <f>'d.Points de vente&amp;récupération'!J34</f>
        <v>A choisir</v>
      </c>
      <c r="BH11" s="581" t="str">
        <f>'d.Points de vente&amp;récupération'!K34</f>
        <v>A compléter</v>
      </c>
    </row>
    <row r="12" spans="1:60">
      <c r="A12">
        <v>9</v>
      </c>
      <c r="B12">
        <f>IF(ISBLANK(_xlfn.XLOOKUP(A12,'1.Fiche candidature (à remplir)'!T:T,'1.Fiche candidature (à remplir)'!U:U)),"",_xlfn.XLOOKUP(A12,'1.Fiche candidature (à remplir)'!T:T,'1.Fiche candidature (à remplir)'!U:U))</f>
        <v>6</v>
      </c>
      <c r="C12" t="str">
        <f>_xlfn.XLOOKUP(A12,'1.Fiche candidature (à remplir)'!T:T,'1.Fiche candidature (à remplir)'!V:V)</f>
        <v>Informations générales sur les candidats</v>
      </c>
      <c r="D12">
        <f>IF(_xlfn.XLOOKUP(A12,'1.Fiche candidature (à remplir)'!T:T,'1.Fiche candidature (à remplir)'!W:W)="D",_xlfn.XLOOKUP(A12,'1.Fiche candidature (à remplir)'!T:T,'1.Fiche candidature (à remplir)'!D:D),"")</f>
        <v>0</v>
      </c>
      <c r="E12" t="str">
        <f>IF(_xlfn.XLOOKUP(A12,'1.Fiche candidature (à remplir)'!T:T,'1.Fiche candidature (à remplir)'!X:X)="F",_xlfn.XLOOKUP(A12,'1.Fiche candidature (à remplir)'!T:T,'1.Fiche candidature (à remplir)'!F:F),"")</f>
        <v>NUMERO SIRET APPORTEUR DE SOLUTIONS DE REEMPLOI</v>
      </c>
      <c r="F12" s="578" t="str">
        <f>IF(_xlfn.XLOOKUP(A12,'1.Fiche candidature (à remplir)'!T:T,'1.Fiche candidature (à remplir)'!Y:Y)="F",_xlfn.XLOOKUP(A12,'1.Fiche candidature (à remplir)'!T:T,'1.Fiche candidature (à remplir)'!F:F),IF(_xlfn.XLOOKUP(A12,'1.Fiche candidature (à remplir)'!T:T,'1.Fiche candidature (à remplir)'!Y:Y)="H",_xlfn.XLOOKUP(A12,'1.Fiche candidature (à remplir)'!T:T,'1.Fiche candidature (à remplir)'!H:H),""))</f>
        <v>A compléter</v>
      </c>
      <c r="G12" t="str">
        <f>IF(_xlfn.XLOOKUP(A12,'1.Fiche candidature (à remplir)'!T:T,'1.Fiche candidature (à remplir)'!Z:Z)="I",_xlfn.XLOOKUP(A12,'1.Fiche candidature (à remplir)'!T:T,'1.Fiche candidature (à remplir)'!I:I),IF(_xlfn.XLOOKUP(A12,'1.Fiche candidature (à remplir)'!T:T,'1.Fiche candidature (à remplir)'!Z:Z)="H",_xlfn.XLOOKUP(A12,'1.Fiche candidature (à remplir)'!T:T,'1.Fiche candidature (à remplir)'!H:H),""))</f>
        <v/>
      </c>
      <c r="H12" t="str">
        <f>IF(_xlfn.XLOOKUP(A12,'1.Fiche candidature (à remplir)'!T:T,'1.Fiche candidature (à remplir)'!AA:AA)="J",_xlfn.XLOOKUP(A12,'1.Fiche candidature (à remplir)'!T:T,'1.Fiche candidature (à remplir)'!J:J),"")</f>
        <v/>
      </c>
      <c r="O12">
        <v>9</v>
      </c>
      <c r="P12" t="str">
        <f>_xlfn.XLOOKUP(O12,'1.Fiche candidature (à remplir)'!AB:AB,'1.Fiche candidature (à remplir)'!D:D)</f>
        <v>Prestation Institut d'étude spécialisé</v>
      </c>
      <c r="Q12" t="str">
        <f>_xlfn.XLOOKUP(O12,'1.Fiche candidature (à remplir)'!AB:AB,'1.Fiche candidature (à remplir)'!AC:AC)</f>
        <v>Etude1</v>
      </c>
      <c r="R12" t="str">
        <f>_xlfn.XLOOKUP(O12,'1.Fiche candidature (à remplir)'!AB:AB,'1.Fiche candidature (à remplir)'!E:E)</f>
        <v>à compléter</v>
      </c>
      <c r="S12">
        <f>_xlfn.XLOOKUP(O12,'1.Fiche candidature (à remplir)'!AB:AB,'1.Fiche candidature (à remplir)'!F:F)</f>
        <v>0</v>
      </c>
      <c r="T12">
        <f>_xlfn.XLOOKUP(O12,'1.Fiche candidature (à remplir)'!AB:AB,'1.Fiche candidature (à remplir)'!G:G)</f>
        <v>0</v>
      </c>
      <c r="U12">
        <f>_xlfn.XLOOKUP(O12,'1.Fiche candidature (à remplir)'!AB:AB,'1.Fiche candidature (à remplir)'!H:H)</f>
        <v>0</v>
      </c>
      <c r="V12" t="str">
        <f>_xlfn.XLOOKUP(O12,'1.Fiche candidature (à remplir)'!AB:AB,'1.Fiche candidature (à remplir)'!I:I)</f>
        <v>à compléter</v>
      </c>
      <c r="W12" t="str">
        <f>_xlfn.XLOOKUP(O12,'1.Fiche candidature (à remplir)'!AB:AB,'1.Fiche candidature (à remplir)'!L:L)</f>
        <v>A remplir</v>
      </c>
      <c r="X12">
        <f>_xlfn.XLOOKUP(O12,'1.Fiche candidature (à remplir)'!AB:AB,'1.Fiche candidature (à remplir)'!M:M)</f>
        <v>0</v>
      </c>
      <c r="Y12">
        <f>_xlfn.XLOOKUP(O12,'1.Fiche candidature (à remplir)'!AB:AB,'1.Fiche candidature (à remplir)'!N:N)</f>
        <v>0</v>
      </c>
      <c r="Z12">
        <f>_xlfn.XLOOKUP(O12,'1.Fiche candidature (à remplir)'!AB:AB,'1.Fiche candidature (à remplir)'!P:P)</f>
        <v>0</v>
      </c>
      <c r="AC12" s="581" t="str">
        <f>b.Groupement!D38</f>
        <v>A compléter</v>
      </c>
      <c r="AD12" s="581" t="str">
        <f>b.Groupement!E38</f>
        <v>A compléter</v>
      </c>
      <c r="AE12" s="581" t="str">
        <f>b.Groupement!F38</f>
        <v>A compléter</v>
      </c>
      <c r="AF12" s="581" t="str">
        <f>b.Groupement!G38</f>
        <v>A compléter</v>
      </c>
      <c r="AG12" s="581" t="str">
        <f>b.Groupement!H38</f>
        <v>A compléter</v>
      </c>
      <c r="AH12" s="581" t="str">
        <f>b.Groupement!I38</f>
        <v>A compléter</v>
      </c>
      <c r="AI12" s="581" t="str">
        <f>b.Groupement!J38</f>
        <v>A choisir</v>
      </c>
      <c r="AK12" s="581" t="str">
        <f>'a.Equipe projet'!D34</f>
        <v>A compléter</v>
      </c>
      <c r="AL12" s="581" t="str">
        <f>'a.Equipe projet'!E34</f>
        <v>A compléter</v>
      </c>
      <c r="AM12" s="581" t="str">
        <f>'a.Equipe projet'!F34</f>
        <v>A compléter</v>
      </c>
      <c r="AN12" s="581" t="str">
        <f>'a.Equipe projet'!G34</f>
        <v>A choisir</v>
      </c>
      <c r="AO12" s="581">
        <f>'a.Equipe projet'!H34</f>
        <v>0</v>
      </c>
      <c r="AP12" s="581" t="str">
        <f>'a.Equipe projet'!I34</f>
        <v>A compléter</v>
      </c>
      <c r="AQ12" s="581" t="str">
        <f>'a.Equipe projet'!J34</f>
        <v>A compléter</v>
      </c>
      <c r="AR12" s="581">
        <f>'a.Equipe projet'!K34</f>
        <v>0</v>
      </c>
      <c r="AS12" s="581">
        <f>'a.Equipe projet'!L34</f>
        <v>0</v>
      </c>
      <c r="AU12" s="581" t="str">
        <f>'c.Prestataires'!D33</f>
        <v>A compléter</v>
      </c>
      <c r="AV12" s="581" t="str">
        <f>'c.Prestataires'!E33</f>
        <v>A compléter</v>
      </c>
      <c r="AW12" s="581" t="str">
        <f>'c.Prestataires'!F33</f>
        <v>A choisir</v>
      </c>
      <c r="AX12" s="581" t="str">
        <f>'c.Prestataires'!G33</f>
        <v>A compléter</v>
      </c>
      <c r="AY12" s="581" t="str">
        <f>'c.Prestataires'!H33</f>
        <v>A compléter</v>
      </c>
      <c r="BA12" s="581" t="str">
        <f>'d.Points de vente&amp;récupération'!D35</f>
        <v>A compléter</v>
      </c>
      <c r="BB12" s="581" t="str">
        <f>'d.Points de vente&amp;récupération'!E35</f>
        <v>A choisir</v>
      </c>
      <c r="BC12" s="581" t="str">
        <f>'d.Points de vente&amp;récupération'!F35</f>
        <v>A choisir</v>
      </c>
      <c r="BD12" s="581" t="str">
        <f>'d.Points de vente&amp;récupération'!G35</f>
        <v>A choisir</v>
      </c>
      <c r="BE12" s="581" t="str">
        <f>'d.Points de vente&amp;récupération'!H35</f>
        <v>A choisir</v>
      </c>
      <c r="BF12" s="581" t="str">
        <f>'d.Points de vente&amp;récupération'!I35</f>
        <v>A choisir</v>
      </c>
      <c r="BG12" s="581" t="str">
        <f>'d.Points de vente&amp;récupération'!J35</f>
        <v>A choisir</v>
      </c>
      <c r="BH12" s="581" t="str">
        <f>'d.Points de vente&amp;récupération'!K35</f>
        <v>A compléter</v>
      </c>
    </row>
    <row r="13" spans="1:60">
      <c r="A13">
        <v>10</v>
      </c>
      <c r="B13">
        <f>IF(ISBLANK(_xlfn.XLOOKUP(A13,'1.Fiche candidature (à remplir)'!T:T,'1.Fiche candidature (à remplir)'!U:U)),"",_xlfn.XLOOKUP(A13,'1.Fiche candidature (à remplir)'!T:T,'1.Fiche candidature (à remplir)'!U:U))</f>
        <v>6</v>
      </c>
      <c r="C13" t="str">
        <f>_xlfn.XLOOKUP(A13,'1.Fiche candidature (à remplir)'!T:T,'1.Fiche candidature (à remplir)'!V:V)</f>
        <v>Informations générales sur les candidats</v>
      </c>
      <c r="D13">
        <f>IF(_xlfn.XLOOKUP(A13,'1.Fiche candidature (à remplir)'!T:T,'1.Fiche candidature (à remplir)'!W:W)="D",_xlfn.XLOOKUP(A13,'1.Fiche candidature (à remplir)'!T:T,'1.Fiche candidature (à remplir)'!D:D),"")</f>
        <v>0</v>
      </c>
      <c r="E13" t="str">
        <f>IF(_xlfn.XLOOKUP(A13,'1.Fiche candidature (à remplir)'!T:T,'1.Fiche candidature (à remplir)'!X:X)="F",_xlfn.XLOOKUP(A13,'1.Fiche candidature (à remplir)'!T:T,'1.Fiche candidature (à remplir)'!F:F),"")</f>
        <v>NOM DU CLIENT SIGNATAIRE DE LA LETTRE D'INTENTION</v>
      </c>
      <c r="F13" t="str">
        <f>IF(_xlfn.XLOOKUP(A13,'1.Fiche candidature (à remplir)'!T:T,'1.Fiche candidature (à remplir)'!Y:Y)="F",_xlfn.XLOOKUP(A13,'1.Fiche candidature (à remplir)'!T:T,'1.Fiche candidature (à remplir)'!F:F),IF(_xlfn.XLOOKUP(A13,'1.Fiche candidature (à remplir)'!T:T,'1.Fiche candidature (à remplir)'!Y:Y)="H",_xlfn.XLOOKUP(A13,'1.Fiche candidature (à remplir)'!T:T,'1.Fiche candidature (à remplir)'!H:H),""))</f>
        <v>A compléter</v>
      </c>
      <c r="G13" t="str">
        <f>IF(_xlfn.XLOOKUP(A13,'1.Fiche candidature (à remplir)'!T:T,'1.Fiche candidature (à remplir)'!Z:Z)="I",_xlfn.XLOOKUP(A13,'1.Fiche candidature (à remplir)'!T:T,'1.Fiche candidature (à remplir)'!I:I),IF(_xlfn.XLOOKUP(A13,'1.Fiche candidature (à remplir)'!T:T,'1.Fiche candidature (à remplir)'!Z:Z)="H",_xlfn.XLOOKUP(A13,'1.Fiche candidature (à remplir)'!T:T,'1.Fiche candidature (à remplir)'!H:H),""))</f>
        <v/>
      </c>
      <c r="H13" t="str">
        <f>IF(_xlfn.XLOOKUP(A13,'1.Fiche candidature (à remplir)'!T:T,'1.Fiche candidature (à remplir)'!AA:AA)="J",_xlfn.XLOOKUP(A13,'1.Fiche candidature (à remplir)'!T:T,'1.Fiche candidature (à remplir)'!J:J),"")</f>
        <v/>
      </c>
      <c r="O13">
        <v>10</v>
      </c>
      <c r="P13" t="str">
        <f>_xlfn.XLOOKUP(O13,'1.Fiche candidature (à remplir)'!AB:AB,'1.Fiche candidature (à remplir)'!D:D)</f>
        <v>Prestation Institut d'étude spécialisé</v>
      </c>
      <c r="Q13" t="str">
        <f>_xlfn.XLOOKUP(O13,'1.Fiche candidature (à remplir)'!AB:AB,'1.Fiche candidature (à remplir)'!AC:AC)</f>
        <v>Etude1</v>
      </c>
      <c r="R13" t="str">
        <f>_xlfn.XLOOKUP(O13,'1.Fiche candidature (à remplir)'!AB:AB,'1.Fiche candidature (à remplir)'!E:E)</f>
        <v>à compléter</v>
      </c>
      <c r="S13">
        <f>_xlfn.XLOOKUP(O13,'1.Fiche candidature (à remplir)'!AB:AB,'1.Fiche candidature (à remplir)'!F:F)</f>
        <v>0</v>
      </c>
      <c r="T13">
        <f>_xlfn.XLOOKUP(O13,'1.Fiche candidature (à remplir)'!AB:AB,'1.Fiche candidature (à remplir)'!G:G)</f>
        <v>0</v>
      </c>
      <c r="U13">
        <f>_xlfn.XLOOKUP(O13,'1.Fiche candidature (à remplir)'!AB:AB,'1.Fiche candidature (à remplir)'!H:H)</f>
        <v>0</v>
      </c>
      <c r="V13" t="str">
        <f>_xlfn.XLOOKUP(O13,'1.Fiche candidature (à remplir)'!AB:AB,'1.Fiche candidature (à remplir)'!I:I)</f>
        <v>à compléter</v>
      </c>
      <c r="W13" t="str">
        <f>_xlfn.XLOOKUP(O13,'1.Fiche candidature (à remplir)'!AB:AB,'1.Fiche candidature (à remplir)'!L:L)</f>
        <v>A remplir</v>
      </c>
      <c r="X13">
        <f>_xlfn.XLOOKUP(O13,'1.Fiche candidature (à remplir)'!AB:AB,'1.Fiche candidature (à remplir)'!M:M)</f>
        <v>0</v>
      </c>
      <c r="Y13">
        <f>_xlfn.XLOOKUP(O13,'1.Fiche candidature (à remplir)'!AB:AB,'1.Fiche candidature (à remplir)'!N:N)</f>
        <v>0</v>
      </c>
      <c r="Z13">
        <f>_xlfn.XLOOKUP(O13,'1.Fiche candidature (à remplir)'!AB:AB,'1.Fiche candidature (à remplir)'!P:P)</f>
        <v>0</v>
      </c>
      <c r="AC13" s="581" t="str">
        <f>b.Groupement!D39</f>
        <v>A compléter</v>
      </c>
      <c r="AD13" s="581" t="str">
        <f>b.Groupement!E39</f>
        <v>A compléter</v>
      </c>
      <c r="AE13" s="581" t="str">
        <f>b.Groupement!F39</f>
        <v>A compléter</v>
      </c>
      <c r="AF13" s="581" t="str">
        <f>b.Groupement!G39</f>
        <v>A compléter</v>
      </c>
      <c r="AG13" s="581" t="str">
        <f>b.Groupement!H39</f>
        <v>A compléter</v>
      </c>
      <c r="AH13" s="581" t="str">
        <f>b.Groupement!I39</f>
        <v>A compléter</v>
      </c>
      <c r="AI13" s="581" t="str">
        <f>b.Groupement!J39</f>
        <v>A choisir</v>
      </c>
      <c r="AK13" s="581" t="str">
        <f>'a.Equipe projet'!D35</f>
        <v>A compléter</v>
      </c>
      <c r="AL13" s="581" t="str">
        <f>'a.Equipe projet'!E35</f>
        <v>A compléter</v>
      </c>
      <c r="AM13" s="581" t="str">
        <f>'a.Equipe projet'!F35</f>
        <v>A compléter</v>
      </c>
      <c r="AN13" s="581" t="str">
        <f>'a.Equipe projet'!G35</f>
        <v>A choisir</v>
      </c>
      <c r="AO13" s="581">
        <f>'a.Equipe projet'!H35</f>
        <v>0</v>
      </c>
      <c r="AP13" s="581" t="str">
        <f>'a.Equipe projet'!I35</f>
        <v>A compléter</v>
      </c>
      <c r="AQ13" s="581" t="str">
        <f>'a.Equipe projet'!J35</f>
        <v>A compléter</v>
      </c>
      <c r="AR13" s="581">
        <f>'a.Equipe projet'!K35</f>
        <v>0</v>
      </c>
      <c r="AS13" s="581">
        <f>'a.Equipe projet'!L35</f>
        <v>0</v>
      </c>
      <c r="AU13" s="581" t="str">
        <f>'c.Prestataires'!D34</f>
        <v>A compléter</v>
      </c>
      <c r="AV13" s="581" t="str">
        <f>'c.Prestataires'!E34</f>
        <v>A compléter</v>
      </c>
      <c r="AW13" s="581" t="str">
        <f>'c.Prestataires'!F34</f>
        <v>A choisir</v>
      </c>
      <c r="AX13" s="581" t="str">
        <f>'c.Prestataires'!G34</f>
        <v>A compléter</v>
      </c>
      <c r="AY13" s="581" t="str">
        <f>'c.Prestataires'!H34</f>
        <v>A compléter</v>
      </c>
      <c r="BA13" s="581" t="str">
        <f>'d.Points de vente&amp;récupération'!D36</f>
        <v>A compléter</v>
      </c>
      <c r="BB13" s="581" t="str">
        <f>'d.Points de vente&amp;récupération'!E36</f>
        <v>A choisir</v>
      </c>
      <c r="BC13" s="581" t="str">
        <f>'d.Points de vente&amp;récupération'!F36</f>
        <v>A choisir</v>
      </c>
      <c r="BD13" s="581" t="str">
        <f>'d.Points de vente&amp;récupération'!G36</f>
        <v>A choisir</v>
      </c>
      <c r="BE13" s="581" t="str">
        <f>'d.Points de vente&amp;récupération'!H36</f>
        <v>A choisir</v>
      </c>
      <c r="BF13" s="581" t="str">
        <f>'d.Points de vente&amp;récupération'!I36</f>
        <v>A choisir</v>
      </c>
      <c r="BG13" s="581" t="str">
        <f>'d.Points de vente&amp;récupération'!J36</f>
        <v>A choisir</v>
      </c>
      <c r="BH13" s="581" t="str">
        <f>'d.Points de vente&amp;récupération'!K36</f>
        <v>A compléter</v>
      </c>
    </row>
    <row r="14" spans="1:60">
      <c r="A14">
        <v>11</v>
      </c>
      <c r="B14">
        <f>IF(ISBLANK(_xlfn.XLOOKUP(A14,'1.Fiche candidature (à remplir)'!T:T,'1.Fiche candidature (à remplir)'!U:U)),"",_xlfn.XLOOKUP(A14,'1.Fiche candidature (à remplir)'!T:T,'1.Fiche candidature (à remplir)'!U:U))</f>
        <v>6</v>
      </c>
      <c r="C14" t="str">
        <f>_xlfn.XLOOKUP(A14,'1.Fiche candidature (à remplir)'!T:T,'1.Fiche candidature (à remplir)'!V:V)</f>
        <v>Informations générales sur les candidats</v>
      </c>
      <c r="D14">
        <f>IF(_xlfn.XLOOKUP(A14,'1.Fiche candidature (à remplir)'!T:T,'1.Fiche candidature (à remplir)'!W:W)="D",_xlfn.XLOOKUP(A14,'1.Fiche candidature (à remplir)'!T:T,'1.Fiche candidature (à remplir)'!D:D),"")</f>
        <v>0</v>
      </c>
      <c r="E14" t="str">
        <f>IF(_xlfn.XLOOKUP(A14,'1.Fiche candidature (à remplir)'!T:T,'1.Fiche candidature (à remplir)'!X:X)="F",_xlfn.XLOOKUP(A14,'1.Fiche candidature (à remplir)'!T:T,'1.Fiche candidature (à remplir)'!F:F),"")</f>
        <v>CODE POSTAL DU CANDIDAT</v>
      </c>
      <c r="F14" s="579" t="str">
        <f>IF(_xlfn.XLOOKUP(A14,'1.Fiche candidature (à remplir)'!T:T,'1.Fiche candidature (à remplir)'!Y:Y)="F",_xlfn.XLOOKUP(A14,'1.Fiche candidature (à remplir)'!T:T,'1.Fiche candidature (à remplir)'!F:F),IF(_xlfn.XLOOKUP(A14,'1.Fiche candidature (à remplir)'!T:T,'1.Fiche candidature (à remplir)'!Y:Y)="H",_xlfn.XLOOKUP(A14,'1.Fiche candidature (à remplir)'!T:T,'1.Fiche candidature (à remplir)'!H:H),""))</f>
        <v>A compléter</v>
      </c>
      <c r="G14" t="str">
        <f>IF(_xlfn.XLOOKUP(A14,'1.Fiche candidature (à remplir)'!T:T,'1.Fiche candidature (à remplir)'!Z:Z)="I",_xlfn.XLOOKUP(A14,'1.Fiche candidature (à remplir)'!T:T,'1.Fiche candidature (à remplir)'!I:I),IF(_xlfn.XLOOKUP(A14,'1.Fiche candidature (à remplir)'!T:T,'1.Fiche candidature (à remplir)'!Z:Z)="H",_xlfn.XLOOKUP(A14,'1.Fiche candidature (à remplir)'!T:T,'1.Fiche candidature (à remplir)'!H:H),""))</f>
        <v/>
      </c>
      <c r="H14" t="str">
        <f>IF(_xlfn.XLOOKUP(A14,'1.Fiche candidature (à remplir)'!T:T,'1.Fiche candidature (à remplir)'!AA:AA)="J",_xlfn.XLOOKUP(A14,'1.Fiche candidature (à remplir)'!T:T,'1.Fiche candidature (à remplir)'!J:J),"")</f>
        <v/>
      </c>
      <c r="O14">
        <v>11</v>
      </c>
      <c r="P14" t="str">
        <f>_xlfn.XLOOKUP(O14,'1.Fiche candidature (à remplir)'!AB:AB,'1.Fiche candidature (à remplir)'!D:D)</f>
        <v>Prestation pour l'échantillonage de produits
(dans la limite du nombre de consommateurs interrogés dans l'étude)</v>
      </c>
      <c r="Q14" t="str">
        <f>_xlfn.XLOOKUP(O14,'1.Fiche candidature (à remplir)'!AB:AB,'1.Fiche candidature (à remplir)'!AC:AC)</f>
        <v>Etude1</v>
      </c>
      <c r="R14" t="str">
        <f>_xlfn.XLOOKUP(O14,'1.Fiche candidature (à remplir)'!AB:AB,'1.Fiche candidature (à remplir)'!E:E)</f>
        <v>à compléter</v>
      </c>
      <c r="S14">
        <f>_xlfn.XLOOKUP(O14,'1.Fiche candidature (à remplir)'!AB:AB,'1.Fiche candidature (à remplir)'!F:F)</f>
        <v>0</v>
      </c>
      <c r="T14">
        <f>_xlfn.XLOOKUP(O14,'1.Fiche candidature (à remplir)'!AB:AB,'1.Fiche candidature (à remplir)'!G:G)</f>
        <v>0</v>
      </c>
      <c r="U14">
        <f>_xlfn.XLOOKUP(O14,'1.Fiche candidature (à remplir)'!AB:AB,'1.Fiche candidature (à remplir)'!H:H)</f>
        <v>0</v>
      </c>
      <c r="V14" t="str">
        <f>_xlfn.XLOOKUP(O14,'1.Fiche candidature (à remplir)'!AB:AB,'1.Fiche candidature (à remplir)'!I:I)</f>
        <v>à compléter</v>
      </c>
      <c r="W14" t="str">
        <f>_xlfn.XLOOKUP(O14,'1.Fiche candidature (à remplir)'!AB:AB,'1.Fiche candidature (à remplir)'!L:L)</f>
        <v>A remplir</v>
      </c>
      <c r="X14">
        <f>_xlfn.XLOOKUP(O14,'1.Fiche candidature (à remplir)'!AB:AB,'1.Fiche candidature (à remplir)'!M:M)</f>
        <v>0</v>
      </c>
      <c r="Y14">
        <f>_xlfn.XLOOKUP(O14,'1.Fiche candidature (à remplir)'!AB:AB,'1.Fiche candidature (à remplir)'!N:N)</f>
        <v>0</v>
      </c>
      <c r="Z14">
        <f>_xlfn.XLOOKUP(O14,'1.Fiche candidature (à remplir)'!AB:AB,'1.Fiche candidature (à remplir)'!P:P)</f>
        <v>0</v>
      </c>
      <c r="AC14" s="581" t="str">
        <f>b.Groupement!D40</f>
        <v>A compléter</v>
      </c>
      <c r="AD14" s="581" t="str">
        <f>b.Groupement!E40</f>
        <v>A compléter</v>
      </c>
      <c r="AE14" s="581" t="str">
        <f>b.Groupement!F40</f>
        <v>A compléter</v>
      </c>
      <c r="AF14" s="581" t="str">
        <f>b.Groupement!G40</f>
        <v>A compléter</v>
      </c>
      <c r="AG14" s="581" t="str">
        <f>b.Groupement!H40</f>
        <v>A compléter</v>
      </c>
      <c r="AH14" s="581" t="str">
        <f>b.Groupement!I40</f>
        <v>A compléter</v>
      </c>
      <c r="AI14" s="581" t="str">
        <f>b.Groupement!J40</f>
        <v>A choisir</v>
      </c>
      <c r="AK14" s="581" t="str">
        <f>'a.Equipe projet'!D36</f>
        <v>A compléter</v>
      </c>
      <c r="AL14" s="581" t="str">
        <f>'a.Equipe projet'!E36</f>
        <v>A compléter</v>
      </c>
      <c r="AM14" s="581" t="str">
        <f>'a.Equipe projet'!F36</f>
        <v>A compléter</v>
      </c>
      <c r="AN14" s="581" t="str">
        <f>'a.Equipe projet'!G36</f>
        <v>A choisir</v>
      </c>
      <c r="AO14" s="581">
        <f>'a.Equipe projet'!H36</f>
        <v>0</v>
      </c>
      <c r="AP14" s="581" t="str">
        <f>'a.Equipe projet'!I36</f>
        <v>A compléter</v>
      </c>
      <c r="AQ14" s="581" t="str">
        <f>'a.Equipe projet'!J36</f>
        <v>A compléter</v>
      </c>
      <c r="AR14" s="581">
        <f>'a.Equipe projet'!K36</f>
        <v>0</v>
      </c>
      <c r="AS14" s="581">
        <f>'a.Equipe projet'!L36</f>
        <v>0</v>
      </c>
      <c r="AU14" s="581" t="str">
        <f>'c.Prestataires'!D35</f>
        <v>A compléter</v>
      </c>
      <c r="AV14" s="581" t="str">
        <f>'c.Prestataires'!E35</f>
        <v>A compléter</v>
      </c>
      <c r="AW14" s="581" t="str">
        <f>'c.Prestataires'!F35</f>
        <v>A choisir</v>
      </c>
      <c r="AX14" s="581" t="str">
        <f>'c.Prestataires'!G35</f>
        <v>A compléter</v>
      </c>
      <c r="AY14" s="581" t="str">
        <f>'c.Prestataires'!H35</f>
        <v>A compléter</v>
      </c>
      <c r="BA14" s="581" t="str">
        <f>'d.Points de vente&amp;récupération'!D37</f>
        <v>A compléter</v>
      </c>
      <c r="BB14" s="581" t="str">
        <f>'d.Points de vente&amp;récupération'!E37</f>
        <v>A choisir</v>
      </c>
      <c r="BC14" s="581" t="str">
        <f>'d.Points de vente&amp;récupération'!F37</f>
        <v>A choisir</v>
      </c>
      <c r="BD14" s="581" t="str">
        <f>'d.Points de vente&amp;récupération'!G37</f>
        <v>A choisir</v>
      </c>
      <c r="BE14" s="581" t="str">
        <f>'d.Points de vente&amp;récupération'!H37</f>
        <v>A choisir</v>
      </c>
      <c r="BF14" s="581" t="str">
        <f>'d.Points de vente&amp;récupération'!I37</f>
        <v>A choisir</v>
      </c>
      <c r="BG14" s="581" t="str">
        <f>'d.Points de vente&amp;récupération'!J37</f>
        <v>A choisir</v>
      </c>
      <c r="BH14" s="581" t="str">
        <f>'d.Points de vente&amp;récupération'!K37</f>
        <v>A compléter</v>
      </c>
    </row>
    <row r="15" spans="1:60">
      <c r="A15">
        <v>12</v>
      </c>
      <c r="B15">
        <f>IF(ISBLANK(_xlfn.XLOOKUP(A15,'1.Fiche candidature (à remplir)'!T:T,'1.Fiche candidature (à remplir)'!U:U)),"",_xlfn.XLOOKUP(A15,'1.Fiche candidature (à remplir)'!T:T,'1.Fiche candidature (à remplir)'!U:U))</f>
        <v>6</v>
      </c>
      <c r="C15" t="str">
        <f>_xlfn.XLOOKUP(A15,'1.Fiche candidature (à remplir)'!T:T,'1.Fiche candidature (à remplir)'!V:V)</f>
        <v>Informations générales sur les candidats</v>
      </c>
      <c r="D15">
        <f>IF(_xlfn.XLOOKUP(A15,'1.Fiche candidature (à remplir)'!T:T,'1.Fiche candidature (à remplir)'!W:W)="D",_xlfn.XLOOKUP(A15,'1.Fiche candidature (à remplir)'!T:T,'1.Fiche candidature (à remplir)'!D:D),"")</f>
        <v>0</v>
      </c>
      <c r="E15" t="str">
        <f>IF(_xlfn.XLOOKUP(A15,'1.Fiche candidature (à remplir)'!T:T,'1.Fiche candidature (à remplir)'!X:X)="F",_xlfn.XLOOKUP(A15,'1.Fiche candidature (à remplir)'!T:T,'1.Fiche candidature (à remplir)'!F:F),"")</f>
        <v>ADRESSE POSTALE DU CANDIDAT</v>
      </c>
      <c r="F15" t="str">
        <f>IF(_xlfn.XLOOKUP(A15,'1.Fiche candidature (à remplir)'!T:T,'1.Fiche candidature (à remplir)'!Y:Y)="F",_xlfn.XLOOKUP(A15,'1.Fiche candidature (à remplir)'!T:T,'1.Fiche candidature (à remplir)'!F:F),IF(_xlfn.XLOOKUP(A15,'1.Fiche candidature (à remplir)'!T:T,'1.Fiche candidature (à remplir)'!Y:Y)="H",_xlfn.XLOOKUP(A15,'1.Fiche candidature (à remplir)'!T:T,'1.Fiche candidature (à remplir)'!H:H),""))</f>
        <v>A compléter</v>
      </c>
      <c r="G15" t="str">
        <f>IF(_xlfn.XLOOKUP(A15,'1.Fiche candidature (à remplir)'!T:T,'1.Fiche candidature (à remplir)'!Z:Z)="I",_xlfn.XLOOKUP(A15,'1.Fiche candidature (à remplir)'!T:T,'1.Fiche candidature (à remplir)'!I:I),IF(_xlfn.XLOOKUP(A15,'1.Fiche candidature (à remplir)'!T:T,'1.Fiche candidature (à remplir)'!Z:Z)="H",_xlfn.XLOOKUP(A15,'1.Fiche candidature (à remplir)'!T:T,'1.Fiche candidature (à remplir)'!H:H),""))</f>
        <v/>
      </c>
      <c r="H15" t="str">
        <f>IF(_xlfn.XLOOKUP(A15,'1.Fiche candidature (à remplir)'!T:T,'1.Fiche candidature (à remplir)'!AA:AA)="J",_xlfn.XLOOKUP(A15,'1.Fiche candidature (à remplir)'!T:T,'1.Fiche candidature (à remplir)'!J:J),"")</f>
        <v/>
      </c>
      <c r="O15">
        <v>12</v>
      </c>
      <c r="P15" t="str">
        <f>_xlfn.XLOOKUP(O15,'1.Fiche candidature (à remplir)'!AB:AB,'1.Fiche candidature (à remplir)'!D:D)</f>
        <v>Prestation pour l'échantillonage de produits</v>
      </c>
      <c r="Q15" t="str">
        <f>_xlfn.XLOOKUP(O15,'1.Fiche candidature (à remplir)'!AB:AB,'1.Fiche candidature (à remplir)'!AC:AC)</f>
        <v>Etude1</v>
      </c>
      <c r="R15" t="str">
        <f>_xlfn.XLOOKUP(O15,'1.Fiche candidature (à remplir)'!AB:AB,'1.Fiche candidature (à remplir)'!E:E)</f>
        <v>à compléter</v>
      </c>
      <c r="S15">
        <f>_xlfn.XLOOKUP(O15,'1.Fiche candidature (à remplir)'!AB:AB,'1.Fiche candidature (à remplir)'!F:F)</f>
        <v>0</v>
      </c>
      <c r="T15">
        <f>_xlfn.XLOOKUP(O15,'1.Fiche candidature (à remplir)'!AB:AB,'1.Fiche candidature (à remplir)'!G:G)</f>
        <v>0</v>
      </c>
      <c r="U15">
        <f>_xlfn.XLOOKUP(O15,'1.Fiche candidature (à remplir)'!AB:AB,'1.Fiche candidature (à remplir)'!H:H)</f>
        <v>0</v>
      </c>
      <c r="V15" t="str">
        <f>_xlfn.XLOOKUP(O15,'1.Fiche candidature (à remplir)'!AB:AB,'1.Fiche candidature (à remplir)'!I:I)</f>
        <v>à compléter</v>
      </c>
      <c r="W15" t="str">
        <f>_xlfn.XLOOKUP(O15,'1.Fiche candidature (à remplir)'!AB:AB,'1.Fiche candidature (à remplir)'!L:L)</f>
        <v>A remplir</v>
      </c>
      <c r="X15">
        <f>_xlfn.XLOOKUP(O15,'1.Fiche candidature (à remplir)'!AB:AB,'1.Fiche candidature (à remplir)'!M:M)</f>
        <v>0</v>
      </c>
      <c r="Y15">
        <f>_xlfn.XLOOKUP(O15,'1.Fiche candidature (à remplir)'!AB:AB,'1.Fiche candidature (à remplir)'!N:N)</f>
        <v>0</v>
      </c>
      <c r="Z15">
        <f>_xlfn.XLOOKUP(O15,'1.Fiche candidature (à remplir)'!AB:AB,'1.Fiche candidature (à remplir)'!P:P)</f>
        <v>0</v>
      </c>
      <c r="AC15" s="581" t="str">
        <f>b.Groupement!D41</f>
        <v>A compléter</v>
      </c>
      <c r="AD15" s="581" t="str">
        <f>b.Groupement!E41</f>
        <v>A compléter</v>
      </c>
      <c r="AE15" s="581" t="str">
        <f>b.Groupement!F41</f>
        <v>A compléter</v>
      </c>
      <c r="AF15" s="581" t="str">
        <f>b.Groupement!G41</f>
        <v>A compléter</v>
      </c>
      <c r="AG15" s="581" t="str">
        <f>b.Groupement!H41</f>
        <v>A compléter</v>
      </c>
      <c r="AH15" s="581" t="str">
        <f>b.Groupement!I41</f>
        <v>A compléter</v>
      </c>
      <c r="AI15" s="581" t="str">
        <f>b.Groupement!J41</f>
        <v>A choisir</v>
      </c>
      <c r="AK15" s="581" t="str">
        <f>'a.Equipe projet'!D37</f>
        <v>A compléter</v>
      </c>
      <c r="AL15" s="581" t="str">
        <f>'a.Equipe projet'!E37</f>
        <v>A compléter</v>
      </c>
      <c r="AM15" s="581" t="str">
        <f>'a.Equipe projet'!F37</f>
        <v>A compléter</v>
      </c>
      <c r="AN15" s="581" t="str">
        <f>'a.Equipe projet'!G37</f>
        <v>A choisir</v>
      </c>
      <c r="AO15" s="581">
        <f>'a.Equipe projet'!H37</f>
        <v>0</v>
      </c>
      <c r="AP15" s="581" t="str">
        <f>'a.Equipe projet'!I37</f>
        <v>A compléter</v>
      </c>
      <c r="AQ15" s="581" t="str">
        <f>'a.Equipe projet'!J37</f>
        <v>A compléter</v>
      </c>
      <c r="AR15" s="581">
        <f>'a.Equipe projet'!K37</f>
        <v>0</v>
      </c>
      <c r="AS15" s="581">
        <f>'a.Equipe projet'!L37</f>
        <v>0</v>
      </c>
      <c r="AU15" s="581" t="str">
        <f>'c.Prestataires'!D36</f>
        <v>A compléter</v>
      </c>
      <c r="AV15" s="581" t="str">
        <f>'c.Prestataires'!E36</f>
        <v>A compléter</v>
      </c>
      <c r="AW15" s="581" t="str">
        <f>'c.Prestataires'!F36</f>
        <v>A choisir</v>
      </c>
      <c r="AX15" s="581" t="str">
        <f>'c.Prestataires'!G36</f>
        <v>A compléter</v>
      </c>
      <c r="AY15" s="581" t="str">
        <f>'c.Prestataires'!H36</f>
        <v>A compléter</v>
      </c>
      <c r="BA15" s="581" t="str">
        <f>'d.Points de vente&amp;récupération'!D38</f>
        <v>A compléter</v>
      </c>
      <c r="BB15" s="581" t="str">
        <f>'d.Points de vente&amp;récupération'!E38</f>
        <v>A choisir</v>
      </c>
      <c r="BC15" s="581" t="str">
        <f>'d.Points de vente&amp;récupération'!F38</f>
        <v>A choisir</v>
      </c>
      <c r="BD15" s="581" t="str">
        <f>'d.Points de vente&amp;récupération'!G38</f>
        <v>A choisir</v>
      </c>
      <c r="BE15" s="581" t="str">
        <f>'d.Points de vente&amp;récupération'!H38</f>
        <v>A choisir</v>
      </c>
      <c r="BF15" s="581" t="str">
        <f>'d.Points de vente&amp;récupération'!I38</f>
        <v>A choisir</v>
      </c>
      <c r="BG15" s="581" t="str">
        <f>'d.Points de vente&amp;récupération'!J38</f>
        <v>A choisir</v>
      </c>
      <c r="BH15" s="581" t="str">
        <f>'d.Points de vente&amp;récupération'!K38</f>
        <v>A compléter</v>
      </c>
    </row>
    <row r="16" spans="1:60">
      <c r="A16">
        <v>13</v>
      </c>
      <c r="B16" t="str">
        <f>IF(ISBLANK(_xlfn.XLOOKUP(A16,'1.Fiche candidature (à remplir)'!T:T,'1.Fiche candidature (à remplir)'!U:U)),"",_xlfn.XLOOKUP(A16,'1.Fiche candidature (à remplir)'!T:T,'1.Fiche candidature (à remplir)'!U:U))</f>
        <v/>
      </c>
      <c r="C16" t="str">
        <f>_xlfn.XLOOKUP(A16,'1.Fiche candidature (à remplir)'!T:T,'1.Fiche candidature (à remplir)'!V:V)</f>
        <v>Informations générales sur les candidats</v>
      </c>
      <c r="D16" t="str">
        <f>IF(_xlfn.XLOOKUP(A16,'1.Fiche candidature (à remplir)'!T:T,'1.Fiche candidature (à remplir)'!W:W)="D",_xlfn.XLOOKUP(A16,'1.Fiche candidature (à remplir)'!T:T,'1.Fiche candidature (à remplir)'!D:D),"")</f>
        <v xml:space="preserve">1.3 Quel est(sont) votre(s) numéro(s) de client Citeo/Adelphe ?
Dans le cas d'un groupement de metteurs en marché, vous devez lister le numéro de client de l'ensemble des entreprises concernées.
Exemple : 12345 ; 123456 etc.
Les groupements mixtes de clients de Citeo et d’Adelphe doivent déposer deux candidatures différentes :
- Les clients de Citeo doivent déposer une candidature à l'AAP de Citeo.
- Les clients d’Adelphe doivent déposer une candidature à l'AAP d'Adelphe.
</v>
      </c>
      <c r="E16" t="str">
        <f>IF(_xlfn.XLOOKUP(A16,'1.Fiche candidature (à remplir)'!T:T,'1.Fiche candidature (à remplir)'!X:X)="F",_xlfn.XLOOKUP(A16,'1.Fiche candidature (à remplir)'!T:T,'1.Fiche candidature (à remplir)'!F:F),"")</f>
        <v/>
      </c>
      <c r="F16" t="str">
        <f>IF(_xlfn.XLOOKUP(A16,'1.Fiche candidature (à remplir)'!T:T,'1.Fiche candidature (à remplir)'!Y:Y)="F",_xlfn.XLOOKUP(A16,'1.Fiche candidature (à remplir)'!T:T,'1.Fiche candidature (à remplir)'!F:F),IF(_xlfn.XLOOKUP(A16,'1.Fiche candidature (à remplir)'!T:T,'1.Fiche candidature (à remplir)'!Y:Y)="H",_xlfn.XLOOKUP(A16,'1.Fiche candidature (à remplir)'!T:T,'1.Fiche candidature (à remplir)'!H:H),""))</f>
        <v>A compléter</v>
      </c>
      <c r="G16" t="str">
        <f>IF(_xlfn.XLOOKUP(A16,'1.Fiche candidature (à remplir)'!T:T,'1.Fiche candidature (à remplir)'!Z:Z)="I",_xlfn.XLOOKUP(A16,'1.Fiche candidature (à remplir)'!T:T,'1.Fiche candidature (à remplir)'!I:I),IF(_xlfn.XLOOKUP(A16,'1.Fiche candidature (à remplir)'!T:T,'1.Fiche candidature (à remplir)'!Z:Z)="H",_xlfn.XLOOKUP(A16,'1.Fiche candidature (à remplir)'!T:T,'1.Fiche candidature (à remplir)'!H:H),""))</f>
        <v/>
      </c>
      <c r="H16" t="str">
        <f>IF(_xlfn.XLOOKUP(A16,'1.Fiche candidature (à remplir)'!T:T,'1.Fiche candidature (à remplir)'!AA:AA)="J",_xlfn.XLOOKUP(A16,'1.Fiche candidature (à remplir)'!T:T,'1.Fiche candidature (à remplir)'!J:J),"")</f>
        <v/>
      </c>
      <c r="O16">
        <v>13</v>
      </c>
      <c r="P16" t="str">
        <f>_xlfn.XLOOKUP(O16,'1.Fiche candidature (à remplir)'!AB:AB,'1.Fiche candidature (à remplir)'!D:D)</f>
        <v>Prestation pour l'échantillonage de produits</v>
      </c>
      <c r="Q16" t="str">
        <f>_xlfn.XLOOKUP(O16,'1.Fiche candidature (à remplir)'!AB:AB,'1.Fiche candidature (à remplir)'!AC:AC)</f>
        <v>Etude1</v>
      </c>
      <c r="R16" t="str">
        <f>_xlfn.XLOOKUP(O16,'1.Fiche candidature (à remplir)'!AB:AB,'1.Fiche candidature (à remplir)'!E:E)</f>
        <v>à compléter</v>
      </c>
      <c r="S16">
        <f>_xlfn.XLOOKUP(O16,'1.Fiche candidature (à remplir)'!AB:AB,'1.Fiche candidature (à remplir)'!F:F)</f>
        <v>0</v>
      </c>
      <c r="T16">
        <f>_xlfn.XLOOKUP(O16,'1.Fiche candidature (à remplir)'!AB:AB,'1.Fiche candidature (à remplir)'!G:G)</f>
        <v>0</v>
      </c>
      <c r="U16">
        <f>_xlfn.XLOOKUP(O16,'1.Fiche candidature (à remplir)'!AB:AB,'1.Fiche candidature (à remplir)'!H:H)</f>
        <v>0</v>
      </c>
      <c r="V16" t="str">
        <f>_xlfn.XLOOKUP(O16,'1.Fiche candidature (à remplir)'!AB:AB,'1.Fiche candidature (à remplir)'!I:I)</f>
        <v>à compléter</v>
      </c>
      <c r="W16" t="str">
        <f>_xlfn.XLOOKUP(O16,'1.Fiche candidature (à remplir)'!AB:AB,'1.Fiche candidature (à remplir)'!L:L)</f>
        <v>A remplir</v>
      </c>
      <c r="X16">
        <f>_xlfn.XLOOKUP(O16,'1.Fiche candidature (à remplir)'!AB:AB,'1.Fiche candidature (à remplir)'!M:M)</f>
        <v>0</v>
      </c>
      <c r="Y16">
        <f>_xlfn.XLOOKUP(O16,'1.Fiche candidature (à remplir)'!AB:AB,'1.Fiche candidature (à remplir)'!N:N)</f>
        <v>0</v>
      </c>
      <c r="Z16">
        <f>_xlfn.XLOOKUP(O16,'1.Fiche candidature (à remplir)'!AB:AB,'1.Fiche candidature (à remplir)'!P:P)</f>
        <v>0</v>
      </c>
      <c r="AC16" s="581" t="str">
        <f>b.Groupement!D42</f>
        <v>A compléter</v>
      </c>
      <c r="AD16" s="581" t="str">
        <f>b.Groupement!E42</f>
        <v>A compléter</v>
      </c>
      <c r="AE16" s="581" t="str">
        <f>b.Groupement!F42</f>
        <v>A compléter</v>
      </c>
      <c r="AF16" s="581" t="str">
        <f>b.Groupement!G42</f>
        <v>A compléter</v>
      </c>
      <c r="AG16" s="581" t="str">
        <f>b.Groupement!H42</f>
        <v>A compléter</v>
      </c>
      <c r="AH16" s="581" t="str">
        <f>b.Groupement!I42</f>
        <v>A compléter</v>
      </c>
      <c r="AI16" s="581" t="str">
        <f>b.Groupement!J42</f>
        <v>A choisir</v>
      </c>
      <c r="AK16" s="581" t="str">
        <f>'a.Equipe projet'!D38</f>
        <v>A compléter</v>
      </c>
      <c r="AL16" s="581" t="str">
        <f>'a.Equipe projet'!E38</f>
        <v>A compléter</v>
      </c>
      <c r="AM16" s="581" t="str">
        <f>'a.Equipe projet'!F38</f>
        <v>A compléter</v>
      </c>
      <c r="AN16" s="581" t="str">
        <f>'a.Equipe projet'!G38</f>
        <v>A choisir</v>
      </c>
      <c r="AO16" s="581">
        <f>'a.Equipe projet'!H38</f>
        <v>0</v>
      </c>
      <c r="AP16" s="581" t="str">
        <f>'a.Equipe projet'!I38</f>
        <v>A compléter</v>
      </c>
      <c r="AQ16" s="581" t="str">
        <f>'a.Equipe projet'!J38</f>
        <v>A compléter</v>
      </c>
      <c r="AR16" s="581">
        <f>'a.Equipe projet'!K38</f>
        <v>0</v>
      </c>
      <c r="AS16" s="581">
        <f>'a.Equipe projet'!L38</f>
        <v>0</v>
      </c>
      <c r="AU16" s="581" t="str">
        <f>'c.Prestataires'!D37</f>
        <v>A compléter</v>
      </c>
      <c r="AV16" s="581" t="str">
        <f>'c.Prestataires'!E37</f>
        <v>A compléter</v>
      </c>
      <c r="AW16" s="581" t="str">
        <f>'c.Prestataires'!F37</f>
        <v>A choisir</v>
      </c>
      <c r="AX16" s="581" t="str">
        <f>'c.Prestataires'!G37</f>
        <v>A compléter</v>
      </c>
      <c r="AY16" s="581" t="str">
        <f>'c.Prestataires'!H37</f>
        <v>A compléter</v>
      </c>
      <c r="BA16" s="581" t="str">
        <f>'d.Points de vente&amp;récupération'!D39</f>
        <v>A compléter</v>
      </c>
      <c r="BB16" s="581" t="str">
        <f>'d.Points de vente&amp;récupération'!E39</f>
        <v>A choisir</v>
      </c>
      <c r="BC16" s="581" t="str">
        <f>'d.Points de vente&amp;récupération'!F39</f>
        <v>A choisir</v>
      </c>
      <c r="BD16" s="581" t="str">
        <f>'d.Points de vente&amp;récupération'!G39</f>
        <v>A choisir</v>
      </c>
      <c r="BE16" s="581" t="str">
        <f>'d.Points de vente&amp;récupération'!H39</f>
        <v>A choisir</v>
      </c>
      <c r="BF16" s="581" t="str">
        <f>'d.Points de vente&amp;récupération'!I39</f>
        <v>A choisir</v>
      </c>
      <c r="BG16" s="581" t="str">
        <f>'d.Points de vente&amp;récupération'!J39</f>
        <v>A choisir</v>
      </c>
      <c r="BH16" s="581" t="str">
        <f>'d.Points de vente&amp;récupération'!K39</f>
        <v>A compléter</v>
      </c>
    </row>
    <row r="17" spans="1:60">
      <c r="A17">
        <v>14</v>
      </c>
      <c r="B17" t="str">
        <f>IF(ISBLANK(_xlfn.XLOOKUP(A17,'1.Fiche candidature (à remplir)'!T:T,'1.Fiche candidature (à remplir)'!U:U)),"",_xlfn.XLOOKUP(A17,'1.Fiche candidature (à remplir)'!T:T,'1.Fiche candidature (à remplir)'!U:U))</f>
        <v/>
      </c>
      <c r="C17" t="str">
        <f>_xlfn.XLOOKUP(A17,'1.Fiche candidature (à remplir)'!T:T,'1.Fiche candidature (à remplir)'!V:V)</f>
        <v>Informations générales sur les candidats</v>
      </c>
      <c r="D17" t="str">
        <f>IF(_xlfn.XLOOKUP(A17,'1.Fiche candidature (à remplir)'!T:T,'1.Fiche candidature (à remplir)'!W:W)="D",_xlfn.XLOOKUP(A17,'1.Fiche candidature (à remplir)'!T:T,'1.Fiche candidature (à remplir)'!D:D),"")</f>
        <v xml:space="preserve">1.4 Si vous êtes une fédération professionnelle, un syndicat ou un comité interprofessionnel, êtes vous assujetti à la TVA ?
- Si "Oui" : les dépenses de vos projets doivent être déclarées en euros HTR (Hors taxes récupérables). 
- Si "Non" : vous déclarez en euros TTC (Toutes Taxes Comprises) et vous nous transmettez un justificatif de non assujettissement.
</v>
      </c>
      <c r="E17" t="str">
        <f>IF(_xlfn.XLOOKUP(A17,'1.Fiche candidature (à remplir)'!T:T,'1.Fiche candidature (à remplir)'!X:X)="F",_xlfn.XLOOKUP(A17,'1.Fiche candidature (à remplir)'!T:T,'1.Fiche candidature (à remplir)'!F:F),"")</f>
        <v/>
      </c>
      <c r="F17" t="str">
        <f>IF(_xlfn.XLOOKUP(A17,'1.Fiche candidature (à remplir)'!T:T,'1.Fiche candidature (à remplir)'!Y:Y)="F",_xlfn.XLOOKUP(A17,'1.Fiche candidature (à remplir)'!T:T,'1.Fiche candidature (à remplir)'!F:F),IF(_xlfn.XLOOKUP(A17,'1.Fiche candidature (à remplir)'!T:T,'1.Fiche candidature (à remplir)'!Y:Y)="H",_xlfn.XLOOKUP(A17,'1.Fiche candidature (à remplir)'!T:T,'1.Fiche candidature (à remplir)'!H:H),""))</f>
        <v>A choisir</v>
      </c>
      <c r="G17" t="str">
        <f>IF(_xlfn.XLOOKUP(A17,'1.Fiche candidature (à remplir)'!T:T,'1.Fiche candidature (à remplir)'!Z:Z)="I",_xlfn.XLOOKUP(A17,'1.Fiche candidature (à remplir)'!T:T,'1.Fiche candidature (à remplir)'!I:I),IF(_xlfn.XLOOKUP(A17,'1.Fiche candidature (à remplir)'!T:T,'1.Fiche candidature (à remplir)'!Z:Z)="H",_xlfn.XLOOKUP(A17,'1.Fiche candidature (à remplir)'!T:T,'1.Fiche candidature (à remplir)'!H:H),""))</f>
        <v/>
      </c>
      <c r="H17" t="str">
        <f>IF(_xlfn.XLOOKUP(A17,'1.Fiche candidature (à remplir)'!T:T,'1.Fiche candidature (à remplir)'!AA:AA)="J",_xlfn.XLOOKUP(A17,'1.Fiche candidature (à remplir)'!T:T,'1.Fiche candidature (à remplir)'!J:J),"")</f>
        <v/>
      </c>
      <c r="O17">
        <v>14</v>
      </c>
      <c r="P17" t="str">
        <f>_xlfn.XLOOKUP(O17,'1.Fiche candidature (à remplir)'!AB:AB,'1.Fiche candidature (à remplir)'!D:D)</f>
        <v>Prestation pour l'échantillonage de produits</v>
      </c>
      <c r="Q17" t="str">
        <f>_xlfn.XLOOKUP(O17,'1.Fiche candidature (à remplir)'!AB:AB,'1.Fiche candidature (à remplir)'!AC:AC)</f>
        <v>Etude1</v>
      </c>
      <c r="R17" t="str">
        <f>_xlfn.XLOOKUP(O17,'1.Fiche candidature (à remplir)'!AB:AB,'1.Fiche candidature (à remplir)'!E:E)</f>
        <v>à compléter</v>
      </c>
      <c r="S17">
        <f>_xlfn.XLOOKUP(O17,'1.Fiche candidature (à remplir)'!AB:AB,'1.Fiche candidature (à remplir)'!F:F)</f>
        <v>0</v>
      </c>
      <c r="T17">
        <f>_xlfn.XLOOKUP(O17,'1.Fiche candidature (à remplir)'!AB:AB,'1.Fiche candidature (à remplir)'!G:G)</f>
        <v>0</v>
      </c>
      <c r="U17">
        <f>_xlfn.XLOOKUP(O17,'1.Fiche candidature (à remplir)'!AB:AB,'1.Fiche candidature (à remplir)'!H:H)</f>
        <v>0</v>
      </c>
      <c r="V17" t="str">
        <f>_xlfn.XLOOKUP(O17,'1.Fiche candidature (à remplir)'!AB:AB,'1.Fiche candidature (à remplir)'!I:I)</f>
        <v>à compléter</v>
      </c>
      <c r="W17" t="str">
        <f>_xlfn.XLOOKUP(O17,'1.Fiche candidature (à remplir)'!AB:AB,'1.Fiche candidature (à remplir)'!L:L)</f>
        <v>A remplir</v>
      </c>
      <c r="X17">
        <f>_xlfn.XLOOKUP(O17,'1.Fiche candidature (à remplir)'!AB:AB,'1.Fiche candidature (à remplir)'!M:M)</f>
        <v>0</v>
      </c>
      <c r="Y17">
        <f>_xlfn.XLOOKUP(O17,'1.Fiche candidature (à remplir)'!AB:AB,'1.Fiche candidature (à remplir)'!N:N)</f>
        <v>0</v>
      </c>
      <c r="Z17">
        <f>_xlfn.XLOOKUP(O17,'1.Fiche candidature (à remplir)'!AB:AB,'1.Fiche candidature (à remplir)'!P:P)</f>
        <v>0</v>
      </c>
      <c r="AC17" s="581" t="str">
        <f>b.Groupement!D43</f>
        <v>A compléter</v>
      </c>
      <c r="AD17" s="581" t="str">
        <f>b.Groupement!E43</f>
        <v>A compléter</v>
      </c>
      <c r="AE17" s="581" t="str">
        <f>b.Groupement!F43</f>
        <v>A compléter</v>
      </c>
      <c r="AF17" s="581" t="str">
        <f>b.Groupement!G43</f>
        <v>A compléter</v>
      </c>
      <c r="AG17" s="581" t="str">
        <f>b.Groupement!H43</f>
        <v>A compléter</v>
      </c>
      <c r="AH17" s="581" t="str">
        <f>b.Groupement!I43</f>
        <v>A compléter</v>
      </c>
      <c r="AI17" s="581" t="str">
        <f>b.Groupement!J43</f>
        <v>A choisir</v>
      </c>
      <c r="AK17" s="581" t="str">
        <f>'a.Equipe projet'!D39</f>
        <v>A compléter</v>
      </c>
      <c r="AL17" s="581" t="str">
        <f>'a.Equipe projet'!E39</f>
        <v>A compléter</v>
      </c>
      <c r="AM17" s="581" t="str">
        <f>'a.Equipe projet'!F39</f>
        <v>A compléter</v>
      </c>
      <c r="AN17" s="581" t="str">
        <f>'a.Equipe projet'!G39</f>
        <v>A choisir</v>
      </c>
      <c r="AO17" s="581">
        <f>'a.Equipe projet'!H39</f>
        <v>0</v>
      </c>
      <c r="AP17" s="581" t="str">
        <f>'a.Equipe projet'!I39</f>
        <v>A compléter</v>
      </c>
      <c r="AQ17" s="581" t="str">
        <f>'a.Equipe projet'!J39</f>
        <v>A compléter</v>
      </c>
      <c r="AR17" s="581">
        <f>'a.Equipe projet'!K39</f>
        <v>0</v>
      </c>
      <c r="AS17" s="581">
        <f>'a.Equipe projet'!L39</f>
        <v>0</v>
      </c>
      <c r="AU17" s="581" t="str">
        <f>'c.Prestataires'!D38</f>
        <v>A compléter</v>
      </c>
      <c r="AV17" s="581" t="str">
        <f>'c.Prestataires'!E38</f>
        <v>A compléter</v>
      </c>
      <c r="AW17" s="581" t="str">
        <f>'c.Prestataires'!F38</f>
        <v>A choisir</v>
      </c>
      <c r="AX17" s="581" t="str">
        <f>'c.Prestataires'!G38</f>
        <v>A compléter</v>
      </c>
      <c r="AY17" s="581" t="str">
        <f>'c.Prestataires'!H38</f>
        <v>A compléter</v>
      </c>
      <c r="BA17" s="581" t="str">
        <f>'d.Points de vente&amp;récupération'!D40</f>
        <v>A compléter</v>
      </c>
      <c r="BB17" s="581" t="str">
        <f>'d.Points de vente&amp;récupération'!E40</f>
        <v>A choisir</v>
      </c>
      <c r="BC17" s="581" t="str">
        <f>'d.Points de vente&amp;récupération'!F40</f>
        <v>A choisir</v>
      </c>
      <c r="BD17" s="581" t="str">
        <f>'d.Points de vente&amp;récupération'!G40</f>
        <v>A choisir</v>
      </c>
      <c r="BE17" s="581" t="str">
        <f>'d.Points de vente&amp;récupération'!H40</f>
        <v>A choisir</v>
      </c>
      <c r="BF17" s="581" t="str">
        <f>'d.Points de vente&amp;récupération'!I40</f>
        <v>A choisir</v>
      </c>
      <c r="BG17" s="581" t="str">
        <f>'d.Points de vente&amp;récupération'!J40</f>
        <v>A choisir</v>
      </c>
      <c r="BH17" s="581" t="str">
        <f>'d.Points de vente&amp;récupération'!K40</f>
        <v>A compléter</v>
      </c>
    </row>
    <row r="18" spans="1:60">
      <c r="A18">
        <v>15</v>
      </c>
      <c r="B18" t="str">
        <f>IF(ISBLANK(_xlfn.XLOOKUP(A18,'1.Fiche candidature (à remplir)'!T:T,'1.Fiche candidature (à remplir)'!U:U)),"",_xlfn.XLOOKUP(A18,'1.Fiche candidature (à remplir)'!T:T,'1.Fiche candidature (à remplir)'!U:U))</f>
        <v/>
      </c>
      <c r="C18" t="str">
        <f>_xlfn.XLOOKUP(A18,'1.Fiche candidature (à remplir)'!T:T,'1.Fiche candidature (à remplir)'!V:V)</f>
        <v>Informations générales sur les candidats</v>
      </c>
      <c r="D18" t="str">
        <f>IF(_xlfn.XLOOKUP(A18,'1.Fiche candidature (à remplir)'!T:T,'1.Fiche candidature (à remplir)'!W:W)="D",_xlfn.XLOOKUP(A18,'1.Fiche candidature (à remplir)'!T:T,'1.Fiche candidature (à remplir)'!D:D),"")</f>
        <v>1.5 (facultatif pour les groupements)
Quel est le montant de la contribution Citeo/Adelphe de l'entreprise bénéficiaire au titre de l'année 2025 (REP emballages ménagers et papiers uniquement, en €HT) ?</v>
      </c>
      <c r="E18" t="str">
        <f>IF(_xlfn.XLOOKUP(A18,'1.Fiche candidature (à remplir)'!T:T,'1.Fiche candidature (à remplir)'!X:X)="F",_xlfn.XLOOKUP(A18,'1.Fiche candidature (à remplir)'!T:T,'1.Fiche candidature (à remplir)'!F:F),"")</f>
        <v/>
      </c>
      <c r="F18" t="str">
        <f>IF(_xlfn.XLOOKUP(A18,'1.Fiche candidature (à remplir)'!T:T,'1.Fiche candidature (à remplir)'!Y:Y)="F",_xlfn.XLOOKUP(A18,'1.Fiche candidature (à remplir)'!T:T,'1.Fiche candidature (à remplir)'!F:F),IF(_xlfn.XLOOKUP(A18,'1.Fiche candidature (à remplir)'!T:T,'1.Fiche candidature (à remplir)'!Y:Y)="H",_xlfn.XLOOKUP(A18,'1.Fiche candidature (à remplir)'!T:T,'1.Fiche candidature (à remplir)'!H:H),""))</f>
        <v>A compléter</v>
      </c>
      <c r="G18" t="str">
        <f>IF(_xlfn.XLOOKUP(A18,'1.Fiche candidature (à remplir)'!T:T,'1.Fiche candidature (à remplir)'!Z:Z)="I",_xlfn.XLOOKUP(A18,'1.Fiche candidature (à remplir)'!T:T,'1.Fiche candidature (à remplir)'!I:I),IF(_xlfn.XLOOKUP(A18,'1.Fiche candidature (à remplir)'!T:T,'1.Fiche candidature (à remplir)'!Z:Z)="H",_xlfn.XLOOKUP(A18,'1.Fiche candidature (à remplir)'!T:T,'1.Fiche candidature (à remplir)'!H:H),""))</f>
        <v/>
      </c>
      <c r="H18" t="str">
        <f>IF(_xlfn.XLOOKUP(A18,'1.Fiche candidature (à remplir)'!T:T,'1.Fiche candidature (à remplir)'!AA:AA)="J",_xlfn.XLOOKUP(A18,'1.Fiche candidature (à remplir)'!T:T,'1.Fiche candidature (à remplir)'!J:J),"")</f>
        <v/>
      </c>
      <c r="O18">
        <v>15</v>
      </c>
      <c r="P18" t="str">
        <f>_xlfn.XLOOKUP(O18,'1.Fiche candidature (à remplir)'!AB:AB,'1.Fiche candidature (à remplir)'!D:D)</f>
        <v>Prestation pour l'échantillonage de produits</v>
      </c>
      <c r="Q18" t="str">
        <f>_xlfn.XLOOKUP(O18,'1.Fiche candidature (à remplir)'!AB:AB,'1.Fiche candidature (à remplir)'!AC:AC)</f>
        <v>Etude1</v>
      </c>
      <c r="R18" t="str">
        <f>_xlfn.XLOOKUP(O18,'1.Fiche candidature (à remplir)'!AB:AB,'1.Fiche candidature (à remplir)'!E:E)</f>
        <v>à compléter</v>
      </c>
      <c r="S18">
        <f>_xlfn.XLOOKUP(O18,'1.Fiche candidature (à remplir)'!AB:AB,'1.Fiche candidature (à remplir)'!F:F)</f>
        <v>0</v>
      </c>
      <c r="T18">
        <f>_xlfn.XLOOKUP(O18,'1.Fiche candidature (à remplir)'!AB:AB,'1.Fiche candidature (à remplir)'!G:G)</f>
        <v>0</v>
      </c>
      <c r="U18">
        <f>_xlfn.XLOOKUP(O18,'1.Fiche candidature (à remplir)'!AB:AB,'1.Fiche candidature (à remplir)'!H:H)</f>
        <v>0</v>
      </c>
      <c r="V18" t="str">
        <f>_xlfn.XLOOKUP(O18,'1.Fiche candidature (à remplir)'!AB:AB,'1.Fiche candidature (à remplir)'!I:I)</f>
        <v>à compléter</v>
      </c>
      <c r="W18" t="str">
        <f>_xlfn.XLOOKUP(O18,'1.Fiche candidature (à remplir)'!AB:AB,'1.Fiche candidature (à remplir)'!L:L)</f>
        <v>A remplir</v>
      </c>
      <c r="X18">
        <f>_xlfn.XLOOKUP(O18,'1.Fiche candidature (à remplir)'!AB:AB,'1.Fiche candidature (à remplir)'!M:M)</f>
        <v>0</v>
      </c>
      <c r="Y18">
        <f>_xlfn.XLOOKUP(O18,'1.Fiche candidature (à remplir)'!AB:AB,'1.Fiche candidature (à remplir)'!N:N)</f>
        <v>0</v>
      </c>
      <c r="Z18">
        <f>_xlfn.XLOOKUP(O18,'1.Fiche candidature (à remplir)'!AB:AB,'1.Fiche candidature (à remplir)'!P:P)</f>
        <v>0</v>
      </c>
      <c r="AC18" s="581" t="str">
        <f>b.Groupement!D44</f>
        <v>A compléter</v>
      </c>
      <c r="AD18" s="581" t="str">
        <f>b.Groupement!E44</f>
        <v>A compléter</v>
      </c>
      <c r="AE18" s="581" t="str">
        <f>b.Groupement!F44</f>
        <v>A compléter</v>
      </c>
      <c r="AF18" s="581" t="str">
        <f>b.Groupement!G44</f>
        <v>A compléter</v>
      </c>
      <c r="AG18" s="581" t="str">
        <f>b.Groupement!H44</f>
        <v>A compléter</v>
      </c>
      <c r="AH18" s="581" t="str">
        <f>b.Groupement!I44</f>
        <v>A compléter</v>
      </c>
      <c r="AI18" s="581" t="str">
        <f>b.Groupement!J44</f>
        <v>A choisir</v>
      </c>
      <c r="AK18" s="581" t="str">
        <f>'a.Equipe projet'!D40</f>
        <v>A compléter</v>
      </c>
      <c r="AL18" s="581" t="str">
        <f>'a.Equipe projet'!E40</f>
        <v>A compléter</v>
      </c>
      <c r="AM18" s="581" t="str">
        <f>'a.Equipe projet'!F40</f>
        <v>A compléter</v>
      </c>
      <c r="AN18" s="581" t="str">
        <f>'a.Equipe projet'!G40</f>
        <v>A choisir</v>
      </c>
      <c r="AO18" s="581">
        <f>'a.Equipe projet'!H40</f>
        <v>0</v>
      </c>
      <c r="AP18" s="581" t="str">
        <f>'a.Equipe projet'!I40</f>
        <v>A compléter</v>
      </c>
      <c r="AQ18" s="581" t="str">
        <f>'a.Equipe projet'!J40</f>
        <v>A compléter</v>
      </c>
      <c r="AR18" s="581">
        <f>'a.Equipe projet'!K40</f>
        <v>0</v>
      </c>
      <c r="AS18" s="581">
        <f>'a.Equipe projet'!L40</f>
        <v>0</v>
      </c>
      <c r="AU18" s="581" t="str">
        <f>'c.Prestataires'!D39</f>
        <v>A compléter</v>
      </c>
      <c r="AV18" s="581" t="str">
        <f>'c.Prestataires'!E39</f>
        <v>A compléter</v>
      </c>
      <c r="AW18" s="581" t="str">
        <f>'c.Prestataires'!F39</f>
        <v>A choisir</v>
      </c>
      <c r="AX18" s="581" t="str">
        <f>'c.Prestataires'!G39</f>
        <v>A compléter</v>
      </c>
      <c r="AY18" s="581" t="str">
        <f>'c.Prestataires'!H39</f>
        <v>A compléter</v>
      </c>
      <c r="BA18" s="581" t="str">
        <f>'d.Points de vente&amp;récupération'!D41</f>
        <v>A compléter</v>
      </c>
      <c r="BB18" s="581" t="str">
        <f>'d.Points de vente&amp;récupération'!E41</f>
        <v>A choisir</v>
      </c>
      <c r="BC18" s="581" t="str">
        <f>'d.Points de vente&amp;récupération'!F41</f>
        <v>A choisir</v>
      </c>
      <c r="BD18" s="581" t="str">
        <f>'d.Points de vente&amp;récupération'!G41</f>
        <v>A choisir</v>
      </c>
      <c r="BE18" s="581" t="str">
        <f>'d.Points de vente&amp;récupération'!H41</f>
        <v>A choisir</v>
      </c>
      <c r="BF18" s="581" t="str">
        <f>'d.Points de vente&amp;récupération'!I41</f>
        <v>A choisir</v>
      </c>
      <c r="BG18" s="581" t="str">
        <f>'d.Points de vente&amp;récupération'!J41</f>
        <v>A choisir</v>
      </c>
      <c r="BH18" s="581" t="str">
        <f>'d.Points de vente&amp;récupération'!K41</f>
        <v>A compléter</v>
      </c>
    </row>
    <row r="19" spans="1:60">
      <c r="A19">
        <v>16</v>
      </c>
      <c r="B19" t="str">
        <f>IF(ISBLANK(_xlfn.XLOOKUP(A19,'1.Fiche candidature (à remplir)'!T:T,'1.Fiche candidature (à remplir)'!U:U)),"",_xlfn.XLOOKUP(A19,'1.Fiche candidature (à remplir)'!T:T,'1.Fiche candidature (à remplir)'!U:U))</f>
        <v/>
      </c>
      <c r="C19" t="str">
        <f>_xlfn.XLOOKUP(A19,'1.Fiche candidature (à remplir)'!T:T,'1.Fiche candidature (à remplir)'!V:V)</f>
        <v>Informations générales sur les candidats</v>
      </c>
      <c r="D19" t="str">
        <f>IF(_xlfn.XLOOKUP(A19,'1.Fiche candidature (à remplir)'!T:T,'1.Fiche candidature (à remplir)'!W:W)="D",_xlfn.XLOOKUP(A19,'1.Fiche candidature (à remplir)'!T:T,'1.Fiche candidature (à remplir)'!D:D),"")</f>
        <v>1.6 Quel est le nombre d'UVC réemployables et/ou réemployées mises sur le marché par l'entreprise bénéficiaire au titre de l’année 2025 (selon la méthodologie de comptabilisation de l’ADEME) ?</v>
      </c>
      <c r="E19" t="str">
        <f>IF(_xlfn.XLOOKUP(A19,'1.Fiche candidature (à remplir)'!T:T,'1.Fiche candidature (à remplir)'!X:X)="F",_xlfn.XLOOKUP(A19,'1.Fiche candidature (à remplir)'!T:T,'1.Fiche candidature (à remplir)'!F:F),"")</f>
        <v/>
      </c>
      <c r="F19" t="str">
        <f>IF(_xlfn.XLOOKUP(A19,'1.Fiche candidature (à remplir)'!T:T,'1.Fiche candidature (à remplir)'!Y:Y)="F",_xlfn.XLOOKUP(A19,'1.Fiche candidature (à remplir)'!T:T,'1.Fiche candidature (à remplir)'!F:F),IF(_xlfn.XLOOKUP(A19,'1.Fiche candidature (à remplir)'!T:T,'1.Fiche candidature (à remplir)'!Y:Y)="H",_xlfn.XLOOKUP(A19,'1.Fiche candidature (à remplir)'!T:T,'1.Fiche candidature (à remplir)'!H:H),""))</f>
        <v>A compléter</v>
      </c>
      <c r="G19" t="str">
        <f>IF(_xlfn.XLOOKUP(A19,'1.Fiche candidature (à remplir)'!T:T,'1.Fiche candidature (à remplir)'!Z:Z)="I",_xlfn.XLOOKUP(A19,'1.Fiche candidature (à remplir)'!T:T,'1.Fiche candidature (à remplir)'!I:I),IF(_xlfn.XLOOKUP(A19,'1.Fiche candidature (à remplir)'!T:T,'1.Fiche candidature (à remplir)'!Z:Z)="H",_xlfn.XLOOKUP(A19,'1.Fiche candidature (à remplir)'!T:T,'1.Fiche candidature (à remplir)'!H:H),""))</f>
        <v/>
      </c>
      <c r="H19" t="str">
        <f>IF(_xlfn.XLOOKUP(A19,'1.Fiche candidature (à remplir)'!T:T,'1.Fiche candidature (à remplir)'!AA:AA)="J",_xlfn.XLOOKUP(A19,'1.Fiche candidature (à remplir)'!T:T,'1.Fiche candidature (à remplir)'!J:J),"")</f>
        <v/>
      </c>
      <c r="O19">
        <v>16</v>
      </c>
      <c r="P19" t="str">
        <f>_xlfn.XLOOKUP(O19,'1.Fiche candidature (à remplir)'!AB:AB,'1.Fiche candidature (à remplir)'!D:D)</f>
        <v>Moyens humains Directeur (taux horaire brut plafonné)
Remplissez l’onglet « a. Équipe projet ».</v>
      </c>
      <c r="Q19" t="str">
        <f>_xlfn.XLOOKUP(O19,'1.Fiche candidature (à remplir)'!AB:AB,'1.Fiche candidature (à remplir)'!AC:AC)</f>
        <v>Etude1</v>
      </c>
      <c r="R19" t="str">
        <f>_xlfn.XLOOKUP(O19,'1.Fiche candidature (à remplir)'!AB:AB,'1.Fiche candidature (à remplir)'!E:E)</f>
        <v>à compléter</v>
      </c>
      <c r="S19">
        <f>_xlfn.XLOOKUP(O19,'1.Fiche candidature (à remplir)'!AB:AB,'1.Fiche candidature (à remplir)'!F:F)</f>
        <v>0</v>
      </c>
      <c r="T19">
        <f>_xlfn.XLOOKUP(O19,'1.Fiche candidature (à remplir)'!AB:AB,'1.Fiche candidature (à remplir)'!G:G)</f>
        <v>103.21100917431193</v>
      </c>
      <c r="U19">
        <f>_xlfn.XLOOKUP(O19,'1.Fiche candidature (à remplir)'!AB:AB,'1.Fiche candidature (à remplir)'!H:H)</f>
        <v>0</v>
      </c>
      <c r="V19" t="str">
        <f>_xlfn.XLOOKUP(O19,'1.Fiche candidature (à remplir)'!AB:AB,'1.Fiche candidature (à remplir)'!I:I)</f>
        <v>X</v>
      </c>
      <c r="W19" t="str">
        <f>_xlfn.XLOOKUP(O19,'1.Fiche candidature (à remplir)'!AB:AB,'1.Fiche candidature (à remplir)'!L:L)</f>
        <v>A remplir</v>
      </c>
      <c r="X19">
        <f>_xlfn.XLOOKUP(O19,'1.Fiche candidature (à remplir)'!AB:AB,'1.Fiche candidature (à remplir)'!M:M)</f>
        <v>0</v>
      </c>
      <c r="Y19">
        <f>_xlfn.XLOOKUP(O19,'1.Fiche candidature (à remplir)'!AB:AB,'1.Fiche candidature (à remplir)'!N:N)</f>
        <v>0</v>
      </c>
      <c r="Z19">
        <f>_xlfn.XLOOKUP(O19,'1.Fiche candidature (à remplir)'!AB:AB,'1.Fiche candidature (à remplir)'!P:P)</f>
        <v>0</v>
      </c>
      <c r="AC19" s="581" t="str">
        <f>b.Groupement!D45</f>
        <v>A compléter</v>
      </c>
      <c r="AD19" s="581" t="str">
        <f>b.Groupement!E45</f>
        <v>A compléter</v>
      </c>
      <c r="AE19" s="581" t="str">
        <f>b.Groupement!F45</f>
        <v>A compléter</v>
      </c>
      <c r="AF19" s="581" t="str">
        <f>b.Groupement!G45</f>
        <v>A compléter</v>
      </c>
      <c r="AG19" s="581" t="str">
        <f>b.Groupement!H45</f>
        <v>A compléter</v>
      </c>
      <c r="AH19" s="581" t="str">
        <f>b.Groupement!I45</f>
        <v>A compléter</v>
      </c>
      <c r="AI19" s="581" t="str">
        <f>b.Groupement!J45</f>
        <v>A choisir</v>
      </c>
      <c r="AK19" s="581" t="str">
        <f>'a.Equipe projet'!D41</f>
        <v>A compléter</v>
      </c>
      <c r="AL19" s="581" t="str">
        <f>'a.Equipe projet'!E41</f>
        <v>A compléter</v>
      </c>
      <c r="AM19" s="581" t="str">
        <f>'a.Equipe projet'!F41</f>
        <v>A compléter</v>
      </c>
      <c r="AN19" s="581" t="str">
        <f>'a.Equipe projet'!G41</f>
        <v>A choisir</v>
      </c>
      <c r="AO19" s="581">
        <f>'a.Equipe projet'!H41</f>
        <v>0</v>
      </c>
      <c r="AP19" s="581" t="str">
        <f>'a.Equipe projet'!I41</f>
        <v>A compléter</v>
      </c>
      <c r="AQ19" s="581" t="str">
        <f>'a.Equipe projet'!J41</f>
        <v>A compléter</v>
      </c>
      <c r="AR19" s="581">
        <f>'a.Equipe projet'!K41</f>
        <v>0</v>
      </c>
      <c r="AS19" s="581">
        <f>'a.Equipe projet'!L41</f>
        <v>0</v>
      </c>
      <c r="AU19" s="581" t="str">
        <f>'c.Prestataires'!D40</f>
        <v>A compléter</v>
      </c>
      <c r="AV19" s="581" t="str">
        <f>'c.Prestataires'!E40</f>
        <v>A compléter</v>
      </c>
      <c r="AW19" s="581" t="str">
        <f>'c.Prestataires'!F40</f>
        <v>A choisir</v>
      </c>
      <c r="AX19" s="581" t="str">
        <f>'c.Prestataires'!G40</f>
        <v>A compléter</v>
      </c>
      <c r="AY19" s="581" t="str">
        <f>'c.Prestataires'!H40</f>
        <v>A compléter</v>
      </c>
      <c r="BA19" s="581" t="str">
        <f>'d.Points de vente&amp;récupération'!D42</f>
        <v>A compléter</v>
      </c>
      <c r="BB19" s="581" t="str">
        <f>'d.Points de vente&amp;récupération'!E42</f>
        <v>A choisir</v>
      </c>
      <c r="BC19" s="581" t="str">
        <f>'d.Points de vente&amp;récupération'!F42</f>
        <v>A choisir</v>
      </c>
      <c r="BD19" s="581" t="str">
        <f>'d.Points de vente&amp;récupération'!G42</f>
        <v>A choisir</v>
      </c>
      <c r="BE19" s="581" t="str">
        <f>'d.Points de vente&amp;récupération'!H42</f>
        <v>A choisir</v>
      </c>
      <c r="BF19" s="581" t="str">
        <f>'d.Points de vente&amp;récupération'!I42</f>
        <v>A choisir</v>
      </c>
      <c r="BG19" s="581" t="str">
        <f>'d.Points de vente&amp;récupération'!J42</f>
        <v>A choisir</v>
      </c>
      <c r="BH19" s="581" t="str">
        <f>'d.Points de vente&amp;récupération'!K42</f>
        <v>A compléter</v>
      </c>
    </row>
    <row r="20" spans="1:60">
      <c r="A20">
        <v>17</v>
      </c>
      <c r="B20" t="str">
        <f>IF(ISBLANK(_xlfn.XLOOKUP(A20,'1.Fiche candidature (à remplir)'!T:T,'1.Fiche candidature (à remplir)'!U:U)),"",_xlfn.XLOOKUP(A20,'1.Fiche candidature (à remplir)'!T:T,'1.Fiche candidature (à remplir)'!U:U))</f>
        <v/>
      </c>
      <c r="C20" t="str">
        <f>_xlfn.XLOOKUP(A20,'1.Fiche candidature (à remplir)'!T:T,'1.Fiche candidature (à remplir)'!V:V)</f>
        <v>Les caractéristiques générales du projet</v>
      </c>
      <c r="D20" t="str">
        <f>IF(_xlfn.XLOOKUP(A20,'1.Fiche candidature (à remplir)'!T:T,'1.Fiche candidature (à remplir)'!W:W)="D",_xlfn.XLOOKUP(A20,'1.Fiche candidature (à remplir)'!T:T,'1.Fiche candidature (à remplir)'!D:D),"")</f>
        <v xml:space="preserve">2.1 Quel est le nom de votre projet ?
Dans le cas d'un groupement de metteurs en marché, tous les membres doivent utiliser le même nom de projet.
Nous utiliserons le nom mentionné dans la Fiche infos clés. </v>
      </c>
      <c r="E20" t="str">
        <f>IF(_xlfn.XLOOKUP(A20,'1.Fiche candidature (à remplir)'!T:T,'1.Fiche candidature (à remplir)'!X:X)="F",_xlfn.XLOOKUP(A20,'1.Fiche candidature (à remplir)'!T:T,'1.Fiche candidature (à remplir)'!F:F),"")</f>
        <v/>
      </c>
      <c r="F20" t="str">
        <f>IF(_xlfn.XLOOKUP(A20,'1.Fiche candidature (à remplir)'!T:T,'1.Fiche candidature (à remplir)'!Y:Y)="F",_xlfn.XLOOKUP(A20,'1.Fiche candidature (à remplir)'!T:T,'1.Fiche candidature (à remplir)'!F:F),IF(_xlfn.XLOOKUP(A20,'1.Fiche candidature (à remplir)'!T:T,'1.Fiche candidature (à remplir)'!Y:Y)="H",_xlfn.XLOOKUP(A20,'1.Fiche candidature (à remplir)'!T:T,'1.Fiche candidature (à remplir)'!H:H),""))</f>
        <v>A compléter</v>
      </c>
      <c r="G20" t="str">
        <f>IF(_xlfn.XLOOKUP(A20,'1.Fiche candidature (à remplir)'!T:T,'1.Fiche candidature (à remplir)'!Z:Z)="I",_xlfn.XLOOKUP(A20,'1.Fiche candidature (à remplir)'!T:T,'1.Fiche candidature (à remplir)'!I:I),IF(_xlfn.XLOOKUP(A20,'1.Fiche candidature (à remplir)'!T:T,'1.Fiche candidature (à remplir)'!Z:Z)="H",_xlfn.XLOOKUP(A20,'1.Fiche candidature (à remplir)'!T:T,'1.Fiche candidature (à remplir)'!H:H),""))</f>
        <v/>
      </c>
      <c r="H20" t="str">
        <f>IF(_xlfn.XLOOKUP(A20,'1.Fiche candidature (à remplir)'!T:T,'1.Fiche candidature (à remplir)'!AA:AA)="J",_xlfn.XLOOKUP(A20,'1.Fiche candidature (à remplir)'!T:T,'1.Fiche candidature (à remplir)'!J:J),"")</f>
        <v/>
      </c>
      <c r="O20">
        <v>17</v>
      </c>
      <c r="P20" t="str">
        <f>_xlfn.XLOOKUP(O20,'1.Fiche candidature (à remplir)'!AB:AB,'1.Fiche candidature (à remplir)'!D:D)</f>
        <v>Moyens humains Cadre sénior (taux horaire brut plafonné)
Remplissez l’onglet « a. Équipe projet ».</v>
      </c>
      <c r="Q20" t="str">
        <f>_xlfn.XLOOKUP(O20,'1.Fiche candidature (à remplir)'!AB:AB,'1.Fiche candidature (à remplir)'!AC:AC)</f>
        <v>Etude1</v>
      </c>
      <c r="R20" t="str">
        <f>_xlfn.XLOOKUP(O20,'1.Fiche candidature (à remplir)'!AB:AB,'1.Fiche candidature (à remplir)'!E:E)</f>
        <v>à compléter</v>
      </c>
      <c r="S20">
        <f>_xlfn.XLOOKUP(O20,'1.Fiche candidature (à remplir)'!AB:AB,'1.Fiche candidature (à remplir)'!F:F)</f>
        <v>0</v>
      </c>
      <c r="T20">
        <f>_xlfn.XLOOKUP(O20,'1.Fiche candidature (à remplir)'!AB:AB,'1.Fiche candidature (à remplir)'!G:G)</f>
        <v>68.807339449541288</v>
      </c>
      <c r="U20">
        <f>_xlfn.XLOOKUP(O20,'1.Fiche candidature (à remplir)'!AB:AB,'1.Fiche candidature (à remplir)'!H:H)</f>
        <v>0</v>
      </c>
      <c r="V20" t="str">
        <f>_xlfn.XLOOKUP(O20,'1.Fiche candidature (à remplir)'!AB:AB,'1.Fiche candidature (à remplir)'!I:I)</f>
        <v>X</v>
      </c>
      <c r="W20" t="str">
        <f>_xlfn.XLOOKUP(O20,'1.Fiche candidature (à remplir)'!AB:AB,'1.Fiche candidature (à remplir)'!L:L)</f>
        <v>A remplir</v>
      </c>
      <c r="X20">
        <f>_xlfn.XLOOKUP(O20,'1.Fiche candidature (à remplir)'!AB:AB,'1.Fiche candidature (à remplir)'!M:M)</f>
        <v>0</v>
      </c>
      <c r="Y20">
        <f>_xlfn.XLOOKUP(O20,'1.Fiche candidature (à remplir)'!AB:AB,'1.Fiche candidature (à remplir)'!N:N)</f>
        <v>0</v>
      </c>
      <c r="Z20">
        <f>_xlfn.XLOOKUP(O20,'1.Fiche candidature (à remplir)'!AB:AB,'1.Fiche candidature (à remplir)'!P:P)</f>
        <v>0</v>
      </c>
      <c r="AC20" s="581" t="str">
        <f>b.Groupement!D46</f>
        <v>A compléter</v>
      </c>
      <c r="AD20" s="581" t="str">
        <f>b.Groupement!E46</f>
        <v>A compléter</v>
      </c>
      <c r="AE20" s="581" t="str">
        <f>b.Groupement!F46</f>
        <v>A compléter</v>
      </c>
      <c r="AF20" s="581" t="str">
        <f>b.Groupement!G46</f>
        <v>A compléter</v>
      </c>
      <c r="AG20" s="581" t="str">
        <f>b.Groupement!H46</f>
        <v>A compléter</v>
      </c>
      <c r="AH20" s="581" t="str">
        <f>b.Groupement!I46</f>
        <v>A compléter</v>
      </c>
      <c r="AI20" s="581" t="str">
        <f>b.Groupement!J46</f>
        <v>A choisir</v>
      </c>
      <c r="AK20" s="581" t="str">
        <f>'a.Equipe projet'!D42</f>
        <v>A compléter</v>
      </c>
      <c r="AL20" s="581" t="str">
        <f>'a.Equipe projet'!E42</f>
        <v>A compléter</v>
      </c>
      <c r="AM20" s="581" t="str">
        <f>'a.Equipe projet'!F42</f>
        <v>A compléter</v>
      </c>
      <c r="AN20" s="581" t="str">
        <f>'a.Equipe projet'!G42</f>
        <v>A choisir</v>
      </c>
      <c r="AO20" s="581">
        <f>'a.Equipe projet'!H42</f>
        <v>0</v>
      </c>
      <c r="AP20" s="581" t="str">
        <f>'a.Equipe projet'!I42</f>
        <v>A compléter</v>
      </c>
      <c r="AQ20" s="581" t="str">
        <f>'a.Equipe projet'!J42</f>
        <v>A compléter</v>
      </c>
      <c r="AR20" s="581">
        <f>'a.Equipe projet'!K42</f>
        <v>0</v>
      </c>
      <c r="AS20" s="581">
        <f>'a.Equipe projet'!L42</f>
        <v>0</v>
      </c>
      <c r="AU20" s="581" t="str">
        <f>'c.Prestataires'!D41</f>
        <v>A compléter</v>
      </c>
      <c r="AV20" s="581" t="str">
        <f>'c.Prestataires'!E41</f>
        <v>A compléter</v>
      </c>
      <c r="AW20" s="581" t="str">
        <f>'c.Prestataires'!F41</f>
        <v>A choisir</v>
      </c>
      <c r="AX20" s="581" t="str">
        <f>'c.Prestataires'!G41</f>
        <v>A compléter</v>
      </c>
      <c r="AY20" s="581" t="str">
        <f>'c.Prestataires'!H41</f>
        <v>A compléter</v>
      </c>
      <c r="BA20" s="581" t="str">
        <f>'d.Points de vente&amp;récupération'!D43</f>
        <v>A compléter</v>
      </c>
      <c r="BB20" s="581" t="str">
        <f>'d.Points de vente&amp;récupération'!E43</f>
        <v>A choisir</v>
      </c>
      <c r="BC20" s="581" t="str">
        <f>'d.Points de vente&amp;récupération'!F43</f>
        <v>A choisir</v>
      </c>
      <c r="BD20" s="581" t="str">
        <f>'d.Points de vente&amp;récupération'!G43</f>
        <v>A choisir</v>
      </c>
      <c r="BE20" s="581" t="str">
        <f>'d.Points de vente&amp;récupération'!H43</f>
        <v>A choisir</v>
      </c>
      <c r="BF20" s="581" t="str">
        <f>'d.Points de vente&amp;récupération'!I43</f>
        <v>A choisir</v>
      </c>
      <c r="BG20" s="581" t="str">
        <f>'d.Points de vente&amp;récupération'!J43</f>
        <v>A choisir</v>
      </c>
      <c r="BH20" s="581" t="str">
        <f>'d.Points de vente&amp;récupération'!K43</f>
        <v>A compléter</v>
      </c>
    </row>
    <row r="21" spans="1:60">
      <c r="A21">
        <v>18</v>
      </c>
      <c r="B21" t="str">
        <f>IF(ISBLANK(_xlfn.XLOOKUP(A21,'1.Fiche candidature (à remplir)'!T:T,'1.Fiche candidature (à remplir)'!U:U)),"",_xlfn.XLOOKUP(A21,'1.Fiche candidature (à remplir)'!T:T,'1.Fiche candidature (à remplir)'!U:U))</f>
        <v/>
      </c>
      <c r="C21" t="str">
        <f>_xlfn.XLOOKUP(A21,'1.Fiche candidature (à remplir)'!T:T,'1.Fiche candidature (à remplir)'!V:V)</f>
        <v>Les caractéristiques générales du projet</v>
      </c>
      <c r="D21" t="str">
        <f>IF(_xlfn.XLOOKUP(A21,'1.Fiche candidature (à remplir)'!T:T,'1.Fiche candidature (à remplir)'!W:W)="D",_xlfn.XLOOKUP(A21,'1.Fiche candidature (à remplir)'!T:T,'1.Fiche candidature (à remplir)'!D:D),"")</f>
        <v xml:space="preserve">2.2 En quoi consiste votre projet (3 bullet points maximum) ?
Rédigez ici une description synthétique de votre projet en 3 bullet points maximum. Nous utiliserons cette description pour communiquer auprès de nos parties prenantes et du grand public. 
Nous utiliserons cette description dans la Fiche infos clés. </v>
      </c>
      <c r="E21" t="str">
        <f>IF(_xlfn.XLOOKUP(A21,'1.Fiche candidature (à remplir)'!T:T,'1.Fiche candidature (à remplir)'!X:X)="F",_xlfn.XLOOKUP(A21,'1.Fiche candidature (à remplir)'!T:T,'1.Fiche candidature (à remplir)'!F:F),"")</f>
        <v/>
      </c>
      <c r="F21" t="str">
        <f>IF(_xlfn.XLOOKUP(A21,'1.Fiche candidature (à remplir)'!T:T,'1.Fiche candidature (à remplir)'!Y:Y)="F",_xlfn.XLOOKUP(A21,'1.Fiche candidature (à remplir)'!T:T,'1.Fiche candidature (à remplir)'!F:F),IF(_xlfn.XLOOKUP(A21,'1.Fiche candidature (à remplir)'!T:T,'1.Fiche candidature (à remplir)'!Y:Y)="H",_xlfn.XLOOKUP(A21,'1.Fiche candidature (à remplir)'!T:T,'1.Fiche candidature (à remplir)'!H:H),""))</f>
        <v>A compléter</v>
      </c>
      <c r="G21" t="str">
        <f>IF(_xlfn.XLOOKUP(A21,'1.Fiche candidature (à remplir)'!T:T,'1.Fiche candidature (à remplir)'!Z:Z)="I",_xlfn.XLOOKUP(A21,'1.Fiche candidature (à remplir)'!T:T,'1.Fiche candidature (à remplir)'!I:I),IF(_xlfn.XLOOKUP(A21,'1.Fiche candidature (à remplir)'!T:T,'1.Fiche candidature (à remplir)'!Z:Z)="H",_xlfn.XLOOKUP(A21,'1.Fiche candidature (à remplir)'!T:T,'1.Fiche candidature (à remplir)'!H:H),""))</f>
        <v/>
      </c>
      <c r="H21" t="str">
        <f>IF(_xlfn.XLOOKUP(A21,'1.Fiche candidature (à remplir)'!T:T,'1.Fiche candidature (à remplir)'!AA:AA)="J",_xlfn.XLOOKUP(A21,'1.Fiche candidature (à remplir)'!T:T,'1.Fiche candidature (à remplir)'!J:J),"")</f>
        <v/>
      </c>
      <c r="O21">
        <v>18</v>
      </c>
      <c r="P21" t="str">
        <f>_xlfn.XLOOKUP(O21,'1.Fiche candidature (à remplir)'!AB:AB,'1.Fiche candidature (à remplir)'!D:D)</f>
        <v>Moyens humains Cadre junior (taux horaire brut plafonné)
Remplissez l’onglet « a. Équipe projet ».</v>
      </c>
      <c r="Q21" t="str">
        <f>_xlfn.XLOOKUP(O21,'1.Fiche candidature (à remplir)'!AB:AB,'1.Fiche candidature (à remplir)'!AC:AC)</f>
        <v>Etude1</v>
      </c>
      <c r="R21" t="str">
        <f>_xlfn.XLOOKUP(O21,'1.Fiche candidature (à remplir)'!AB:AB,'1.Fiche candidature (à remplir)'!E:E)</f>
        <v>à compléter</v>
      </c>
      <c r="S21">
        <f>_xlfn.XLOOKUP(O21,'1.Fiche candidature (à remplir)'!AB:AB,'1.Fiche candidature (à remplir)'!F:F)</f>
        <v>0</v>
      </c>
      <c r="T21">
        <f>_xlfn.XLOOKUP(O21,'1.Fiche candidature (à remplir)'!AB:AB,'1.Fiche candidature (à remplir)'!G:G)</f>
        <v>34.403669724770644</v>
      </c>
      <c r="U21">
        <f>_xlfn.XLOOKUP(O21,'1.Fiche candidature (à remplir)'!AB:AB,'1.Fiche candidature (à remplir)'!H:H)</f>
        <v>0</v>
      </c>
      <c r="V21" t="str">
        <f>_xlfn.XLOOKUP(O21,'1.Fiche candidature (à remplir)'!AB:AB,'1.Fiche candidature (à remplir)'!I:I)</f>
        <v>X</v>
      </c>
      <c r="W21" t="str">
        <f>_xlfn.XLOOKUP(O21,'1.Fiche candidature (à remplir)'!AB:AB,'1.Fiche candidature (à remplir)'!L:L)</f>
        <v>A remplir</v>
      </c>
      <c r="X21">
        <f>_xlfn.XLOOKUP(O21,'1.Fiche candidature (à remplir)'!AB:AB,'1.Fiche candidature (à remplir)'!M:M)</f>
        <v>0</v>
      </c>
      <c r="Y21">
        <f>_xlfn.XLOOKUP(O21,'1.Fiche candidature (à remplir)'!AB:AB,'1.Fiche candidature (à remplir)'!N:N)</f>
        <v>0</v>
      </c>
      <c r="Z21">
        <f>_xlfn.XLOOKUP(O21,'1.Fiche candidature (à remplir)'!AB:AB,'1.Fiche candidature (à remplir)'!P:P)</f>
        <v>0</v>
      </c>
      <c r="AC21" s="581" t="str">
        <f>b.Groupement!D47</f>
        <v>A compléter</v>
      </c>
      <c r="AD21" s="581" t="str">
        <f>b.Groupement!E47</f>
        <v>A compléter</v>
      </c>
      <c r="AE21" s="581" t="str">
        <f>b.Groupement!F47</f>
        <v>A compléter</v>
      </c>
      <c r="AF21" s="581" t="str">
        <f>b.Groupement!G47</f>
        <v>A compléter</v>
      </c>
      <c r="AG21" s="581" t="str">
        <f>b.Groupement!H47</f>
        <v>A compléter</v>
      </c>
      <c r="AH21" s="581" t="str">
        <f>b.Groupement!I47</f>
        <v>A compléter</v>
      </c>
      <c r="AI21" s="581" t="str">
        <f>b.Groupement!J47</f>
        <v>A choisir</v>
      </c>
      <c r="AK21" s="581" t="str">
        <f>'a.Equipe projet'!D43</f>
        <v>A compléter</v>
      </c>
      <c r="AL21" s="581" t="str">
        <f>'a.Equipe projet'!E43</f>
        <v>A compléter</v>
      </c>
      <c r="AM21" s="581" t="str">
        <f>'a.Equipe projet'!F43</f>
        <v>A compléter</v>
      </c>
      <c r="AN21" s="581" t="str">
        <f>'a.Equipe projet'!G43</f>
        <v>A choisir</v>
      </c>
      <c r="AO21" s="581">
        <f>'a.Equipe projet'!H43</f>
        <v>0</v>
      </c>
      <c r="AP21" s="581" t="str">
        <f>'a.Equipe projet'!I43</f>
        <v>A compléter</v>
      </c>
      <c r="AQ21" s="581" t="str">
        <f>'a.Equipe projet'!J43</f>
        <v>A compléter</v>
      </c>
      <c r="AR21" s="581">
        <f>'a.Equipe projet'!K43</f>
        <v>0</v>
      </c>
      <c r="AS21" s="581">
        <f>'a.Equipe projet'!L43</f>
        <v>0</v>
      </c>
      <c r="AU21" s="581" t="str">
        <f>'c.Prestataires'!D42</f>
        <v>A compléter</v>
      </c>
      <c r="AV21" s="581" t="str">
        <f>'c.Prestataires'!E42</f>
        <v>A compléter</v>
      </c>
      <c r="AW21" s="581" t="str">
        <f>'c.Prestataires'!F42</f>
        <v>A choisir</v>
      </c>
      <c r="AX21" s="581" t="str">
        <f>'c.Prestataires'!G42</f>
        <v>A compléter</v>
      </c>
      <c r="AY21" s="581" t="str">
        <f>'c.Prestataires'!H42</f>
        <v>A compléter</v>
      </c>
      <c r="BA21" s="581" t="str">
        <f>'d.Points de vente&amp;récupération'!D44</f>
        <v>A compléter</v>
      </c>
      <c r="BB21" s="581" t="str">
        <f>'d.Points de vente&amp;récupération'!E44</f>
        <v>A choisir</v>
      </c>
      <c r="BC21" s="581" t="str">
        <f>'d.Points de vente&amp;récupération'!F44</f>
        <v>A choisir</v>
      </c>
      <c r="BD21" s="581" t="str">
        <f>'d.Points de vente&amp;récupération'!G44</f>
        <v>A choisir</v>
      </c>
      <c r="BE21" s="581" t="str">
        <f>'d.Points de vente&amp;récupération'!H44</f>
        <v>A choisir</v>
      </c>
      <c r="BF21" s="581" t="str">
        <f>'d.Points de vente&amp;récupération'!I44</f>
        <v>A choisir</v>
      </c>
      <c r="BG21" s="581" t="str">
        <f>'d.Points de vente&amp;récupération'!J44</f>
        <v>A choisir</v>
      </c>
      <c r="BH21" s="581" t="str">
        <f>'d.Points de vente&amp;récupération'!K44</f>
        <v>A compléter</v>
      </c>
    </row>
    <row r="22" spans="1:60">
      <c r="A22">
        <v>19</v>
      </c>
      <c r="B22" t="str">
        <f>IF(ISBLANK(_xlfn.XLOOKUP(A22,'1.Fiche candidature (à remplir)'!T:T,'1.Fiche candidature (à remplir)'!U:U)),"",_xlfn.XLOOKUP(A22,'1.Fiche candidature (à remplir)'!T:T,'1.Fiche candidature (à remplir)'!U:U))</f>
        <v/>
      </c>
      <c r="C22" t="str">
        <f>_xlfn.XLOOKUP(A22,'1.Fiche candidature (à remplir)'!T:T,'1.Fiche candidature (à remplir)'!V:V)</f>
        <v>Les caractéristiques générales du projet</v>
      </c>
      <c r="D22" t="str">
        <f>IF(_xlfn.XLOOKUP(A22,'1.Fiche candidature (à remplir)'!T:T,'1.Fiche candidature (à remplir)'!W:W)="D",_xlfn.XLOOKUP(A22,'1.Fiche candidature (à remplir)'!T:T,'1.Fiche candidature (à remplir)'!D:D),"")</f>
        <v>2.3 Quelle est la date de début du projet ?
Nous vous rappelons que seules les dépenses engagées à partir du 01/01/2026 sont éligibles.</v>
      </c>
      <c r="E22" t="str">
        <f>IF(_xlfn.XLOOKUP(A22,'1.Fiche candidature (à remplir)'!T:T,'1.Fiche candidature (à remplir)'!X:X)="F",_xlfn.XLOOKUP(A22,'1.Fiche candidature (à remplir)'!T:T,'1.Fiche candidature (à remplir)'!F:F),"")</f>
        <v/>
      </c>
      <c r="F22" s="580" t="str">
        <f>IF(_xlfn.XLOOKUP(A22,'1.Fiche candidature (à remplir)'!T:T,'1.Fiche candidature (à remplir)'!Y:Y)="F",_xlfn.XLOOKUP(A22,'1.Fiche candidature (à remplir)'!T:T,'1.Fiche candidature (à remplir)'!F:F),IF(_xlfn.XLOOKUP(A22,'1.Fiche candidature (à remplir)'!T:T,'1.Fiche candidature (à remplir)'!Y:Y)="H",_xlfn.XLOOKUP(A22,'1.Fiche candidature (à remplir)'!T:T,'1.Fiche candidature (à remplir)'!H:H),""))</f>
        <v>A compléter</v>
      </c>
      <c r="G22" t="str">
        <f>IF(_xlfn.XLOOKUP(A22,'1.Fiche candidature (à remplir)'!T:T,'1.Fiche candidature (à remplir)'!Z:Z)="I",_xlfn.XLOOKUP(A22,'1.Fiche candidature (à remplir)'!T:T,'1.Fiche candidature (à remplir)'!I:I),IF(_xlfn.XLOOKUP(A22,'1.Fiche candidature (à remplir)'!T:T,'1.Fiche candidature (à remplir)'!Z:Z)="H",_xlfn.XLOOKUP(A22,'1.Fiche candidature (à remplir)'!T:T,'1.Fiche candidature (à remplir)'!H:H),""))</f>
        <v/>
      </c>
      <c r="H22" t="str">
        <f>IF(_xlfn.XLOOKUP(A22,'1.Fiche candidature (à remplir)'!T:T,'1.Fiche candidature (à remplir)'!AA:AA)="J",_xlfn.XLOOKUP(A22,'1.Fiche candidature (à remplir)'!T:T,'1.Fiche candidature (à remplir)'!J:J),"")</f>
        <v/>
      </c>
      <c r="O22">
        <v>19</v>
      </c>
      <c r="P22" t="str">
        <f>_xlfn.XLOOKUP(O22,'1.Fiche candidature (à remplir)'!AB:AB,'1.Fiche candidature (à remplir)'!D:D)</f>
        <v>Moyens humains Ouvrier (taux horaire brut plafonné)
Remplissez l’onglet « a. Équipe projet ».</v>
      </c>
      <c r="Q22" t="str">
        <f>_xlfn.XLOOKUP(O22,'1.Fiche candidature (à remplir)'!AB:AB,'1.Fiche candidature (à remplir)'!AC:AC)</f>
        <v>Etude1</v>
      </c>
      <c r="R22" t="str">
        <f>_xlfn.XLOOKUP(O22,'1.Fiche candidature (à remplir)'!AB:AB,'1.Fiche candidature (à remplir)'!E:E)</f>
        <v>à compléter</v>
      </c>
      <c r="S22">
        <f>_xlfn.XLOOKUP(O22,'1.Fiche candidature (à remplir)'!AB:AB,'1.Fiche candidature (à remplir)'!F:F)</f>
        <v>0</v>
      </c>
      <c r="T22">
        <f>_xlfn.XLOOKUP(O22,'1.Fiche candidature (à remplir)'!AB:AB,'1.Fiche candidature (à remplir)'!G:G)</f>
        <v>27.522935779816514</v>
      </c>
      <c r="U22">
        <f>_xlfn.XLOOKUP(O22,'1.Fiche candidature (à remplir)'!AB:AB,'1.Fiche candidature (à remplir)'!H:H)</f>
        <v>0</v>
      </c>
      <c r="V22" t="str">
        <f>_xlfn.XLOOKUP(O22,'1.Fiche candidature (à remplir)'!AB:AB,'1.Fiche candidature (à remplir)'!I:I)</f>
        <v>X</v>
      </c>
      <c r="W22" t="str">
        <f>_xlfn.XLOOKUP(O22,'1.Fiche candidature (à remplir)'!AB:AB,'1.Fiche candidature (à remplir)'!L:L)</f>
        <v>A remplir</v>
      </c>
      <c r="X22">
        <f>_xlfn.XLOOKUP(O22,'1.Fiche candidature (à remplir)'!AB:AB,'1.Fiche candidature (à remplir)'!M:M)</f>
        <v>0</v>
      </c>
      <c r="Y22">
        <f>_xlfn.XLOOKUP(O22,'1.Fiche candidature (à remplir)'!AB:AB,'1.Fiche candidature (à remplir)'!N:N)</f>
        <v>0</v>
      </c>
      <c r="Z22">
        <f>_xlfn.XLOOKUP(O22,'1.Fiche candidature (à remplir)'!AB:AB,'1.Fiche candidature (à remplir)'!P:P)</f>
        <v>0</v>
      </c>
      <c r="AC22" s="581" t="str">
        <f>b.Groupement!D48</f>
        <v>A compléter</v>
      </c>
      <c r="AD22" s="581" t="str">
        <f>b.Groupement!E48</f>
        <v>A compléter</v>
      </c>
      <c r="AE22" s="581" t="str">
        <f>b.Groupement!F48</f>
        <v>A compléter</v>
      </c>
      <c r="AF22" s="581" t="str">
        <f>b.Groupement!G48</f>
        <v>A compléter</v>
      </c>
      <c r="AG22" s="581" t="str">
        <f>b.Groupement!H48</f>
        <v>A compléter</v>
      </c>
      <c r="AH22" s="581" t="str">
        <f>b.Groupement!I48</f>
        <v>A compléter</v>
      </c>
      <c r="AI22" s="581" t="str">
        <f>b.Groupement!J48</f>
        <v>A choisir</v>
      </c>
      <c r="AK22" s="581" t="str">
        <f>'a.Equipe projet'!D44</f>
        <v>A compléter</v>
      </c>
      <c r="AL22" s="581" t="str">
        <f>'a.Equipe projet'!E44</f>
        <v>A compléter</v>
      </c>
      <c r="AM22" s="581" t="str">
        <f>'a.Equipe projet'!F44</f>
        <v>A compléter</v>
      </c>
      <c r="AN22" s="581" t="str">
        <f>'a.Equipe projet'!G44</f>
        <v>A choisir</v>
      </c>
      <c r="AO22" s="581">
        <f>'a.Equipe projet'!H44</f>
        <v>0</v>
      </c>
      <c r="AP22" s="581" t="str">
        <f>'a.Equipe projet'!I44</f>
        <v>A compléter</v>
      </c>
      <c r="AQ22" s="581" t="str">
        <f>'a.Equipe projet'!J44</f>
        <v>A compléter</v>
      </c>
      <c r="AR22" s="581">
        <f>'a.Equipe projet'!K44</f>
        <v>0</v>
      </c>
      <c r="AS22" s="581">
        <f>'a.Equipe projet'!L44</f>
        <v>0</v>
      </c>
      <c r="AU22" s="581" t="str">
        <f>'c.Prestataires'!D43</f>
        <v>A compléter</v>
      </c>
      <c r="AV22" s="581" t="str">
        <f>'c.Prestataires'!E43</f>
        <v>A compléter</v>
      </c>
      <c r="AW22" s="581" t="str">
        <f>'c.Prestataires'!F43</f>
        <v>A choisir</v>
      </c>
      <c r="AX22" s="581" t="str">
        <f>'c.Prestataires'!G43</f>
        <v>A compléter</v>
      </c>
      <c r="AY22" s="581" t="str">
        <f>'c.Prestataires'!H43</f>
        <v>A compléter</v>
      </c>
      <c r="BA22" s="581" t="str">
        <f>'d.Points de vente&amp;récupération'!D45</f>
        <v>A compléter</v>
      </c>
      <c r="BB22" s="581" t="str">
        <f>'d.Points de vente&amp;récupération'!E45</f>
        <v>A choisir</v>
      </c>
      <c r="BC22" s="581" t="str">
        <f>'d.Points de vente&amp;récupération'!F45</f>
        <v>A choisir</v>
      </c>
      <c r="BD22" s="581" t="str">
        <f>'d.Points de vente&amp;récupération'!G45</f>
        <v>A choisir</v>
      </c>
      <c r="BE22" s="581" t="str">
        <f>'d.Points de vente&amp;récupération'!H45</f>
        <v>A choisir</v>
      </c>
      <c r="BF22" s="581" t="str">
        <f>'d.Points de vente&amp;récupération'!I45</f>
        <v>A choisir</v>
      </c>
      <c r="BG22" s="581" t="str">
        <f>'d.Points de vente&amp;récupération'!J45</f>
        <v>A choisir</v>
      </c>
      <c r="BH22" s="581" t="str">
        <f>'d.Points de vente&amp;récupération'!K45</f>
        <v>A compléter</v>
      </c>
    </row>
    <row r="23" spans="1:60">
      <c r="A23">
        <v>20</v>
      </c>
      <c r="B23" t="str">
        <f>IF(ISBLANK(_xlfn.XLOOKUP(A23,'1.Fiche candidature (à remplir)'!T:T,'1.Fiche candidature (à remplir)'!U:U)),"",_xlfn.XLOOKUP(A23,'1.Fiche candidature (à remplir)'!T:T,'1.Fiche candidature (à remplir)'!U:U))</f>
        <v/>
      </c>
      <c r="C23" t="str">
        <f>_xlfn.XLOOKUP(A23,'1.Fiche candidature (à remplir)'!T:T,'1.Fiche candidature (à remplir)'!V:V)</f>
        <v>Les caractéristiques générales du projet</v>
      </c>
      <c r="D23" t="str">
        <f>IF(_xlfn.XLOOKUP(A23,'1.Fiche candidature (à remplir)'!T:T,'1.Fiche candidature (à remplir)'!W:W)="D",_xlfn.XLOOKUP(A23,'1.Fiche candidature (à remplir)'!T:T,'1.Fiche candidature (à remplir)'!D:D),"")</f>
        <v>2.4 Quelle est la date de fin du projet ?
Nous vous rappelons que les dépenses engagées après le 30/06/2028 ne pourront pas être prises en compte.</v>
      </c>
      <c r="E23" t="str">
        <f>IF(_xlfn.XLOOKUP(A23,'1.Fiche candidature (à remplir)'!T:T,'1.Fiche candidature (à remplir)'!X:X)="F",_xlfn.XLOOKUP(A23,'1.Fiche candidature (à remplir)'!T:T,'1.Fiche candidature (à remplir)'!F:F),"")</f>
        <v/>
      </c>
      <c r="F23" s="580" t="str">
        <f>IF(_xlfn.XLOOKUP(A23,'1.Fiche candidature (à remplir)'!T:T,'1.Fiche candidature (à remplir)'!Y:Y)="F",_xlfn.XLOOKUP(A23,'1.Fiche candidature (à remplir)'!T:T,'1.Fiche candidature (à remplir)'!F:F),IF(_xlfn.XLOOKUP(A23,'1.Fiche candidature (à remplir)'!T:T,'1.Fiche candidature (à remplir)'!Y:Y)="H",_xlfn.XLOOKUP(A23,'1.Fiche candidature (à remplir)'!T:T,'1.Fiche candidature (à remplir)'!H:H),""))</f>
        <v>A compléter</v>
      </c>
      <c r="G23" t="str">
        <f>IF(_xlfn.XLOOKUP(A23,'1.Fiche candidature (à remplir)'!T:T,'1.Fiche candidature (à remplir)'!Z:Z)="I",_xlfn.XLOOKUP(A23,'1.Fiche candidature (à remplir)'!T:T,'1.Fiche candidature (à remplir)'!I:I),IF(_xlfn.XLOOKUP(A23,'1.Fiche candidature (à remplir)'!T:T,'1.Fiche candidature (à remplir)'!Z:Z)="H",_xlfn.XLOOKUP(A23,'1.Fiche candidature (à remplir)'!T:T,'1.Fiche candidature (à remplir)'!H:H),""))</f>
        <v/>
      </c>
      <c r="H23" t="str">
        <f>IF(_xlfn.XLOOKUP(A23,'1.Fiche candidature (à remplir)'!T:T,'1.Fiche candidature (à remplir)'!AA:AA)="J",_xlfn.XLOOKUP(A23,'1.Fiche candidature (à remplir)'!T:T,'1.Fiche candidature (à remplir)'!J:J),"")</f>
        <v/>
      </c>
      <c r="O23">
        <v>20</v>
      </c>
      <c r="P23" t="str">
        <f>_xlfn.XLOOKUP(O23,'1.Fiche candidature (à remplir)'!AB:AB,'1.Fiche candidature (à remplir)'!D:D)</f>
        <v>Prestation intellectuelle
Prestation d'un cabinet de conseil ou d'un bureau d’études</v>
      </c>
      <c r="Q23" t="str">
        <f>_xlfn.XLOOKUP(O23,'1.Fiche candidature (à remplir)'!AB:AB,'1.Fiche candidature (à remplir)'!AC:AC)</f>
        <v>Etude2</v>
      </c>
      <c r="R23" t="str">
        <f>_xlfn.XLOOKUP(O23,'1.Fiche candidature (à remplir)'!AB:AB,'1.Fiche candidature (à remplir)'!E:E)</f>
        <v>à compléter</v>
      </c>
      <c r="S23">
        <f>_xlfn.XLOOKUP(O23,'1.Fiche candidature (à remplir)'!AB:AB,'1.Fiche candidature (à remplir)'!F:F)</f>
        <v>0</v>
      </c>
      <c r="T23">
        <f>_xlfn.XLOOKUP(O23,'1.Fiche candidature (à remplir)'!AB:AB,'1.Fiche candidature (à remplir)'!G:G)</f>
        <v>0</v>
      </c>
      <c r="U23">
        <f>_xlfn.XLOOKUP(O23,'1.Fiche candidature (à remplir)'!AB:AB,'1.Fiche candidature (à remplir)'!H:H)</f>
        <v>0</v>
      </c>
      <c r="V23" t="str">
        <f>_xlfn.XLOOKUP(O23,'1.Fiche candidature (à remplir)'!AB:AB,'1.Fiche candidature (à remplir)'!I:I)</f>
        <v>à compléter</v>
      </c>
      <c r="W23" t="str">
        <f>_xlfn.XLOOKUP(O23,'1.Fiche candidature (à remplir)'!AB:AB,'1.Fiche candidature (à remplir)'!L:L)</f>
        <v>A remplir</v>
      </c>
      <c r="X23">
        <f>_xlfn.XLOOKUP(O23,'1.Fiche candidature (à remplir)'!AB:AB,'1.Fiche candidature (à remplir)'!M:M)</f>
        <v>0</v>
      </c>
      <c r="Y23">
        <f>_xlfn.XLOOKUP(O23,'1.Fiche candidature (à remplir)'!AB:AB,'1.Fiche candidature (à remplir)'!N:N)</f>
        <v>0</v>
      </c>
      <c r="Z23">
        <f>_xlfn.XLOOKUP(O23,'1.Fiche candidature (à remplir)'!AB:AB,'1.Fiche candidature (à remplir)'!P:P)</f>
        <v>0</v>
      </c>
      <c r="AC23" s="581" t="str">
        <f>b.Groupement!D49</f>
        <v>A compléter</v>
      </c>
      <c r="AD23" s="581" t="str">
        <f>b.Groupement!E49</f>
        <v>A compléter</v>
      </c>
      <c r="AE23" s="581" t="str">
        <f>b.Groupement!F49</f>
        <v>A compléter</v>
      </c>
      <c r="AF23" s="581" t="str">
        <f>b.Groupement!G49</f>
        <v>A compléter</v>
      </c>
      <c r="AG23" s="581" t="str">
        <f>b.Groupement!H49</f>
        <v>A compléter</v>
      </c>
      <c r="AH23" s="581" t="str">
        <f>b.Groupement!I49</f>
        <v>A compléter</v>
      </c>
      <c r="AI23" s="581" t="str">
        <f>b.Groupement!J49</f>
        <v>A choisir</v>
      </c>
      <c r="AK23" s="581" t="str">
        <f>'a.Equipe projet'!D45</f>
        <v>A compléter</v>
      </c>
      <c r="AL23" s="581" t="str">
        <f>'a.Equipe projet'!E45</f>
        <v>A compléter</v>
      </c>
      <c r="AM23" s="581" t="str">
        <f>'a.Equipe projet'!F45</f>
        <v>A compléter</v>
      </c>
      <c r="AN23" s="581" t="str">
        <f>'a.Equipe projet'!G45</f>
        <v>A choisir</v>
      </c>
      <c r="AO23" s="581">
        <f>'a.Equipe projet'!H45</f>
        <v>0</v>
      </c>
      <c r="AP23" s="581" t="str">
        <f>'a.Equipe projet'!I45</f>
        <v>A compléter</v>
      </c>
      <c r="AQ23" s="581" t="str">
        <f>'a.Equipe projet'!J45</f>
        <v>A compléter</v>
      </c>
      <c r="AR23" s="581">
        <f>'a.Equipe projet'!K45</f>
        <v>0</v>
      </c>
      <c r="AS23" s="581">
        <f>'a.Equipe projet'!L45</f>
        <v>0</v>
      </c>
      <c r="AU23" s="581" t="str">
        <f>'c.Prestataires'!D44</f>
        <v>A compléter</v>
      </c>
      <c r="AV23" s="581" t="str">
        <f>'c.Prestataires'!E44</f>
        <v>A compléter</v>
      </c>
      <c r="AW23" s="581" t="str">
        <f>'c.Prestataires'!F44</f>
        <v>A choisir</v>
      </c>
      <c r="AX23" s="581" t="str">
        <f>'c.Prestataires'!G44</f>
        <v>A compléter</v>
      </c>
      <c r="AY23" s="581" t="str">
        <f>'c.Prestataires'!H44</f>
        <v>A compléter</v>
      </c>
      <c r="BA23" s="581" t="str">
        <f>'d.Points de vente&amp;récupération'!D46</f>
        <v>A compléter</v>
      </c>
      <c r="BB23" s="581" t="str">
        <f>'d.Points de vente&amp;récupération'!E46</f>
        <v>A choisir</v>
      </c>
      <c r="BC23" s="581" t="str">
        <f>'d.Points de vente&amp;récupération'!F46</f>
        <v>A choisir</v>
      </c>
      <c r="BD23" s="581" t="str">
        <f>'d.Points de vente&amp;récupération'!G46</f>
        <v>A choisir</v>
      </c>
      <c r="BE23" s="581" t="str">
        <f>'d.Points de vente&amp;récupération'!H46</f>
        <v>A choisir</v>
      </c>
      <c r="BF23" s="581" t="str">
        <f>'d.Points de vente&amp;récupération'!I46</f>
        <v>A choisir</v>
      </c>
      <c r="BG23" s="581" t="str">
        <f>'d.Points de vente&amp;récupération'!J46</f>
        <v>A choisir</v>
      </c>
      <c r="BH23" s="581" t="str">
        <f>'d.Points de vente&amp;récupération'!K46</f>
        <v>A compléter</v>
      </c>
    </row>
    <row r="24" spans="1:60">
      <c r="A24">
        <v>21</v>
      </c>
      <c r="B24">
        <f>IF(ISBLANK(_xlfn.XLOOKUP(A24,'1.Fiche candidature (à remplir)'!T:T,'1.Fiche candidature (à remplir)'!U:U)),"",_xlfn.XLOOKUP(A24,'1.Fiche candidature (à remplir)'!T:T,'1.Fiche candidature (à remplir)'!U:U))</f>
        <v>21</v>
      </c>
      <c r="C24" t="str">
        <f>_xlfn.XLOOKUP(A24,'1.Fiche candidature (à remplir)'!T:T,'1.Fiche candidature (à remplir)'!V:V)</f>
        <v>Les caractéristiques générales du projet</v>
      </c>
      <c r="D24" t="str">
        <f>IF(_xlfn.XLOOKUP(A24,'1.Fiche candidature (à remplir)'!T:T,'1.Fiche candidature (à remplir)'!W:W)="D",_xlfn.XLOOKUP(A24,'1.Fiche candidature (à remplir)'!T:T,'1.Fiche candidature (à remplir)'!D:D),"")</f>
        <v xml:space="preserve">2.5 A quel(s) type(s) de réemploi se rapporte le projet ?
Nous utiliserons cette information dans la Fiche infos clés. </v>
      </c>
      <c r="E24" t="str">
        <f>IF(_xlfn.XLOOKUP(A24,'1.Fiche candidature (à remplir)'!T:T,'1.Fiche candidature (à remplir)'!X:X)="F",_xlfn.XLOOKUP(A24,'1.Fiche candidature (à remplir)'!T:T,'1.Fiche candidature (à remplir)'!F:F),"")</f>
        <v>LE PREEMBALLÉ AVEC RÉEMPLOI PAR LE PROFESSIONNEL</v>
      </c>
      <c r="F24" t="str">
        <f>IF(_xlfn.XLOOKUP(A24,'1.Fiche candidature (à remplir)'!T:T,'1.Fiche candidature (à remplir)'!Y:Y)="F",_xlfn.XLOOKUP(A24,'1.Fiche candidature (à remplir)'!T:T,'1.Fiche candidature (à remplir)'!F:F),IF(_xlfn.XLOOKUP(A24,'1.Fiche candidature (à remplir)'!T:T,'1.Fiche candidature (à remplir)'!Y:Y)="H",_xlfn.XLOOKUP(A24,'1.Fiche candidature (à remplir)'!T:T,'1.Fiche candidature (à remplir)'!H:H),""))</f>
        <v>A choisir</v>
      </c>
      <c r="G24" t="str">
        <f>IF(_xlfn.XLOOKUP(A24,'1.Fiche candidature (à remplir)'!T:T,'1.Fiche candidature (à remplir)'!Z:Z)="I",_xlfn.XLOOKUP(A24,'1.Fiche candidature (à remplir)'!T:T,'1.Fiche candidature (à remplir)'!I:I),IF(_xlfn.XLOOKUP(A24,'1.Fiche candidature (à remplir)'!T:T,'1.Fiche candidature (à remplir)'!Z:Z)="H",_xlfn.XLOOKUP(A24,'1.Fiche candidature (à remplir)'!T:T,'1.Fiche candidature (à remplir)'!H:H),""))</f>
        <v/>
      </c>
      <c r="H24" t="str">
        <f>IF(_xlfn.XLOOKUP(A24,'1.Fiche candidature (à remplir)'!T:T,'1.Fiche candidature (à remplir)'!AA:AA)="J",_xlfn.XLOOKUP(A24,'1.Fiche candidature (à remplir)'!T:T,'1.Fiche candidature (à remplir)'!J:J),"")</f>
        <v/>
      </c>
      <c r="O24">
        <v>21</v>
      </c>
      <c r="P24" t="str">
        <f>_xlfn.XLOOKUP(O24,'1.Fiche candidature (à remplir)'!AB:AB,'1.Fiche candidature (à remplir)'!D:D)</f>
        <v>Prestation intellectuelle</v>
      </c>
      <c r="Q24" t="str">
        <f>_xlfn.XLOOKUP(O24,'1.Fiche candidature (à remplir)'!AB:AB,'1.Fiche candidature (à remplir)'!AC:AC)</f>
        <v>Etude2</v>
      </c>
      <c r="R24" t="str">
        <f>_xlfn.XLOOKUP(O24,'1.Fiche candidature (à remplir)'!AB:AB,'1.Fiche candidature (à remplir)'!E:E)</f>
        <v>à compléter</v>
      </c>
      <c r="S24">
        <f>_xlfn.XLOOKUP(O24,'1.Fiche candidature (à remplir)'!AB:AB,'1.Fiche candidature (à remplir)'!F:F)</f>
        <v>0</v>
      </c>
      <c r="T24">
        <f>_xlfn.XLOOKUP(O24,'1.Fiche candidature (à remplir)'!AB:AB,'1.Fiche candidature (à remplir)'!G:G)</f>
        <v>0</v>
      </c>
      <c r="U24">
        <f>_xlfn.XLOOKUP(O24,'1.Fiche candidature (à remplir)'!AB:AB,'1.Fiche candidature (à remplir)'!H:H)</f>
        <v>0</v>
      </c>
      <c r="V24" t="str">
        <f>_xlfn.XLOOKUP(O24,'1.Fiche candidature (à remplir)'!AB:AB,'1.Fiche candidature (à remplir)'!I:I)</f>
        <v>à compléter</v>
      </c>
      <c r="W24" t="str">
        <f>_xlfn.XLOOKUP(O24,'1.Fiche candidature (à remplir)'!AB:AB,'1.Fiche candidature (à remplir)'!L:L)</f>
        <v>A remplir</v>
      </c>
      <c r="X24">
        <f>_xlfn.XLOOKUP(O24,'1.Fiche candidature (à remplir)'!AB:AB,'1.Fiche candidature (à remplir)'!M:M)</f>
        <v>0</v>
      </c>
      <c r="Y24">
        <f>_xlfn.XLOOKUP(O24,'1.Fiche candidature (à remplir)'!AB:AB,'1.Fiche candidature (à remplir)'!N:N)</f>
        <v>0</v>
      </c>
      <c r="Z24">
        <f>_xlfn.XLOOKUP(O24,'1.Fiche candidature (à remplir)'!AB:AB,'1.Fiche candidature (à remplir)'!P:P)</f>
        <v>0</v>
      </c>
      <c r="AC24" s="581" t="str">
        <f>b.Groupement!D50</f>
        <v>A compléter</v>
      </c>
      <c r="AD24" s="581" t="str">
        <f>b.Groupement!E50</f>
        <v>A compléter</v>
      </c>
      <c r="AE24" s="581" t="str">
        <f>b.Groupement!F50</f>
        <v>A compléter</v>
      </c>
      <c r="AF24" s="581" t="str">
        <f>b.Groupement!G50</f>
        <v>A compléter</v>
      </c>
      <c r="AG24" s="581" t="str">
        <f>b.Groupement!H50</f>
        <v>A compléter</v>
      </c>
      <c r="AH24" s="581" t="str">
        <f>b.Groupement!I50</f>
        <v>A compléter</v>
      </c>
      <c r="AI24" s="581" t="str">
        <f>b.Groupement!J50</f>
        <v>A choisir</v>
      </c>
      <c r="AK24" s="581" t="str">
        <f>'a.Equipe projet'!D46</f>
        <v>A compléter</v>
      </c>
      <c r="AL24" s="581" t="str">
        <f>'a.Equipe projet'!E46</f>
        <v>A compléter</v>
      </c>
      <c r="AM24" s="581" t="str">
        <f>'a.Equipe projet'!F46</f>
        <v>A compléter</v>
      </c>
      <c r="AN24" s="581" t="str">
        <f>'a.Equipe projet'!G46</f>
        <v>A choisir</v>
      </c>
      <c r="AO24" s="581">
        <f>'a.Equipe projet'!H46</f>
        <v>0</v>
      </c>
      <c r="AP24" s="581" t="str">
        <f>'a.Equipe projet'!I46</f>
        <v>A compléter</v>
      </c>
      <c r="AQ24" s="581" t="str">
        <f>'a.Equipe projet'!J46</f>
        <v>A compléter</v>
      </c>
      <c r="AR24" s="581">
        <f>'a.Equipe projet'!K46</f>
        <v>0</v>
      </c>
      <c r="AS24" s="581">
        <f>'a.Equipe projet'!L46</f>
        <v>0</v>
      </c>
      <c r="AU24" s="581" t="str">
        <f>'c.Prestataires'!D45</f>
        <v>A compléter</v>
      </c>
      <c r="AV24" s="581" t="str">
        <f>'c.Prestataires'!E45</f>
        <v>A compléter</v>
      </c>
      <c r="AW24" s="581" t="str">
        <f>'c.Prestataires'!F45</f>
        <v>A choisir</v>
      </c>
      <c r="AX24" s="581" t="str">
        <f>'c.Prestataires'!G45</f>
        <v>A compléter</v>
      </c>
      <c r="AY24" s="581" t="str">
        <f>'c.Prestataires'!H45</f>
        <v>A compléter</v>
      </c>
      <c r="BA24" s="581" t="str">
        <f>'d.Points de vente&amp;récupération'!D47</f>
        <v>A compléter</v>
      </c>
      <c r="BB24" s="581" t="str">
        <f>'d.Points de vente&amp;récupération'!E47</f>
        <v>A choisir</v>
      </c>
      <c r="BC24" s="581" t="str">
        <f>'d.Points de vente&amp;récupération'!F47</f>
        <v>A choisir</v>
      </c>
      <c r="BD24" s="581" t="str">
        <f>'d.Points de vente&amp;récupération'!G47</f>
        <v>A choisir</v>
      </c>
      <c r="BE24" s="581" t="str">
        <f>'d.Points de vente&amp;récupération'!H47</f>
        <v>A choisir</v>
      </c>
      <c r="BF24" s="581" t="str">
        <f>'d.Points de vente&amp;récupération'!I47</f>
        <v>A choisir</v>
      </c>
      <c r="BG24" s="581" t="str">
        <f>'d.Points de vente&amp;récupération'!J47</f>
        <v>A choisir</v>
      </c>
      <c r="BH24" s="581" t="str">
        <f>'d.Points de vente&amp;récupération'!K47</f>
        <v>A compléter</v>
      </c>
    </row>
    <row r="25" spans="1:60">
      <c r="A25">
        <v>22</v>
      </c>
      <c r="B25">
        <f>IF(ISBLANK(_xlfn.XLOOKUP(A25,'1.Fiche candidature (à remplir)'!T:T,'1.Fiche candidature (à remplir)'!U:U)),"",_xlfn.XLOOKUP(A25,'1.Fiche candidature (à remplir)'!T:T,'1.Fiche candidature (à remplir)'!U:U))</f>
        <v>21</v>
      </c>
      <c r="C25" t="str">
        <f>_xlfn.XLOOKUP(A25,'1.Fiche candidature (à remplir)'!T:T,'1.Fiche candidature (à remplir)'!V:V)</f>
        <v>Les caractéristiques générales du projet</v>
      </c>
      <c r="D25">
        <f>IF(_xlfn.XLOOKUP(A25,'1.Fiche candidature (à remplir)'!T:T,'1.Fiche candidature (à remplir)'!W:W)="D",_xlfn.XLOOKUP(A25,'1.Fiche candidature (à remplir)'!T:T,'1.Fiche candidature (à remplir)'!D:D),"")</f>
        <v>0</v>
      </c>
      <c r="E25" t="str">
        <f>IF(_xlfn.XLOOKUP(A25,'1.Fiche candidature (à remplir)'!T:T,'1.Fiche candidature (à remplir)'!X:X)="F",_xlfn.XLOOKUP(A25,'1.Fiche candidature (à remplir)'!T:T,'1.Fiche candidature (à remplir)'!F:F),"")</f>
        <v>L'EMBALLAGE PARENT AVEC RECHARGE</v>
      </c>
      <c r="F25" t="str">
        <f>IF(_xlfn.XLOOKUP(A25,'1.Fiche candidature (à remplir)'!T:T,'1.Fiche candidature (à remplir)'!Y:Y)="F",_xlfn.XLOOKUP(A25,'1.Fiche candidature (à remplir)'!T:T,'1.Fiche candidature (à remplir)'!F:F),IF(_xlfn.XLOOKUP(A25,'1.Fiche candidature (à remplir)'!T:T,'1.Fiche candidature (à remplir)'!Y:Y)="H",_xlfn.XLOOKUP(A25,'1.Fiche candidature (à remplir)'!T:T,'1.Fiche candidature (à remplir)'!H:H),""))</f>
        <v>A choisir</v>
      </c>
      <c r="G25" t="str">
        <f>IF(_xlfn.XLOOKUP(A25,'1.Fiche candidature (à remplir)'!T:T,'1.Fiche candidature (à remplir)'!Z:Z)="I",_xlfn.XLOOKUP(A25,'1.Fiche candidature (à remplir)'!T:T,'1.Fiche candidature (à remplir)'!I:I),IF(_xlfn.XLOOKUP(A25,'1.Fiche candidature (à remplir)'!T:T,'1.Fiche candidature (à remplir)'!Z:Z)="H",_xlfn.XLOOKUP(A25,'1.Fiche candidature (à remplir)'!T:T,'1.Fiche candidature (à remplir)'!H:H),""))</f>
        <v/>
      </c>
      <c r="H25" t="str">
        <f>IF(_xlfn.XLOOKUP(A25,'1.Fiche candidature (à remplir)'!T:T,'1.Fiche candidature (à remplir)'!AA:AA)="J",_xlfn.XLOOKUP(A25,'1.Fiche candidature (à remplir)'!T:T,'1.Fiche candidature (à remplir)'!J:J),"")</f>
        <v/>
      </c>
      <c r="O25">
        <v>22</v>
      </c>
      <c r="P25" t="str">
        <f>_xlfn.XLOOKUP(O25,'1.Fiche candidature (à remplir)'!AB:AB,'1.Fiche candidature (à remplir)'!D:D)</f>
        <v>Prestation intellectuelle</v>
      </c>
      <c r="Q25" t="str">
        <f>_xlfn.XLOOKUP(O25,'1.Fiche candidature (à remplir)'!AB:AB,'1.Fiche candidature (à remplir)'!AC:AC)</f>
        <v>Etude2</v>
      </c>
      <c r="R25" t="str">
        <f>_xlfn.XLOOKUP(O25,'1.Fiche candidature (à remplir)'!AB:AB,'1.Fiche candidature (à remplir)'!E:E)</f>
        <v>à compléter</v>
      </c>
      <c r="S25">
        <f>_xlfn.XLOOKUP(O25,'1.Fiche candidature (à remplir)'!AB:AB,'1.Fiche candidature (à remplir)'!F:F)</f>
        <v>0</v>
      </c>
      <c r="T25">
        <f>_xlfn.XLOOKUP(O25,'1.Fiche candidature (à remplir)'!AB:AB,'1.Fiche candidature (à remplir)'!G:G)</f>
        <v>0</v>
      </c>
      <c r="U25">
        <f>_xlfn.XLOOKUP(O25,'1.Fiche candidature (à remplir)'!AB:AB,'1.Fiche candidature (à remplir)'!H:H)</f>
        <v>0</v>
      </c>
      <c r="V25" t="str">
        <f>_xlfn.XLOOKUP(O25,'1.Fiche candidature (à remplir)'!AB:AB,'1.Fiche candidature (à remplir)'!I:I)</f>
        <v>à compléter</v>
      </c>
      <c r="W25" t="str">
        <f>_xlfn.XLOOKUP(O25,'1.Fiche candidature (à remplir)'!AB:AB,'1.Fiche candidature (à remplir)'!L:L)</f>
        <v>A remplir</v>
      </c>
      <c r="X25">
        <f>_xlfn.XLOOKUP(O25,'1.Fiche candidature (à remplir)'!AB:AB,'1.Fiche candidature (à remplir)'!M:M)</f>
        <v>0</v>
      </c>
      <c r="Y25">
        <f>_xlfn.XLOOKUP(O25,'1.Fiche candidature (à remplir)'!AB:AB,'1.Fiche candidature (à remplir)'!N:N)</f>
        <v>0</v>
      </c>
      <c r="Z25">
        <f>_xlfn.XLOOKUP(O25,'1.Fiche candidature (à remplir)'!AB:AB,'1.Fiche candidature (à remplir)'!P:P)</f>
        <v>0</v>
      </c>
      <c r="AC25" s="581" t="str">
        <f>b.Groupement!D51</f>
        <v>A compléter</v>
      </c>
      <c r="AD25" s="581" t="str">
        <f>b.Groupement!E51</f>
        <v>A compléter</v>
      </c>
      <c r="AE25" s="581" t="str">
        <f>b.Groupement!F51</f>
        <v>A compléter</v>
      </c>
      <c r="AF25" s="581" t="str">
        <f>b.Groupement!G51</f>
        <v>A compléter</v>
      </c>
      <c r="AG25" s="581" t="str">
        <f>b.Groupement!H51</f>
        <v>A compléter</v>
      </c>
      <c r="AH25" s="581" t="str">
        <f>b.Groupement!I51</f>
        <v>A compléter</v>
      </c>
      <c r="AI25" s="581" t="str">
        <f>b.Groupement!J51</f>
        <v>A choisir</v>
      </c>
      <c r="AK25" s="581" t="str">
        <f>'a.Equipe projet'!D47</f>
        <v>A compléter</v>
      </c>
      <c r="AL25" s="581" t="str">
        <f>'a.Equipe projet'!E47</f>
        <v>A compléter</v>
      </c>
      <c r="AM25" s="581" t="str">
        <f>'a.Equipe projet'!F47</f>
        <v>A compléter</v>
      </c>
      <c r="AN25" s="581" t="str">
        <f>'a.Equipe projet'!G47</f>
        <v>A choisir</v>
      </c>
      <c r="AO25" s="581">
        <f>'a.Equipe projet'!H47</f>
        <v>0</v>
      </c>
      <c r="AP25" s="581" t="str">
        <f>'a.Equipe projet'!I47</f>
        <v>A compléter</v>
      </c>
      <c r="AQ25" s="581" t="str">
        <f>'a.Equipe projet'!J47</f>
        <v>A compléter</v>
      </c>
      <c r="AR25" s="581">
        <f>'a.Equipe projet'!K47</f>
        <v>0</v>
      </c>
      <c r="AS25" s="581">
        <f>'a.Equipe projet'!L47</f>
        <v>0</v>
      </c>
      <c r="AU25" s="581" t="str">
        <f>'c.Prestataires'!D46</f>
        <v>A compléter</v>
      </c>
      <c r="AV25" s="581" t="str">
        <f>'c.Prestataires'!E46</f>
        <v>A compléter</v>
      </c>
      <c r="AW25" s="581" t="str">
        <f>'c.Prestataires'!F46</f>
        <v>A choisir</v>
      </c>
      <c r="AX25" s="581" t="str">
        <f>'c.Prestataires'!G46</f>
        <v>A compléter</v>
      </c>
      <c r="AY25" s="581" t="str">
        <f>'c.Prestataires'!H46</f>
        <v>A compléter</v>
      </c>
      <c r="BA25" s="581" t="str">
        <f>'d.Points de vente&amp;récupération'!D48</f>
        <v>A compléter</v>
      </c>
      <c r="BB25" s="581" t="str">
        <f>'d.Points de vente&amp;récupération'!E48</f>
        <v>A choisir</v>
      </c>
      <c r="BC25" s="581" t="str">
        <f>'d.Points de vente&amp;récupération'!F48</f>
        <v>A choisir</v>
      </c>
      <c r="BD25" s="581" t="str">
        <f>'d.Points de vente&amp;récupération'!G48</f>
        <v>A choisir</v>
      </c>
      <c r="BE25" s="581" t="str">
        <f>'d.Points de vente&amp;récupération'!H48</f>
        <v>A choisir</v>
      </c>
      <c r="BF25" s="581" t="str">
        <f>'d.Points de vente&amp;récupération'!I48</f>
        <v>A choisir</v>
      </c>
      <c r="BG25" s="581" t="str">
        <f>'d.Points de vente&amp;récupération'!J48</f>
        <v>A choisir</v>
      </c>
      <c r="BH25" s="581" t="str">
        <f>'d.Points de vente&amp;récupération'!K48</f>
        <v>A compléter</v>
      </c>
    </row>
    <row r="26" spans="1:60">
      <c r="A26">
        <v>23</v>
      </c>
      <c r="B26">
        <f>IF(ISBLANK(_xlfn.XLOOKUP(A26,'1.Fiche candidature (à remplir)'!T:T,'1.Fiche candidature (à remplir)'!U:U)),"",_xlfn.XLOOKUP(A26,'1.Fiche candidature (à remplir)'!T:T,'1.Fiche candidature (à remplir)'!U:U))</f>
        <v>21</v>
      </c>
      <c r="C26" t="str">
        <f>_xlfn.XLOOKUP(A26,'1.Fiche candidature (à remplir)'!T:T,'1.Fiche candidature (à remplir)'!V:V)</f>
        <v>Les caractéristiques générales du projet</v>
      </c>
      <c r="D26">
        <f>IF(_xlfn.XLOOKUP(A26,'1.Fiche candidature (à remplir)'!T:T,'1.Fiche candidature (à remplir)'!W:W)="D",_xlfn.XLOOKUP(A26,'1.Fiche candidature (à remplir)'!T:T,'1.Fiche candidature (à remplir)'!D:D),"")</f>
        <v>0</v>
      </c>
      <c r="E26" t="str">
        <f>IF(_xlfn.XLOOKUP(A26,'1.Fiche candidature (à remplir)'!T:T,'1.Fiche candidature (à remplir)'!X:X)="F",_xlfn.XLOOKUP(A26,'1.Fiche candidature (à remplir)'!T:T,'1.Fiche candidature (à remplir)'!F:F),"")</f>
        <v>LA VENTE EN VRAC AVEC REEMPLOI 
PAR LE PROFESSIONNEL OU PAR LE CONSOMMATEUR</v>
      </c>
      <c r="F26" t="str">
        <f>IF(_xlfn.XLOOKUP(A26,'1.Fiche candidature (à remplir)'!T:T,'1.Fiche candidature (à remplir)'!Y:Y)="F",_xlfn.XLOOKUP(A26,'1.Fiche candidature (à remplir)'!T:T,'1.Fiche candidature (à remplir)'!F:F),IF(_xlfn.XLOOKUP(A26,'1.Fiche candidature (à remplir)'!T:T,'1.Fiche candidature (à remplir)'!Y:Y)="H",_xlfn.XLOOKUP(A26,'1.Fiche candidature (à remplir)'!T:T,'1.Fiche candidature (à remplir)'!H:H),""))</f>
        <v>A choisir</v>
      </c>
      <c r="G26" t="str">
        <f>IF(_xlfn.XLOOKUP(A26,'1.Fiche candidature (à remplir)'!T:T,'1.Fiche candidature (à remplir)'!Z:Z)="I",_xlfn.XLOOKUP(A26,'1.Fiche candidature (à remplir)'!T:T,'1.Fiche candidature (à remplir)'!I:I),IF(_xlfn.XLOOKUP(A26,'1.Fiche candidature (à remplir)'!T:T,'1.Fiche candidature (à remplir)'!Z:Z)="H",_xlfn.XLOOKUP(A26,'1.Fiche candidature (à remplir)'!T:T,'1.Fiche candidature (à remplir)'!H:H),""))</f>
        <v/>
      </c>
      <c r="H26" t="str">
        <f>IF(_xlfn.XLOOKUP(A26,'1.Fiche candidature (à remplir)'!T:T,'1.Fiche candidature (à remplir)'!AA:AA)="J",_xlfn.XLOOKUP(A26,'1.Fiche candidature (à remplir)'!T:T,'1.Fiche candidature (à remplir)'!J:J),"")</f>
        <v/>
      </c>
      <c r="O26">
        <v>23</v>
      </c>
      <c r="P26" t="str">
        <f>_xlfn.XLOOKUP(O26,'1.Fiche candidature (à remplir)'!AB:AB,'1.Fiche candidature (à remplir)'!D:D)</f>
        <v>Prestation intellectuelle</v>
      </c>
      <c r="Q26" t="str">
        <f>_xlfn.XLOOKUP(O26,'1.Fiche candidature (à remplir)'!AB:AB,'1.Fiche candidature (à remplir)'!AC:AC)</f>
        <v>Etude2</v>
      </c>
      <c r="R26" t="str">
        <f>_xlfn.XLOOKUP(O26,'1.Fiche candidature (à remplir)'!AB:AB,'1.Fiche candidature (à remplir)'!E:E)</f>
        <v>à compléter</v>
      </c>
      <c r="S26">
        <f>_xlfn.XLOOKUP(O26,'1.Fiche candidature (à remplir)'!AB:AB,'1.Fiche candidature (à remplir)'!F:F)</f>
        <v>0</v>
      </c>
      <c r="T26">
        <f>_xlfn.XLOOKUP(O26,'1.Fiche candidature (à remplir)'!AB:AB,'1.Fiche candidature (à remplir)'!G:G)</f>
        <v>0</v>
      </c>
      <c r="U26">
        <f>_xlfn.XLOOKUP(O26,'1.Fiche candidature (à remplir)'!AB:AB,'1.Fiche candidature (à remplir)'!H:H)</f>
        <v>0</v>
      </c>
      <c r="V26" t="str">
        <f>_xlfn.XLOOKUP(O26,'1.Fiche candidature (à remplir)'!AB:AB,'1.Fiche candidature (à remplir)'!I:I)</f>
        <v>à compléter</v>
      </c>
      <c r="W26" t="str">
        <f>_xlfn.XLOOKUP(O26,'1.Fiche candidature (à remplir)'!AB:AB,'1.Fiche candidature (à remplir)'!L:L)</f>
        <v>A remplir</v>
      </c>
      <c r="X26">
        <f>_xlfn.XLOOKUP(O26,'1.Fiche candidature (à remplir)'!AB:AB,'1.Fiche candidature (à remplir)'!M:M)</f>
        <v>0</v>
      </c>
      <c r="Y26">
        <f>_xlfn.XLOOKUP(O26,'1.Fiche candidature (à remplir)'!AB:AB,'1.Fiche candidature (à remplir)'!N:N)</f>
        <v>0</v>
      </c>
      <c r="Z26">
        <f>_xlfn.XLOOKUP(O26,'1.Fiche candidature (à remplir)'!AB:AB,'1.Fiche candidature (à remplir)'!P:P)</f>
        <v>0</v>
      </c>
      <c r="AC26" s="581" t="str">
        <f>b.Groupement!D52</f>
        <v>A compléter</v>
      </c>
      <c r="AD26" s="581" t="str">
        <f>b.Groupement!E52</f>
        <v>A compléter</v>
      </c>
      <c r="AE26" s="581" t="str">
        <f>b.Groupement!F52</f>
        <v>A compléter</v>
      </c>
      <c r="AF26" s="581" t="str">
        <f>b.Groupement!G52</f>
        <v>A compléter</v>
      </c>
      <c r="AG26" s="581" t="str">
        <f>b.Groupement!H52</f>
        <v>A compléter</v>
      </c>
      <c r="AH26" s="581" t="str">
        <f>b.Groupement!I52</f>
        <v>A compléter</v>
      </c>
      <c r="AI26" s="581" t="str">
        <f>b.Groupement!J52</f>
        <v>A choisir</v>
      </c>
      <c r="AK26" s="581" t="str">
        <f>'a.Equipe projet'!D48</f>
        <v>A compléter</v>
      </c>
      <c r="AL26" s="581" t="str">
        <f>'a.Equipe projet'!E48</f>
        <v>A compléter</v>
      </c>
      <c r="AM26" s="581" t="str">
        <f>'a.Equipe projet'!F48</f>
        <v>A compléter</v>
      </c>
      <c r="AN26" s="581" t="str">
        <f>'a.Equipe projet'!G48</f>
        <v>A choisir</v>
      </c>
      <c r="AO26" s="581">
        <f>'a.Equipe projet'!H48</f>
        <v>0</v>
      </c>
      <c r="AP26" s="581" t="str">
        <f>'a.Equipe projet'!I48</f>
        <v>A compléter</v>
      </c>
      <c r="AQ26" s="581" t="str">
        <f>'a.Equipe projet'!J48</f>
        <v>A compléter</v>
      </c>
      <c r="AR26" s="581">
        <f>'a.Equipe projet'!K48</f>
        <v>0</v>
      </c>
      <c r="AS26" s="581">
        <f>'a.Equipe projet'!L48</f>
        <v>0</v>
      </c>
      <c r="AU26" s="581" t="str">
        <f>'c.Prestataires'!D47</f>
        <v>A compléter</v>
      </c>
      <c r="AV26" s="581" t="str">
        <f>'c.Prestataires'!E47</f>
        <v>A compléter</v>
      </c>
      <c r="AW26" s="581" t="str">
        <f>'c.Prestataires'!F47</f>
        <v>A choisir</v>
      </c>
      <c r="AX26" s="581" t="str">
        <f>'c.Prestataires'!G47</f>
        <v>A compléter</v>
      </c>
      <c r="AY26" s="581" t="str">
        <f>'c.Prestataires'!H47</f>
        <v>A compléter</v>
      </c>
      <c r="BA26" s="581" t="str">
        <f>'d.Points de vente&amp;récupération'!D49</f>
        <v>A compléter</v>
      </c>
      <c r="BB26" s="581" t="str">
        <f>'d.Points de vente&amp;récupération'!E49</f>
        <v>A choisir</v>
      </c>
      <c r="BC26" s="581" t="str">
        <f>'d.Points de vente&amp;récupération'!F49</f>
        <v>A choisir</v>
      </c>
      <c r="BD26" s="581" t="str">
        <f>'d.Points de vente&amp;récupération'!G49</f>
        <v>A choisir</v>
      </c>
      <c r="BE26" s="581" t="str">
        <f>'d.Points de vente&amp;récupération'!H49</f>
        <v>A choisir</v>
      </c>
      <c r="BF26" s="581" t="str">
        <f>'d.Points de vente&amp;récupération'!I49</f>
        <v>A choisir</v>
      </c>
      <c r="BG26" s="581" t="str">
        <f>'d.Points de vente&amp;récupération'!J49</f>
        <v>A choisir</v>
      </c>
      <c r="BH26" s="581" t="str">
        <f>'d.Points de vente&amp;récupération'!K49</f>
        <v>A compléter</v>
      </c>
    </row>
    <row r="27" spans="1:60">
      <c r="A27">
        <v>24</v>
      </c>
      <c r="B27" t="str">
        <f>IF(ISBLANK(_xlfn.XLOOKUP(A27,'1.Fiche candidature (à remplir)'!T:T,'1.Fiche candidature (à remplir)'!U:U)),"",_xlfn.XLOOKUP(A27,'1.Fiche candidature (à remplir)'!T:T,'1.Fiche candidature (à remplir)'!U:U))</f>
        <v/>
      </c>
      <c r="C27" t="str">
        <f>_xlfn.XLOOKUP(A27,'1.Fiche candidature (à remplir)'!T:T,'1.Fiche candidature (à remplir)'!V:V)</f>
        <v>Les caractéristiques générales du projet</v>
      </c>
      <c r="D27" t="str">
        <f>IF(_xlfn.XLOOKUP(A27,'1.Fiche candidature (à remplir)'!T:T,'1.Fiche candidature (à remplir)'!W:W)="D",_xlfn.XLOOKUP(A27,'1.Fiche candidature (à remplir)'!T:T,'1.Fiche candidature (à remplir)'!D:D),"")</f>
        <v xml:space="preserve">2.6 Quelle est la portée géographique de votre projet ?
Vous précisez ici la portée géographique de votre projet, elle peut être nationale ou régionale. Si au moins 2 régions sont concernées, vous sélectionnez "Nationale". Nous utiliserons cette information dans la Fiche infos clés. </v>
      </c>
      <c r="E27" t="str">
        <f>IF(_xlfn.XLOOKUP(A27,'1.Fiche candidature (à remplir)'!T:T,'1.Fiche candidature (à remplir)'!X:X)="F",_xlfn.XLOOKUP(A27,'1.Fiche candidature (à remplir)'!T:T,'1.Fiche candidature (à remplir)'!F:F),"")</f>
        <v/>
      </c>
      <c r="F27" t="str">
        <f>IF(_xlfn.XLOOKUP(A27,'1.Fiche candidature (à remplir)'!T:T,'1.Fiche candidature (à remplir)'!Y:Y)="F",_xlfn.XLOOKUP(A27,'1.Fiche candidature (à remplir)'!T:T,'1.Fiche candidature (à remplir)'!F:F),IF(_xlfn.XLOOKUP(A27,'1.Fiche candidature (à remplir)'!T:T,'1.Fiche candidature (à remplir)'!Y:Y)="H",_xlfn.XLOOKUP(A27,'1.Fiche candidature (à remplir)'!T:T,'1.Fiche candidature (à remplir)'!H:H),""))</f>
        <v>A choisir</v>
      </c>
      <c r="G27" t="str">
        <f>IF(_xlfn.XLOOKUP(A27,'1.Fiche candidature (à remplir)'!T:T,'1.Fiche candidature (à remplir)'!Z:Z)="I",_xlfn.XLOOKUP(A27,'1.Fiche candidature (à remplir)'!T:T,'1.Fiche candidature (à remplir)'!I:I),IF(_xlfn.XLOOKUP(A27,'1.Fiche candidature (à remplir)'!T:T,'1.Fiche candidature (à remplir)'!Z:Z)="H",_xlfn.XLOOKUP(A27,'1.Fiche candidature (à remplir)'!T:T,'1.Fiche candidature (à remplir)'!H:H),""))</f>
        <v/>
      </c>
      <c r="H27" t="str">
        <f>IF(_xlfn.XLOOKUP(A27,'1.Fiche candidature (à remplir)'!T:T,'1.Fiche candidature (à remplir)'!AA:AA)="J",_xlfn.XLOOKUP(A27,'1.Fiche candidature (à remplir)'!T:T,'1.Fiche candidature (à remplir)'!J:J),"")</f>
        <v/>
      </c>
      <c r="O27">
        <v>24</v>
      </c>
      <c r="P27" t="str">
        <f>_xlfn.XLOOKUP(O27,'1.Fiche candidature (à remplir)'!AB:AB,'1.Fiche candidature (à remplir)'!D:D)</f>
        <v>Prestation intellectuelle</v>
      </c>
      <c r="Q27" t="str">
        <f>_xlfn.XLOOKUP(O27,'1.Fiche candidature (à remplir)'!AB:AB,'1.Fiche candidature (à remplir)'!AC:AC)</f>
        <v>Etude2</v>
      </c>
      <c r="R27" t="str">
        <f>_xlfn.XLOOKUP(O27,'1.Fiche candidature (à remplir)'!AB:AB,'1.Fiche candidature (à remplir)'!E:E)</f>
        <v>à compléter</v>
      </c>
      <c r="S27">
        <f>_xlfn.XLOOKUP(O27,'1.Fiche candidature (à remplir)'!AB:AB,'1.Fiche candidature (à remplir)'!F:F)</f>
        <v>0</v>
      </c>
      <c r="T27">
        <f>_xlfn.XLOOKUP(O27,'1.Fiche candidature (à remplir)'!AB:AB,'1.Fiche candidature (à remplir)'!G:G)</f>
        <v>0</v>
      </c>
      <c r="U27">
        <f>_xlfn.XLOOKUP(O27,'1.Fiche candidature (à remplir)'!AB:AB,'1.Fiche candidature (à remplir)'!H:H)</f>
        <v>0</v>
      </c>
      <c r="V27" t="str">
        <f>_xlfn.XLOOKUP(O27,'1.Fiche candidature (à remplir)'!AB:AB,'1.Fiche candidature (à remplir)'!I:I)</f>
        <v>à compléter</v>
      </c>
      <c r="W27" t="str">
        <f>_xlfn.XLOOKUP(O27,'1.Fiche candidature (à remplir)'!AB:AB,'1.Fiche candidature (à remplir)'!L:L)</f>
        <v>A remplir</v>
      </c>
      <c r="X27">
        <f>_xlfn.XLOOKUP(O27,'1.Fiche candidature (à remplir)'!AB:AB,'1.Fiche candidature (à remplir)'!M:M)</f>
        <v>0</v>
      </c>
      <c r="Y27">
        <f>_xlfn.XLOOKUP(O27,'1.Fiche candidature (à remplir)'!AB:AB,'1.Fiche candidature (à remplir)'!N:N)</f>
        <v>0</v>
      </c>
      <c r="Z27">
        <f>_xlfn.XLOOKUP(O27,'1.Fiche candidature (à remplir)'!AB:AB,'1.Fiche candidature (à remplir)'!P:P)</f>
        <v>0</v>
      </c>
      <c r="AC27" s="581" t="str">
        <f>b.Groupement!D53</f>
        <v>A compléter</v>
      </c>
      <c r="AD27" s="581" t="str">
        <f>b.Groupement!E53</f>
        <v>A compléter</v>
      </c>
      <c r="AE27" s="581" t="str">
        <f>b.Groupement!F53</f>
        <v>A compléter</v>
      </c>
      <c r="AF27" s="581" t="str">
        <f>b.Groupement!G53</f>
        <v>A compléter</v>
      </c>
      <c r="AG27" s="581" t="str">
        <f>b.Groupement!H53</f>
        <v>A compléter</v>
      </c>
      <c r="AH27" s="581" t="str">
        <f>b.Groupement!I53</f>
        <v>A compléter</v>
      </c>
      <c r="AI27" s="581" t="str">
        <f>b.Groupement!J53</f>
        <v>A choisir</v>
      </c>
      <c r="AK27" s="581" t="str">
        <f>'a.Equipe projet'!D49</f>
        <v>A compléter</v>
      </c>
      <c r="AL27" s="581" t="str">
        <f>'a.Equipe projet'!E49</f>
        <v>A compléter</v>
      </c>
      <c r="AM27" s="581" t="str">
        <f>'a.Equipe projet'!F49</f>
        <v>A compléter</v>
      </c>
      <c r="AN27" s="581" t="str">
        <f>'a.Equipe projet'!G49</f>
        <v>A choisir</v>
      </c>
      <c r="AO27" s="581">
        <f>'a.Equipe projet'!H49</f>
        <v>0</v>
      </c>
      <c r="AP27" s="581" t="str">
        <f>'a.Equipe projet'!I49</f>
        <v>A compléter</v>
      </c>
      <c r="AQ27" s="581" t="str">
        <f>'a.Equipe projet'!J49</f>
        <v>A compléter</v>
      </c>
      <c r="AR27" s="581">
        <f>'a.Equipe projet'!K49</f>
        <v>0</v>
      </c>
      <c r="AS27" s="581">
        <f>'a.Equipe projet'!L49</f>
        <v>0</v>
      </c>
      <c r="AU27" s="581" t="str">
        <f>'c.Prestataires'!D48</f>
        <v>A compléter</v>
      </c>
      <c r="AV27" s="581" t="str">
        <f>'c.Prestataires'!E48</f>
        <v>A compléter</v>
      </c>
      <c r="AW27" s="581" t="str">
        <f>'c.Prestataires'!F48</f>
        <v>A choisir</v>
      </c>
      <c r="AX27" s="581" t="str">
        <f>'c.Prestataires'!G48</f>
        <v>A compléter</v>
      </c>
      <c r="AY27" s="581" t="str">
        <f>'c.Prestataires'!H48</f>
        <v>A compléter</v>
      </c>
      <c r="BA27" s="581" t="str">
        <f>'d.Points de vente&amp;récupération'!D50</f>
        <v>A compléter</v>
      </c>
      <c r="BB27" s="581" t="str">
        <f>'d.Points de vente&amp;récupération'!E50</f>
        <v>A choisir</v>
      </c>
      <c r="BC27" s="581" t="str">
        <f>'d.Points de vente&amp;récupération'!F50</f>
        <v>A choisir</v>
      </c>
      <c r="BD27" s="581" t="str">
        <f>'d.Points de vente&amp;récupération'!G50</f>
        <v>A choisir</v>
      </c>
      <c r="BE27" s="581" t="str">
        <f>'d.Points de vente&amp;récupération'!H50</f>
        <v>A choisir</v>
      </c>
      <c r="BF27" s="581" t="str">
        <f>'d.Points de vente&amp;récupération'!I50</f>
        <v>A choisir</v>
      </c>
      <c r="BG27" s="581" t="str">
        <f>'d.Points de vente&amp;récupération'!J50</f>
        <v>A choisir</v>
      </c>
      <c r="BH27" s="581" t="str">
        <f>'d.Points de vente&amp;récupération'!K50</f>
        <v>A compléter</v>
      </c>
    </row>
    <row r="28" spans="1:60">
      <c r="A28">
        <v>25</v>
      </c>
      <c r="B28" t="str">
        <f>IF(ISBLANK(_xlfn.XLOOKUP(A28,'1.Fiche candidature (à remplir)'!T:T,'1.Fiche candidature (à remplir)'!U:U)),"",_xlfn.XLOOKUP(A28,'1.Fiche candidature (à remplir)'!T:T,'1.Fiche candidature (à remplir)'!U:U))</f>
        <v/>
      </c>
      <c r="C28" t="str">
        <f>_xlfn.XLOOKUP(A28,'1.Fiche candidature (à remplir)'!T:T,'1.Fiche candidature (à remplir)'!V:V)</f>
        <v>Les caractéristiques générales du projet</v>
      </c>
      <c r="D28" t="str">
        <f>IF(_xlfn.XLOOKUP(A28,'1.Fiche candidature (à remplir)'!T:T,'1.Fiche candidature (à remplir)'!W:W)="D",_xlfn.XLOOKUP(A28,'1.Fiche candidature (à remplir)'!T:T,'1.Fiche candidature (à remplir)'!D:D),"")</f>
        <v xml:space="preserve">2.7 Le projet concerne-t-il des mises en marché françaises (métropolitaine et DROM COM) ?
Bon à savoir : un site de production à l'étranger peut concerner des mises en marché françaises.
</v>
      </c>
      <c r="E28" t="str">
        <f>IF(_xlfn.XLOOKUP(A28,'1.Fiche candidature (à remplir)'!T:T,'1.Fiche candidature (à remplir)'!X:X)="F",_xlfn.XLOOKUP(A28,'1.Fiche candidature (à remplir)'!T:T,'1.Fiche candidature (à remplir)'!F:F),"")</f>
        <v/>
      </c>
      <c r="F28" t="str">
        <f>IF(_xlfn.XLOOKUP(A28,'1.Fiche candidature (à remplir)'!T:T,'1.Fiche candidature (à remplir)'!Y:Y)="F",_xlfn.XLOOKUP(A28,'1.Fiche candidature (à remplir)'!T:T,'1.Fiche candidature (à remplir)'!F:F),IF(_xlfn.XLOOKUP(A28,'1.Fiche candidature (à remplir)'!T:T,'1.Fiche candidature (à remplir)'!Y:Y)="H",_xlfn.XLOOKUP(A28,'1.Fiche candidature (à remplir)'!T:T,'1.Fiche candidature (à remplir)'!H:H),""))</f>
        <v>A choisir</v>
      </c>
      <c r="G28" t="str">
        <f>IF(_xlfn.XLOOKUP(A28,'1.Fiche candidature (à remplir)'!T:T,'1.Fiche candidature (à remplir)'!Z:Z)="I",_xlfn.XLOOKUP(A28,'1.Fiche candidature (à remplir)'!T:T,'1.Fiche candidature (à remplir)'!I:I),IF(_xlfn.XLOOKUP(A28,'1.Fiche candidature (à remplir)'!T:T,'1.Fiche candidature (à remplir)'!Z:Z)="H",_xlfn.XLOOKUP(A28,'1.Fiche candidature (à remplir)'!T:T,'1.Fiche candidature (à remplir)'!H:H),""))</f>
        <v/>
      </c>
      <c r="H28" t="str">
        <f>IF(_xlfn.XLOOKUP(A28,'1.Fiche candidature (à remplir)'!T:T,'1.Fiche candidature (à remplir)'!AA:AA)="J",_xlfn.XLOOKUP(A28,'1.Fiche candidature (à remplir)'!T:T,'1.Fiche candidature (à remplir)'!J:J),"")</f>
        <v/>
      </c>
      <c r="O28">
        <v>25</v>
      </c>
      <c r="P28" t="str">
        <f>_xlfn.XLOOKUP(O28,'1.Fiche candidature (à remplir)'!AB:AB,'1.Fiche candidature (à remplir)'!D:D)</f>
        <v>Prestation Institut d'étude spécialisé
Recours à un institut d’étude spécialisé obligatoire</v>
      </c>
      <c r="Q28" t="str">
        <f>_xlfn.XLOOKUP(O28,'1.Fiche candidature (à remplir)'!AB:AB,'1.Fiche candidature (à remplir)'!AC:AC)</f>
        <v>Etude2</v>
      </c>
      <c r="R28" t="str">
        <f>_xlfn.XLOOKUP(O28,'1.Fiche candidature (à remplir)'!AB:AB,'1.Fiche candidature (à remplir)'!E:E)</f>
        <v>à compléter</v>
      </c>
      <c r="S28">
        <f>_xlfn.XLOOKUP(O28,'1.Fiche candidature (à remplir)'!AB:AB,'1.Fiche candidature (à remplir)'!F:F)</f>
        <v>0</v>
      </c>
      <c r="T28">
        <f>_xlfn.XLOOKUP(O28,'1.Fiche candidature (à remplir)'!AB:AB,'1.Fiche candidature (à remplir)'!G:G)</f>
        <v>0</v>
      </c>
      <c r="U28">
        <f>_xlfn.XLOOKUP(O28,'1.Fiche candidature (à remplir)'!AB:AB,'1.Fiche candidature (à remplir)'!H:H)</f>
        <v>0</v>
      </c>
      <c r="V28" t="str">
        <f>_xlfn.XLOOKUP(O28,'1.Fiche candidature (à remplir)'!AB:AB,'1.Fiche candidature (à remplir)'!I:I)</f>
        <v>à compléter</v>
      </c>
      <c r="W28" t="str">
        <f>_xlfn.XLOOKUP(O28,'1.Fiche candidature (à remplir)'!AB:AB,'1.Fiche candidature (à remplir)'!L:L)</f>
        <v>A remplir</v>
      </c>
      <c r="X28">
        <f>_xlfn.XLOOKUP(O28,'1.Fiche candidature (à remplir)'!AB:AB,'1.Fiche candidature (à remplir)'!M:M)</f>
        <v>0</v>
      </c>
      <c r="Y28">
        <f>_xlfn.XLOOKUP(O28,'1.Fiche candidature (à remplir)'!AB:AB,'1.Fiche candidature (à remplir)'!N:N)</f>
        <v>0</v>
      </c>
      <c r="Z28">
        <f>_xlfn.XLOOKUP(O28,'1.Fiche candidature (à remplir)'!AB:AB,'1.Fiche candidature (à remplir)'!P:P)</f>
        <v>0</v>
      </c>
      <c r="AC28" s="581" t="str">
        <f>b.Groupement!D54</f>
        <v>A compléter</v>
      </c>
      <c r="AD28" s="581" t="str">
        <f>b.Groupement!E54</f>
        <v>A compléter</v>
      </c>
      <c r="AE28" s="581" t="str">
        <f>b.Groupement!F54</f>
        <v>A compléter</v>
      </c>
      <c r="AF28" s="581" t="str">
        <f>b.Groupement!G54</f>
        <v>A compléter</v>
      </c>
      <c r="AG28" s="581" t="str">
        <f>b.Groupement!H54</f>
        <v>A compléter</v>
      </c>
      <c r="AH28" s="581" t="str">
        <f>b.Groupement!I54</f>
        <v>A compléter</v>
      </c>
      <c r="AI28" s="581" t="str">
        <f>b.Groupement!J54</f>
        <v>A choisir</v>
      </c>
      <c r="AK28" s="581" t="str">
        <f>'a.Equipe projet'!D50</f>
        <v>A compléter</v>
      </c>
      <c r="AL28" s="581" t="str">
        <f>'a.Equipe projet'!E50</f>
        <v>A compléter</v>
      </c>
      <c r="AM28" s="581" t="str">
        <f>'a.Equipe projet'!F50</f>
        <v>A compléter</v>
      </c>
      <c r="AN28" s="581" t="str">
        <f>'a.Equipe projet'!G50</f>
        <v>A choisir</v>
      </c>
      <c r="AO28" s="581">
        <f>'a.Equipe projet'!H50</f>
        <v>0</v>
      </c>
      <c r="AP28" s="581" t="str">
        <f>'a.Equipe projet'!I50</f>
        <v>A compléter</v>
      </c>
      <c r="AQ28" s="581" t="str">
        <f>'a.Equipe projet'!J50</f>
        <v>A compléter</v>
      </c>
      <c r="AR28" s="581">
        <f>'a.Equipe projet'!K50</f>
        <v>0</v>
      </c>
      <c r="AS28" s="581">
        <f>'a.Equipe projet'!L50</f>
        <v>0</v>
      </c>
      <c r="AU28" s="581" t="str">
        <f>'c.Prestataires'!D49</f>
        <v>A compléter</v>
      </c>
      <c r="AV28" s="581" t="str">
        <f>'c.Prestataires'!E49</f>
        <v>A compléter</v>
      </c>
      <c r="AW28" s="581" t="str">
        <f>'c.Prestataires'!F49</f>
        <v>A choisir</v>
      </c>
      <c r="AX28" s="581" t="str">
        <f>'c.Prestataires'!G49</f>
        <v>A compléter</v>
      </c>
      <c r="AY28" s="581" t="str">
        <f>'c.Prestataires'!H49</f>
        <v>A compléter</v>
      </c>
      <c r="BA28" s="581" t="str">
        <f>'d.Points de vente&amp;récupération'!D51</f>
        <v>A compléter</v>
      </c>
      <c r="BB28" s="581" t="str">
        <f>'d.Points de vente&amp;récupération'!E51</f>
        <v>A choisir</v>
      </c>
      <c r="BC28" s="581" t="str">
        <f>'d.Points de vente&amp;récupération'!F51</f>
        <v>A choisir</v>
      </c>
      <c r="BD28" s="581" t="str">
        <f>'d.Points de vente&amp;récupération'!G51</f>
        <v>A choisir</v>
      </c>
      <c r="BE28" s="581" t="str">
        <f>'d.Points de vente&amp;récupération'!H51</f>
        <v>A choisir</v>
      </c>
      <c r="BF28" s="581" t="str">
        <f>'d.Points de vente&amp;récupération'!I51</f>
        <v>A choisir</v>
      </c>
      <c r="BG28" s="581" t="str">
        <f>'d.Points de vente&amp;récupération'!J51</f>
        <v>A choisir</v>
      </c>
      <c r="BH28" s="581" t="str">
        <f>'d.Points de vente&amp;récupération'!K51</f>
        <v>A compléter</v>
      </c>
    </row>
    <row r="29" spans="1:60">
      <c r="A29">
        <v>26</v>
      </c>
      <c r="B29">
        <f>IF(ISBLANK(_xlfn.XLOOKUP(A29,'1.Fiche candidature (à remplir)'!T:T,'1.Fiche candidature (à remplir)'!U:U)),"",_xlfn.XLOOKUP(A29,'1.Fiche candidature (à remplir)'!T:T,'1.Fiche candidature (à remplir)'!U:U))</f>
        <v>26</v>
      </c>
      <c r="C29" t="str">
        <f>_xlfn.XLOOKUP(A29,'1.Fiche candidature (à remplir)'!T:T,'1.Fiche candidature (à remplir)'!V:V)</f>
        <v>Les caractéristiques générales du projet</v>
      </c>
      <c r="D29" t="str">
        <f>IF(_xlfn.XLOOKUP(A29,'1.Fiche candidature (à remplir)'!T:T,'1.Fiche candidature (à remplir)'!W:W)="D",_xlfn.XLOOKUP(A29,'1.Fiche candidature (à remplir)'!T:T,'1.Fiche candidature (à remplir)'!D:D),"")</f>
        <v>2.8 Quelles sont le(s) étape(s) de la boucle de réemploi pour lesquelles vous demandez un financement de Citeo ?
Bon à savoir : Plusieurs choix sont possibles.
Exemple : l'adaptation d'une ligne de conditionnement et l'achat d'un parc d'emballages.</v>
      </c>
      <c r="E29" t="str">
        <f>IF(_xlfn.XLOOKUP(A29,'1.Fiche candidature (à remplir)'!T:T,'1.Fiche candidature (à remplir)'!X:X)="F",_xlfn.XLOOKUP(A29,'1.Fiche candidature (à remplir)'!T:T,'1.Fiche candidature (à remplir)'!F:F),"")</f>
        <v>PARC D'EMBALLAGES</v>
      </c>
      <c r="F29" t="str">
        <f>IF(_xlfn.XLOOKUP(A29,'1.Fiche candidature (à remplir)'!T:T,'1.Fiche candidature (à remplir)'!Y:Y)="F",_xlfn.XLOOKUP(A29,'1.Fiche candidature (à remplir)'!T:T,'1.Fiche candidature (à remplir)'!F:F),IF(_xlfn.XLOOKUP(A29,'1.Fiche candidature (à remplir)'!T:T,'1.Fiche candidature (à remplir)'!Y:Y)="H",_xlfn.XLOOKUP(A29,'1.Fiche candidature (à remplir)'!T:T,'1.Fiche candidature (à remplir)'!H:H),""))</f>
        <v>A choisir</v>
      </c>
      <c r="G29" t="str">
        <f>IF(_xlfn.XLOOKUP(A29,'1.Fiche candidature (à remplir)'!T:T,'1.Fiche candidature (à remplir)'!Z:Z)="I",_xlfn.XLOOKUP(A29,'1.Fiche candidature (à remplir)'!T:T,'1.Fiche candidature (à remplir)'!I:I),IF(_xlfn.XLOOKUP(A29,'1.Fiche candidature (à remplir)'!T:T,'1.Fiche candidature (à remplir)'!Z:Z)="H",_xlfn.XLOOKUP(A29,'1.Fiche candidature (à remplir)'!T:T,'1.Fiche candidature (à remplir)'!H:H),""))</f>
        <v/>
      </c>
      <c r="H29" t="str">
        <f>IF(_xlfn.XLOOKUP(A29,'1.Fiche candidature (à remplir)'!T:T,'1.Fiche candidature (à remplir)'!AA:AA)="J",_xlfn.XLOOKUP(A29,'1.Fiche candidature (à remplir)'!T:T,'1.Fiche candidature (à remplir)'!J:J),"")</f>
        <v/>
      </c>
      <c r="O29">
        <v>26</v>
      </c>
      <c r="P29" t="str">
        <f>_xlfn.XLOOKUP(O29,'1.Fiche candidature (à remplir)'!AB:AB,'1.Fiche candidature (à remplir)'!D:D)</f>
        <v>Prestation Institut d'étude spécialisé</v>
      </c>
      <c r="Q29" t="str">
        <f>_xlfn.XLOOKUP(O29,'1.Fiche candidature (à remplir)'!AB:AB,'1.Fiche candidature (à remplir)'!AC:AC)</f>
        <v>Etude2</v>
      </c>
      <c r="R29" t="str">
        <f>_xlfn.XLOOKUP(O29,'1.Fiche candidature (à remplir)'!AB:AB,'1.Fiche candidature (à remplir)'!E:E)</f>
        <v>à compléter</v>
      </c>
      <c r="S29">
        <f>_xlfn.XLOOKUP(O29,'1.Fiche candidature (à remplir)'!AB:AB,'1.Fiche candidature (à remplir)'!F:F)</f>
        <v>0</v>
      </c>
      <c r="T29">
        <f>_xlfn.XLOOKUP(O29,'1.Fiche candidature (à remplir)'!AB:AB,'1.Fiche candidature (à remplir)'!G:G)</f>
        <v>0</v>
      </c>
      <c r="U29">
        <f>_xlfn.XLOOKUP(O29,'1.Fiche candidature (à remplir)'!AB:AB,'1.Fiche candidature (à remplir)'!H:H)</f>
        <v>0</v>
      </c>
      <c r="V29" t="str">
        <f>_xlfn.XLOOKUP(O29,'1.Fiche candidature (à remplir)'!AB:AB,'1.Fiche candidature (à remplir)'!I:I)</f>
        <v>à compléter</v>
      </c>
      <c r="W29" t="str">
        <f>_xlfn.XLOOKUP(O29,'1.Fiche candidature (à remplir)'!AB:AB,'1.Fiche candidature (à remplir)'!L:L)</f>
        <v>A remplir</v>
      </c>
      <c r="X29">
        <f>_xlfn.XLOOKUP(O29,'1.Fiche candidature (à remplir)'!AB:AB,'1.Fiche candidature (à remplir)'!M:M)</f>
        <v>0</v>
      </c>
      <c r="Y29">
        <f>_xlfn.XLOOKUP(O29,'1.Fiche candidature (à remplir)'!AB:AB,'1.Fiche candidature (à remplir)'!N:N)</f>
        <v>0</v>
      </c>
      <c r="Z29">
        <f>_xlfn.XLOOKUP(O29,'1.Fiche candidature (à remplir)'!AB:AB,'1.Fiche candidature (à remplir)'!P:P)</f>
        <v>0</v>
      </c>
      <c r="AC29" s="581" t="str">
        <f>b.Groupement!D55</f>
        <v>A compléter</v>
      </c>
      <c r="AD29" s="581" t="str">
        <f>b.Groupement!E55</f>
        <v>A compléter</v>
      </c>
      <c r="AE29" s="581" t="str">
        <f>b.Groupement!F55</f>
        <v>A compléter</v>
      </c>
      <c r="AF29" s="581" t="str">
        <f>b.Groupement!G55</f>
        <v>A compléter</v>
      </c>
      <c r="AG29" s="581" t="str">
        <f>b.Groupement!H55</f>
        <v>A compléter</v>
      </c>
      <c r="AH29" s="581" t="str">
        <f>b.Groupement!I55</f>
        <v>A compléter</v>
      </c>
      <c r="AI29" s="581" t="str">
        <f>b.Groupement!J55</f>
        <v>A choisir</v>
      </c>
      <c r="AK29" s="581" t="str">
        <f>'a.Equipe projet'!D51</f>
        <v>A compléter</v>
      </c>
      <c r="AL29" s="581" t="str">
        <f>'a.Equipe projet'!E51</f>
        <v>A compléter</v>
      </c>
      <c r="AM29" s="581" t="str">
        <f>'a.Equipe projet'!F51</f>
        <v>A compléter</v>
      </c>
      <c r="AN29" s="581" t="str">
        <f>'a.Equipe projet'!G51</f>
        <v>A choisir</v>
      </c>
      <c r="AO29" s="581">
        <f>'a.Equipe projet'!H51</f>
        <v>0</v>
      </c>
      <c r="AP29" s="581" t="str">
        <f>'a.Equipe projet'!I51</f>
        <v>A compléter</v>
      </c>
      <c r="AQ29" s="581" t="str">
        <f>'a.Equipe projet'!J51</f>
        <v>A compléter</v>
      </c>
      <c r="AR29" s="581">
        <f>'a.Equipe projet'!K51</f>
        <v>0</v>
      </c>
      <c r="AS29" s="581">
        <f>'a.Equipe projet'!L51</f>
        <v>0</v>
      </c>
      <c r="AU29" s="581" t="str">
        <f>'c.Prestataires'!D50</f>
        <v>A compléter</v>
      </c>
      <c r="AV29" s="581" t="str">
        <f>'c.Prestataires'!E50</f>
        <v>A compléter</v>
      </c>
      <c r="AW29" s="581" t="str">
        <f>'c.Prestataires'!F50</f>
        <v>A choisir</v>
      </c>
      <c r="AX29" s="581" t="str">
        <f>'c.Prestataires'!G50</f>
        <v>A compléter</v>
      </c>
      <c r="AY29" s="581" t="str">
        <f>'c.Prestataires'!H50</f>
        <v>A compléter</v>
      </c>
      <c r="BA29" s="581" t="str">
        <f>'d.Points de vente&amp;récupération'!D52</f>
        <v>A compléter</v>
      </c>
      <c r="BB29" s="581" t="str">
        <f>'d.Points de vente&amp;récupération'!E52</f>
        <v>A choisir</v>
      </c>
      <c r="BC29" s="581" t="str">
        <f>'d.Points de vente&amp;récupération'!F52</f>
        <v>A choisir</v>
      </c>
      <c r="BD29" s="581" t="str">
        <f>'d.Points de vente&amp;récupération'!G52</f>
        <v>A choisir</v>
      </c>
      <c r="BE29" s="581" t="str">
        <f>'d.Points de vente&amp;récupération'!H52</f>
        <v>A choisir</v>
      </c>
      <c r="BF29" s="581" t="str">
        <f>'d.Points de vente&amp;récupération'!I52</f>
        <v>A choisir</v>
      </c>
      <c r="BG29" s="581" t="str">
        <f>'d.Points de vente&amp;récupération'!J52</f>
        <v>A choisir</v>
      </c>
      <c r="BH29" s="581" t="str">
        <f>'d.Points de vente&amp;récupération'!K52</f>
        <v>A compléter</v>
      </c>
    </row>
    <row r="30" spans="1:60">
      <c r="A30">
        <v>27</v>
      </c>
      <c r="B30">
        <f>IF(ISBLANK(_xlfn.XLOOKUP(A30,'1.Fiche candidature (à remplir)'!T:T,'1.Fiche candidature (à remplir)'!U:U)),"",_xlfn.XLOOKUP(A30,'1.Fiche candidature (à remplir)'!T:T,'1.Fiche candidature (à remplir)'!U:U))</f>
        <v>26</v>
      </c>
      <c r="C30" t="str">
        <f>_xlfn.XLOOKUP(A30,'1.Fiche candidature (à remplir)'!T:T,'1.Fiche candidature (à remplir)'!V:V)</f>
        <v>Les caractéristiques générales du projet</v>
      </c>
      <c r="D30">
        <f>IF(_xlfn.XLOOKUP(A30,'1.Fiche candidature (à remplir)'!T:T,'1.Fiche candidature (à remplir)'!W:W)="D",_xlfn.XLOOKUP(A30,'1.Fiche candidature (à remplir)'!T:T,'1.Fiche candidature (à remplir)'!D:D),"")</f>
        <v>0</v>
      </c>
      <c r="E30" t="str">
        <f>IF(_xlfn.XLOOKUP(A30,'1.Fiche candidature (à remplir)'!T:T,'1.Fiche candidature (à remplir)'!X:X)="F",_xlfn.XLOOKUP(A30,'1.Fiche candidature (à remplir)'!T:T,'1.Fiche candidature (à remplir)'!F:F),"")</f>
        <v>CONDITIONNEMENT</v>
      </c>
      <c r="F30" t="str">
        <f>IF(_xlfn.XLOOKUP(A30,'1.Fiche candidature (à remplir)'!T:T,'1.Fiche candidature (à remplir)'!Y:Y)="F",_xlfn.XLOOKUP(A30,'1.Fiche candidature (à remplir)'!T:T,'1.Fiche candidature (à remplir)'!F:F),IF(_xlfn.XLOOKUP(A30,'1.Fiche candidature (à remplir)'!T:T,'1.Fiche candidature (à remplir)'!Y:Y)="H",_xlfn.XLOOKUP(A30,'1.Fiche candidature (à remplir)'!T:T,'1.Fiche candidature (à remplir)'!H:H),""))</f>
        <v>A choisir</v>
      </c>
      <c r="G30" t="str">
        <f>IF(_xlfn.XLOOKUP(A30,'1.Fiche candidature (à remplir)'!T:T,'1.Fiche candidature (à remplir)'!Z:Z)="I",_xlfn.XLOOKUP(A30,'1.Fiche candidature (à remplir)'!T:T,'1.Fiche candidature (à remplir)'!I:I),IF(_xlfn.XLOOKUP(A30,'1.Fiche candidature (à remplir)'!T:T,'1.Fiche candidature (à remplir)'!Z:Z)="H",_xlfn.XLOOKUP(A30,'1.Fiche candidature (à remplir)'!T:T,'1.Fiche candidature (à remplir)'!H:H),""))</f>
        <v/>
      </c>
      <c r="H30" t="str">
        <f>IF(_xlfn.XLOOKUP(A30,'1.Fiche candidature (à remplir)'!T:T,'1.Fiche candidature (à remplir)'!AA:AA)="J",_xlfn.XLOOKUP(A30,'1.Fiche candidature (à remplir)'!T:T,'1.Fiche candidature (à remplir)'!J:J),"")</f>
        <v/>
      </c>
      <c r="O30">
        <v>27</v>
      </c>
      <c r="P30" t="str">
        <f>_xlfn.XLOOKUP(O30,'1.Fiche candidature (à remplir)'!AB:AB,'1.Fiche candidature (à remplir)'!D:D)</f>
        <v>Prestation Institut d'étude spécialisé</v>
      </c>
      <c r="Q30" t="str">
        <f>_xlfn.XLOOKUP(O30,'1.Fiche candidature (à remplir)'!AB:AB,'1.Fiche candidature (à remplir)'!AC:AC)</f>
        <v>Etude2</v>
      </c>
      <c r="R30" t="str">
        <f>_xlfn.XLOOKUP(O30,'1.Fiche candidature (à remplir)'!AB:AB,'1.Fiche candidature (à remplir)'!E:E)</f>
        <v>à compléter</v>
      </c>
      <c r="S30">
        <f>_xlfn.XLOOKUP(O30,'1.Fiche candidature (à remplir)'!AB:AB,'1.Fiche candidature (à remplir)'!F:F)</f>
        <v>0</v>
      </c>
      <c r="T30">
        <f>_xlfn.XLOOKUP(O30,'1.Fiche candidature (à remplir)'!AB:AB,'1.Fiche candidature (à remplir)'!G:G)</f>
        <v>0</v>
      </c>
      <c r="U30">
        <f>_xlfn.XLOOKUP(O30,'1.Fiche candidature (à remplir)'!AB:AB,'1.Fiche candidature (à remplir)'!H:H)</f>
        <v>0</v>
      </c>
      <c r="V30" t="str">
        <f>_xlfn.XLOOKUP(O30,'1.Fiche candidature (à remplir)'!AB:AB,'1.Fiche candidature (à remplir)'!I:I)</f>
        <v>à compléter</v>
      </c>
      <c r="W30" t="str">
        <f>_xlfn.XLOOKUP(O30,'1.Fiche candidature (à remplir)'!AB:AB,'1.Fiche candidature (à remplir)'!L:L)</f>
        <v>A remplir</v>
      </c>
      <c r="X30">
        <f>_xlfn.XLOOKUP(O30,'1.Fiche candidature (à remplir)'!AB:AB,'1.Fiche candidature (à remplir)'!M:M)</f>
        <v>0</v>
      </c>
      <c r="Y30">
        <f>_xlfn.XLOOKUP(O30,'1.Fiche candidature (à remplir)'!AB:AB,'1.Fiche candidature (à remplir)'!N:N)</f>
        <v>0</v>
      </c>
      <c r="Z30">
        <f>_xlfn.XLOOKUP(O30,'1.Fiche candidature (à remplir)'!AB:AB,'1.Fiche candidature (à remplir)'!P:P)</f>
        <v>0</v>
      </c>
      <c r="AC30" s="581" t="str">
        <f>b.Groupement!D56</f>
        <v>A compléter</v>
      </c>
      <c r="AD30" s="581" t="str">
        <f>b.Groupement!E56</f>
        <v>A compléter</v>
      </c>
      <c r="AE30" s="581" t="str">
        <f>b.Groupement!F56</f>
        <v>A compléter</v>
      </c>
      <c r="AF30" s="581" t="str">
        <f>b.Groupement!G56</f>
        <v>A compléter</v>
      </c>
      <c r="AG30" s="581" t="str">
        <f>b.Groupement!H56</f>
        <v>A compléter</v>
      </c>
      <c r="AH30" s="581" t="str">
        <f>b.Groupement!I56</f>
        <v>A compléter</v>
      </c>
      <c r="AI30" s="581" t="str">
        <f>b.Groupement!J56</f>
        <v>A choisir</v>
      </c>
      <c r="AK30" s="581" t="str">
        <f>'a.Equipe projet'!D52</f>
        <v>A compléter</v>
      </c>
      <c r="AL30" s="581" t="str">
        <f>'a.Equipe projet'!E52</f>
        <v>A compléter</v>
      </c>
      <c r="AM30" s="581" t="str">
        <f>'a.Equipe projet'!F52</f>
        <v>A compléter</v>
      </c>
      <c r="AN30" s="581" t="str">
        <f>'a.Equipe projet'!G52</f>
        <v>A choisir</v>
      </c>
      <c r="AO30" s="581">
        <f>'a.Equipe projet'!H52</f>
        <v>0</v>
      </c>
      <c r="AP30" s="581" t="str">
        <f>'a.Equipe projet'!I52</f>
        <v>A compléter</v>
      </c>
      <c r="AQ30" s="581" t="str">
        <f>'a.Equipe projet'!J52</f>
        <v>A compléter</v>
      </c>
      <c r="AR30" s="581">
        <f>'a.Equipe projet'!K52</f>
        <v>0</v>
      </c>
      <c r="AS30" s="581">
        <f>'a.Equipe projet'!L52</f>
        <v>0</v>
      </c>
      <c r="AU30" s="581" t="str">
        <f>'c.Prestataires'!D51</f>
        <v>A compléter</v>
      </c>
      <c r="AV30" s="581" t="str">
        <f>'c.Prestataires'!E51</f>
        <v>A compléter</v>
      </c>
      <c r="AW30" s="581" t="str">
        <f>'c.Prestataires'!F51</f>
        <v>A choisir</v>
      </c>
      <c r="AX30" s="581" t="str">
        <f>'c.Prestataires'!G51</f>
        <v>A compléter</v>
      </c>
      <c r="AY30" s="581" t="str">
        <f>'c.Prestataires'!H51</f>
        <v>A compléter</v>
      </c>
      <c r="BA30" s="581" t="str">
        <f>'d.Points de vente&amp;récupération'!D53</f>
        <v>A compléter</v>
      </c>
      <c r="BB30" s="581" t="str">
        <f>'d.Points de vente&amp;récupération'!E53</f>
        <v>A choisir</v>
      </c>
      <c r="BC30" s="581" t="str">
        <f>'d.Points de vente&amp;récupération'!F53</f>
        <v>A choisir</v>
      </c>
      <c r="BD30" s="581" t="str">
        <f>'d.Points de vente&amp;récupération'!G53</f>
        <v>A choisir</v>
      </c>
      <c r="BE30" s="581" t="str">
        <f>'d.Points de vente&amp;récupération'!H53</f>
        <v>A choisir</v>
      </c>
      <c r="BF30" s="581" t="str">
        <f>'d.Points de vente&amp;récupération'!I53</f>
        <v>A choisir</v>
      </c>
      <c r="BG30" s="581" t="str">
        <f>'d.Points de vente&amp;récupération'!J53</f>
        <v>A choisir</v>
      </c>
      <c r="BH30" s="581" t="str">
        <f>'d.Points de vente&amp;récupération'!K53</f>
        <v>A compléter</v>
      </c>
    </row>
    <row r="31" spans="1:60">
      <c r="A31">
        <v>28</v>
      </c>
      <c r="B31">
        <f>IF(ISBLANK(_xlfn.XLOOKUP(A31,'1.Fiche candidature (à remplir)'!T:T,'1.Fiche candidature (à remplir)'!U:U)),"",_xlfn.XLOOKUP(A31,'1.Fiche candidature (à remplir)'!T:T,'1.Fiche candidature (à remplir)'!U:U))</f>
        <v>26</v>
      </c>
      <c r="C31" t="str">
        <f>_xlfn.XLOOKUP(A31,'1.Fiche candidature (à remplir)'!T:T,'1.Fiche candidature (à remplir)'!V:V)</f>
        <v>Les caractéristiques générales du projet</v>
      </c>
      <c r="D31">
        <f>IF(_xlfn.XLOOKUP(A31,'1.Fiche candidature (à remplir)'!T:T,'1.Fiche candidature (à remplir)'!W:W)="D",_xlfn.XLOOKUP(A31,'1.Fiche candidature (à remplir)'!T:T,'1.Fiche candidature (à remplir)'!D:D),"")</f>
        <v>0</v>
      </c>
      <c r="E31" t="str">
        <f>IF(_xlfn.XLOOKUP(A31,'1.Fiche candidature (à remplir)'!T:T,'1.Fiche candidature (à remplir)'!X:X)="F",_xlfn.XLOOKUP(A31,'1.Fiche candidature (à remplir)'!T:T,'1.Fiche candidature (à remplir)'!F:F),"")</f>
        <v>ADAPTATION SYSTÈME D'INFORMATION, TRACABILITÉ, CONSIGNE</v>
      </c>
      <c r="F31" t="str">
        <f>IF(_xlfn.XLOOKUP(A31,'1.Fiche candidature (à remplir)'!T:T,'1.Fiche candidature (à remplir)'!Y:Y)="F",_xlfn.XLOOKUP(A31,'1.Fiche candidature (à remplir)'!T:T,'1.Fiche candidature (à remplir)'!F:F),IF(_xlfn.XLOOKUP(A31,'1.Fiche candidature (à remplir)'!T:T,'1.Fiche candidature (à remplir)'!Y:Y)="H",_xlfn.XLOOKUP(A31,'1.Fiche candidature (à remplir)'!T:T,'1.Fiche candidature (à remplir)'!H:H),""))</f>
        <v>A choisir</v>
      </c>
      <c r="G31" t="str">
        <f>IF(_xlfn.XLOOKUP(A31,'1.Fiche candidature (à remplir)'!T:T,'1.Fiche candidature (à remplir)'!Z:Z)="I",_xlfn.XLOOKUP(A31,'1.Fiche candidature (à remplir)'!T:T,'1.Fiche candidature (à remplir)'!I:I),IF(_xlfn.XLOOKUP(A31,'1.Fiche candidature (à remplir)'!T:T,'1.Fiche candidature (à remplir)'!Z:Z)="H",_xlfn.XLOOKUP(A31,'1.Fiche candidature (à remplir)'!T:T,'1.Fiche candidature (à remplir)'!H:H),""))</f>
        <v/>
      </c>
      <c r="H31" t="str">
        <f>IF(_xlfn.XLOOKUP(A31,'1.Fiche candidature (à remplir)'!T:T,'1.Fiche candidature (à remplir)'!AA:AA)="J",_xlfn.XLOOKUP(A31,'1.Fiche candidature (à remplir)'!T:T,'1.Fiche candidature (à remplir)'!J:J),"")</f>
        <v/>
      </c>
      <c r="O31">
        <v>28</v>
      </c>
      <c r="P31" t="str">
        <f>_xlfn.XLOOKUP(O31,'1.Fiche candidature (à remplir)'!AB:AB,'1.Fiche candidature (à remplir)'!D:D)</f>
        <v>Prestation Institut d'étude spécialisé</v>
      </c>
      <c r="Q31" t="str">
        <f>_xlfn.XLOOKUP(O31,'1.Fiche candidature (à remplir)'!AB:AB,'1.Fiche candidature (à remplir)'!AC:AC)</f>
        <v>Etude2</v>
      </c>
      <c r="R31" t="str">
        <f>_xlfn.XLOOKUP(O31,'1.Fiche candidature (à remplir)'!AB:AB,'1.Fiche candidature (à remplir)'!E:E)</f>
        <v>à compléter</v>
      </c>
      <c r="S31">
        <f>_xlfn.XLOOKUP(O31,'1.Fiche candidature (à remplir)'!AB:AB,'1.Fiche candidature (à remplir)'!F:F)</f>
        <v>0</v>
      </c>
      <c r="T31">
        <f>_xlfn.XLOOKUP(O31,'1.Fiche candidature (à remplir)'!AB:AB,'1.Fiche candidature (à remplir)'!G:G)</f>
        <v>0</v>
      </c>
      <c r="U31">
        <f>_xlfn.XLOOKUP(O31,'1.Fiche candidature (à remplir)'!AB:AB,'1.Fiche candidature (à remplir)'!H:H)</f>
        <v>0</v>
      </c>
      <c r="V31" t="str">
        <f>_xlfn.XLOOKUP(O31,'1.Fiche candidature (à remplir)'!AB:AB,'1.Fiche candidature (à remplir)'!I:I)</f>
        <v>à compléter</v>
      </c>
      <c r="W31" t="str">
        <f>_xlfn.XLOOKUP(O31,'1.Fiche candidature (à remplir)'!AB:AB,'1.Fiche candidature (à remplir)'!L:L)</f>
        <v>A remplir</v>
      </c>
      <c r="X31">
        <f>_xlfn.XLOOKUP(O31,'1.Fiche candidature (à remplir)'!AB:AB,'1.Fiche candidature (à remplir)'!M:M)</f>
        <v>0</v>
      </c>
      <c r="Y31">
        <f>_xlfn.XLOOKUP(O31,'1.Fiche candidature (à remplir)'!AB:AB,'1.Fiche candidature (à remplir)'!N:N)</f>
        <v>0</v>
      </c>
      <c r="Z31">
        <f>_xlfn.XLOOKUP(O31,'1.Fiche candidature (à remplir)'!AB:AB,'1.Fiche candidature (à remplir)'!P:P)</f>
        <v>0</v>
      </c>
      <c r="AC31" s="581" t="str">
        <f>b.Groupement!D57</f>
        <v>A compléter</v>
      </c>
      <c r="AD31" s="581" t="str">
        <f>b.Groupement!E57</f>
        <v>A compléter</v>
      </c>
      <c r="AE31" s="581" t="str">
        <f>b.Groupement!F57</f>
        <v>A compléter</v>
      </c>
      <c r="AF31" s="581" t="str">
        <f>b.Groupement!G57</f>
        <v>A compléter</v>
      </c>
      <c r="AG31" s="581" t="str">
        <f>b.Groupement!H57</f>
        <v>A compléter</v>
      </c>
      <c r="AH31" s="581" t="str">
        <f>b.Groupement!I57</f>
        <v>A compléter</v>
      </c>
      <c r="AI31" s="581" t="str">
        <f>b.Groupement!J57</f>
        <v>A choisir</v>
      </c>
      <c r="AK31" s="581" t="str">
        <f>'a.Equipe projet'!D53</f>
        <v>A compléter</v>
      </c>
      <c r="AL31" s="581" t="str">
        <f>'a.Equipe projet'!E53</f>
        <v>A compléter</v>
      </c>
      <c r="AM31" s="581" t="str">
        <f>'a.Equipe projet'!F53</f>
        <v>A compléter</v>
      </c>
      <c r="AN31" s="581" t="str">
        <f>'a.Equipe projet'!G53</f>
        <v>A choisir</v>
      </c>
      <c r="AO31" s="581">
        <f>'a.Equipe projet'!H53</f>
        <v>0</v>
      </c>
      <c r="AP31" s="581" t="str">
        <f>'a.Equipe projet'!I53</f>
        <v>A compléter</v>
      </c>
      <c r="AQ31" s="581" t="str">
        <f>'a.Equipe projet'!J53</f>
        <v>A compléter</v>
      </c>
      <c r="AR31" s="581">
        <f>'a.Equipe projet'!K53</f>
        <v>0</v>
      </c>
      <c r="AS31" s="581">
        <f>'a.Equipe projet'!L53</f>
        <v>0</v>
      </c>
      <c r="AU31" s="581" t="str">
        <f>'c.Prestataires'!D52</f>
        <v>A compléter</v>
      </c>
      <c r="AV31" s="581" t="str">
        <f>'c.Prestataires'!E52</f>
        <v>A compléter</v>
      </c>
      <c r="AW31" s="581" t="str">
        <f>'c.Prestataires'!F52</f>
        <v>A choisir</v>
      </c>
      <c r="AX31" s="581" t="str">
        <f>'c.Prestataires'!G52</f>
        <v>A compléter</v>
      </c>
      <c r="AY31" s="581" t="str">
        <f>'c.Prestataires'!H52</f>
        <v>A compléter</v>
      </c>
      <c r="BA31" s="581" t="str">
        <f>'d.Points de vente&amp;récupération'!D54</f>
        <v>A compléter</v>
      </c>
      <c r="BB31" s="581" t="str">
        <f>'d.Points de vente&amp;récupération'!E54</f>
        <v>A choisir</v>
      </c>
      <c r="BC31" s="581" t="str">
        <f>'d.Points de vente&amp;récupération'!F54</f>
        <v>A choisir</v>
      </c>
      <c r="BD31" s="581" t="str">
        <f>'d.Points de vente&amp;récupération'!G54</f>
        <v>A choisir</v>
      </c>
      <c r="BE31" s="581" t="str">
        <f>'d.Points de vente&amp;récupération'!H54</f>
        <v>A choisir</v>
      </c>
      <c r="BF31" s="581" t="str">
        <f>'d.Points de vente&amp;récupération'!I54</f>
        <v>A choisir</v>
      </c>
      <c r="BG31" s="581" t="str">
        <f>'d.Points de vente&amp;récupération'!J54</f>
        <v>A choisir</v>
      </c>
      <c r="BH31" s="581" t="str">
        <f>'d.Points de vente&amp;récupération'!K54</f>
        <v>A compléter</v>
      </c>
    </row>
    <row r="32" spans="1:60">
      <c r="A32">
        <v>29</v>
      </c>
      <c r="B32">
        <f>IF(ISBLANK(_xlfn.XLOOKUP(A32,'1.Fiche candidature (à remplir)'!T:T,'1.Fiche candidature (à remplir)'!U:U)),"",_xlfn.XLOOKUP(A32,'1.Fiche candidature (à remplir)'!T:T,'1.Fiche candidature (à remplir)'!U:U))</f>
        <v>26</v>
      </c>
      <c r="C32" t="str">
        <f>_xlfn.XLOOKUP(A32,'1.Fiche candidature (à remplir)'!T:T,'1.Fiche candidature (à remplir)'!V:V)</f>
        <v>Les caractéristiques générales du projet</v>
      </c>
      <c r="D32">
        <f>IF(_xlfn.XLOOKUP(A32,'1.Fiche candidature (à remplir)'!T:T,'1.Fiche candidature (à remplir)'!W:W)="D",_xlfn.XLOOKUP(A32,'1.Fiche candidature (à remplir)'!T:T,'1.Fiche candidature (à remplir)'!D:D),"")</f>
        <v>0</v>
      </c>
      <c r="E32" t="str">
        <f>IF(_xlfn.XLOOKUP(A32,'1.Fiche candidature (à remplir)'!T:T,'1.Fiche candidature (à remplir)'!X:X)="F",_xlfn.XLOOKUP(A32,'1.Fiche candidature (à remplir)'!T:T,'1.Fiche candidature (à remplir)'!F:F),"")</f>
        <v>CONSOMMATION (ATTRACTIVITÉ CONSOMMATEUR)</v>
      </c>
      <c r="F32" t="str">
        <f>IF(_xlfn.XLOOKUP(A32,'1.Fiche candidature (à remplir)'!T:T,'1.Fiche candidature (à remplir)'!Y:Y)="F",_xlfn.XLOOKUP(A32,'1.Fiche candidature (à remplir)'!T:T,'1.Fiche candidature (à remplir)'!F:F),IF(_xlfn.XLOOKUP(A32,'1.Fiche candidature (à remplir)'!T:T,'1.Fiche candidature (à remplir)'!Y:Y)="H",_xlfn.XLOOKUP(A32,'1.Fiche candidature (à remplir)'!T:T,'1.Fiche candidature (à remplir)'!H:H),""))</f>
        <v>A choisir</v>
      </c>
      <c r="G32" t="str">
        <f>IF(_xlfn.XLOOKUP(A32,'1.Fiche candidature (à remplir)'!T:T,'1.Fiche candidature (à remplir)'!Z:Z)="I",_xlfn.XLOOKUP(A32,'1.Fiche candidature (à remplir)'!T:T,'1.Fiche candidature (à remplir)'!I:I),IF(_xlfn.XLOOKUP(A32,'1.Fiche candidature (à remplir)'!T:T,'1.Fiche candidature (à remplir)'!Z:Z)="H",_xlfn.XLOOKUP(A32,'1.Fiche candidature (à remplir)'!T:T,'1.Fiche candidature (à remplir)'!H:H),""))</f>
        <v/>
      </c>
      <c r="H32" t="str">
        <f>IF(_xlfn.XLOOKUP(A32,'1.Fiche candidature (à remplir)'!T:T,'1.Fiche candidature (à remplir)'!AA:AA)="J",_xlfn.XLOOKUP(A32,'1.Fiche candidature (à remplir)'!T:T,'1.Fiche candidature (à remplir)'!J:J),"")</f>
        <v/>
      </c>
      <c r="O32">
        <v>29</v>
      </c>
      <c r="P32" t="str">
        <f>_xlfn.XLOOKUP(O32,'1.Fiche candidature (à remplir)'!AB:AB,'1.Fiche candidature (à remplir)'!D:D)</f>
        <v>Prestation Institut d'étude spécialisé</v>
      </c>
      <c r="Q32" t="str">
        <f>_xlfn.XLOOKUP(O32,'1.Fiche candidature (à remplir)'!AB:AB,'1.Fiche candidature (à remplir)'!AC:AC)</f>
        <v>Etude2</v>
      </c>
      <c r="R32" t="str">
        <f>_xlfn.XLOOKUP(O32,'1.Fiche candidature (à remplir)'!AB:AB,'1.Fiche candidature (à remplir)'!E:E)</f>
        <v>à compléter</v>
      </c>
      <c r="S32">
        <f>_xlfn.XLOOKUP(O32,'1.Fiche candidature (à remplir)'!AB:AB,'1.Fiche candidature (à remplir)'!F:F)</f>
        <v>0</v>
      </c>
      <c r="T32">
        <f>_xlfn.XLOOKUP(O32,'1.Fiche candidature (à remplir)'!AB:AB,'1.Fiche candidature (à remplir)'!G:G)</f>
        <v>0</v>
      </c>
      <c r="U32">
        <f>_xlfn.XLOOKUP(O32,'1.Fiche candidature (à remplir)'!AB:AB,'1.Fiche candidature (à remplir)'!H:H)</f>
        <v>0</v>
      </c>
      <c r="V32" t="str">
        <f>_xlfn.XLOOKUP(O32,'1.Fiche candidature (à remplir)'!AB:AB,'1.Fiche candidature (à remplir)'!I:I)</f>
        <v>à compléter</v>
      </c>
      <c r="W32" t="str">
        <f>_xlfn.XLOOKUP(O32,'1.Fiche candidature (à remplir)'!AB:AB,'1.Fiche candidature (à remplir)'!L:L)</f>
        <v>A remplir</v>
      </c>
      <c r="X32">
        <f>_xlfn.XLOOKUP(O32,'1.Fiche candidature (à remplir)'!AB:AB,'1.Fiche candidature (à remplir)'!M:M)</f>
        <v>0</v>
      </c>
      <c r="Y32">
        <f>_xlfn.XLOOKUP(O32,'1.Fiche candidature (à remplir)'!AB:AB,'1.Fiche candidature (à remplir)'!N:N)</f>
        <v>0</v>
      </c>
      <c r="Z32">
        <f>_xlfn.XLOOKUP(O32,'1.Fiche candidature (à remplir)'!AB:AB,'1.Fiche candidature (à remplir)'!P:P)</f>
        <v>0</v>
      </c>
      <c r="AC32" s="581" t="str">
        <f>b.Groupement!D58</f>
        <v>A compléter</v>
      </c>
      <c r="AD32" s="581" t="str">
        <f>b.Groupement!E58</f>
        <v>A compléter</v>
      </c>
      <c r="AE32" s="581" t="str">
        <f>b.Groupement!F58</f>
        <v>A compléter</v>
      </c>
      <c r="AF32" s="581" t="str">
        <f>b.Groupement!G58</f>
        <v>A compléter</v>
      </c>
      <c r="AG32" s="581" t="str">
        <f>b.Groupement!H58</f>
        <v>A compléter</v>
      </c>
      <c r="AH32" s="581" t="str">
        <f>b.Groupement!I58</f>
        <v>A compléter</v>
      </c>
      <c r="AI32" s="581" t="str">
        <f>b.Groupement!J58</f>
        <v>A choisir</v>
      </c>
      <c r="AK32" s="581" t="str">
        <f>'a.Equipe projet'!D54</f>
        <v>A compléter</v>
      </c>
      <c r="AL32" s="581" t="str">
        <f>'a.Equipe projet'!E54</f>
        <v>A compléter</v>
      </c>
      <c r="AM32" s="581" t="str">
        <f>'a.Equipe projet'!F54</f>
        <v>A compléter</v>
      </c>
      <c r="AN32" s="581" t="str">
        <f>'a.Equipe projet'!G54</f>
        <v>A choisir</v>
      </c>
      <c r="AO32" s="581">
        <f>'a.Equipe projet'!H54</f>
        <v>0</v>
      </c>
      <c r="AP32" s="581" t="str">
        <f>'a.Equipe projet'!I54</f>
        <v>A compléter</v>
      </c>
      <c r="AQ32" s="581" t="str">
        <f>'a.Equipe projet'!J54</f>
        <v>A compléter</v>
      </c>
      <c r="AR32" s="581">
        <f>'a.Equipe projet'!K54</f>
        <v>0</v>
      </c>
      <c r="AS32" s="581">
        <f>'a.Equipe projet'!L54</f>
        <v>0</v>
      </c>
      <c r="AU32" s="581" t="str">
        <f>'c.Prestataires'!D53</f>
        <v>A compléter</v>
      </c>
      <c r="AV32" s="581" t="str">
        <f>'c.Prestataires'!E53</f>
        <v>A compléter</v>
      </c>
      <c r="AW32" s="581" t="str">
        <f>'c.Prestataires'!F53</f>
        <v>A choisir</v>
      </c>
      <c r="AX32" s="581" t="str">
        <f>'c.Prestataires'!G53</f>
        <v>A compléter</v>
      </c>
      <c r="AY32" s="581" t="str">
        <f>'c.Prestataires'!H53</f>
        <v>A compléter</v>
      </c>
      <c r="BA32" s="581" t="str">
        <f>'d.Points de vente&amp;récupération'!D55</f>
        <v>A compléter</v>
      </c>
      <c r="BB32" s="581" t="str">
        <f>'d.Points de vente&amp;récupération'!E55</f>
        <v>A choisir</v>
      </c>
      <c r="BC32" s="581" t="str">
        <f>'d.Points de vente&amp;récupération'!F55</f>
        <v>A choisir</v>
      </c>
      <c r="BD32" s="581" t="str">
        <f>'d.Points de vente&amp;récupération'!G55</f>
        <v>A choisir</v>
      </c>
      <c r="BE32" s="581" t="str">
        <f>'d.Points de vente&amp;récupération'!H55</f>
        <v>A choisir</v>
      </c>
      <c r="BF32" s="581" t="str">
        <f>'d.Points de vente&amp;récupération'!I55</f>
        <v>A choisir</v>
      </c>
      <c r="BG32" s="581" t="str">
        <f>'d.Points de vente&amp;récupération'!J55</f>
        <v>A choisir</v>
      </c>
      <c r="BH32" s="581" t="str">
        <f>'d.Points de vente&amp;récupération'!K55</f>
        <v>A compléter</v>
      </c>
    </row>
    <row r="33" spans="1:60">
      <c r="A33">
        <v>30</v>
      </c>
      <c r="B33">
        <f>IF(ISBLANK(_xlfn.XLOOKUP(A33,'1.Fiche candidature (à remplir)'!T:T,'1.Fiche candidature (à remplir)'!U:U)),"",_xlfn.XLOOKUP(A33,'1.Fiche candidature (à remplir)'!T:T,'1.Fiche candidature (à remplir)'!U:U))</f>
        <v>26</v>
      </c>
      <c r="C33" t="str">
        <f>_xlfn.XLOOKUP(A33,'1.Fiche candidature (à remplir)'!T:T,'1.Fiche candidature (à remplir)'!V:V)</f>
        <v>Les caractéristiques générales du projet</v>
      </c>
      <c r="D33">
        <f>IF(_xlfn.XLOOKUP(A33,'1.Fiche candidature (à remplir)'!T:T,'1.Fiche candidature (à remplir)'!W:W)="D",_xlfn.XLOOKUP(A33,'1.Fiche candidature (à remplir)'!T:T,'1.Fiche candidature (à remplir)'!D:D),"")</f>
        <v>0</v>
      </c>
      <c r="E33" t="str">
        <f>IF(_xlfn.XLOOKUP(A33,'1.Fiche candidature (à remplir)'!T:T,'1.Fiche candidature (à remplir)'!X:X)="F",_xlfn.XLOOKUP(A33,'1.Fiche candidature (à remplir)'!T:T,'1.Fiche candidature (à remplir)'!F:F),"")</f>
        <v>DISTRIBUTION EN VRAC</v>
      </c>
      <c r="F33" t="str">
        <f>IF(_xlfn.XLOOKUP(A33,'1.Fiche candidature (à remplir)'!T:T,'1.Fiche candidature (à remplir)'!Y:Y)="F",_xlfn.XLOOKUP(A33,'1.Fiche candidature (à remplir)'!T:T,'1.Fiche candidature (à remplir)'!F:F),IF(_xlfn.XLOOKUP(A33,'1.Fiche candidature (à remplir)'!T:T,'1.Fiche candidature (à remplir)'!Y:Y)="H",_xlfn.XLOOKUP(A33,'1.Fiche candidature (à remplir)'!T:T,'1.Fiche candidature (à remplir)'!H:H),""))</f>
        <v>A choisir</v>
      </c>
      <c r="G33" t="str">
        <f>IF(_xlfn.XLOOKUP(A33,'1.Fiche candidature (à remplir)'!T:T,'1.Fiche candidature (à remplir)'!Z:Z)="I",_xlfn.XLOOKUP(A33,'1.Fiche candidature (à remplir)'!T:T,'1.Fiche candidature (à remplir)'!I:I),IF(_xlfn.XLOOKUP(A33,'1.Fiche candidature (à remplir)'!T:T,'1.Fiche candidature (à remplir)'!Z:Z)="H",_xlfn.XLOOKUP(A33,'1.Fiche candidature (à remplir)'!T:T,'1.Fiche candidature (à remplir)'!H:H),""))</f>
        <v/>
      </c>
      <c r="H33" t="str">
        <f>IF(_xlfn.XLOOKUP(A33,'1.Fiche candidature (à remplir)'!T:T,'1.Fiche candidature (à remplir)'!AA:AA)="J",_xlfn.XLOOKUP(A33,'1.Fiche candidature (à remplir)'!T:T,'1.Fiche candidature (à remplir)'!J:J),"")</f>
        <v/>
      </c>
      <c r="O33">
        <v>30</v>
      </c>
      <c r="P33" t="str">
        <f>_xlfn.XLOOKUP(O33,'1.Fiche candidature (à remplir)'!AB:AB,'1.Fiche candidature (à remplir)'!D:D)</f>
        <v>Prestation pour l'échantillonage de produits
(dans la limite du nombre de consommateurs interrogés dans l'étude)</v>
      </c>
      <c r="Q33" t="str">
        <f>_xlfn.XLOOKUP(O33,'1.Fiche candidature (à remplir)'!AB:AB,'1.Fiche candidature (à remplir)'!AC:AC)</f>
        <v>Etude2</v>
      </c>
      <c r="R33" t="str">
        <f>_xlfn.XLOOKUP(O33,'1.Fiche candidature (à remplir)'!AB:AB,'1.Fiche candidature (à remplir)'!E:E)</f>
        <v>à compléter</v>
      </c>
      <c r="S33">
        <f>_xlfn.XLOOKUP(O33,'1.Fiche candidature (à remplir)'!AB:AB,'1.Fiche candidature (à remplir)'!F:F)</f>
        <v>0</v>
      </c>
      <c r="T33">
        <f>_xlfn.XLOOKUP(O33,'1.Fiche candidature (à remplir)'!AB:AB,'1.Fiche candidature (à remplir)'!G:G)</f>
        <v>0</v>
      </c>
      <c r="U33">
        <f>_xlfn.XLOOKUP(O33,'1.Fiche candidature (à remplir)'!AB:AB,'1.Fiche candidature (à remplir)'!H:H)</f>
        <v>0</v>
      </c>
      <c r="V33" t="str">
        <f>_xlfn.XLOOKUP(O33,'1.Fiche candidature (à remplir)'!AB:AB,'1.Fiche candidature (à remplir)'!I:I)</f>
        <v>à compléter</v>
      </c>
      <c r="W33" t="str">
        <f>_xlfn.XLOOKUP(O33,'1.Fiche candidature (à remplir)'!AB:AB,'1.Fiche candidature (à remplir)'!L:L)</f>
        <v>A remplir</v>
      </c>
      <c r="X33">
        <f>_xlfn.XLOOKUP(O33,'1.Fiche candidature (à remplir)'!AB:AB,'1.Fiche candidature (à remplir)'!M:M)</f>
        <v>0</v>
      </c>
      <c r="Y33">
        <f>_xlfn.XLOOKUP(O33,'1.Fiche candidature (à remplir)'!AB:AB,'1.Fiche candidature (à remplir)'!N:N)</f>
        <v>0</v>
      </c>
      <c r="Z33">
        <f>_xlfn.XLOOKUP(O33,'1.Fiche candidature (à remplir)'!AB:AB,'1.Fiche candidature (à remplir)'!P:P)</f>
        <v>0</v>
      </c>
      <c r="AC33" s="581" t="str">
        <f>b.Groupement!D59</f>
        <v>A compléter</v>
      </c>
      <c r="AD33" s="581" t="str">
        <f>b.Groupement!E59</f>
        <v>A compléter</v>
      </c>
      <c r="AE33" s="581" t="str">
        <f>b.Groupement!F59</f>
        <v>A compléter</v>
      </c>
      <c r="AF33" s="581" t="str">
        <f>b.Groupement!G59</f>
        <v>A compléter</v>
      </c>
      <c r="AG33" s="581" t="str">
        <f>b.Groupement!H59</f>
        <v>A compléter</v>
      </c>
      <c r="AH33" s="581" t="str">
        <f>b.Groupement!I59</f>
        <v>A compléter</v>
      </c>
      <c r="AI33" s="581" t="str">
        <f>b.Groupement!J59</f>
        <v>A choisir</v>
      </c>
      <c r="AK33" s="581" t="str">
        <f>'a.Equipe projet'!D55</f>
        <v>A compléter</v>
      </c>
      <c r="AL33" s="581" t="str">
        <f>'a.Equipe projet'!E55</f>
        <v>A compléter</v>
      </c>
      <c r="AM33" s="581" t="str">
        <f>'a.Equipe projet'!F55</f>
        <v>A compléter</v>
      </c>
      <c r="AN33" s="581" t="str">
        <f>'a.Equipe projet'!G55</f>
        <v>A choisir</v>
      </c>
      <c r="AO33" s="581">
        <f>'a.Equipe projet'!H55</f>
        <v>0</v>
      </c>
      <c r="AP33" s="581" t="str">
        <f>'a.Equipe projet'!I55</f>
        <v>A compléter</v>
      </c>
      <c r="AQ33" s="581" t="str">
        <f>'a.Equipe projet'!J55</f>
        <v>A compléter</v>
      </c>
      <c r="AR33" s="581">
        <f>'a.Equipe projet'!K55</f>
        <v>0</v>
      </c>
      <c r="AS33" s="581">
        <f>'a.Equipe projet'!L55</f>
        <v>0</v>
      </c>
      <c r="AU33" s="581" t="str">
        <f>'c.Prestataires'!D54</f>
        <v>A compléter</v>
      </c>
      <c r="AV33" s="581" t="str">
        <f>'c.Prestataires'!E54</f>
        <v>A compléter</v>
      </c>
      <c r="AW33" s="581" t="str">
        <f>'c.Prestataires'!F54</f>
        <v>A choisir</v>
      </c>
      <c r="AX33" s="581" t="str">
        <f>'c.Prestataires'!G54</f>
        <v>A compléter</v>
      </c>
      <c r="AY33" s="581" t="str">
        <f>'c.Prestataires'!H54</f>
        <v>A compléter</v>
      </c>
      <c r="BA33" s="581" t="str">
        <f>'d.Points de vente&amp;récupération'!D56</f>
        <v>A compléter</v>
      </c>
      <c r="BB33" s="581" t="str">
        <f>'d.Points de vente&amp;récupération'!E56</f>
        <v>A choisir</v>
      </c>
      <c r="BC33" s="581" t="str">
        <f>'d.Points de vente&amp;récupération'!F56</f>
        <v>A choisir</v>
      </c>
      <c r="BD33" s="581" t="str">
        <f>'d.Points de vente&amp;récupération'!G56</f>
        <v>A choisir</v>
      </c>
      <c r="BE33" s="581" t="str">
        <f>'d.Points de vente&amp;récupération'!H56</f>
        <v>A choisir</v>
      </c>
      <c r="BF33" s="581" t="str">
        <f>'d.Points de vente&amp;récupération'!I56</f>
        <v>A choisir</v>
      </c>
      <c r="BG33" s="581" t="str">
        <f>'d.Points de vente&amp;récupération'!J56</f>
        <v>A choisir</v>
      </c>
      <c r="BH33" s="581" t="str">
        <f>'d.Points de vente&amp;récupération'!K56</f>
        <v>A compléter</v>
      </c>
    </row>
    <row r="34" spans="1:60">
      <c r="A34">
        <v>31</v>
      </c>
      <c r="B34">
        <f>IF(ISBLANK(_xlfn.XLOOKUP(A34,'1.Fiche candidature (à remplir)'!T:T,'1.Fiche candidature (à remplir)'!U:U)),"",_xlfn.XLOOKUP(A34,'1.Fiche candidature (à remplir)'!T:T,'1.Fiche candidature (à remplir)'!U:U))</f>
        <v>26</v>
      </c>
      <c r="C34" t="str">
        <f>_xlfn.XLOOKUP(A34,'1.Fiche candidature (à remplir)'!T:T,'1.Fiche candidature (à remplir)'!V:V)</f>
        <v>Les caractéristiques générales du projet</v>
      </c>
      <c r="D34">
        <f>IF(_xlfn.XLOOKUP(A34,'1.Fiche candidature (à remplir)'!T:T,'1.Fiche candidature (à remplir)'!W:W)="D",_xlfn.XLOOKUP(A34,'1.Fiche candidature (à remplir)'!T:T,'1.Fiche candidature (à remplir)'!D:D),"")</f>
        <v>0</v>
      </c>
      <c r="E34" t="str">
        <f>IF(_xlfn.XLOOKUP(A34,'1.Fiche candidature (à remplir)'!T:T,'1.Fiche candidature (à remplir)'!X:X)="F",_xlfn.XLOOKUP(A34,'1.Fiche candidature (à remplir)'!T:T,'1.Fiche candidature (à remplir)'!F:F),"")</f>
        <v>RÉCUPÉRATION</v>
      </c>
      <c r="F34" t="str">
        <f>IF(_xlfn.XLOOKUP(A34,'1.Fiche candidature (à remplir)'!T:T,'1.Fiche candidature (à remplir)'!Y:Y)="F",_xlfn.XLOOKUP(A34,'1.Fiche candidature (à remplir)'!T:T,'1.Fiche candidature (à remplir)'!F:F),IF(_xlfn.XLOOKUP(A34,'1.Fiche candidature (à remplir)'!T:T,'1.Fiche candidature (à remplir)'!Y:Y)="H",_xlfn.XLOOKUP(A34,'1.Fiche candidature (à remplir)'!T:T,'1.Fiche candidature (à remplir)'!H:H),""))</f>
        <v>A choisir</v>
      </c>
      <c r="G34" t="str">
        <f>IF(_xlfn.XLOOKUP(A34,'1.Fiche candidature (à remplir)'!T:T,'1.Fiche candidature (à remplir)'!Z:Z)="I",_xlfn.XLOOKUP(A34,'1.Fiche candidature (à remplir)'!T:T,'1.Fiche candidature (à remplir)'!I:I),IF(_xlfn.XLOOKUP(A34,'1.Fiche candidature (à remplir)'!T:T,'1.Fiche candidature (à remplir)'!Z:Z)="H",_xlfn.XLOOKUP(A34,'1.Fiche candidature (à remplir)'!T:T,'1.Fiche candidature (à remplir)'!H:H),""))</f>
        <v/>
      </c>
      <c r="H34" t="str">
        <f>IF(_xlfn.XLOOKUP(A34,'1.Fiche candidature (à remplir)'!T:T,'1.Fiche candidature (à remplir)'!AA:AA)="J",_xlfn.XLOOKUP(A34,'1.Fiche candidature (à remplir)'!T:T,'1.Fiche candidature (à remplir)'!J:J),"")</f>
        <v/>
      </c>
      <c r="O34">
        <v>31</v>
      </c>
      <c r="P34" t="str">
        <f>_xlfn.XLOOKUP(O34,'1.Fiche candidature (à remplir)'!AB:AB,'1.Fiche candidature (à remplir)'!D:D)</f>
        <v>Prestation pour l'échantillonage de produits</v>
      </c>
      <c r="Q34" t="str">
        <f>_xlfn.XLOOKUP(O34,'1.Fiche candidature (à remplir)'!AB:AB,'1.Fiche candidature (à remplir)'!AC:AC)</f>
        <v>Etude2</v>
      </c>
      <c r="R34" t="str">
        <f>_xlfn.XLOOKUP(O34,'1.Fiche candidature (à remplir)'!AB:AB,'1.Fiche candidature (à remplir)'!E:E)</f>
        <v>à compléter</v>
      </c>
      <c r="S34">
        <f>_xlfn.XLOOKUP(O34,'1.Fiche candidature (à remplir)'!AB:AB,'1.Fiche candidature (à remplir)'!F:F)</f>
        <v>0</v>
      </c>
      <c r="T34">
        <f>_xlfn.XLOOKUP(O34,'1.Fiche candidature (à remplir)'!AB:AB,'1.Fiche candidature (à remplir)'!G:G)</f>
        <v>0</v>
      </c>
      <c r="U34">
        <f>_xlfn.XLOOKUP(O34,'1.Fiche candidature (à remplir)'!AB:AB,'1.Fiche candidature (à remplir)'!H:H)</f>
        <v>0</v>
      </c>
      <c r="V34" t="str">
        <f>_xlfn.XLOOKUP(O34,'1.Fiche candidature (à remplir)'!AB:AB,'1.Fiche candidature (à remplir)'!I:I)</f>
        <v>à compléter</v>
      </c>
      <c r="W34" t="str">
        <f>_xlfn.XLOOKUP(O34,'1.Fiche candidature (à remplir)'!AB:AB,'1.Fiche candidature (à remplir)'!L:L)</f>
        <v>A remplir</v>
      </c>
      <c r="X34">
        <f>_xlfn.XLOOKUP(O34,'1.Fiche candidature (à remplir)'!AB:AB,'1.Fiche candidature (à remplir)'!M:M)</f>
        <v>0</v>
      </c>
      <c r="Y34">
        <f>_xlfn.XLOOKUP(O34,'1.Fiche candidature (à remplir)'!AB:AB,'1.Fiche candidature (à remplir)'!N:N)</f>
        <v>0</v>
      </c>
      <c r="Z34">
        <f>_xlfn.XLOOKUP(O34,'1.Fiche candidature (à remplir)'!AB:AB,'1.Fiche candidature (à remplir)'!P:P)</f>
        <v>0</v>
      </c>
      <c r="AC34" s="581" t="str">
        <f>b.Groupement!D60</f>
        <v>A compléter</v>
      </c>
      <c r="AD34" s="581" t="str">
        <f>b.Groupement!E60</f>
        <v>A compléter</v>
      </c>
      <c r="AE34" s="581" t="str">
        <f>b.Groupement!F60</f>
        <v>A compléter</v>
      </c>
      <c r="AF34" s="581" t="str">
        <f>b.Groupement!G60</f>
        <v>A compléter</v>
      </c>
      <c r="AG34" s="581" t="str">
        <f>b.Groupement!H60</f>
        <v>A compléter</v>
      </c>
      <c r="AH34" s="581" t="str">
        <f>b.Groupement!I60</f>
        <v>A compléter</v>
      </c>
      <c r="AI34" s="581" t="str">
        <f>b.Groupement!J60</f>
        <v>A choisir</v>
      </c>
      <c r="AK34" s="581" t="str">
        <f>'a.Equipe projet'!D56</f>
        <v>A compléter</v>
      </c>
      <c r="AL34" s="581" t="str">
        <f>'a.Equipe projet'!E56</f>
        <v>A compléter</v>
      </c>
      <c r="AM34" s="581" t="str">
        <f>'a.Equipe projet'!F56</f>
        <v>A compléter</v>
      </c>
      <c r="AN34" s="581" t="str">
        <f>'a.Equipe projet'!G56</f>
        <v>A choisir</v>
      </c>
      <c r="AO34" s="581">
        <f>'a.Equipe projet'!H56</f>
        <v>0</v>
      </c>
      <c r="AP34" s="581" t="str">
        <f>'a.Equipe projet'!I56</f>
        <v>A compléter</v>
      </c>
      <c r="AQ34" s="581" t="str">
        <f>'a.Equipe projet'!J56</f>
        <v>A compléter</v>
      </c>
      <c r="AR34" s="581">
        <f>'a.Equipe projet'!K56</f>
        <v>0</v>
      </c>
      <c r="AS34" s="581">
        <f>'a.Equipe projet'!L56</f>
        <v>0</v>
      </c>
      <c r="AU34" s="581" t="str">
        <f>'c.Prestataires'!D55</f>
        <v>A compléter</v>
      </c>
      <c r="AV34" s="581" t="str">
        <f>'c.Prestataires'!E55</f>
        <v>A compléter</v>
      </c>
      <c r="AW34" s="581" t="str">
        <f>'c.Prestataires'!F55</f>
        <v>A choisir</v>
      </c>
      <c r="AX34" s="581" t="str">
        <f>'c.Prestataires'!G55</f>
        <v>A compléter</v>
      </c>
      <c r="AY34" s="581" t="str">
        <f>'c.Prestataires'!H55</f>
        <v>A compléter</v>
      </c>
      <c r="BA34" s="581" t="str">
        <f>'d.Points de vente&amp;récupération'!D57</f>
        <v>A compléter</v>
      </c>
      <c r="BB34" s="581" t="str">
        <f>'d.Points de vente&amp;récupération'!E57</f>
        <v>A choisir</v>
      </c>
      <c r="BC34" s="581" t="str">
        <f>'d.Points de vente&amp;récupération'!F57</f>
        <v>A choisir</v>
      </c>
      <c r="BD34" s="581" t="str">
        <f>'d.Points de vente&amp;récupération'!G57</f>
        <v>A choisir</v>
      </c>
      <c r="BE34" s="581" t="str">
        <f>'d.Points de vente&amp;récupération'!H57</f>
        <v>A choisir</v>
      </c>
      <c r="BF34" s="581" t="str">
        <f>'d.Points de vente&amp;récupération'!I57</f>
        <v>A choisir</v>
      </c>
      <c r="BG34" s="581" t="str">
        <f>'d.Points de vente&amp;récupération'!J57</f>
        <v>A choisir</v>
      </c>
      <c r="BH34" s="581" t="str">
        <f>'d.Points de vente&amp;récupération'!K57</f>
        <v>A compléter</v>
      </c>
    </row>
    <row r="35" spans="1:60">
      <c r="A35">
        <v>32</v>
      </c>
      <c r="B35">
        <f>IF(ISBLANK(_xlfn.XLOOKUP(A35,'1.Fiche candidature (à remplir)'!T:T,'1.Fiche candidature (à remplir)'!U:U)),"",_xlfn.XLOOKUP(A35,'1.Fiche candidature (à remplir)'!T:T,'1.Fiche candidature (à remplir)'!U:U))</f>
        <v>26</v>
      </c>
      <c r="C35" t="str">
        <f>_xlfn.XLOOKUP(A35,'1.Fiche candidature (à remplir)'!T:T,'1.Fiche candidature (à remplir)'!V:V)</f>
        <v>Les caractéristiques générales du projet</v>
      </c>
      <c r="D35">
        <f>IF(_xlfn.XLOOKUP(A35,'1.Fiche candidature (à remplir)'!T:T,'1.Fiche candidature (à remplir)'!W:W)="D",_xlfn.XLOOKUP(A35,'1.Fiche candidature (à remplir)'!T:T,'1.Fiche candidature (à remplir)'!D:D),"")</f>
        <v>0</v>
      </c>
      <c r="E35" t="str">
        <f>IF(_xlfn.XLOOKUP(A35,'1.Fiche candidature (à remplir)'!T:T,'1.Fiche candidature (à remplir)'!X:X)="F",_xlfn.XLOOKUP(A35,'1.Fiche candidature (à remplir)'!T:T,'1.Fiche candidature (à remplir)'!F:F),"")</f>
        <v>COLLECTE EMBALLAGES SALES</v>
      </c>
      <c r="F35" t="str">
        <f>IF(_xlfn.XLOOKUP(A35,'1.Fiche candidature (à remplir)'!T:T,'1.Fiche candidature (à remplir)'!Y:Y)="F",_xlfn.XLOOKUP(A35,'1.Fiche candidature (à remplir)'!T:T,'1.Fiche candidature (à remplir)'!F:F),IF(_xlfn.XLOOKUP(A35,'1.Fiche candidature (à remplir)'!T:T,'1.Fiche candidature (à remplir)'!Y:Y)="H",_xlfn.XLOOKUP(A35,'1.Fiche candidature (à remplir)'!T:T,'1.Fiche candidature (à remplir)'!H:H),""))</f>
        <v>A choisir</v>
      </c>
      <c r="G35" t="str">
        <f>IF(_xlfn.XLOOKUP(A35,'1.Fiche candidature (à remplir)'!T:T,'1.Fiche candidature (à remplir)'!Z:Z)="I",_xlfn.XLOOKUP(A35,'1.Fiche candidature (à remplir)'!T:T,'1.Fiche candidature (à remplir)'!I:I),IF(_xlfn.XLOOKUP(A35,'1.Fiche candidature (à remplir)'!T:T,'1.Fiche candidature (à remplir)'!Z:Z)="H",_xlfn.XLOOKUP(A35,'1.Fiche candidature (à remplir)'!T:T,'1.Fiche candidature (à remplir)'!H:H),""))</f>
        <v/>
      </c>
      <c r="H35" t="str">
        <f>IF(_xlfn.XLOOKUP(A35,'1.Fiche candidature (à remplir)'!T:T,'1.Fiche candidature (à remplir)'!AA:AA)="J",_xlfn.XLOOKUP(A35,'1.Fiche candidature (à remplir)'!T:T,'1.Fiche candidature (à remplir)'!J:J),"")</f>
        <v/>
      </c>
      <c r="O35">
        <v>32</v>
      </c>
      <c r="P35" t="str">
        <f>_xlfn.XLOOKUP(O35,'1.Fiche candidature (à remplir)'!AB:AB,'1.Fiche candidature (à remplir)'!D:D)</f>
        <v>Prestation pour l'échantillonage de produits</v>
      </c>
      <c r="Q35" t="str">
        <f>_xlfn.XLOOKUP(O35,'1.Fiche candidature (à remplir)'!AB:AB,'1.Fiche candidature (à remplir)'!AC:AC)</f>
        <v>Etude2</v>
      </c>
      <c r="R35" t="str">
        <f>_xlfn.XLOOKUP(O35,'1.Fiche candidature (à remplir)'!AB:AB,'1.Fiche candidature (à remplir)'!E:E)</f>
        <v>à compléter</v>
      </c>
      <c r="S35">
        <f>_xlfn.XLOOKUP(O35,'1.Fiche candidature (à remplir)'!AB:AB,'1.Fiche candidature (à remplir)'!F:F)</f>
        <v>0</v>
      </c>
      <c r="T35">
        <f>_xlfn.XLOOKUP(O35,'1.Fiche candidature (à remplir)'!AB:AB,'1.Fiche candidature (à remplir)'!G:G)</f>
        <v>0</v>
      </c>
      <c r="U35">
        <f>_xlfn.XLOOKUP(O35,'1.Fiche candidature (à remplir)'!AB:AB,'1.Fiche candidature (à remplir)'!H:H)</f>
        <v>0</v>
      </c>
      <c r="V35" t="str">
        <f>_xlfn.XLOOKUP(O35,'1.Fiche candidature (à remplir)'!AB:AB,'1.Fiche candidature (à remplir)'!I:I)</f>
        <v>à compléter</v>
      </c>
      <c r="W35" t="str">
        <f>_xlfn.XLOOKUP(O35,'1.Fiche candidature (à remplir)'!AB:AB,'1.Fiche candidature (à remplir)'!L:L)</f>
        <v>A remplir</v>
      </c>
      <c r="X35">
        <f>_xlfn.XLOOKUP(O35,'1.Fiche candidature (à remplir)'!AB:AB,'1.Fiche candidature (à remplir)'!M:M)</f>
        <v>0</v>
      </c>
      <c r="Y35">
        <f>_xlfn.XLOOKUP(O35,'1.Fiche candidature (à remplir)'!AB:AB,'1.Fiche candidature (à remplir)'!N:N)</f>
        <v>0</v>
      </c>
      <c r="Z35">
        <f>_xlfn.XLOOKUP(O35,'1.Fiche candidature (à remplir)'!AB:AB,'1.Fiche candidature (à remplir)'!P:P)</f>
        <v>0</v>
      </c>
      <c r="AC35" s="581" t="str">
        <f>b.Groupement!D61</f>
        <v>A compléter</v>
      </c>
      <c r="AD35" s="581" t="str">
        <f>b.Groupement!E61</f>
        <v>A compléter</v>
      </c>
      <c r="AE35" s="581" t="str">
        <f>b.Groupement!F61</f>
        <v>A compléter</v>
      </c>
      <c r="AF35" s="581" t="str">
        <f>b.Groupement!G61</f>
        <v>A compléter</v>
      </c>
      <c r="AG35" s="581" t="str">
        <f>b.Groupement!H61</f>
        <v>A compléter</v>
      </c>
      <c r="AH35" s="581" t="str">
        <f>b.Groupement!I61</f>
        <v>A compléter</v>
      </c>
      <c r="AI35" s="581" t="str">
        <f>b.Groupement!J61</f>
        <v>A choisir</v>
      </c>
      <c r="AK35" s="581" t="str">
        <f>'a.Equipe projet'!D57</f>
        <v>A compléter</v>
      </c>
      <c r="AL35" s="581" t="str">
        <f>'a.Equipe projet'!E57</f>
        <v>A compléter</v>
      </c>
      <c r="AM35" s="581" t="str">
        <f>'a.Equipe projet'!F57</f>
        <v>A compléter</v>
      </c>
      <c r="AN35" s="581" t="str">
        <f>'a.Equipe projet'!G57</f>
        <v>A choisir</v>
      </c>
      <c r="AO35" s="581">
        <f>'a.Equipe projet'!H57</f>
        <v>0</v>
      </c>
      <c r="AP35" s="581" t="str">
        <f>'a.Equipe projet'!I57</f>
        <v>A compléter</v>
      </c>
      <c r="AQ35" s="581" t="str">
        <f>'a.Equipe projet'!J57</f>
        <v>A compléter</v>
      </c>
      <c r="AR35" s="581">
        <f>'a.Equipe projet'!K57</f>
        <v>0</v>
      </c>
      <c r="AS35" s="581">
        <f>'a.Equipe projet'!L57</f>
        <v>0</v>
      </c>
      <c r="AU35" s="581" t="str">
        <f>'c.Prestataires'!D56</f>
        <v>A compléter</v>
      </c>
      <c r="AV35" s="581" t="str">
        <f>'c.Prestataires'!E56</f>
        <v>A compléter</v>
      </c>
      <c r="AW35" s="581" t="str">
        <f>'c.Prestataires'!F56</f>
        <v>A choisir</v>
      </c>
      <c r="AX35" s="581" t="str">
        <f>'c.Prestataires'!G56</f>
        <v>A compléter</v>
      </c>
      <c r="AY35" s="581" t="str">
        <f>'c.Prestataires'!H56</f>
        <v>A compléter</v>
      </c>
      <c r="BA35" s="581" t="str">
        <f>'d.Points de vente&amp;récupération'!D58</f>
        <v>A compléter</v>
      </c>
      <c r="BB35" s="581" t="str">
        <f>'d.Points de vente&amp;récupération'!E58</f>
        <v>A choisir</v>
      </c>
      <c r="BC35" s="581" t="str">
        <f>'d.Points de vente&amp;récupération'!F58</f>
        <v>A choisir</v>
      </c>
      <c r="BD35" s="581" t="str">
        <f>'d.Points de vente&amp;récupération'!G58</f>
        <v>A choisir</v>
      </c>
      <c r="BE35" s="581" t="str">
        <f>'d.Points de vente&amp;récupération'!H58</f>
        <v>A choisir</v>
      </c>
      <c r="BF35" s="581" t="str">
        <f>'d.Points de vente&amp;récupération'!I58</f>
        <v>A choisir</v>
      </c>
      <c r="BG35" s="581" t="str">
        <f>'d.Points de vente&amp;récupération'!J58</f>
        <v>A choisir</v>
      </c>
      <c r="BH35" s="581" t="str">
        <f>'d.Points de vente&amp;récupération'!K58</f>
        <v>A compléter</v>
      </c>
    </row>
    <row r="36" spans="1:60">
      <c r="A36">
        <v>33</v>
      </c>
      <c r="B36">
        <f>IF(ISBLANK(_xlfn.XLOOKUP(A36,'1.Fiche candidature (à remplir)'!T:T,'1.Fiche candidature (à remplir)'!U:U)),"",_xlfn.XLOOKUP(A36,'1.Fiche candidature (à remplir)'!T:T,'1.Fiche candidature (à remplir)'!U:U))</f>
        <v>26</v>
      </c>
      <c r="C36" t="str">
        <f>_xlfn.XLOOKUP(A36,'1.Fiche candidature (à remplir)'!T:T,'1.Fiche candidature (à remplir)'!V:V)</f>
        <v>Les caractéristiques générales du projet</v>
      </c>
      <c r="D36">
        <f>IF(_xlfn.XLOOKUP(A36,'1.Fiche candidature (à remplir)'!T:T,'1.Fiche candidature (à remplir)'!W:W)="D",_xlfn.XLOOKUP(A36,'1.Fiche candidature (à remplir)'!T:T,'1.Fiche candidature (à remplir)'!D:D),"")</f>
        <v>0</v>
      </c>
      <c r="E36" t="str">
        <f>IF(_xlfn.XLOOKUP(A36,'1.Fiche candidature (à remplir)'!T:T,'1.Fiche candidature (à remplir)'!X:X)="F",_xlfn.XLOOKUP(A36,'1.Fiche candidature (à remplir)'!T:T,'1.Fiche candidature (à remplir)'!F:F),"")</f>
        <v>TRI</v>
      </c>
      <c r="F36" t="str">
        <f>IF(_xlfn.XLOOKUP(A36,'1.Fiche candidature (à remplir)'!T:T,'1.Fiche candidature (à remplir)'!Y:Y)="F",_xlfn.XLOOKUP(A36,'1.Fiche candidature (à remplir)'!T:T,'1.Fiche candidature (à remplir)'!F:F),IF(_xlfn.XLOOKUP(A36,'1.Fiche candidature (à remplir)'!T:T,'1.Fiche candidature (à remplir)'!Y:Y)="H",_xlfn.XLOOKUP(A36,'1.Fiche candidature (à remplir)'!T:T,'1.Fiche candidature (à remplir)'!H:H),""))</f>
        <v>A choisir</v>
      </c>
      <c r="G36" t="str">
        <f>IF(_xlfn.XLOOKUP(A36,'1.Fiche candidature (à remplir)'!T:T,'1.Fiche candidature (à remplir)'!Z:Z)="I",_xlfn.XLOOKUP(A36,'1.Fiche candidature (à remplir)'!T:T,'1.Fiche candidature (à remplir)'!I:I),IF(_xlfn.XLOOKUP(A36,'1.Fiche candidature (à remplir)'!T:T,'1.Fiche candidature (à remplir)'!Z:Z)="H",_xlfn.XLOOKUP(A36,'1.Fiche candidature (à remplir)'!T:T,'1.Fiche candidature (à remplir)'!H:H),""))</f>
        <v/>
      </c>
      <c r="H36" t="str">
        <f>IF(_xlfn.XLOOKUP(A36,'1.Fiche candidature (à remplir)'!T:T,'1.Fiche candidature (à remplir)'!AA:AA)="J",_xlfn.XLOOKUP(A36,'1.Fiche candidature (à remplir)'!T:T,'1.Fiche candidature (à remplir)'!J:J),"")</f>
        <v/>
      </c>
      <c r="O36">
        <v>33</v>
      </c>
      <c r="P36" t="str">
        <f>_xlfn.XLOOKUP(O36,'1.Fiche candidature (à remplir)'!AB:AB,'1.Fiche candidature (à remplir)'!D:D)</f>
        <v>Prestation pour l'échantillonage de produits</v>
      </c>
      <c r="Q36" t="str">
        <f>_xlfn.XLOOKUP(O36,'1.Fiche candidature (à remplir)'!AB:AB,'1.Fiche candidature (à remplir)'!AC:AC)</f>
        <v>Etude2</v>
      </c>
      <c r="R36" t="str">
        <f>_xlfn.XLOOKUP(O36,'1.Fiche candidature (à remplir)'!AB:AB,'1.Fiche candidature (à remplir)'!E:E)</f>
        <v>à compléter</v>
      </c>
      <c r="S36">
        <f>_xlfn.XLOOKUP(O36,'1.Fiche candidature (à remplir)'!AB:AB,'1.Fiche candidature (à remplir)'!F:F)</f>
        <v>0</v>
      </c>
      <c r="T36">
        <f>_xlfn.XLOOKUP(O36,'1.Fiche candidature (à remplir)'!AB:AB,'1.Fiche candidature (à remplir)'!G:G)</f>
        <v>0</v>
      </c>
      <c r="U36">
        <f>_xlfn.XLOOKUP(O36,'1.Fiche candidature (à remplir)'!AB:AB,'1.Fiche candidature (à remplir)'!H:H)</f>
        <v>0</v>
      </c>
      <c r="V36" t="str">
        <f>_xlfn.XLOOKUP(O36,'1.Fiche candidature (à remplir)'!AB:AB,'1.Fiche candidature (à remplir)'!I:I)</f>
        <v>à compléter</v>
      </c>
      <c r="W36" t="str">
        <f>_xlfn.XLOOKUP(O36,'1.Fiche candidature (à remplir)'!AB:AB,'1.Fiche candidature (à remplir)'!L:L)</f>
        <v>A remplir</v>
      </c>
      <c r="X36">
        <f>_xlfn.XLOOKUP(O36,'1.Fiche candidature (à remplir)'!AB:AB,'1.Fiche candidature (à remplir)'!M:M)</f>
        <v>0</v>
      </c>
      <c r="Y36">
        <f>_xlfn.XLOOKUP(O36,'1.Fiche candidature (à remplir)'!AB:AB,'1.Fiche candidature (à remplir)'!N:N)</f>
        <v>0</v>
      </c>
      <c r="Z36">
        <f>_xlfn.XLOOKUP(O36,'1.Fiche candidature (à remplir)'!AB:AB,'1.Fiche candidature (à remplir)'!P:P)</f>
        <v>0</v>
      </c>
      <c r="AC36" s="581" t="str">
        <f>b.Groupement!D62</f>
        <v>A compléter</v>
      </c>
      <c r="AD36" s="581" t="str">
        <f>b.Groupement!E62</f>
        <v>A compléter</v>
      </c>
      <c r="AE36" s="581" t="str">
        <f>b.Groupement!F62</f>
        <v>A compléter</v>
      </c>
      <c r="AF36" s="581" t="str">
        <f>b.Groupement!G62</f>
        <v>A compléter</v>
      </c>
      <c r="AG36" s="581" t="str">
        <f>b.Groupement!H62</f>
        <v>A compléter</v>
      </c>
      <c r="AH36" s="581" t="str">
        <f>b.Groupement!I62</f>
        <v>A compléter</v>
      </c>
      <c r="AI36" s="581" t="str">
        <f>b.Groupement!J62</f>
        <v>A choisir</v>
      </c>
      <c r="AK36" s="581" t="str">
        <f>'a.Equipe projet'!D58</f>
        <v>A compléter</v>
      </c>
      <c r="AL36" s="581" t="str">
        <f>'a.Equipe projet'!E58</f>
        <v>A compléter</v>
      </c>
      <c r="AM36" s="581" t="str">
        <f>'a.Equipe projet'!F58</f>
        <v>A compléter</v>
      </c>
      <c r="AN36" s="581" t="str">
        <f>'a.Equipe projet'!G58</f>
        <v>A choisir</v>
      </c>
      <c r="AO36" s="581">
        <f>'a.Equipe projet'!H58</f>
        <v>0</v>
      </c>
      <c r="AP36" s="581" t="str">
        <f>'a.Equipe projet'!I58</f>
        <v>A compléter</v>
      </c>
      <c r="AQ36" s="581" t="str">
        <f>'a.Equipe projet'!J58</f>
        <v>A compléter</v>
      </c>
      <c r="AR36" s="581">
        <f>'a.Equipe projet'!K58</f>
        <v>0</v>
      </c>
      <c r="AS36" s="581">
        <f>'a.Equipe projet'!L58</f>
        <v>0</v>
      </c>
      <c r="AU36" s="581" t="str">
        <f>'c.Prestataires'!D57</f>
        <v>A compléter</v>
      </c>
      <c r="AV36" s="581" t="str">
        <f>'c.Prestataires'!E57</f>
        <v>A compléter</v>
      </c>
      <c r="AW36" s="581" t="str">
        <f>'c.Prestataires'!F57</f>
        <v>A choisir</v>
      </c>
      <c r="AX36" s="581" t="str">
        <f>'c.Prestataires'!G57</f>
        <v>A compléter</v>
      </c>
      <c r="AY36" s="581" t="str">
        <f>'c.Prestataires'!H57</f>
        <v>A compléter</v>
      </c>
      <c r="BA36" s="581" t="str">
        <f>'d.Points de vente&amp;récupération'!D59</f>
        <v>A compléter</v>
      </c>
      <c r="BB36" s="581" t="str">
        <f>'d.Points de vente&amp;récupération'!E59</f>
        <v>A choisir</v>
      </c>
      <c r="BC36" s="581" t="str">
        <f>'d.Points de vente&amp;récupération'!F59</f>
        <v>A choisir</v>
      </c>
      <c r="BD36" s="581" t="str">
        <f>'d.Points de vente&amp;récupération'!G59</f>
        <v>A choisir</v>
      </c>
      <c r="BE36" s="581" t="str">
        <f>'d.Points de vente&amp;récupération'!H59</f>
        <v>A choisir</v>
      </c>
      <c r="BF36" s="581" t="str">
        <f>'d.Points de vente&amp;récupération'!I59</f>
        <v>A choisir</v>
      </c>
      <c r="BG36" s="581" t="str">
        <f>'d.Points de vente&amp;récupération'!J59</f>
        <v>A choisir</v>
      </c>
      <c r="BH36" s="581" t="str">
        <f>'d.Points de vente&amp;récupération'!K59</f>
        <v>A compléter</v>
      </c>
    </row>
    <row r="37" spans="1:60">
      <c r="A37">
        <v>34</v>
      </c>
      <c r="B37">
        <f>IF(ISBLANK(_xlfn.XLOOKUP(A37,'1.Fiche candidature (à remplir)'!T:T,'1.Fiche candidature (à remplir)'!U:U)),"",_xlfn.XLOOKUP(A37,'1.Fiche candidature (à remplir)'!T:T,'1.Fiche candidature (à remplir)'!U:U))</f>
        <v>26</v>
      </c>
      <c r="C37" t="str">
        <f>_xlfn.XLOOKUP(A37,'1.Fiche candidature (à remplir)'!T:T,'1.Fiche candidature (à remplir)'!V:V)</f>
        <v>Les caractéristiques générales du projet</v>
      </c>
      <c r="D37">
        <f>IF(_xlfn.XLOOKUP(A37,'1.Fiche candidature (à remplir)'!T:T,'1.Fiche candidature (à remplir)'!W:W)="D",_xlfn.XLOOKUP(A37,'1.Fiche candidature (à remplir)'!T:T,'1.Fiche candidature (à remplir)'!D:D),"")</f>
        <v>0</v>
      </c>
      <c r="E37" t="str">
        <f>IF(_xlfn.XLOOKUP(A37,'1.Fiche candidature (à remplir)'!T:T,'1.Fiche candidature (à remplir)'!X:X)="F",_xlfn.XLOOKUP(A37,'1.Fiche candidature (à remplir)'!T:T,'1.Fiche candidature (à remplir)'!F:F),"")</f>
        <v>MIRAGE, SÉCHAGE, LAVAGE</v>
      </c>
      <c r="F37" t="str">
        <f>IF(_xlfn.XLOOKUP(A37,'1.Fiche candidature (à remplir)'!T:T,'1.Fiche candidature (à remplir)'!Y:Y)="F",_xlfn.XLOOKUP(A37,'1.Fiche candidature (à remplir)'!T:T,'1.Fiche candidature (à remplir)'!F:F),IF(_xlfn.XLOOKUP(A37,'1.Fiche candidature (à remplir)'!T:T,'1.Fiche candidature (à remplir)'!Y:Y)="H",_xlfn.XLOOKUP(A37,'1.Fiche candidature (à remplir)'!T:T,'1.Fiche candidature (à remplir)'!H:H),""))</f>
        <v>A choisir</v>
      </c>
      <c r="G37" t="str">
        <f>IF(_xlfn.XLOOKUP(A37,'1.Fiche candidature (à remplir)'!T:T,'1.Fiche candidature (à remplir)'!Z:Z)="I",_xlfn.XLOOKUP(A37,'1.Fiche candidature (à remplir)'!T:T,'1.Fiche candidature (à remplir)'!I:I),IF(_xlfn.XLOOKUP(A37,'1.Fiche candidature (à remplir)'!T:T,'1.Fiche candidature (à remplir)'!Z:Z)="H",_xlfn.XLOOKUP(A37,'1.Fiche candidature (à remplir)'!T:T,'1.Fiche candidature (à remplir)'!H:H),""))</f>
        <v/>
      </c>
      <c r="H37" t="str">
        <f>IF(_xlfn.XLOOKUP(A37,'1.Fiche candidature (à remplir)'!T:T,'1.Fiche candidature (à remplir)'!AA:AA)="J",_xlfn.XLOOKUP(A37,'1.Fiche candidature (à remplir)'!T:T,'1.Fiche candidature (à remplir)'!J:J),"")</f>
        <v/>
      </c>
      <c r="O37">
        <v>34</v>
      </c>
      <c r="P37" t="str">
        <f>_xlfn.XLOOKUP(O37,'1.Fiche candidature (à remplir)'!AB:AB,'1.Fiche candidature (à remplir)'!D:D)</f>
        <v>Prestation pour l'échantillonage de produits</v>
      </c>
      <c r="Q37" t="str">
        <f>_xlfn.XLOOKUP(O37,'1.Fiche candidature (à remplir)'!AB:AB,'1.Fiche candidature (à remplir)'!AC:AC)</f>
        <v>Etude2</v>
      </c>
      <c r="R37" t="str">
        <f>_xlfn.XLOOKUP(O37,'1.Fiche candidature (à remplir)'!AB:AB,'1.Fiche candidature (à remplir)'!E:E)</f>
        <v>à compléter</v>
      </c>
      <c r="S37">
        <f>_xlfn.XLOOKUP(O37,'1.Fiche candidature (à remplir)'!AB:AB,'1.Fiche candidature (à remplir)'!F:F)</f>
        <v>0</v>
      </c>
      <c r="T37">
        <f>_xlfn.XLOOKUP(O37,'1.Fiche candidature (à remplir)'!AB:AB,'1.Fiche candidature (à remplir)'!G:G)</f>
        <v>0</v>
      </c>
      <c r="U37">
        <f>_xlfn.XLOOKUP(O37,'1.Fiche candidature (à remplir)'!AB:AB,'1.Fiche candidature (à remplir)'!H:H)</f>
        <v>0</v>
      </c>
      <c r="V37" t="str">
        <f>_xlfn.XLOOKUP(O37,'1.Fiche candidature (à remplir)'!AB:AB,'1.Fiche candidature (à remplir)'!I:I)</f>
        <v>à compléter</v>
      </c>
      <c r="W37" t="str">
        <f>_xlfn.XLOOKUP(O37,'1.Fiche candidature (à remplir)'!AB:AB,'1.Fiche candidature (à remplir)'!L:L)</f>
        <v>A remplir</v>
      </c>
      <c r="X37">
        <f>_xlfn.XLOOKUP(O37,'1.Fiche candidature (à remplir)'!AB:AB,'1.Fiche candidature (à remplir)'!M:M)</f>
        <v>0</v>
      </c>
      <c r="Y37">
        <f>_xlfn.XLOOKUP(O37,'1.Fiche candidature (à remplir)'!AB:AB,'1.Fiche candidature (à remplir)'!N:N)</f>
        <v>0</v>
      </c>
      <c r="Z37">
        <f>_xlfn.XLOOKUP(O37,'1.Fiche candidature (à remplir)'!AB:AB,'1.Fiche candidature (à remplir)'!P:P)</f>
        <v>0</v>
      </c>
      <c r="AC37" s="581" t="str">
        <f>b.Groupement!D63</f>
        <v>A compléter</v>
      </c>
      <c r="AD37" s="581" t="str">
        <f>b.Groupement!E63</f>
        <v>A compléter</v>
      </c>
      <c r="AE37" s="581" t="str">
        <f>b.Groupement!F63</f>
        <v>A compléter</v>
      </c>
      <c r="AF37" s="581" t="str">
        <f>b.Groupement!G63</f>
        <v>A compléter</v>
      </c>
      <c r="AG37" s="581" t="str">
        <f>b.Groupement!H63</f>
        <v>A compléter</v>
      </c>
      <c r="AH37" s="581" t="str">
        <f>b.Groupement!I63</f>
        <v>A compléter</v>
      </c>
      <c r="AI37" s="581" t="str">
        <f>b.Groupement!J63</f>
        <v>A choisir</v>
      </c>
      <c r="AK37" s="581" t="str">
        <f>'a.Equipe projet'!D59</f>
        <v>A compléter</v>
      </c>
      <c r="AL37" s="581" t="str">
        <f>'a.Equipe projet'!E59</f>
        <v>A compléter</v>
      </c>
      <c r="AM37" s="581" t="str">
        <f>'a.Equipe projet'!F59</f>
        <v>A compléter</v>
      </c>
      <c r="AN37" s="581" t="str">
        <f>'a.Equipe projet'!G59</f>
        <v>A choisir</v>
      </c>
      <c r="AO37" s="581">
        <f>'a.Equipe projet'!H59</f>
        <v>0</v>
      </c>
      <c r="AP37" s="581" t="str">
        <f>'a.Equipe projet'!I59</f>
        <v>A compléter</v>
      </c>
      <c r="AQ37" s="581" t="str">
        <f>'a.Equipe projet'!J59</f>
        <v>A compléter</v>
      </c>
      <c r="AR37" s="581">
        <f>'a.Equipe projet'!K59</f>
        <v>0</v>
      </c>
      <c r="AS37" s="581">
        <f>'a.Equipe projet'!L59</f>
        <v>0</v>
      </c>
      <c r="AU37" s="581" t="str">
        <f>'c.Prestataires'!D58</f>
        <v>A compléter</v>
      </c>
      <c r="AV37" s="581" t="str">
        <f>'c.Prestataires'!E58</f>
        <v>A compléter</v>
      </c>
      <c r="AW37" s="581" t="str">
        <f>'c.Prestataires'!F58</f>
        <v>A choisir</v>
      </c>
      <c r="AX37" s="581" t="str">
        <f>'c.Prestataires'!G58</f>
        <v>A compléter</v>
      </c>
      <c r="AY37" s="581" t="str">
        <f>'c.Prestataires'!H58</f>
        <v>A compléter</v>
      </c>
      <c r="BA37" s="581" t="str">
        <f>'d.Points de vente&amp;récupération'!D60</f>
        <v>A compléter</v>
      </c>
      <c r="BB37" s="581" t="str">
        <f>'d.Points de vente&amp;récupération'!E60</f>
        <v>A choisir</v>
      </c>
      <c r="BC37" s="581" t="str">
        <f>'d.Points de vente&amp;récupération'!F60</f>
        <v>A choisir</v>
      </c>
      <c r="BD37" s="581" t="str">
        <f>'d.Points de vente&amp;récupération'!G60</f>
        <v>A choisir</v>
      </c>
      <c r="BE37" s="581" t="str">
        <f>'d.Points de vente&amp;récupération'!H60</f>
        <v>A choisir</v>
      </c>
      <c r="BF37" s="581" t="str">
        <f>'d.Points de vente&amp;récupération'!I60</f>
        <v>A choisir</v>
      </c>
      <c r="BG37" s="581" t="str">
        <f>'d.Points de vente&amp;récupération'!J60</f>
        <v>A choisir</v>
      </c>
      <c r="BH37" s="581" t="str">
        <f>'d.Points de vente&amp;récupération'!K60</f>
        <v>A compléter</v>
      </c>
    </row>
    <row r="38" spans="1:60">
      <c r="A38">
        <v>35</v>
      </c>
      <c r="B38">
        <f>IF(ISBLANK(_xlfn.XLOOKUP(A38,'1.Fiche candidature (à remplir)'!T:T,'1.Fiche candidature (à remplir)'!U:U)),"",_xlfn.XLOOKUP(A38,'1.Fiche candidature (à remplir)'!T:T,'1.Fiche candidature (à remplir)'!U:U))</f>
        <v>26</v>
      </c>
      <c r="C38" t="str">
        <f>_xlfn.XLOOKUP(A38,'1.Fiche candidature (à remplir)'!T:T,'1.Fiche candidature (à remplir)'!V:V)</f>
        <v>Les caractéristiques générales du projet</v>
      </c>
      <c r="D38">
        <f>IF(_xlfn.XLOOKUP(A38,'1.Fiche candidature (à remplir)'!T:T,'1.Fiche candidature (à remplir)'!W:W)="D",_xlfn.XLOOKUP(A38,'1.Fiche candidature (à remplir)'!T:T,'1.Fiche candidature (à remplir)'!D:D),"")</f>
        <v>0</v>
      </c>
      <c r="E38" t="str">
        <f>IF(_xlfn.XLOOKUP(A38,'1.Fiche candidature (à remplir)'!T:T,'1.Fiche candidature (à remplir)'!X:X)="F",_xlfn.XLOOKUP(A38,'1.Fiche candidature (à remplir)'!T:T,'1.Fiche candidature (à remplir)'!F:F),"")</f>
        <v>RECYCLABILITÉ</v>
      </c>
      <c r="F38" t="str">
        <f>IF(_xlfn.XLOOKUP(A38,'1.Fiche candidature (à remplir)'!T:T,'1.Fiche candidature (à remplir)'!Y:Y)="F",_xlfn.XLOOKUP(A38,'1.Fiche candidature (à remplir)'!T:T,'1.Fiche candidature (à remplir)'!F:F),IF(_xlfn.XLOOKUP(A38,'1.Fiche candidature (à remplir)'!T:T,'1.Fiche candidature (à remplir)'!Y:Y)="H",_xlfn.XLOOKUP(A38,'1.Fiche candidature (à remplir)'!T:T,'1.Fiche candidature (à remplir)'!H:H),""))</f>
        <v>A choisir</v>
      </c>
      <c r="G38" t="str">
        <f>IF(_xlfn.XLOOKUP(A38,'1.Fiche candidature (à remplir)'!T:T,'1.Fiche candidature (à remplir)'!Z:Z)="I",_xlfn.XLOOKUP(A38,'1.Fiche candidature (à remplir)'!T:T,'1.Fiche candidature (à remplir)'!I:I),IF(_xlfn.XLOOKUP(A38,'1.Fiche candidature (à remplir)'!T:T,'1.Fiche candidature (à remplir)'!Z:Z)="H",_xlfn.XLOOKUP(A38,'1.Fiche candidature (à remplir)'!T:T,'1.Fiche candidature (à remplir)'!H:H),""))</f>
        <v/>
      </c>
      <c r="H38" t="str">
        <f>IF(_xlfn.XLOOKUP(A38,'1.Fiche candidature (à remplir)'!T:T,'1.Fiche candidature (à remplir)'!AA:AA)="J",_xlfn.XLOOKUP(A38,'1.Fiche candidature (à remplir)'!T:T,'1.Fiche candidature (à remplir)'!J:J),"")</f>
        <v/>
      </c>
      <c r="O38">
        <v>35</v>
      </c>
      <c r="P38" t="str">
        <f>_xlfn.XLOOKUP(O38,'1.Fiche candidature (à remplir)'!AB:AB,'1.Fiche candidature (à remplir)'!D:D)</f>
        <v>Moyens humains Directeur (taux horaire brut plafonné)
Remplissez l’onglet « a. Équipe projet ».</v>
      </c>
      <c r="Q38" t="str">
        <f>_xlfn.XLOOKUP(O38,'1.Fiche candidature (à remplir)'!AB:AB,'1.Fiche candidature (à remplir)'!AC:AC)</f>
        <v>Etude2</v>
      </c>
      <c r="R38" t="str">
        <f>_xlfn.XLOOKUP(O38,'1.Fiche candidature (à remplir)'!AB:AB,'1.Fiche candidature (à remplir)'!E:E)</f>
        <v>à compléter</v>
      </c>
      <c r="S38">
        <f>_xlfn.XLOOKUP(O38,'1.Fiche candidature (à remplir)'!AB:AB,'1.Fiche candidature (à remplir)'!F:F)</f>
        <v>0</v>
      </c>
      <c r="T38">
        <f>_xlfn.XLOOKUP(O38,'1.Fiche candidature (à remplir)'!AB:AB,'1.Fiche candidature (à remplir)'!G:G)</f>
        <v>103.21100917431193</v>
      </c>
      <c r="U38">
        <f>_xlfn.XLOOKUP(O38,'1.Fiche candidature (à remplir)'!AB:AB,'1.Fiche candidature (à remplir)'!H:H)</f>
        <v>0</v>
      </c>
      <c r="V38" t="str">
        <f>_xlfn.XLOOKUP(O38,'1.Fiche candidature (à remplir)'!AB:AB,'1.Fiche candidature (à remplir)'!I:I)</f>
        <v>X</v>
      </c>
      <c r="W38" t="str">
        <f>_xlfn.XLOOKUP(O38,'1.Fiche candidature (à remplir)'!AB:AB,'1.Fiche candidature (à remplir)'!L:L)</f>
        <v>A remplir</v>
      </c>
      <c r="X38">
        <f>_xlfn.XLOOKUP(O38,'1.Fiche candidature (à remplir)'!AB:AB,'1.Fiche candidature (à remplir)'!M:M)</f>
        <v>0</v>
      </c>
      <c r="Y38">
        <f>_xlfn.XLOOKUP(O38,'1.Fiche candidature (à remplir)'!AB:AB,'1.Fiche candidature (à remplir)'!N:N)</f>
        <v>0</v>
      </c>
      <c r="Z38">
        <f>_xlfn.XLOOKUP(O38,'1.Fiche candidature (à remplir)'!AB:AB,'1.Fiche candidature (à remplir)'!P:P)</f>
        <v>0</v>
      </c>
      <c r="AC38" s="581" t="str">
        <f>b.Groupement!D64</f>
        <v>A compléter</v>
      </c>
      <c r="AD38" s="581" t="str">
        <f>b.Groupement!E64</f>
        <v>A compléter</v>
      </c>
      <c r="AE38" s="581" t="str">
        <f>b.Groupement!F64</f>
        <v>A compléter</v>
      </c>
      <c r="AF38" s="581" t="str">
        <f>b.Groupement!G64</f>
        <v>A compléter</v>
      </c>
      <c r="AG38" s="581" t="str">
        <f>b.Groupement!H64</f>
        <v>A compléter</v>
      </c>
      <c r="AH38" s="581" t="str">
        <f>b.Groupement!I64</f>
        <v>A compléter</v>
      </c>
      <c r="AI38" s="581" t="str">
        <f>b.Groupement!J64</f>
        <v>A choisir</v>
      </c>
      <c r="AK38" s="581" t="str">
        <f>'a.Equipe projet'!D60</f>
        <v>A compléter</v>
      </c>
      <c r="AL38" s="581" t="str">
        <f>'a.Equipe projet'!E60</f>
        <v>A compléter</v>
      </c>
      <c r="AM38" s="581" t="str">
        <f>'a.Equipe projet'!F60</f>
        <v>A compléter</v>
      </c>
      <c r="AN38" s="581" t="str">
        <f>'a.Equipe projet'!G60</f>
        <v>A choisir</v>
      </c>
      <c r="AO38" s="581">
        <f>'a.Equipe projet'!H60</f>
        <v>0</v>
      </c>
      <c r="AP38" s="581" t="str">
        <f>'a.Equipe projet'!I60</f>
        <v>A compléter</v>
      </c>
      <c r="AQ38" s="581" t="str">
        <f>'a.Equipe projet'!J60</f>
        <v>A compléter</v>
      </c>
      <c r="AR38" s="581">
        <f>'a.Equipe projet'!K60</f>
        <v>0</v>
      </c>
      <c r="AS38" s="581">
        <f>'a.Equipe projet'!L60</f>
        <v>0</v>
      </c>
      <c r="AU38" s="581" t="str">
        <f>'c.Prestataires'!D59</f>
        <v>A compléter</v>
      </c>
      <c r="AV38" s="581" t="str">
        <f>'c.Prestataires'!E59</f>
        <v>A compléter</v>
      </c>
      <c r="AW38" s="581" t="str">
        <f>'c.Prestataires'!F59</f>
        <v>A choisir</v>
      </c>
      <c r="AX38" s="581" t="str">
        <f>'c.Prestataires'!G59</f>
        <v>A compléter</v>
      </c>
      <c r="AY38" s="581" t="str">
        <f>'c.Prestataires'!H59</f>
        <v>A compléter</v>
      </c>
      <c r="BA38" s="581" t="str">
        <f>'d.Points de vente&amp;récupération'!D61</f>
        <v>A compléter</v>
      </c>
      <c r="BB38" s="581" t="str">
        <f>'d.Points de vente&amp;récupération'!E61</f>
        <v>A choisir</v>
      </c>
      <c r="BC38" s="581" t="str">
        <f>'d.Points de vente&amp;récupération'!F61</f>
        <v>A choisir</v>
      </c>
      <c r="BD38" s="581" t="str">
        <f>'d.Points de vente&amp;récupération'!G61</f>
        <v>A choisir</v>
      </c>
      <c r="BE38" s="581" t="str">
        <f>'d.Points de vente&amp;récupération'!H61</f>
        <v>A choisir</v>
      </c>
      <c r="BF38" s="581" t="str">
        <f>'d.Points de vente&amp;récupération'!I61</f>
        <v>A choisir</v>
      </c>
      <c r="BG38" s="581" t="str">
        <f>'d.Points de vente&amp;récupération'!J61</f>
        <v>A choisir</v>
      </c>
      <c r="BH38" s="581" t="str">
        <f>'d.Points de vente&amp;récupération'!K61</f>
        <v>A compléter</v>
      </c>
    </row>
    <row r="39" spans="1:60">
      <c r="A39">
        <v>36</v>
      </c>
      <c r="B39">
        <f>IF(ISBLANK(_xlfn.XLOOKUP(A39,'1.Fiche candidature (à remplir)'!T:T,'1.Fiche candidature (à remplir)'!U:U)),"",_xlfn.XLOOKUP(A39,'1.Fiche candidature (à remplir)'!T:T,'1.Fiche candidature (à remplir)'!U:U))</f>
        <v>36</v>
      </c>
      <c r="C39" t="str">
        <f>_xlfn.XLOOKUP(A39,'1.Fiche candidature (à remplir)'!T:T,'1.Fiche candidature (à remplir)'!V:V)</f>
        <v>Les caractéristiques générales du projet</v>
      </c>
      <c r="D39" t="str">
        <f>IF(_xlfn.XLOOKUP(A39,'1.Fiche candidature (à remplir)'!T:T,'1.Fiche candidature (à remplir)'!W:W)="D",_xlfn.XLOOKUP(A39,'1.Fiche candidature (à remplir)'!T:T,'1.Fiche candidature (à remplir)'!D:D),"")</f>
        <v xml:space="preserve">2.9 A quel(s) secteur(s) d’activité le projet est-il rattaché ?
Bon à savoir : Plusieurs choix sont possibles, vous pouvez les cumuler.
Si vous choisissez "MIXTE" précisez dans les secteurs suivants "ALIMENTAIRE, BOISSONS etc."  les types de produits ciblés. 
Nous utiliserons ces informations dans la Fiche infos clés. </v>
      </c>
      <c r="E39" t="str">
        <f>IF(_xlfn.XLOOKUP(A39,'1.Fiche candidature (à remplir)'!T:T,'1.Fiche candidature (à remplir)'!X:X)="F",_xlfn.XLOOKUP(A39,'1.Fiche candidature (à remplir)'!T:T,'1.Fiche candidature (à remplir)'!F:F),"")</f>
        <v>MIXTE</v>
      </c>
      <c r="F39" t="str">
        <f>IF(_xlfn.XLOOKUP(A39,'1.Fiche candidature (à remplir)'!T:T,'1.Fiche candidature (à remplir)'!Y:Y)="F",_xlfn.XLOOKUP(A39,'1.Fiche candidature (à remplir)'!T:T,'1.Fiche candidature (à remplir)'!F:F),IF(_xlfn.XLOOKUP(A39,'1.Fiche candidature (à remplir)'!T:T,'1.Fiche candidature (à remplir)'!Y:Y)="H",_xlfn.XLOOKUP(A39,'1.Fiche candidature (à remplir)'!T:T,'1.Fiche candidature (à remplir)'!H:H),""))</f>
        <v>A choisir</v>
      </c>
      <c r="G39" t="str">
        <f>IF(_xlfn.XLOOKUP(A39,'1.Fiche candidature (à remplir)'!T:T,'1.Fiche candidature (à remplir)'!Z:Z)="I",_xlfn.XLOOKUP(A39,'1.Fiche candidature (à remplir)'!T:T,'1.Fiche candidature (à remplir)'!I:I),IF(_xlfn.XLOOKUP(A39,'1.Fiche candidature (à remplir)'!T:T,'1.Fiche candidature (à remplir)'!Z:Z)="H",_xlfn.XLOOKUP(A39,'1.Fiche candidature (à remplir)'!T:T,'1.Fiche candidature (à remplir)'!H:H),""))</f>
        <v/>
      </c>
      <c r="H39" t="str">
        <f>IF(_xlfn.XLOOKUP(A39,'1.Fiche candidature (à remplir)'!T:T,'1.Fiche candidature (à remplir)'!AA:AA)="J",_xlfn.XLOOKUP(A39,'1.Fiche candidature (à remplir)'!T:T,'1.Fiche candidature (à remplir)'!J:J),"")</f>
        <v/>
      </c>
      <c r="O39">
        <v>36</v>
      </c>
      <c r="P39" t="str">
        <f>_xlfn.XLOOKUP(O39,'1.Fiche candidature (à remplir)'!AB:AB,'1.Fiche candidature (à remplir)'!D:D)</f>
        <v>Moyens humains Cadre sénior (taux horaire brut plafonné)
Remplissez l’onglet « a. Équipe projet ».</v>
      </c>
      <c r="Q39" t="str">
        <f>_xlfn.XLOOKUP(O39,'1.Fiche candidature (à remplir)'!AB:AB,'1.Fiche candidature (à remplir)'!AC:AC)</f>
        <v>Etude2</v>
      </c>
      <c r="R39" t="str">
        <f>_xlfn.XLOOKUP(O39,'1.Fiche candidature (à remplir)'!AB:AB,'1.Fiche candidature (à remplir)'!E:E)</f>
        <v>à compléter</v>
      </c>
      <c r="S39">
        <f>_xlfn.XLOOKUP(O39,'1.Fiche candidature (à remplir)'!AB:AB,'1.Fiche candidature (à remplir)'!F:F)</f>
        <v>0</v>
      </c>
      <c r="T39">
        <f>_xlfn.XLOOKUP(O39,'1.Fiche candidature (à remplir)'!AB:AB,'1.Fiche candidature (à remplir)'!G:G)</f>
        <v>68.807339449541288</v>
      </c>
      <c r="U39">
        <f>_xlfn.XLOOKUP(O39,'1.Fiche candidature (à remplir)'!AB:AB,'1.Fiche candidature (à remplir)'!H:H)</f>
        <v>0</v>
      </c>
      <c r="V39" t="str">
        <f>_xlfn.XLOOKUP(O39,'1.Fiche candidature (à remplir)'!AB:AB,'1.Fiche candidature (à remplir)'!I:I)</f>
        <v>X</v>
      </c>
      <c r="W39" t="str">
        <f>_xlfn.XLOOKUP(O39,'1.Fiche candidature (à remplir)'!AB:AB,'1.Fiche candidature (à remplir)'!L:L)</f>
        <v>A remplir</v>
      </c>
      <c r="X39">
        <f>_xlfn.XLOOKUP(O39,'1.Fiche candidature (à remplir)'!AB:AB,'1.Fiche candidature (à remplir)'!M:M)</f>
        <v>0</v>
      </c>
      <c r="Y39">
        <f>_xlfn.XLOOKUP(O39,'1.Fiche candidature (à remplir)'!AB:AB,'1.Fiche candidature (à remplir)'!N:N)</f>
        <v>0</v>
      </c>
      <c r="Z39">
        <f>_xlfn.XLOOKUP(O39,'1.Fiche candidature (à remplir)'!AB:AB,'1.Fiche candidature (à remplir)'!P:P)</f>
        <v>0</v>
      </c>
      <c r="AC39" s="581" t="str">
        <f>b.Groupement!D65</f>
        <v>A compléter</v>
      </c>
      <c r="AD39" s="581" t="str">
        <f>b.Groupement!E65</f>
        <v>A compléter</v>
      </c>
      <c r="AE39" s="581" t="str">
        <f>b.Groupement!F65</f>
        <v>A compléter</v>
      </c>
      <c r="AF39" s="581" t="str">
        <f>b.Groupement!G65</f>
        <v>A compléter</v>
      </c>
      <c r="AG39" s="581" t="str">
        <f>b.Groupement!H65</f>
        <v>A compléter</v>
      </c>
      <c r="AH39" s="581" t="str">
        <f>b.Groupement!I65</f>
        <v>A compléter</v>
      </c>
      <c r="AI39" s="581" t="str">
        <f>b.Groupement!J65</f>
        <v>A choisir</v>
      </c>
      <c r="AK39" s="581" t="str">
        <f>'a.Equipe projet'!D61</f>
        <v>A compléter</v>
      </c>
      <c r="AL39" s="581" t="str">
        <f>'a.Equipe projet'!E61</f>
        <v>A compléter</v>
      </c>
      <c r="AM39" s="581" t="str">
        <f>'a.Equipe projet'!F61</f>
        <v>A compléter</v>
      </c>
      <c r="AN39" s="581" t="str">
        <f>'a.Equipe projet'!G61</f>
        <v>A choisir</v>
      </c>
      <c r="AO39" s="581">
        <f>'a.Equipe projet'!H61</f>
        <v>0</v>
      </c>
      <c r="AP39" s="581" t="str">
        <f>'a.Equipe projet'!I61</f>
        <v>A compléter</v>
      </c>
      <c r="AQ39" s="581" t="str">
        <f>'a.Equipe projet'!J61</f>
        <v>A compléter</v>
      </c>
      <c r="AR39" s="581">
        <f>'a.Equipe projet'!K61</f>
        <v>0</v>
      </c>
      <c r="AS39" s="581">
        <f>'a.Equipe projet'!L61</f>
        <v>0</v>
      </c>
      <c r="AU39" s="581" t="str">
        <f>'c.Prestataires'!D60</f>
        <v>A compléter</v>
      </c>
      <c r="AV39" s="581" t="str">
        <f>'c.Prestataires'!E60</f>
        <v>A compléter</v>
      </c>
      <c r="AW39" s="581" t="str">
        <f>'c.Prestataires'!F60</f>
        <v>A choisir</v>
      </c>
      <c r="AX39" s="581" t="str">
        <f>'c.Prestataires'!G60</f>
        <v>A compléter</v>
      </c>
      <c r="AY39" s="581" t="str">
        <f>'c.Prestataires'!H60</f>
        <v>A compléter</v>
      </c>
      <c r="BA39" s="581" t="str">
        <f>'d.Points de vente&amp;récupération'!D62</f>
        <v>A compléter</v>
      </c>
      <c r="BB39" s="581" t="str">
        <f>'d.Points de vente&amp;récupération'!E62</f>
        <v>A choisir</v>
      </c>
      <c r="BC39" s="581" t="str">
        <f>'d.Points de vente&amp;récupération'!F62</f>
        <v>A choisir</v>
      </c>
      <c r="BD39" s="581" t="str">
        <f>'d.Points de vente&amp;récupération'!G62</f>
        <v>A choisir</v>
      </c>
      <c r="BE39" s="581" t="str">
        <f>'d.Points de vente&amp;récupération'!H62</f>
        <v>A choisir</v>
      </c>
      <c r="BF39" s="581" t="str">
        <f>'d.Points de vente&amp;récupération'!I62</f>
        <v>A choisir</v>
      </c>
      <c r="BG39" s="581" t="str">
        <f>'d.Points de vente&amp;récupération'!J62</f>
        <v>A choisir</v>
      </c>
      <c r="BH39" s="581" t="str">
        <f>'d.Points de vente&amp;récupération'!K62</f>
        <v>A compléter</v>
      </c>
    </row>
    <row r="40" spans="1:60">
      <c r="A40">
        <v>37</v>
      </c>
      <c r="B40">
        <f>IF(ISBLANK(_xlfn.XLOOKUP(A40,'1.Fiche candidature (à remplir)'!T:T,'1.Fiche candidature (à remplir)'!U:U)),"",_xlfn.XLOOKUP(A40,'1.Fiche candidature (à remplir)'!T:T,'1.Fiche candidature (à remplir)'!U:U))</f>
        <v>36</v>
      </c>
      <c r="C40" t="str">
        <f>_xlfn.XLOOKUP(A40,'1.Fiche candidature (à remplir)'!T:T,'1.Fiche candidature (à remplir)'!V:V)</f>
        <v>Les caractéristiques générales du projet</v>
      </c>
      <c r="D40">
        <f>IF(_xlfn.XLOOKUP(A40,'1.Fiche candidature (à remplir)'!T:T,'1.Fiche candidature (à remplir)'!W:W)="D",_xlfn.XLOOKUP(A40,'1.Fiche candidature (à remplir)'!T:T,'1.Fiche candidature (à remplir)'!D:D),"")</f>
        <v>0</v>
      </c>
      <c r="E40" t="str">
        <f>IF(_xlfn.XLOOKUP(A40,'1.Fiche candidature (à remplir)'!T:T,'1.Fiche candidature (à remplir)'!X:X)="F",_xlfn.XLOOKUP(A40,'1.Fiche candidature (à remplir)'!T:T,'1.Fiche candidature (à remplir)'!F:F),"")</f>
        <v>ALIMENTAIRE</v>
      </c>
      <c r="F40" t="str">
        <f>IF(_xlfn.XLOOKUP(A40,'1.Fiche candidature (à remplir)'!T:T,'1.Fiche candidature (à remplir)'!Y:Y)="F",_xlfn.XLOOKUP(A40,'1.Fiche candidature (à remplir)'!T:T,'1.Fiche candidature (à remplir)'!F:F),IF(_xlfn.XLOOKUP(A40,'1.Fiche candidature (à remplir)'!T:T,'1.Fiche candidature (à remplir)'!Y:Y)="H",_xlfn.XLOOKUP(A40,'1.Fiche candidature (à remplir)'!T:T,'1.Fiche candidature (à remplir)'!H:H),""))</f>
        <v>A choisir</v>
      </c>
      <c r="G40" t="str">
        <f>IF(_xlfn.XLOOKUP(A40,'1.Fiche candidature (à remplir)'!T:T,'1.Fiche candidature (à remplir)'!Z:Z)="I",_xlfn.XLOOKUP(A40,'1.Fiche candidature (à remplir)'!T:T,'1.Fiche candidature (à remplir)'!I:I),IF(_xlfn.XLOOKUP(A40,'1.Fiche candidature (à remplir)'!T:T,'1.Fiche candidature (à remplir)'!Z:Z)="H",_xlfn.XLOOKUP(A40,'1.Fiche candidature (à remplir)'!T:T,'1.Fiche candidature (à remplir)'!H:H),""))</f>
        <v/>
      </c>
      <c r="H40" t="str">
        <f>IF(_xlfn.XLOOKUP(A40,'1.Fiche candidature (à remplir)'!T:T,'1.Fiche candidature (à remplir)'!AA:AA)="J",_xlfn.XLOOKUP(A40,'1.Fiche candidature (à remplir)'!T:T,'1.Fiche candidature (à remplir)'!J:J),"")</f>
        <v/>
      </c>
      <c r="O40">
        <v>37</v>
      </c>
      <c r="P40" t="str">
        <f>_xlfn.XLOOKUP(O40,'1.Fiche candidature (à remplir)'!AB:AB,'1.Fiche candidature (à remplir)'!D:D)</f>
        <v>Moyens humains Cadre junior (taux horaire brut plafonné)
Remplissez l’onglet « a. Équipe projet ».</v>
      </c>
      <c r="Q40" t="str">
        <f>_xlfn.XLOOKUP(O40,'1.Fiche candidature (à remplir)'!AB:AB,'1.Fiche candidature (à remplir)'!AC:AC)</f>
        <v>Etude2</v>
      </c>
      <c r="R40" t="str">
        <f>_xlfn.XLOOKUP(O40,'1.Fiche candidature (à remplir)'!AB:AB,'1.Fiche candidature (à remplir)'!E:E)</f>
        <v>à compléter</v>
      </c>
      <c r="S40">
        <f>_xlfn.XLOOKUP(O40,'1.Fiche candidature (à remplir)'!AB:AB,'1.Fiche candidature (à remplir)'!F:F)</f>
        <v>0</v>
      </c>
      <c r="T40">
        <f>_xlfn.XLOOKUP(O40,'1.Fiche candidature (à remplir)'!AB:AB,'1.Fiche candidature (à remplir)'!G:G)</f>
        <v>34.403669724770644</v>
      </c>
      <c r="U40">
        <f>_xlfn.XLOOKUP(O40,'1.Fiche candidature (à remplir)'!AB:AB,'1.Fiche candidature (à remplir)'!H:H)</f>
        <v>0</v>
      </c>
      <c r="V40" t="str">
        <f>_xlfn.XLOOKUP(O40,'1.Fiche candidature (à remplir)'!AB:AB,'1.Fiche candidature (à remplir)'!I:I)</f>
        <v>X</v>
      </c>
      <c r="W40" t="str">
        <f>_xlfn.XLOOKUP(O40,'1.Fiche candidature (à remplir)'!AB:AB,'1.Fiche candidature (à remplir)'!L:L)</f>
        <v>A remplir</v>
      </c>
      <c r="X40">
        <f>_xlfn.XLOOKUP(O40,'1.Fiche candidature (à remplir)'!AB:AB,'1.Fiche candidature (à remplir)'!M:M)</f>
        <v>0</v>
      </c>
      <c r="Y40">
        <f>_xlfn.XLOOKUP(O40,'1.Fiche candidature (à remplir)'!AB:AB,'1.Fiche candidature (à remplir)'!N:N)</f>
        <v>0</v>
      </c>
      <c r="Z40">
        <f>_xlfn.XLOOKUP(O40,'1.Fiche candidature (à remplir)'!AB:AB,'1.Fiche candidature (à remplir)'!P:P)</f>
        <v>0</v>
      </c>
      <c r="AC40" s="581" t="str">
        <f>b.Groupement!D66</f>
        <v>A compléter</v>
      </c>
      <c r="AD40" s="581" t="str">
        <f>b.Groupement!E66</f>
        <v>A compléter</v>
      </c>
      <c r="AE40" s="581" t="str">
        <f>b.Groupement!F66</f>
        <v>A compléter</v>
      </c>
      <c r="AF40" s="581" t="str">
        <f>b.Groupement!G66</f>
        <v>A compléter</v>
      </c>
      <c r="AG40" s="581" t="str">
        <f>b.Groupement!H66</f>
        <v>A compléter</v>
      </c>
      <c r="AH40" s="581" t="str">
        <f>b.Groupement!I66</f>
        <v>A compléter</v>
      </c>
      <c r="AI40" s="581" t="str">
        <f>b.Groupement!J66</f>
        <v>A choisir</v>
      </c>
      <c r="AK40" s="581" t="str">
        <f>'a.Equipe projet'!D62</f>
        <v>A compléter</v>
      </c>
      <c r="AL40" s="581" t="str">
        <f>'a.Equipe projet'!E62</f>
        <v>A compléter</v>
      </c>
      <c r="AM40" s="581" t="str">
        <f>'a.Equipe projet'!F62</f>
        <v>A compléter</v>
      </c>
      <c r="AN40" s="581" t="str">
        <f>'a.Equipe projet'!G62</f>
        <v>A choisir</v>
      </c>
      <c r="AO40" s="581">
        <f>'a.Equipe projet'!H62</f>
        <v>0</v>
      </c>
      <c r="AP40" s="581" t="str">
        <f>'a.Equipe projet'!I62</f>
        <v>A compléter</v>
      </c>
      <c r="AQ40" s="581" t="str">
        <f>'a.Equipe projet'!J62</f>
        <v>A compléter</v>
      </c>
      <c r="AR40" s="581">
        <f>'a.Equipe projet'!K62</f>
        <v>0</v>
      </c>
      <c r="AS40" s="581">
        <f>'a.Equipe projet'!L62</f>
        <v>0</v>
      </c>
      <c r="AU40" s="581" t="str">
        <f>'c.Prestataires'!D61</f>
        <v>A compléter</v>
      </c>
      <c r="AV40" s="581" t="str">
        <f>'c.Prestataires'!E61</f>
        <v>A compléter</v>
      </c>
      <c r="AW40" s="581" t="str">
        <f>'c.Prestataires'!F61</f>
        <v>A choisir</v>
      </c>
      <c r="AX40" s="581" t="str">
        <f>'c.Prestataires'!G61</f>
        <v>A compléter</v>
      </c>
      <c r="AY40" s="581" t="str">
        <f>'c.Prestataires'!H61</f>
        <v>A compléter</v>
      </c>
      <c r="BA40" s="581" t="str">
        <f>'d.Points de vente&amp;récupération'!D63</f>
        <v>A compléter</v>
      </c>
      <c r="BB40" s="581" t="str">
        <f>'d.Points de vente&amp;récupération'!E63</f>
        <v>A choisir</v>
      </c>
      <c r="BC40" s="581" t="str">
        <f>'d.Points de vente&amp;récupération'!F63</f>
        <v>A choisir</v>
      </c>
      <c r="BD40" s="581" t="str">
        <f>'d.Points de vente&amp;récupération'!G63</f>
        <v>A choisir</v>
      </c>
      <c r="BE40" s="581" t="str">
        <f>'d.Points de vente&amp;récupération'!H63</f>
        <v>A choisir</v>
      </c>
      <c r="BF40" s="581" t="str">
        <f>'d.Points de vente&amp;récupération'!I63</f>
        <v>A choisir</v>
      </c>
      <c r="BG40" s="581" t="str">
        <f>'d.Points de vente&amp;récupération'!J63</f>
        <v>A choisir</v>
      </c>
      <c r="BH40" s="581" t="str">
        <f>'d.Points de vente&amp;récupération'!K63</f>
        <v>A compléter</v>
      </c>
    </row>
    <row r="41" spans="1:60">
      <c r="A41">
        <v>38</v>
      </c>
      <c r="B41">
        <f>IF(ISBLANK(_xlfn.XLOOKUP(A41,'1.Fiche candidature (à remplir)'!T:T,'1.Fiche candidature (à remplir)'!U:U)),"",_xlfn.XLOOKUP(A41,'1.Fiche candidature (à remplir)'!T:T,'1.Fiche candidature (à remplir)'!U:U))</f>
        <v>36</v>
      </c>
      <c r="C41" t="str">
        <f>_xlfn.XLOOKUP(A41,'1.Fiche candidature (à remplir)'!T:T,'1.Fiche candidature (à remplir)'!V:V)</f>
        <v>Les caractéristiques générales du projet</v>
      </c>
      <c r="D41">
        <f>IF(_xlfn.XLOOKUP(A41,'1.Fiche candidature (à remplir)'!T:T,'1.Fiche candidature (à remplir)'!W:W)="D",_xlfn.XLOOKUP(A41,'1.Fiche candidature (à remplir)'!T:T,'1.Fiche candidature (à remplir)'!D:D),"")</f>
        <v>0</v>
      </c>
      <c r="E41" t="str">
        <f>IF(_xlfn.XLOOKUP(A41,'1.Fiche candidature (à remplir)'!T:T,'1.Fiche candidature (à remplir)'!X:X)="F",_xlfn.XLOOKUP(A41,'1.Fiche candidature (à remplir)'!T:T,'1.Fiche candidature (à remplir)'!F:F),"")</f>
        <v>BOISSONS</v>
      </c>
      <c r="F41" t="str">
        <f>IF(_xlfn.XLOOKUP(A41,'1.Fiche candidature (à remplir)'!T:T,'1.Fiche candidature (à remplir)'!Y:Y)="F",_xlfn.XLOOKUP(A41,'1.Fiche candidature (à remplir)'!T:T,'1.Fiche candidature (à remplir)'!F:F),IF(_xlfn.XLOOKUP(A41,'1.Fiche candidature (à remplir)'!T:T,'1.Fiche candidature (à remplir)'!Y:Y)="H",_xlfn.XLOOKUP(A41,'1.Fiche candidature (à remplir)'!T:T,'1.Fiche candidature (à remplir)'!H:H),""))</f>
        <v>A choisir</v>
      </c>
      <c r="G41" t="str">
        <f>IF(_xlfn.XLOOKUP(A41,'1.Fiche candidature (à remplir)'!T:T,'1.Fiche candidature (à remplir)'!Z:Z)="I",_xlfn.XLOOKUP(A41,'1.Fiche candidature (à remplir)'!T:T,'1.Fiche candidature (à remplir)'!I:I),IF(_xlfn.XLOOKUP(A41,'1.Fiche candidature (à remplir)'!T:T,'1.Fiche candidature (à remplir)'!Z:Z)="H",_xlfn.XLOOKUP(A41,'1.Fiche candidature (à remplir)'!T:T,'1.Fiche candidature (à remplir)'!H:H),""))</f>
        <v/>
      </c>
      <c r="H41" t="str">
        <f>IF(_xlfn.XLOOKUP(A41,'1.Fiche candidature (à remplir)'!T:T,'1.Fiche candidature (à remplir)'!AA:AA)="J",_xlfn.XLOOKUP(A41,'1.Fiche candidature (à remplir)'!T:T,'1.Fiche candidature (à remplir)'!J:J),"")</f>
        <v/>
      </c>
      <c r="O41">
        <v>38</v>
      </c>
      <c r="P41" t="str">
        <f>_xlfn.XLOOKUP(O41,'1.Fiche candidature (à remplir)'!AB:AB,'1.Fiche candidature (à remplir)'!D:D)</f>
        <v>Moyens humains Ouvrier (taux horaire brut plafonné)
Remplissez l’onglet « a. Équipe projet ».</v>
      </c>
      <c r="Q41" t="str">
        <f>_xlfn.XLOOKUP(O41,'1.Fiche candidature (à remplir)'!AB:AB,'1.Fiche candidature (à remplir)'!AC:AC)</f>
        <v>Etude2</v>
      </c>
      <c r="R41" t="str">
        <f>_xlfn.XLOOKUP(O41,'1.Fiche candidature (à remplir)'!AB:AB,'1.Fiche candidature (à remplir)'!E:E)</f>
        <v>à compléter</v>
      </c>
      <c r="S41">
        <f>_xlfn.XLOOKUP(O41,'1.Fiche candidature (à remplir)'!AB:AB,'1.Fiche candidature (à remplir)'!F:F)</f>
        <v>0</v>
      </c>
      <c r="T41">
        <f>_xlfn.XLOOKUP(O41,'1.Fiche candidature (à remplir)'!AB:AB,'1.Fiche candidature (à remplir)'!G:G)</f>
        <v>27.522935779816514</v>
      </c>
      <c r="U41">
        <f>_xlfn.XLOOKUP(O41,'1.Fiche candidature (à remplir)'!AB:AB,'1.Fiche candidature (à remplir)'!H:H)</f>
        <v>0</v>
      </c>
      <c r="V41" t="str">
        <f>_xlfn.XLOOKUP(O41,'1.Fiche candidature (à remplir)'!AB:AB,'1.Fiche candidature (à remplir)'!I:I)</f>
        <v>X</v>
      </c>
      <c r="W41" t="str">
        <f>_xlfn.XLOOKUP(O41,'1.Fiche candidature (à remplir)'!AB:AB,'1.Fiche candidature (à remplir)'!L:L)</f>
        <v>A remplir</v>
      </c>
      <c r="X41">
        <f>_xlfn.XLOOKUP(O41,'1.Fiche candidature (à remplir)'!AB:AB,'1.Fiche candidature (à remplir)'!M:M)</f>
        <v>0</v>
      </c>
      <c r="Y41">
        <f>_xlfn.XLOOKUP(O41,'1.Fiche candidature (à remplir)'!AB:AB,'1.Fiche candidature (à remplir)'!N:N)</f>
        <v>0</v>
      </c>
      <c r="Z41">
        <f>_xlfn.XLOOKUP(O41,'1.Fiche candidature (à remplir)'!AB:AB,'1.Fiche candidature (à remplir)'!P:P)</f>
        <v>0</v>
      </c>
      <c r="AC41" s="581" t="str">
        <f>b.Groupement!D67</f>
        <v>A compléter</v>
      </c>
      <c r="AD41" s="581" t="str">
        <f>b.Groupement!E67</f>
        <v>A compléter</v>
      </c>
      <c r="AE41" s="581" t="str">
        <f>b.Groupement!F67</f>
        <v>A compléter</v>
      </c>
      <c r="AF41" s="581" t="str">
        <f>b.Groupement!G67</f>
        <v>A compléter</v>
      </c>
      <c r="AG41" s="581" t="str">
        <f>b.Groupement!H67</f>
        <v>A compléter</v>
      </c>
      <c r="AH41" s="581" t="str">
        <f>b.Groupement!I67</f>
        <v>A compléter</v>
      </c>
      <c r="AI41" s="581" t="str">
        <f>b.Groupement!J67</f>
        <v>A choisir</v>
      </c>
      <c r="AK41" s="581" t="str">
        <f>'a.Equipe projet'!D63</f>
        <v>A compléter</v>
      </c>
      <c r="AL41" s="581" t="str">
        <f>'a.Equipe projet'!E63</f>
        <v>A compléter</v>
      </c>
      <c r="AM41" s="581" t="str">
        <f>'a.Equipe projet'!F63</f>
        <v>A compléter</v>
      </c>
      <c r="AN41" s="581" t="str">
        <f>'a.Equipe projet'!G63</f>
        <v>A choisir</v>
      </c>
      <c r="AO41" s="581">
        <f>'a.Equipe projet'!H63</f>
        <v>0</v>
      </c>
      <c r="AP41" s="581" t="str">
        <f>'a.Equipe projet'!I63</f>
        <v>A compléter</v>
      </c>
      <c r="AQ41" s="581" t="str">
        <f>'a.Equipe projet'!J63</f>
        <v>A compléter</v>
      </c>
      <c r="AR41" s="581">
        <f>'a.Equipe projet'!K63</f>
        <v>0</v>
      </c>
      <c r="AS41" s="581">
        <f>'a.Equipe projet'!L63</f>
        <v>0</v>
      </c>
      <c r="AU41" s="581" t="str">
        <f>'c.Prestataires'!D62</f>
        <v>A compléter</v>
      </c>
      <c r="AV41" s="581" t="str">
        <f>'c.Prestataires'!E62</f>
        <v>A compléter</v>
      </c>
      <c r="AW41" s="581" t="str">
        <f>'c.Prestataires'!F62</f>
        <v>A choisir</v>
      </c>
      <c r="AX41" s="581" t="str">
        <f>'c.Prestataires'!G62</f>
        <v>A compléter</v>
      </c>
      <c r="AY41" s="581" t="str">
        <f>'c.Prestataires'!H62</f>
        <v>A compléter</v>
      </c>
      <c r="BA41" s="581" t="str">
        <f>'d.Points de vente&amp;récupération'!D64</f>
        <v>A compléter</v>
      </c>
      <c r="BB41" s="581" t="str">
        <f>'d.Points de vente&amp;récupération'!E64</f>
        <v>A choisir</v>
      </c>
      <c r="BC41" s="581" t="str">
        <f>'d.Points de vente&amp;récupération'!F64</f>
        <v>A choisir</v>
      </c>
      <c r="BD41" s="581" t="str">
        <f>'d.Points de vente&amp;récupération'!G64</f>
        <v>A choisir</v>
      </c>
      <c r="BE41" s="581" t="str">
        <f>'d.Points de vente&amp;récupération'!H64</f>
        <v>A choisir</v>
      </c>
      <c r="BF41" s="581" t="str">
        <f>'d.Points de vente&amp;récupération'!I64</f>
        <v>A choisir</v>
      </c>
      <c r="BG41" s="581" t="str">
        <f>'d.Points de vente&amp;récupération'!J64</f>
        <v>A choisir</v>
      </c>
      <c r="BH41" s="581" t="str">
        <f>'d.Points de vente&amp;récupération'!K64</f>
        <v>A compléter</v>
      </c>
    </row>
    <row r="42" spans="1:60">
      <c r="A42">
        <v>39</v>
      </c>
      <c r="B42">
        <f>IF(ISBLANK(_xlfn.XLOOKUP(A42,'1.Fiche candidature (à remplir)'!T:T,'1.Fiche candidature (à remplir)'!U:U)),"",_xlfn.XLOOKUP(A42,'1.Fiche candidature (à remplir)'!T:T,'1.Fiche candidature (à remplir)'!U:U))</f>
        <v>36</v>
      </c>
      <c r="C42" t="str">
        <f>_xlfn.XLOOKUP(A42,'1.Fiche candidature (à remplir)'!T:T,'1.Fiche candidature (à remplir)'!V:V)</f>
        <v>Les caractéristiques générales du projet</v>
      </c>
      <c r="D42">
        <f>IF(_xlfn.XLOOKUP(A42,'1.Fiche candidature (à remplir)'!T:T,'1.Fiche candidature (à remplir)'!W:W)="D",_xlfn.XLOOKUP(A42,'1.Fiche candidature (à remplir)'!T:T,'1.Fiche candidature (à remplir)'!D:D),"")</f>
        <v>0</v>
      </c>
      <c r="E42" t="str">
        <f>IF(_xlfn.XLOOKUP(A42,'1.Fiche candidature (à remplir)'!T:T,'1.Fiche candidature (à remplir)'!X:X)="F",_xlfn.XLOOKUP(A42,'1.Fiche candidature (à remplir)'!T:T,'1.Fiche candidature (à remplir)'!F:F),"")</f>
        <v>NON ALIMENTAIRE</v>
      </c>
      <c r="F42" t="str">
        <f>IF(_xlfn.XLOOKUP(A42,'1.Fiche candidature (à remplir)'!T:T,'1.Fiche candidature (à remplir)'!Y:Y)="F",_xlfn.XLOOKUP(A42,'1.Fiche candidature (à remplir)'!T:T,'1.Fiche candidature (à remplir)'!F:F),IF(_xlfn.XLOOKUP(A42,'1.Fiche candidature (à remplir)'!T:T,'1.Fiche candidature (à remplir)'!Y:Y)="H",_xlfn.XLOOKUP(A42,'1.Fiche candidature (à remplir)'!T:T,'1.Fiche candidature (à remplir)'!H:H),""))</f>
        <v>A choisir</v>
      </c>
      <c r="G42" t="str">
        <f>IF(_xlfn.XLOOKUP(A42,'1.Fiche candidature (à remplir)'!T:T,'1.Fiche candidature (à remplir)'!Z:Z)="I",_xlfn.XLOOKUP(A42,'1.Fiche candidature (à remplir)'!T:T,'1.Fiche candidature (à remplir)'!I:I),IF(_xlfn.XLOOKUP(A42,'1.Fiche candidature (à remplir)'!T:T,'1.Fiche candidature (à remplir)'!Z:Z)="H",_xlfn.XLOOKUP(A42,'1.Fiche candidature (à remplir)'!T:T,'1.Fiche candidature (à remplir)'!H:H),""))</f>
        <v/>
      </c>
      <c r="H42" t="str">
        <f>IF(_xlfn.XLOOKUP(A42,'1.Fiche candidature (à remplir)'!T:T,'1.Fiche candidature (à remplir)'!AA:AA)="J",_xlfn.XLOOKUP(A42,'1.Fiche candidature (à remplir)'!T:T,'1.Fiche candidature (à remplir)'!J:J),"")</f>
        <v/>
      </c>
      <c r="O42">
        <v>39</v>
      </c>
      <c r="P42" t="str">
        <f>_xlfn.XLOOKUP(O42,'1.Fiche candidature (à remplir)'!AB:AB,'1.Fiche candidature (à remplir)'!D:D)</f>
        <v>Prestation intellectuelle
Prestation d'un cabinet de conseil ou d'un bureau d’études</v>
      </c>
      <c r="Q42" t="str">
        <f>_xlfn.XLOOKUP(O42,'1.Fiche candidature (à remplir)'!AB:AB,'1.Fiche candidature (à remplir)'!AC:AC)</f>
        <v>Etude3</v>
      </c>
      <c r="R42" t="str">
        <f>_xlfn.XLOOKUP(O42,'1.Fiche candidature (à remplir)'!AB:AB,'1.Fiche candidature (à remplir)'!E:E)</f>
        <v>à compléter</v>
      </c>
      <c r="S42">
        <f>_xlfn.XLOOKUP(O42,'1.Fiche candidature (à remplir)'!AB:AB,'1.Fiche candidature (à remplir)'!F:F)</f>
        <v>0</v>
      </c>
      <c r="T42">
        <f>_xlfn.XLOOKUP(O42,'1.Fiche candidature (à remplir)'!AB:AB,'1.Fiche candidature (à remplir)'!G:G)</f>
        <v>0</v>
      </c>
      <c r="U42">
        <f>_xlfn.XLOOKUP(O42,'1.Fiche candidature (à remplir)'!AB:AB,'1.Fiche candidature (à remplir)'!H:H)</f>
        <v>0</v>
      </c>
      <c r="V42" t="str">
        <f>_xlfn.XLOOKUP(O42,'1.Fiche candidature (à remplir)'!AB:AB,'1.Fiche candidature (à remplir)'!I:I)</f>
        <v>à compléter</v>
      </c>
      <c r="W42" t="str">
        <f>_xlfn.XLOOKUP(O42,'1.Fiche candidature (à remplir)'!AB:AB,'1.Fiche candidature (à remplir)'!L:L)</f>
        <v>A remplir</v>
      </c>
      <c r="X42">
        <f>_xlfn.XLOOKUP(O42,'1.Fiche candidature (à remplir)'!AB:AB,'1.Fiche candidature (à remplir)'!M:M)</f>
        <v>0</v>
      </c>
      <c r="Y42">
        <f>_xlfn.XLOOKUP(O42,'1.Fiche candidature (à remplir)'!AB:AB,'1.Fiche candidature (à remplir)'!N:N)</f>
        <v>0</v>
      </c>
      <c r="Z42">
        <f>_xlfn.XLOOKUP(O42,'1.Fiche candidature (à remplir)'!AB:AB,'1.Fiche candidature (à remplir)'!P:P)</f>
        <v>0</v>
      </c>
      <c r="AC42" s="581" t="str">
        <f>b.Groupement!D68</f>
        <v>A compléter</v>
      </c>
      <c r="AD42" s="581" t="str">
        <f>b.Groupement!E68</f>
        <v>A compléter</v>
      </c>
      <c r="AE42" s="581" t="str">
        <f>b.Groupement!F68</f>
        <v>A compléter</v>
      </c>
      <c r="AF42" s="581" t="str">
        <f>b.Groupement!G68</f>
        <v>A compléter</v>
      </c>
      <c r="AG42" s="581" t="str">
        <f>b.Groupement!H68</f>
        <v>A compléter</v>
      </c>
      <c r="AH42" s="581" t="str">
        <f>b.Groupement!I68</f>
        <v>A compléter</v>
      </c>
      <c r="AI42" s="581" t="str">
        <f>b.Groupement!J68</f>
        <v>A choisir</v>
      </c>
      <c r="AK42" s="581" t="str">
        <f>'a.Equipe projet'!D64</f>
        <v>A compléter</v>
      </c>
      <c r="AL42" s="581" t="str">
        <f>'a.Equipe projet'!E64</f>
        <v>A compléter</v>
      </c>
      <c r="AM42" s="581" t="str">
        <f>'a.Equipe projet'!F64</f>
        <v>A compléter</v>
      </c>
      <c r="AN42" s="581" t="str">
        <f>'a.Equipe projet'!G64</f>
        <v>A choisir</v>
      </c>
      <c r="AO42" s="581">
        <f>'a.Equipe projet'!H64</f>
        <v>0</v>
      </c>
      <c r="AP42" s="581" t="str">
        <f>'a.Equipe projet'!I64</f>
        <v>A compléter</v>
      </c>
      <c r="AQ42" s="581" t="str">
        <f>'a.Equipe projet'!J64</f>
        <v>A compléter</v>
      </c>
      <c r="AR42" s="581">
        <f>'a.Equipe projet'!K64</f>
        <v>0</v>
      </c>
      <c r="AS42" s="581">
        <f>'a.Equipe projet'!L64</f>
        <v>0</v>
      </c>
      <c r="AU42" s="581" t="str">
        <f>'c.Prestataires'!D63</f>
        <v>A compléter</v>
      </c>
      <c r="AV42" s="581" t="str">
        <f>'c.Prestataires'!E63</f>
        <v>A compléter</v>
      </c>
      <c r="AW42" s="581" t="str">
        <f>'c.Prestataires'!F63</f>
        <v>A choisir</v>
      </c>
      <c r="AX42" s="581" t="str">
        <f>'c.Prestataires'!G63</f>
        <v>A compléter</v>
      </c>
      <c r="AY42" s="581" t="str">
        <f>'c.Prestataires'!H63</f>
        <v>A compléter</v>
      </c>
      <c r="BA42" s="581" t="str">
        <f>'d.Points de vente&amp;récupération'!D65</f>
        <v>A compléter</v>
      </c>
      <c r="BB42" s="581" t="str">
        <f>'d.Points de vente&amp;récupération'!E65</f>
        <v>A choisir</v>
      </c>
      <c r="BC42" s="581" t="str">
        <f>'d.Points de vente&amp;récupération'!F65</f>
        <v>A choisir</v>
      </c>
      <c r="BD42" s="581" t="str">
        <f>'d.Points de vente&amp;récupération'!G65</f>
        <v>A choisir</v>
      </c>
      <c r="BE42" s="581" t="str">
        <f>'d.Points de vente&amp;récupération'!H65</f>
        <v>A choisir</v>
      </c>
      <c r="BF42" s="581" t="str">
        <f>'d.Points de vente&amp;récupération'!I65</f>
        <v>A choisir</v>
      </c>
      <c r="BG42" s="581" t="str">
        <f>'d.Points de vente&amp;récupération'!J65</f>
        <v>A choisir</v>
      </c>
      <c r="BH42" s="581" t="str">
        <f>'d.Points de vente&amp;récupération'!K65</f>
        <v>A compléter</v>
      </c>
    </row>
    <row r="43" spans="1:60">
      <c r="A43">
        <v>40</v>
      </c>
      <c r="B43">
        <f>IF(ISBLANK(_xlfn.XLOOKUP(A43,'1.Fiche candidature (à remplir)'!T:T,'1.Fiche candidature (à remplir)'!U:U)),"",_xlfn.XLOOKUP(A43,'1.Fiche candidature (à remplir)'!T:T,'1.Fiche candidature (à remplir)'!U:U))</f>
        <v>36</v>
      </c>
      <c r="C43" t="str">
        <f>_xlfn.XLOOKUP(A43,'1.Fiche candidature (à remplir)'!T:T,'1.Fiche candidature (à remplir)'!V:V)</f>
        <v>Les caractéristiques générales du projet</v>
      </c>
      <c r="D43">
        <f>IF(_xlfn.XLOOKUP(A43,'1.Fiche candidature (à remplir)'!T:T,'1.Fiche candidature (à remplir)'!W:W)="D",_xlfn.XLOOKUP(A43,'1.Fiche candidature (à remplir)'!T:T,'1.Fiche candidature (à remplir)'!D:D),"")</f>
        <v>0</v>
      </c>
      <c r="E43" t="str">
        <f>IF(_xlfn.XLOOKUP(A43,'1.Fiche candidature (à remplir)'!T:T,'1.Fiche candidature (à remplir)'!X:X)="F",_xlfn.XLOOKUP(A43,'1.Fiche candidature (à remplir)'!T:T,'1.Fiche candidature (à remplir)'!F:F),"")</f>
        <v>RESTAURATION</v>
      </c>
      <c r="F43" t="str">
        <f>IF(_xlfn.XLOOKUP(A43,'1.Fiche candidature (à remplir)'!T:T,'1.Fiche candidature (à remplir)'!Y:Y)="F",_xlfn.XLOOKUP(A43,'1.Fiche candidature (à remplir)'!T:T,'1.Fiche candidature (à remplir)'!F:F),IF(_xlfn.XLOOKUP(A43,'1.Fiche candidature (à remplir)'!T:T,'1.Fiche candidature (à remplir)'!Y:Y)="H",_xlfn.XLOOKUP(A43,'1.Fiche candidature (à remplir)'!T:T,'1.Fiche candidature (à remplir)'!H:H),""))</f>
        <v>A choisir</v>
      </c>
      <c r="G43" t="str">
        <f>IF(_xlfn.XLOOKUP(A43,'1.Fiche candidature (à remplir)'!T:T,'1.Fiche candidature (à remplir)'!Z:Z)="I",_xlfn.XLOOKUP(A43,'1.Fiche candidature (à remplir)'!T:T,'1.Fiche candidature (à remplir)'!I:I),IF(_xlfn.XLOOKUP(A43,'1.Fiche candidature (à remplir)'!T:T,'1.Fiche candidature (à remplir)'!Z:Z)="H",_xlfn.XLOOKUP(A43,'1.Fiche candidature (à remplir)'!T:T,'1.Fiche candidature (à remplir)'!H:H),""))</f>
        <v/>
      </c>
      <c r="H43" t="str">
        <f>IF(_xlfn.XLOOKUP(A43,'1.Fiche candidature (à remplir)'!T:T,'1.Fiche candidature (à remplir)'!AA:AA)="J",_xlfn.XLOOKUP(A43,'1.Fiche candidature (à remplir)'!T:T,'1.Fiche candidature (à remplir)'!J:J),"")</f>
        <v/>
      </c>
      <c r="O43">
        <v>40</v>
      </c>
      <c r="P43" t="str">
        <f>_xlfn.XLOOKUP(O43,'1.Fiche candidature (à remplir)'!AB:AB,'1.Fiche candidature (à remplir)'!D:D)</f>
        <v>Prestation intellectuelle</v>
      </c>
      <c r="Q43" t="str">
        <f>_xlfn.XLOOKUP(O43,'1.Fiche candidature (à remplir)'!AB:AB,'1.Fiche candidature (à remplir)'!AC:AC)</f>
        <v>Etude3</v>
      </c>
      <c r="R43" t="str">
        <f>_xlfn.XLOOKUP(O43,'1.Fiche candidature (à remplir)'!AB:AB,'1.Fiche candidature (à remplir)'!E:E)</f>
        <v>à compléter</v>
      </c>
      <c r="S43">
        <f>_xlfn.XLOOKUP(O43,'1.Fiche candidature (à remplir)'!AB:AB,'1.Fiche candidature (à remplir)'!F:F)</f>
        <v>0</v>
      </c>
      <c r="T43">
        <f>_xlfn.XLOOKUP(O43,'1.Fiche candidature (à remplir)'!AB:AB,'1.Fiche candidature (à remplir)'!G:G)</f>
        <v>0</v>
      </c>
      <c r="U43">
        <f>_xlfn.XLOOKUP(O43,'1.Fiche candidature (à remplir)'!AB:AB,'1.Fiche candidature (à remplir)'!H:H)</f>
        <v>0</v>
      </c>
      <c r="V43" t="str">
        <f>_xlfn.XLOOKUP(O43,'1.Fiche candidature (à remplir)'!AB:AB,'1.Fiche candidature (à remplir)'!I:I)</f>
        <v>à compléter</v>
      </c>
      <c r="W43" t="str">
        <f>_xlfn.XLOOKUP(O43,'1.Fiche candidature (à remplir)'!AB:AB,'1.Fiche candidature (à remplir)'!L:L)</f>
        <v>A remplir</v>
      </c>
      <c r="X43">
        <f>_xlfn.XLOOKUP(O43,'1.Fiche candidature (à remplir)'!AB:AB,'1.Fiche candidature (à remplir)'!M:M)</f>
        <v>0</v>
      </c>
      <c r="Y43">
        <f>_xlfn.XLOOKUP(O43,'1.Fiche candidature (à remplir)'!AB:AB,'1.Fiche candidature (à remplir)'!N:N)</f>
        <v>0</v>
      </c>
      <c r="Z43">
        <f>_xlfn.XLOOKUP(O43,'1.Fiche candidature (à remplir)'!AB:AB,'1.Fiche candidature (à remplir)'!P:P)</f>
        <v>0</v>
      </c>
      <c r="AC43" s="581" t="str">
        <f>b.Groupement!D69</f>
        <v>A compléter</v>
      </c>
      <c r="AD43" s="581" t="str">
        <f>b.Groupement!E69</f>
        <v>A compléter</v>
      </c>
      <c r="AE43" s="581" t="str">
        <f>b.Groupement!F69</f>
        <v>A compléter</v>
      </c>
      <c r="AF43" s="581" t="str">
        <f>b.Groupement!G69</f>
        <v>A compléter</v>
      </c>
      <c r="AG43" s="581" t="str">
        <f>b.Groupement!H69</f>
        <v>A compléter</v>
      </c>
      <c r="AH43" s="581" t="str">
        <f>b.Groupement!I69</f>
        <v>A compléter</v>
      </c>
      <c r="AI43" s="581" t="str">
        <f>b.Groupement!J69</f>
        <v>A choisir</v>
      </c>
      <c r="AK43" s="581" t="str">
        <f>'a.Equipe projet'!D65</f>
        <v>A compléter</v>
      </c>
      <c r="AL43" s="581" t="str">
        <f>'a.Equipe projet'!E65</f>
        <v>A compléter</v>
      </c>
      <c r="AM43" s="581" t="str">
        <f>'a.Equipe projet'!F65</f>
        <v>A compléter</v>
      </c>
      <c r="AN43" s="581" t="str">
        <f>'a.Equipe projet'!G65</f>
        <v>A choisir</v>
      </c>
      <c r="AO43" s="581">
        <f>'a.Equipe projet'!H65</f>
        <v>0</v>
      </c>
      <c r="AP43" s="581" t="str">
        <f>'a.Equipe projet'!I65</f>
        <v>A compléter</v>
      </c>
      <c r="AQ43" s="581" t="str">
        <f>'a.Equipe projet'!J65</f>
        <v>A compléter</v>
      </c>
      <c r="AR43" s="581">
        <f>'a.Equipe projet'!K65</f>
        <v>0</v>
      </c>
      <c r="AS43" s="581">
        <f>'a.Equipe projet'!L65</f>
        <v>0</v>
      </c>
      <c r="AU43" s="581" t="str">
        <f>'c.Prestataires'!D64</f>
        <v>A compléter</v>
      </c>
      <c r="AV43" s="581" t="str">
        <f>'c.Prestataires'!E64</f>
        <v>A compléter</v>
      </c>
      <c r="AW43" s="581" t="str">
        <f>'c.Prestataires'!F64</f>
        <v>A choisir</v>
      </c>
      <c r="AX43" s="581" t="str">
        <f>'c.Prestataires'!G64</f>
        <v>A compléter</v>
      </c>
      <c r="AY43" s="581" t="str">
        <f>'c.Prestataires'!H64</f>
        <v>A compléter</v>
      </c>
      <c r="BA43" s="581" t="str">
        <f>'d.Points de vente&amp;récupération'!D66</f>
        <v>A compléter</v>
      </c>
      <c r="BB43" s="581" t="str">
        <f>'d.Points de vente&amp;récupération'!E66</f>
        <v>A choisir</v>
      </c>
      <c r="BC43" s="581" t="str">
        <f>'d.Points de vente&amp;récupération'!F66</f>
        <v>A choisir</v>
      </c>
      <c r="BD43" s="581" t="str">
        <f>'d.Points de vente&amp;récupération'!G66</f>
        <v>A choisir</v>
      </c>
      <c r="BE43" s="581" t="str">
        <f>'d.Points de vente&amp;récupération'!H66</f>
        <v>A choisir</v>
      </c>
      <c r="BF43" s="581" t="str">
        <f>'d.Points de vente&amp;récupération'!I66</f>
        <v>A choisir</v>
      </c>
      <c r="BG43" s="581" t="str">
        <f>'d.Points de vente&amp;récupération'!J66</f>
        <v>A choisir</v>
      </c>
      <c r="BH43" s="581" t="str">
        <f>'d.Points de vente&amp;récupération'!K66</f>
        <v>A compléter</v>
      </c>
    </row>
    <row r="44" spans="1:60">
      <c r="A44">
        <v>41</v>
      </c>
      <c r="B44">
        <f>IF(ISBLANK(_xlfn.XLOOKUP(A44,'1.Fiche candidature (à remplir)'!T:T,'1.Fiche candidature (à remplir)'!U:U)),"",_xlfn.XLOOKUP(A44,'1.Fiche candidature (à remplir)'!T:T,'1.Fiche candidature (à remplir)'!U:U))</f>
        <v>41</v>
      </c>
      <c r="C44" t="str">
        <f>_xlfn.XLOOKUP(A44,'1.Fiche candidature (à remplir)'!T:T,'1.Fiche candidature (à remplir)'!V:V)</f>
        <v>Les caractéristiques générales du projet</v>
      </c>
      <c r="D44">
        <f>IF(_xlfn.XLOOKUP(A44,'1.Fiche candidature (à remplir)'!T:T,'1.Fiche candidature (à remplir)'!W:W)="D",_xlfn.XLOOKUP(A44,'1.Fiche candidature (à remplir)'!T:T,'1.Fiche candidature (à remplir)'!D:D),"")</f>
        <v>0</v>
      </c>
      <c r="E44" t="str">
        <f>IF(_xlfn.XLOOKUP(A44,'1.Fiche candidature (à remplir)'!T:T,'1.Fiche candidature (à remplir)'!X:X)="F",_xlfn.XLOOKUP(A44,'1.Fiche candidature (à remplir)'!T:T,'1.Fiche candidature (à remplir)'!F:F),"")</f>
        <v xml:space="preserve">          ETUDES</v>
      </c>
      <c r="F44" t="str">
        <f>IF(_xlfn.XLOOKUP(A44,'1.Fiche candidature (à remplir)'!T:T,'1.Fiche candidature (à remplir)'!Y:Y)="F",_xlfn.XLOOKUP(A44,'1.Fiche candidature (à remplir)'!T:T,'1.Fiche candidature (à remplir)'!F:F),IF(_xlfn.XLOOKUP(A44,'1.Fiche candidature (à remplir)'!T:T,'1.Fiche candidature (à remplir)'!Y:Y)="H",_xlfn.XLOOKUP(A44,'1.Fiche candidature (à remplir)'!T:T,'1.Fiche candidature (à remplir)'!H:H),""))</f>
        <v>A choisir</v>
      </c>
      <c r="G44" t="str">
        <f>IF(_xlfn.XLOOKUP(A44,'1.Fiche candidature (à remplir)'!T:T,'1.Fiche candidature (à remplir)'!Z:Z)="I",_xlfn.XLOOKUP(A44,'1.Fiche candidature (à remplir)'!T:T,'1.Fiche candidature (à remplir)'!I:I),IF(_xlfn.XLOOKUP(A44,'1.Fiche candidature (à remplir)'!T:T,'1.Fiche candidature (à remplir)'!Z:Z)="H",_xlfn.XLOOKUP(A44,'1.Fiche candidature (à remplir)'!T:T,'1.Fiche candidature (à remplir)'!H:H),""))</f>
        <v/>
      </c>
      <c r="H44" t="str">
        <f>IF(_xlfn.XLOOKUP(A44,'1.Fiche candidature (à remplir)'!T:T,'1.Fiche candidature (à remplir)'!AA:AA)="J",_xlfn.XLOOKUP(A44,'1.Fiche candidature (à remplir)'!T:T,'1.Fiche candidature (à remplir)'!J:J),"")</f>
        <v/>
      </c>
      <c r="O44">
        <v>41</v>
      </c>
      <c r="P44" t="str">
        <f>_xlfn.XLOOKUP(O44,'1.Fiche candidature (à remplir)'!AB:AB,'1.Fiche candidature (à remplir)'!D:D)</f>
        <v>Prestation intellectuelle</v>
      </c>
      <c r="Q44" t="str">
        <f>_xlfn.XLOOKUP(O44,'1.Fiche candidature (à remplir)'!AB:AB,'1.Fiche candidature (à remplir)'!AC:AC)</f>
        <v>Etude3</v>
      </c>
      <c r="R44" t="str">
        <f>_xlfn.XLOOKUP(O44,'1.Fiche candidature (à remplir)'!AB:AB,'1.Fiche candidature (à remplir)'!E:E)</f>
        <v>à compléter</v>
      </c>
      <c r="S44">
        <f>_xlfn.XLOOKUP(O44,'1.Fiche candidature (à remplir)'!AB:AB,'1.Fiche candidature (à remplir)'!F:F)</f>
        <v>0</v>
      </c>
      <c r="T44">
        <f>_xlfn.XLOOKUP(O44,'1.Fiche candidature (à remplir)'!AB:AB,'1.Fiche candidature (à remplir)'!G:G)</f>
        <v>0</v>
      </c>
      <c r="U44">
        <f>_xlfn.XLOOKUP(O44,'1.Fiche candidature (à remplir)'!AB:AB,'1.Fiche candidature (à remplir)'!H:H)</f>
        <v>0</v>
      </c>
      <c r="V44" t="str">
        <f>_xlfn.XLOOKUP(O44,'1.Fiche candidature (à remplir)'!AB:AB,'1.Fiche candidature (à remplir)'!I:I)</f>
        <v>à compléter</v>
      </c>
      <c r="W44" t="str">
        <f>_xlfn.XLOOKUP(O44,'1.Fiche candidature (à remplir)'!AB:AB,'1.Fiche candidature (à remplir)'!L:L)</f>
        <v>A remplir</v>
      </c>
      <c r="X44">
        <f>_xlfn.XLOOKUP(O44,'1.Fiche candidature (à remplir)'!AB:AB,'1.Fiche candidature (à remplir)'!M:M)</f>
        <v>0</v>
      </c>
      <c r="Y44">
        <f>_xlfn.XLOOKUP(O44,'1.Fiche candidature (à remplir)'!AB:AB,'1.Fiche candidature (à remplir)'!N:N)</f>
        <v>0</v>
      </c>
      <c r="Z44">
        <f>_xlfn.XLOOKUP(O44,'1.Fiche candidature (à remplir)'!AB:AB,'1.Fiche candidature (à remplir)'!P:P)</f>
        <v>0</v>
      </c>
      <c r="AC44" s="581" t="str">
        <f>b.Groupement!D70</f>
        <v>A compléter</v>
      </c>
      <c r="AD44" s="581" t="str">
        <f>b.Groupement!E70</f>
        <v>A compléter</v>
      </c>
      <c r="AE44" s="581" t="str">
        <f>b.Groupement!F70</f>
        <v>A compléter</v>
      </c>
      <c r="AF44" s="581" t="str">
        <f>b.Groupement!G70</f>
        <v>A compléter</v>
      </c>
      <c r="AG44" s="581" t="str">
        <f>b.Groupement!H70</f>
        <v>A compléter</v>
      </c>
      <c r="AH44" s="581" t="str">
        <f>b.Groupement!I70</f>
        <v>A compléter</v>
      </c>
      <c r="AI44" s="581" t="str">
        <f>b.Groupement!J70</f>
        <v>A choisir</v>
      </c>
      <c r="AK44" s="581" t="str">
        <f>'a.Equipe projet'!D66</f>
        <v>A compléter</v>
      </c>
      <c r="AL44" s="581" t="str">
        <f>'a.Equipe projet'!E66</f>
        <v>A compléter</v>
      </c>
      <c r="AM44" s="581" t="str">
        <f>'a.Equipe projet'!F66</f>
        <v>A compléter</v>
      </c>
      <c r="AN44" s="581" t="str">
        <f>'a.Equipe projet'!G66</f>
        <v>A choisir</v>
      </c>
      <c r="AO44" s="581">
        <f>'a.Equipe projet'!H66</f>
        <v>0</v>
      </c>
      <c r="AP44" s="581" t="str">
        <f>'a.Equipe projet'!I66</f>
        <v>A compléter</v>
      </c>
      <c r="AQ44" s="581" t="str">
        <f>'a.Equipe projet'!J66</f>
        <v>A compléter</v>
      </c>
      <c r="AR44" s="581">
        <f>'a.Equipe projet'!K66</f>
        <v>0</v>
      </c>
      <c r="AS44" s="581">
        <f>'a.Equipe projet'!L66</f>
        <v>0</v>
      </c>
      <c r="AU44" s="581" t="str">
        <f>'c.Prestataires'!D65</f>
        <v>A compléter</v>
      </c>
      <c r="AV44" s="581" t="str">
        <f>'c.Prestataires'!E65</f>
        <v>A compléter</v>
      </c>
      <c r="AW44" s="581" t="str">
        <f>'c.Prestataires'!F65</f>
        <v>A choisir</v>
      </c>
      <c r="AX44" s="581" t="str">
        <f>'c.Prestataires'!G65</f>
        <v>A compléter</v>
      </c>
      <c r="AY44" s="581" t="str">
        <f>'c.Prestataires'!H65</f>
        <v>A compléter</v>
      </c>
      <c r="BA44" s="581" t="str">
        <f>'d.Points de vente&amp;récupération'!D67</f>
        <v>A compléter</v>
      </c>
      <c r="BB44" s="581" t="str">
        <f>'d.Points de vente&amp;récupération'!E67</f>
        <v>A choisir</v>
      </c>
      <c r="BC44" s="581" t="str">
        <f>'d.Points de vente&amp;récupération'!F67</f>
        <v>A choisir</v>
      </c>
      <c r="BD44" s="581" t="str">
        <f>'d.Points de vente&amp;récupération'!G67</f>
        <v>A choisir</v>
      </c>
      <c r="BE44" s="581" t="str">
        <f>'d.Points de vente&amp;récupération'!H67</f>
        <v>A choisir</v>
      </c>
      <c r="BF44" s="581" t="str">
        <f>'d.Points de vente&amp;récupération'!I67</f>
        <v>A choisir</v>
      </c>
      <c r="BG44" s="581" t="str">
        <f>'d.Points de vente&amp;récupération'!J67</f>
        <v>A choisir</v>
      </c>
      <c r="BH44" s="581" t="str">
        <f>'d.Points de vente&amp;récupération'!K67</f>
        <v>A compléter</v>
      </c>
    </row>
    <row r="45" spans="1:60">
      <c r="A45">
        <v>42</v>
      </c>
      <c r="B45">
        <f>IF(ISBLANK(_xlfn.XLOOKUP(A45,'1.Fiche candidature (à remplir)'!T:T,'1.Fiche candidature (à remplir)'!U:U)),"",_xlfn.XLOOKUP(A45,'1.Fiche candidature (à remplir)'!T:T,'1.Fiche candidature (à remplir)'!U:U))</f>
        <v>41</v>
      </c>
      <c r="C45" t="str">
        <f>_xlfn.XLOOKUP(A45,'1.Fiche candidature (à remplir)'!T:T,'1.Fiche candidature (à remplir)'!V:V)</f>
        <v>Les caractéristiques générales du projet</v>
      </c>
      <c r="D45">
        <f>IF(_xlfn.XLOOKUP(A45,'1.Fiche candidature (à remplir)'!T:T,'1.Fiche candidature (à remplir)'!W:W)="D",_xlfn.XLOOKUP(A45,'1.Fiche candidature (à remplir)'!T:T,'1.Fiche candidature (à remplir)'!D:D),"")</f>
        <v>0</v>
      </c>
      <c r="E45" t="str">
        <f>IF(_xlfn.XLOOKUP(A45,'1.Fiche candidature (à remplir)'!T:T,'1.Fiche candidature (à remplir)'!X:X)="F",_xlfn.XLOOKUP(A45,'1.Fiche candidature (à remplir)'!T:T,'1.Fiche candidature (à remplir)'!F:F),"")</f>
        <v xml:space="preserve">          PROJETS DE DÉVELOPPEMENT</v>
      </c>
      <c r="F45" t="str">
        <f>IF(_xlfn.XLOOKUP(A45,'1.Fiche candidature (à remplir)'!T:T,'1.Fiche candidature (à remplir)'!Y:Y)="F",_xlfn.XLOOKUP(A45,'1.Fiche candidature (à remplir)'!T:T,'1.Fiche candidature (à remplir)'!F:F),IF(_xlfn.XLOOKUP(A45,'1.Fiche candidature (à remplir)'!T:T,'1.Fiche candidature (à remplir)'!Y:Y)="H",_xlfn.XLOOKUP(A45,'1.Fiche candidature (à remplir)'!T:T,'1.Fiche candidature (à remplir)'!H:H),""))</f>
        <v>A choisir</v>
      </c>
      <c r="G45" t="str">
        <f>IF(_xlfn.XLOOKUP(A45,'1.Fiche candidature (à remplir)'!T:T,'1.Fiche candidature (à remplir)'!Z:Z)="I",_xlfn.XLOOKUP(A45,'1.Fiche candidature (à remplir)'!T:T,'1.Fiche candidature (à remplir)'!I:I),IF(_xlfn.XLOOKUP(A45,'1.Fiche candidature (à remplir)'!T:T,'1.Fiche candidature (à remplir)'!Z:Z)="H",_xlfn.XLOOKUP(A45,'1.Fiche candidature (à remplir)'!T:T,'1.Fiche candidature (à remplir)'!H:H),""))</f>
        <v/>
      </c>
      <c r="H45" t="str">
        <f>IF(_xlfn.XLOOKUP(A45,'1.Fiche candidature (à remplir)'!T:T,'1.Fiche candidature (à remplir)'!AA:AA)="J",_xlfn.XLOOKUP(A45,'1.Fiche candidature (à remplir)'!T:T,'1.Fiche candidature (à remplir)'!J:J),"")</f>
        <v/>
      </c>
      <c r="O45">
        <v>42</v>
      </c>
      <c r="P45" t="str">
        <f>_xlfn.XLOOKUP(O45,'1.Fiche candidature (à remplir)'!AB:AB,'1.Fiche candidature (à remplir)'!D:D)</f>
        <v>Prestation intellectuelle</v>
      </c>
      <c r="Q45" t="str">
        <f>_xlfn.XLOOKUP(O45,'1.Fiche candidature (à remplir)'!AB:AB,'1.Fiche candidature (à remplir)'!AC:AC)</f>
        <v>Etude3</v>
      </c>
      <c r="R45" t="str">
        <f>_xlfn.XLOOKUP(O45,'1.Fiche candidature (à remplir)'!AB:AB,'1.Fiche candidature (à remplir)'!E:E)</f>
        <v>à compléter</v>
      </c>
      <c r="S45">
        <f>_xlfn.XLOOKUP(O45,'1.Fiche candidature (à remplir)'!AB:AB,'1.Fiche candidature (à remplir)'!F:F)</f>
        <v>0</v>
      </c>
      <c r="T45">
        <f>_xlfn.XLOOKUP(O45,'1.Fiche candidature (à remplir)'!AB:AB,'1.Fiche candidature (à remplir)'!G:G)</f>
        <v>0</v>
      </c>
      <c r="U45">
        <f>_xlfn.XLOOKUP(O45,'1.Fiche candidature (à remplir)'!AB:AB,'1.Fiche candidature (à remplir)'!H:H)</f>
        <v>0</v>
      </c>
      <c r="V45" t="str">
        <f>_xlfn.XLOOKUP(O45,'1.Fiche candidature (à remplir)'!AB:AB,'1.Fiche candidature (à remplir)'!I:I)</f>
        <v>à compléter</v>
      </c>
      <c r="W45" t="str">
        <f>_xlfn.XLOOKUP(O45,'1.Fiche candidature (à remplir)'!AB:AB,'1.Fiche candidature (à remplir)'!L:L)</f>
        <v>A remplir</v>
      </c>
      <c r="X45">
        <f>_xlfn.XLOOKUP(O45,'1.Fiche candidature (à remplir)'!AB:AB,'1.Fiche candidature (à remplir)'!M:M)</f>
        <v>0</v>
      </c>
      <c r="Y45">
        <f>_xlfn.XLOOKUP(O45,'1.Fiche candidature (à remplir)'!AB:AB,'1.Fiche candidature (à remplir)'!N:N)</f>
        <v>0</v>
      </c>
      <c r="Z45">
        <f>_xlfn.XLOOKUP(O45,'1.Fiche candidature (à remplir)'!AB:AB,'1.Fiche candidature (à remplir)'!P:P)</f>
        <v>0</v>
      </c>
      <c r="AC45" s="581" t="str">
        <f>b.Groupement!D71</f>
        <v>A compléter</v>
      </c>
      <c r="AD45" s="581" t="str">
        <f>b.Groupement!E71</f>
        <v>A compléter</v>
      </c>
      <c r="AE45" s="581" t="str">
        <f>b.Groupement!F71</f>
        <v>A compléter</v>
      </c>
      <c r="AF45" s="581" t="str">
        <f>b.Groupement!G71</f>
        <v>A compléter</v>
      </c>
      <c r="AG45" s="581" t="str">
        <f>b.Groupement!H71</f>
        <v>A compléter</v>
      </c>
      <c r="AH45" s="581" t="str">
        <f>b.Groupement!I71</f>
        <v>A compléter</v>
      </c>
      <c r="AI45" s="581" t="str">
        <f>b.Groupement!J71</f>
        <v>A choisir</v>
      </c>
      <c r="AK45" s="581" t="str">
        <f>'a.Equipe projet'!D67</f>
        <v>A compléter</v>
      </c>
      <c r="AL45" s="581" t="str">
        <f>'a.Equipe projet'!E67</f>
        <v>A compléter</v>
      </c>
      <c r="AM45" s="581" t="str">
        <f>'a.Equipe projet'!F67</f>
        <v>A compléter</v>
      </c>
      <c r="AN45" s="581" t="str">
        <f>'a.Equipe projet'!G67</f>
        <v>A choisir</v>
      </c>
      <c r="AO45" s="581">
        <f>'a.Equipe projet'!H67</f>
        <v>0</v>
      </c>
      <c r="AP45" s="581" t="str">
        <f>'a.Equipe projet'!I67</f>
        <v>A compléter</v>
      </c>
      <c r="AQ45" s="581" t="str">
        <f>'a.Equipe projet'!J67</f>
        <v>A compléter</v>
      </c>
      <c r="AR45" s="581">
        <f>'a.Equipe projet'!K67</f>
        <v>0</v>
      </c>
      <c r="AS45" s="581">
        <f>'a.Equipe projet'!L67</f>
        <v>0</v>
      </c>
      <c r="AU45" s="581" t="str">
        <f>'c.Prestataires'!D66</f>
        <v>A compléter</v>
      </c>
      <c r="AV45" s="581" t="str">
        <f>'c.Prestataires'!E66</f>
        <v>A compléter</v>
      </c>
      <c r="AW45" s="581" t="str">
        <f>'c.Prestataires'!F66</f>
        <v>A choisir</v>
      </c>
      <c r="AX45" s="581" t="str">
        <f>'c.Prestataires'!G66</f>
        <v>A compléter</v>
      </c>
      <c r="AY45" s="581" t="str">
        <f>'c.Prestataires'!H66</f>
        <v>A compléter</v>
      </c>
      <c r="BA45" s="581" t="str">
        <f>'d.Points de vente&amp;récupération'!D68</f>
        <v>A compléter</v>
      </c>
      <c r="BB45" s="581" t="str">
        <f>'d.Points de vente&amp;récupération'!E68</f>
        <v>A choisir</v>
      </c>
      <c r="BC45" s="581" t="str">
        <f>'d.Points de vente&amp;récupération'!F68</f>
        <v>A choisir</v>
      </c>
      <c r="BD45" s="581" t="str">
        <f>'d.Points de vente&amp;récupération'!G68</f>
        <v>A choisir</v>
      </c>
      <c r="BE45" s="581" t="str">
        <f>'d.Points de vente&amp;récupération'!H68</f>
        <v>A choisir</v>
      </c>
      <c r="BF45" s="581" t="str">
        <f>'d.Points de vente&amp;récupération'!I68</f>
        <v>A choisir</v>
      </c>
      <c r="BG45" s="581" t="str">
        <f>'d.Points de vente&amp;récupération'!J68</f>
        <v>A choisir</v>
      </c>
      <c r="BH45" s="581" t="str">
        <f>'d.Points de vente&amp;récupération'!K68</f>
        <v>A compléter</v>
      </c>
    </row>
    <row r="46" spans="1:60">
      <c r="A46">
        <v>43</v>
      </c>
      <c r="B46">
        <f>IF(ISBLANK(_xlfn.XLOOKUP(A46,'1.Fiche candidature (à remplir)'!T:T,'1.Fiche candidature (à remplir)'!U:U)),"",_xlfn.XLOOKUP(A46,'1.Fiche candidature (à remplir)'!T:T,'1.Fiche candidature (à remplir)'!U:U))</f>
        <v>41</v>
      </c>
      <c r="C46" t="str">
        <f>_xlfn.XLOOKUP(A46,'1.Fiche candidature (à remplir)'!T:T,'1.Fiche candidature (à remplir)'!V:V)</f>
        <v>Les caractéristiques générales du projet</v>
      </c>
      <c r="D46">
        <f>IF(_xlfn.XLOOKUP(A46,'1.Fiche candidature (à remplir)'!T:T,'1.Fiche candidature (à remplir)'!W:W)="D",_xlfn.XLOOKUP(A46,'1.Fiche candidature (à remplir)'!T:T,'1.Fiche candidature (à remplir)'!D:D),"")</f>
        <v>0</v>
      </c>
      <c r="E46" t="str">
        <f>IF(_xlfn.XLOOKUP(A46,'1.Fiche candidature (à remplir)'!T:T,'1.Fiche candidature (à remplir)'!X:X)="F",_xlfn.XLOOKUP(A46,'1.Fiche candidature (à remplir)'!T:T,'1.Fiche candidature (à remplir)'!F:F),"")</f>
        <v>TESTS (D'UNE OFFRE DE PRODUITS EN RÉEMPLOI)</v>
      </c>
      <c r="F46" t="str">
        <f>IF(_xlfn.XLOOKUP(A46,'1.Fiche candidature (à remplir)'!T:T,'1.Fiche candidature (à remplir)'!Y:Y)="F",_xlfn.XLOOKUP(A46,'1.Fiche candidature (à remplir)'!T:T,'1.Fiche candidature (à remplir)'!F:F),IF(_xlfn.XLOOKUP(A46,'1.Fiche candidature (à remplir)'!T:T,'1.Fiche candidature (à remplir)'!Y:Y)="H",_xlfn.XLOOKUP(A46,'1.Fiche candidature (à remplir)'!T:T,'1.Fiche candidature (à remplir)'!H:H),""))</f>
        <v>A choisir</v>
      </c>
      <c r="G46" t="str">
        <f>IF(_xlfn.XLOOKUP(A46,'1.Fiche candidature (à remplir)'!T:T,'1.Fiche candidature (à remplir)'!Z:Z)="I",_xlfn.XLOOKUP(A46,'1.Fiche candidature (à remplir)'!T:T,'1.Fiche candidature (à remplir)'!I:I),IF(_xlfn.XLOOKUP(A46,'1.Fiche candidature (à remplir)'!T:T,'1.Fiche candidature (à remplir)'!Z:Z)="H",_xlfn.XLOOKUP(A46,'1.Fiche candidature (à remplir)'!T:T,'1.Fiche candidature (à remplir)'!H:H),""))</f>
        <v/>
      </c>
      <c r="H46" t="str">
        <f>IF(_xlfn.XLOOKUP(A46,'1.Fiche candidature (à remplir)'!T:T,'1.Fiche candidature (à remplir)'!AA:AA)="J",_xlfn.XLOOKUP(A46,'1.Fiche candidature (à remplir)'!T:T,'1.Fiche candidature (à remplir)'!J:J),"")</f>
        <v/>
      </c>
      <c r="O46">
        <v>43</v>
      </c>
      <c r="P46" t="str">
        <f>_xlfn.XLOOKUP(O46,'1.Fiche candidature (à remplir)'!AB:AB,'1.Fiche candidature (à remplir)'!D:D)</f>
        <v>Prestation intellectuelle</v>
      </c>
      <c r="Q46" t="str">
        <f>_xlfn.XLOOKUP(O46,'1.Fiche candidature (à remplir)'!AB:AB,'1.Fiche candidature (à remplir)'!AC:AC)</f>
        <v>Etude3</v>
      </c>
      <c r="R46" t="str">
        <f>_xlfn.XLOOKUP(O46,'1.Fiche candidature (à remplir)'!AB:AB,'1.Fiche candidature (à remplir)'!E:E)</f>
        <v>à compléter</v>
      </c>
      <c r="S46">
        <f>_xlfn.XLOOKUP(O46,'1.Fiche candidature (à remplir)'!AB:AB,'1.Fiche candidature (à remplir)'!F:F)</f>
        <v>0</v>
      </c>
      <c r="T46">
        <f>_xlfn.XLOOKUP(O46,'1.Fiche candidature (à remplir)'!AB:AB,'1.Fiche candidature (à remplir)'!G:G)</f>
        <v>0</v>
      </c>
      <c r="U46">
        <f>_xlfn.XLOOKUP(O46,'1.Fiche candidature (à remplir)'!AB:AB,'1.Fiche candidature (à remplir)'!H:H)</f>
        <v>0</v>
      </c>
      <c r="V46" t="str">
        <f>_xlfn.XLOOKUP(O46,'1.Fiche candidature (à remplir)'!AB:AB,'1.Fiche candidature (à remplir)'!I:I)</f>
        <v>à compléter</v>
      </c>
      <c r="W46" t="str">
        <f>_xlfn.XLOOKUP(O46,'1.Fiche candidature (à remplir)'!AB:AB,'1.Fiche candidature (à remplir)'!L:L)</f>
        <v>A remplir</v>
      </c>
      <c r="X46">
        <f>_xlfn.XLOOKUP(O46,'1.Fiche candidature (à remplir)'!AB:AB,'1.Fiche candidature (à remplir)'!M:M)</f>
        <v>0</v>
      </c>
      <c r="Y46">
        <f>_xlfn.XLOOKUP(O46,'1.Fiche candidature (à remplir)'!AB:AB,'1.Fiche candidature (à remplir)'!N:N)</f>
        <v>0</v>
      </c>
      <c r="Z46">
        <f>_xlfn.XLOOKUP(O46,'1.Fiche candidature (à remplir)'!AB:AB,'1.Fiche candidature (à remplir)'!P:P)</f>
        <v>0</v>
      </c>
      <c r="AC46" s="581" t="str">
        <f>b.Groupement!D72</f>
        <v>A compléter</v>
      </c>
      <c r="AD46" s="581" t="str">
        <f>b.Groupement!E72</f>
        <v>A compléter</v>
      </c>
      <c r="AE46" s="581" t="str">
        <f>b.Groupement!F72</f>
        <v>A compléter</v>
      </c>
      <c r="AF46" s="581" t="str">
        <f>b.Groupement!G72</f>
        <v>A compléter</v>
      </c>
      <c r="AG46" s="581" t="str">
        <f>b.Groupement!H72</f>
        <v>A compléter</v>
      </c>
      <c r="AH46" s="581" t="str">
        <f>b.Groupement!I72</f>
        <v>A compléter</v>
      </c>
      <c r="AI46" s="581" t="str">
        <f>b.Groupement!J72</f>
        <v>A choisir</v>
      </c>
      <c r="AK46" s="581" t="str">
        <f>'a.Equipe projet'!D68</f>
        <v>A compléter</v>
      </c>
      <c r="AL46" s="581" t="str">
        <f>'a.Equipe projet'!E68</f>
        <v>A compléter</v>
      </c>
      <c r="AM46" s="581" t="str">
        <f>'a.Equipe projet'!F68</f>
        <v>A compléter</v>
      </c>
      <c r="AN46" s="581" t="str">
        <f>'a.Equipe projet'!G68</f>
        <v>A choisir</v>
      </c>
      <c r="AO46" s="581">
        <f>'a.Equipe projet'!H68</f>
        <v>0</v>
      </c>
      <c r="AP46" s="581" t="str">
        <f>'a.Equipe projet'!I68</f>
        <v>A compléter</v>
      </c>
      <c r="AQ46" s="581" t="str">
        <f>'a.Equipe projet'!J68</f>
        <v>A compléter</v>
      </c>
      <c r="AR46" s="581">
        <f>'a.Equipe projet'!K68</f>
        <v>0</v>
      </c>
      <c r="AS46" s="581">
        <f>'a.Equipe projet'!L68</f>
        <v>0</v>
      </c>
      <c r="AU46" s="581" t="str">
        <f>'c.Prestataires'!D67</f>
        <v>A compléter</v>
      </c>
      <c r="AV46" s="581" t="str">
        <f>'c.Prestataires'!E67</f>
        <v>A compléter</v>
      </c>
      <c r="AW46" s="581" t="str">
        <f>'c.Prestataires'!F67</f>
        <v>A choisir</v>
      </c>
      <c r="AX46" s="581" t="str">
        <f>'c.Prestataires'!G67</f>
        <v>A compléter</v>
      </c>
      <c r="AY46" s="581" t="str">
        <f>'c.Prestataires'!H67</f>
        <v>A compléter</v>
      </c>
      <c r="BA46" s="581" t="str">
        <f>'d.Points de vente&amp;récupération'!D69</f>
        <v>A compléter</v>
      </c>
      <c r="BB46" s="581" t="str">
        <f>'d.Points de vente&amp;récupération'!E69</f>
        <v>A choisir</v>
      </c>
      <c r="BC46" s="581" t="str">
        <f>'d.Points de vente&amp;récupération'!F69</f>
        <v>A choisir</v>
      </c>
      <c r="BD46" s="581" t="str">
        <f>'d.Points de vente&amp;récupération'!G69</f>
        <v>A choisir</v>
      </c>
      <c r="BE46" s="581" t="str">
        <f>'d.Points de vente&amp;récupération'!H69</f>
        <v>A choisir</v>
      </c>
      <c r="BF46" s="581" t="str">
        <f>'d.Points de vente&amp;récupération'!I69</f>
        <v>A choisir</v>
      </c>
      <c r="BG46" s="581" t="str">
        <f>'d.Points de vente&amp;récupération'!J69</f>
        <v>A choisir</v>
      </c>
      <c r="BH46" s="581" t="str">
        <f>'d.Points de vente&amp;récupération'!K69</f>
        <v>A compléter</v>
      </c>
    </row>
    <row r="47" spans="1:60">
      <c r="A47">
        <v>44</v>
      </c>
      <c r="B47">
        <f>IF(ISBLANK(_xlfn.XLOOKUP(A47,'1.Fiche candidature (à remplir)'!T:T,'1.Fiche candidature (à remplir)'!U:U)),"",_xlfn.XLOOKUP(A47,'1.Fiche candidature (à remplir)'!T:T,'1.Fiche candidature (à remplir)'!U:U))</f>
        <v>41</v>
      </c>
      <c r="C47" t="str">
        <f>_xlfn.XLOOKUP(A47,'1.Fiche candidature (à remplir)'!T:T,'1.Fiche candidature (à remplir)'!V:V)</f>
        <v>Les caractéristiques générales du projet</v>
      </c>
      <c r="D47">
        <f>IF(_xlfn.XLOOKUP(A47,'1.Fiche candidature (à remplir)'!T:T,'1.Fiche candidature (à remplir)'!W:W)="D",_xlfn.XLOOKUP(A47,'1.Fiche candidature (à remplir)'!T:T,'1.Fiche candidature (à remplir)'!D:D),"")</f>
        <v>0</v>
      </c>
      <c r="E47" t="str">
        <f>IF(_xlfn.XLOOKUP(A47,'1.Fiche candidature (à remplir)'!T:T,'1.Fiche candidature (à remplir)'!X:X)="F",_xlfn.XLOOKUP(A47,'1.Fiche candidature (à remplir)'!T:T,'1.Fiche candidature (à remplir)'!F:F),"")</f>
        <v>INVESTISSEMENTS</v>
      </c>
      <c r="F47" t="str">
        <f>IF(_xlfn.XLOOKUP(A47,'1.Fiche candidature (à remplir)'!T:T,'1.Fiche candidature (à remplir)'!Y:Y)="F",_xlfn.XLOOKUP(A47,'1.Fiche candidature (à remplir)'!T:T,'1.Fiche candidature (à remplir)'!F:F),IF(_xlfn.XLOOKUP(A47,'1.Fiche candidature (à remplir)'!T:T,'1.Fiche candidature (à remplir)'!Y:Y)="H",_xlfn.XLOOKUP(A47,'1.Fiche candidature (à remplir)'!T:T,'1.Fiche candidature (à remplir)'!H:H),""))</f>
        <v>A choisir</v>
      </c>
      <c r="G47" t="str">
        <f>IF(_xlfn.XLOOKUP(A47,'1.Fiche candidature (à remplir)'!T:T,'1.Fiche candidature (à remplir)'!Z:Z)="I",_xlfn.XLOOKUP(A47,'1.Fiche candidature (à remplir)'!T:T,'1.Fiche candidature (à remplir)'!I:I),IF(_xlfn.XLOOKUP(A47,'1.Fiche candidature (à remplir)'!T:T,'1.Fiche candidature (à remplir)'!Z:Z)="H",_xlfn.XLOOKUP(A47,'1.Fiche candidature (à remplir)'!T:T,'1.Fiche candidature (à remplir)'!H:H),""))</f>
        <v/>
      </c>
      <c r="H47" t="str">
        <f>IF(_xlfn.XLOOKUP(A47,'1.Fiche candidature (à remplir)'!T:T,'1.Fiche candidature (à remplir)'!AA:AA)="J",_xlfn.XLOOKUP(A47,'1.Fiche candidature (à remplir)'!T:T,'1.Fiche candidature (à remplir)'!J:J),"")</f>
        <v/>
      </c>
      <c r="O47">
        <v>44</v>
      </c>
      <c r="P47" t="str">
        <f>_xlfn.XLOOKUP(O47,'1.Fiche candidature (à remplir)'!AB:AB,'1.Fiche candidature (à remplir)'!D:D)</f>
        <v>Prestation Institut d'étude spécialisé
Recours à un institut d’étude spécialisé obligatoire</v>
      </c>
      <c r="Q47" t="str">
        <f>_xlfn.XLOOKUP(O47,'1.Fiche candidature (à remplir)'!AB:AB,'1.Fiche candidature (à remplir)'!AC:AC)</f>
        <v>Etude3</v>
      </c>
      <c r="R47" t="str">
        <f>_xlfn.XLOOKUP(O47,'1.Fiche candidature (à remplir)'!AB:AB,'1.Fiche candidature (à remplir)'!E:E)</f>
        <v>à compléter</v>
      </c>
      <c r="S47">
        <f>_xlfn.XLOOKUP(O47,'1.Fiche candidature (à remplir)'!AB:AB,'1.Fiche candidature (à remplir)'!F:F)</f>
        <v>0</v>
      </c>
      <c r="T47">
        <f>_xlfn.XLOOKUP(O47,'1.Fiche candidature (à remplir)'!AB:AB,'1.Fiche candidature (à remplir)'!G:G)</f>
        <v>0</v>
      </c>
      <c r="U47">
        <f>_xlfn.XLOOKUP(O47,'1.Fiche candidature (à remplir)'!AB:AB,'1.Fiche candidature (à remplir)'!H:H)</f>
        <v>0</v>
      </c>
      <c r="V47" t="str">
        <f>_xlfn.XLOOKUP(O47,'1.Fiche candidature (à remplir)'!AB:AB,'1.Fiche candidature (à remplir)'!I:I)</f>
        <v>à compléter</v>
      </c>
      <c r="W47" t="str">
        <f>_xlfn.XLOOKUP(O47,'1.Fiche candidature (à remplir)'!AB:AB,'1.Fiche candidature (à remplir)'!L:L)</f>
        <v>A remplir</v>
      </c>
      <c r="X47">
        <f>_xlfn.XLOOKUP(O47,'1.Fiche candidature (à remplir)'!AB:AB,'1.Fiche candidature (à remplir)'!M:M)</f>
        <v>0</v>
      </c>
      <c r="Y47">
        <f>_xlfn.XLOOKUP(O47,'1.Fiche candidature (à remplir)'!AB:AB,'1.Fiche candidature (à remplir)'!N:N)</f>
        <v>0</v>
      </c>
      <c r="Z47">
        <f>_xlfn.XLOOKUP(O47,'1.Fiche candidature (à remplir)'!AB:AB,'1.Fiche candidature (à remplir)'!P:P)</f>
        <v>0</v>
      </c>
      <c r="AC47" s="581" t="str">
        <f>b.Groupement!D73</f>
        <v>A compléter</v>
      </c>
      <c r="AD47" s="581" t="str">
        <f>b.Groupement!E73</f>
        <v>A compléter</v>
      </c>
      <c r="AE47" s="581" t="str">
        <f>b.Groupement!F73</f>
        <v>A compléter</v>
      </c>
      <c r="AF47" s="581" t="str">
        <f>b.Groupement!G73</f>
        <v>A compléter</v>
      </c>
      <c r="AG47" s="581" t="str">
        <f>b.Groupement!H73</f>
        <v>A compléter</v>
      </c>
      <c r="AH47" s="581" t="str">
        <f>b.Groupement!I73</f>
        <v>A compléter</v>
      </c>
      <c r="AI47" s="581" t="str">
        <f>b.Groupement!J73</f>
        <v>A choisir</v>
      </c>
      <c r="AK47" s="581" t="str">
        <f>'a.Equipe projet'!D69</f>
        <v>A compléter</v>
      </c>
      <c r="AL47" s="581" t="str">
        <f>'a.Equipe projet'!E69</f>
        <v>A compléter</v>
      </c>
      <c r="AM47" s="581" t="str">
        <f>'a.Equipe projet'!F69</f>
        <v>A compléter</v>
      </c>
      <c r="AN47" s="581" t="str">
        <f>'a.Equipe projet'!G69</f>
        <v>A choisir</v>
      </c>
      <c r="AO47" s="581">
        <f>'a.Equipe projet'!H69</f>
        <v>0</v>
      </c>
      <c r="AP47" s="581" t="str">
        <f>'a.Equipe projet'!I69</f>
        <v>A compléter</v>
      </c>
      <c r="AQ47" s="581" t="str">
        <f>'a.Equipe projet'!J69</f>
        <v>A compléter</v>
      </c>
      <c r="AR47" s="581">
        <f>'a.Equipe projet'!K69</f>
        <v>0</v>
      </c>
      <c r="AS47" s="581">
        <f>'a.Equipe projet'!L69</f>
        <v>0</v>
      </c>
      <c r="AU47" s="581" t="str">
        <f>'c.Prestataires'!D68</f>
        <v>A compléter</v>
      </c>
      <c r="AV47" s="581" t="str">
        <f>'c.Prestataires'!E68</f>
        <v>A compléter</v>
      </c>
      <c r="AW47" s="581" t="str">
        <f>'c.Prestataires'!F68</f>
        <v>A choisir</v>
      </c>
      <c r="AX47" s="581" t="str">
        <f>'c.Prestataires'!G68</f>
        <v>A compléter</v>
      </c>
      <c r="AY47" s="581" t="str">
        <f>'c.Prestataires'!H68</f>
        <v>A compléter</v>
      </c>
      <c r="BA47" s="581" t="str">
        <f>'d.Points de vente&amp;récupération'!D70</f>
        <v>A compléter</v>
      </c>
      <c r="BB47" s="581" t="str">
        <f>'d.Points de vente&amp;récupération'!E70</f>
        <v>A choisir</v>
      </c>
      <c r="BC47" s="581" t="str">
        <f>'d.Points de vente&amp;récupération'!F70</f>
        <v>A choisir</v>
      </c>
      <c r="BD47" s="581" t="str">
        <f>'d.Points de vente&amp;récupération'!G70</f>
        <v>A choisir</v>
      </c>
      <c r="BE47" s="581" t="str">
        <f>'d.Points de vente&amp;récupération'!H70</f>
        <v>A choisir</v>
      </c>
      <c r="BF47" s="581" t="str">
        <f>'d.Points de vente&amp;récupération'!I70</f>
        <v>A choisir</v>
      </c>
      <c r="BG47" s="581" t="str">
        <f>'d.Points de vente&amp;récupération'!J70</f>
        <v>A choisir</v>
      </c>
      <c r="BH47" s="581" t="str">
        <f>'d.Points de vente&amp;récupération'!K70</f>
        <v>A compléter</v>
      </c>
    </row>
    <row r="48" spans="1:60">
      <c r="A48">
        <v>45</v>
      </c>
      <c r="B48">
        <f>IF(ISBLANK(_xlfn.XLOOKUP(A48,'1.Fiche candidature (à remplir)'!T:T,'1.Fiche candidature (à remplir)'!U:U)),"",_xlfn.XLOOKUP(A48,'1.Fiche candidature (à remplir)'!T:T,'1.Fiche candidature (à remplir)'!U:U))</f>
        <v>41</v>
      </c>
      <c r="C48" t="str">
        <f>_xlfn.XLOOKUP(A48,'1.Fiche candidature (à remplir)'!T:T,'1.Fiche candidature (à remplir)'!V:V)</f>
        <v>Les caractéristiques générales du projet</v>
      </c>
      <c r="D48">
        <f>IF(_xlfn.XLOOKUP(A48,'1.Fiche candidature (à remplir)'!T:T,'1.Fiche candidature (à remplir)'!W:W)="D",_xlfn.XLOOKUP(A48,'1.Fiche candidature (à remplir)'!T:T,'1.Fiche candidature (à remplir)'!D:D),"")</f>
        <v>0</v>
      </c>
      <c r="E48" t="str">
        <f>IF(_xlfn.XLOOKUP(A48,'1.Fiche candidature (à remplir)'!T:T,'1.Fiche candidature (à remplir)'!X:X)="F",_xlfn.XLOOKUP(A48,'1.Fiche candidature (à remplir)'!T:T,'1.Fiche candidature (à remplir)'!F:F),"")</f>
        <v>CAMPAGNES DE COMMUNICATION</v>
      </c>
      <c r="F48" t="str">
        <f>IF(_xlfn.XLOOKUP(A48,'1.Fiche candidature (à remplir)'!T:T,'1.Fiche candidature (à remplir)'!Y:Y)="F",_xlfn.XLOOKUP(A48,'1.Fiche candidature (à remplir)'!T:T,'1.Fiche candidature (à remplir)'!F:F),IF(_xlfn.XLOOKUP(A48,'1.Fiche candidature (à remplir)'!T:T,'1.Fiche candidature (à remplir)'!Y:Y)="H",_xlfn.XLOOKUP(A48,'1.Fiche candidature (à remplir)'!T:T,'1.Fiche candidature (à remplir)'!H:H),""))</f>
        <v>A choisir</v>
      </c>
      <c r="G48" t="str">
        <f>IF(_xlfn.XLOOKUP(A48,'1.Fiche candidature (à remplir)'!T:T,'1.Fiche candidature (à remplir)'!Z:Z)="I",_xlfn.XLOOKUP(A48,'1.Fiche candidature (à remplir)'!T:T,'1.Fiche candidature (à remplir)'!I:I),IF(_xlfn.XLOOKUP(A48,'1.Fiche candidature (à remplir)'!T:T,'1.Fiche candidature (à remplir)'!Z:Z)="H",_xlfn.XLOOKUP(A48,'1.Fiche candidature (à remplir)'!T:T,'1.Fiche candidature (à remplir)'!H:H),""))</f>
        <v/>
      </c>
      <c r="H48" t="str">
        <f>IF(_xlfn.XLOOKUP(A48,'1.Fiche candidature (à remplir)'!T:T,'1.Fiche candidature (à remplir)'!AA:AA)="J",_xlfn.XLOOKUP(A48,'1.Fiche candidature (à remplir)'!T:T,'1.Fiche candidature (à remplir)'!J:J),"")</f>
        <v/>
      </c>
      <c r="O48">
        <v>45</v>
      </c>
      <c r="P48" t="str">
        <f>_xlfn.XLOOKUP(O48,'1.Fiche candidature (à remplir)'!AB:AB,'1.Fiche candidature (à remplir)'!D:D)</f>
        <v>Prestation Institut d'étude spécialisé</v>
      </c>
      <c r="Q48" t="str">
        <f>_xlfn.XLOOKUP(O48,'1.Fiche candidature (à remplir)'!AB:AB,'1.Fiche candidature (à remplir)'!AC:AC)</f>
        <v>Etude3</v>
      </c>
      <c r="R48" t="str">
        <f>_xlfn.XLOOKUP(O48,'1.Fiche candidature (à remplir)'!AB:AB,'1.Fiche candidature (à remplir)'!E:E)</f>
        <v>à compléter</v>
      </c>
      <c r="S48">
        <f>_xlfn.XLOOKUP(O48,'1.Fiche candidature (à remplir)'!AB:AB,'1.Fiche candidature (à remplir)'!F:F)</f>
        <v>0</v>
      </c>
      <c r="T48">
        <f>_xlfn.XLOOKUP(O48,'1.Fiche candidature (à remplir)'!AB:AB,'1.Fiche candidature (à remplir)'!G:G)</f>
        <v>0</v>
      </c>
      <c r="U48">
        <f>_xlfn.XLOOKUP(O48,'1.Fiche candidature (à remplir)'!AB:AB,'1.Fiche candidature (à remplir)'!H:H)</f>
        <v>0</v>
      </c>
      <c r="V48" t="str">
        <f>_xlfn.XLOOKUP(O48,'1.Fiche candidature (à remplir)'!AB:AB,'1.Fiche candidature (à remplir)'!I:I)</f>
        <v>à compléter</v>
      </c>
      <c r="W48" t="str">
        <f>_xlfn.XLOOKUP(O48,'1.Fiche candidature (à remplir)'!AB:AB,'1.Fiche candidature (à remplir)'!L:L)</f>
        <v>A remplir</v>
      </c>
      <c r="X48">
        <f>_xlfn.XLOOKUP(O48,'1.Fiche candidature (à remplir)'!AB:AB,'1.Fiche candidature (à remplir)'!M:M)</f>
        <v>0</v>
      </c>
      <c r="Y48">
        <f>_xlfn.XLOOKUP(O48,'1.Fiche candidature (à remplir)'!AB:AB,'1.Fiche candidature (à remplir)'!N:N)</f>
        <v>0</v>
      </c>
      <c r="Z48">
        <f>_xlfn.XLOOKUP(O48,'1.Fiche candidature (à remplir)'!AB:AB,'1.Fiche candidature (à remplir)'!P:P)</f>
        <v>0</v>
      </c>
      <c r="AC48" s="581" t="str">
        <f>b.Groupement!D74</f>
        <v>A compléter</v>
      </c>
      <c r="AD48" s="581" t="str">
        <f>b.Groupement!E74</f>
        <v>A compléter</v>
      </c>
      <c r="AE48" s="581" t="str">
        <f>b.Groupement!F74</f>
        <v>A compléter</v>
      </c>
      <c r="AF48" s="581" t="str">
        <f>b.Groupement!G74</f>
        <v>A compléter</v>
      </c>
      <c r="AG48" s="581" t="str">
        <f>b.Groupement!H74</f>
        <v>A compléter</v>
      </c>
      <c r="AH48" s="581" t="str">
        <f>b.Groupement!I74</f>
        <v>A compléter</v>
      </c>
      <c r="AI48" s="581" t="str">
        <f>b.Groupement!J74</f>
        <v>A choisir</v>
      </c>
      <c r="AK48" s="581" t="str">
        <f>'a.Equipe projet'!D70</f>
        <v>A compléter</v>
      </c>
      <c r="AL48" s="581" t="str">
        <f>'a.Equipe projet'!E70</f>
        <v>A compléter</v>
      </c>
      <c r="AM48" s="581" t="str">
        <f>'a.Equipe projet'!F70</f>
        <v>A compléter</v>
      </c>
      <c r="AN48" s="581" t="str">
        <f>'a.Equipe projet'!G70</f>
        <v>A choisir</v>
      </c>
      <c r="AO48" s="581">
        <f>'a.Equipe projet'!H70</f>
        <v>0</v>
      </c>
      <c r="AP48" s="581" t="str">
        <f>'a.Equipe projet'!I70</f>
        <v>A compléter</v>
      </c>
      <c r="AQ48" s="581" t="str">
        <f>'a.Equipe projet'!J70</f>
        <v>A compléter</v>
      </c>
      <c r="AR48" s="581">
        <f>'a.Equipe projet'!K70</f>
        <v>0</v>
      </c>
      <c r="AS48" s="581">
        <f>'a.Equipe projet'!L70</f>
        <v>0</v>
      </c>
      <c r="AU48" s="581" t="str">
        <f>'c.Prestataires'!D69</f>
        <v>A compléter</v>
      </c>
      <c r="AV48" s="581" t="str">
        <f>'c.Prestataires'!E69</f>
        <v>A compléter</v>
      </c>
      <c r="AW48" s="581" t="str">
        <f>'c.Prestataires'!F69</f>
        <v>A choisir</v>
      </c>
      <c r="AX48" s="581" t="str">
        <f>'c.Prestataires'!G69</f>
        <v>A compléter</v>
      </c>
      <c r="AY48" s="581" t="str">
        <f>'c.Prestataires'!H69</f>
        <v>A compléter</v>
      </c>
      <c r="BA48" s="581" t="str">
        <f>'d.Points de vente&amp;récupération'!D71</f>
        <v>A compléter</v>
      </c>
      <c r="BB48" s="581" t="str">
        <f>'d.Points de vente&amp;récupération'!E71</f>
        <v>A choisir</v>
      </c>
      <c r="BC48" s="581" t="str">
        <f>'d.Points de vente&amp;récupération'!F71</f>
        <v>A choisir</v>
      </c>
      <c r="BD48" s="581" t="str">
        <f>'d.Points de vente&amp;récupération'!G71</f>
        <v>A choisir</v>
      </c>
      <c r="BE48" s="581" t="str">
        <f>'d.Points de vente&amp;récupération'!H71</f>
        <v>A choisir</v>
      </c>
      <c r="BF48" s="581" t="str">
        <f>'d.Points de vente&amp;récupération'!I71</f>
        <v>A choisir</v>
      </c>
      <c r="BG48" s="581" t="str">
        <f>'d.Points de vente&amp;récupération'!J71</f>
        <v>A choisir</v>
      </c>
      <c r="BH48" s="581" t="str">
        <f>'d.Points de vente&amp;récupération'!K71</f>
        <v>A compléter</v>
      </c>
    </row>
    <row r="49" spans="1:60">
      <c r="A49">
        <v>46</v>
      </c>
      <c r="B49">
        <f>IF(ISBLANK(_xlfn.XLOOKUP(A49,'1.Fiche candidature (à remplir)'!T:T,'1.Fiche candidature (à remplir)'!U:U)),"",_xlfn.XLOOKUP(A49,'1.Fiche candidature (à remplir)'!T:T,'1.Fiche candidature (à remplir)'!U:U))</f>
        <v>46</v>
      </c>
      <c r="C49" t="str">
        <f>_xlfn.XLOOKUP(A49,'1.Fiche candidature (à remplir)'!T:T,'1.Fiche candidature (à remplir)'!V:V)</f>
        <v>Les caractéristiques générales du projet</v>
      </c>
      <c r="D49" t="str">
        <f>IF(_xlfn.XLOOKUP(A49,'1.Fiche candidature (à remplir)'!T:T,'1.Fiche candidature (à remplir)'!W:W)="D",_xlfn.XLOOKUP(A49,'1.Fiche candidature (à remplir)'!T:T,'1.Fiche candidature (à remplir)'!D:D),"")</f>
        <v>2.11 Quel(s) type(s) d'emballage(s) est(sont) envisagé(s) dans le projet ?
Bon à savoir : plusieurs choix sont possibles, vous pouvez les cumuler.
Pour les matériaux d'emballages, précisez le matériau majoritaire dans "TYPE DE MATERIAU D'EMBALLAGE".
Si le projet porte sur plusieurs types d'emballages, sélectionnez "Multiple" et listez-les dans "MULTIPLE" en précisant le "TYPE D'EMBALLAGE" et le "TYPE DE MATERIAU D'EMBALLAGE" en fonction des champs des listes déroulantes proposées.
Exemple : (Bouteille verre ; Barquette acier inoxydable…).</v>
      </c>
      <c r="E49" t="str">
        <f>IF(_xlfn.XLOOKUP(A49,'1.Fiche candidature (à remplir)'!T:T,'1.Fiche candidature (à remplir)'!X:X)="F",_xlfn.XLOOKUP(A49,'1.Fiche candidature (à remplir)'!T:T,'1.Fiche candidature (à remplir)'!F:F),"")</f>
        <v>LE PROJET CIBLE T-IL DIRECTEMENT UN EMBALLAGE ?</v>
      </c>
      <c r="F49" t="str">
        <f>IF(_xlfn.XLOOKUP(A49,'1.Fiche candidature (à remplir)'!T:T,'1.Fiche candidature (à remplir)'!Y:Y)="F",_xlfn.XLOOKUP(A49,'1.Fiche candidature (à remplir)'!T:T,'1.Fiche candidature (à remplir)'!F:F),IF(_xlfn.XLOOKUP(A49,'1.Fiche candidature (à remplir)'!T:T,'1.Fiche candidature (à remplir)'!Y:Y)="H",_xlfn.XLOOKUP(A49,'1.Fiche candidature (à remplir)'!T:T,'1.Fiche candidature (à remplir)'!H:H),""))</f>
        <v>A choisir</v>
      </c>
      <c r="G49" t="str">
        <f>IF(_xlfn.XLOOKUP(A49,'1.Fiche candidature (à remplir)'!T:T,'1.Fiche candidature (à remplir)'!Z:Z)="I",_xlfn.XLOOKUP(A49,'1.Fiche candidature (à remplir)'!T:T,'1.Fiche candidature (à remplir)'!I:I),IF(_xlfn.XLOOKUP(A49,'1.Fiche candidature (à remplir)'!T:T,'1.Fiche candidature (à remplir)'!Z:Z)="H",_xlfn.XLOOKUP(A49,'1.Fiche candidature (à remplir)'!T:T,'1.Fiche candidature (à remplir)'!H:H),""))</f>
        <v/>
      </c>
      <c r="H49" t="str">
        <f>IF(_xlfn.XLOOKUP(A49,'1.Fiche candidature (à remplir)'!T:T,'1.Fiche candidature (à remplir)'!AA:AA)="J",_xlfn.XLOOKUP(A49,'1.Fiche candidature (à remplir)'!T:T,'1.Fiche candidature (à remplir)'!J:J),"")</f>
        <v/>
      </c>
      <c r="O49">
        <v>46</v>
      </c>
      <c r="P49" t="str">
        <f>_xlfn.XLOOKUP(O49,'1.Fiche candidature (à remplir)'!AB:AB,'1.Fiche candidature (à remplir)'!D:D)</f>
        <v>Prestation Institut d'étude spécialisé</v>
      </c>
      <c r="Q49" t="str">
        <f>_xlfn.XLOOKUP(O49,'1.Fiche candidature (à remplir)'!AB:AB,'1.Fiche candidature (à remplir)'!AC:AC)</f>
        <v>Etude3</v>
      </c>
      <c r="R49" t="str">
        <f>_xlfn.XLOOKUP(O49,'1.Fiche candidature (à remplir)'!AB:AB,'1.Fiche candidature (à remplir)'!E:E)</f>
        <v>à compléter</v>
      </c>
      <c r="S49">
        <f>_xlfn.XLOOKUP(O49,'1.Fiche candidature (à remplir)'!AB:AB,'1.Fiche candidature (à remplir)'!F:F)</f>
        <v>0</v>
      </c>
      <c r="T49">
        <f>_xlfn.XLOOKUP(O49,'1.Fiche candidature (à remplir)'!AB:AB,'1.Fiche candidature (à remplir)'!G:G)</f>
        <v>0</v>
      </c>
      <c r="U49">
        <f>_xlfn.XLOOKUP(O49,'1.Fiche candidature (à remplir)'!AB:AB,'1.Fiche candidature (à remplir)'!H:H)</f>
        <v>0</v>
      </c>
      <c r="V49" t="str">
        <f>_xlfn.XLOOKUP(O49,'1.Fiche candidature (à remplir)'!AB:AB,'1.Fiche candidature (à remplir)'!I:I)</f>
        <v>à compléter</v>
      </c>
      <c r="W49" t="str">
        <f>_xlfn.XLOOKUP(O49,'1.Fiche candidature (à remplir)'!AB:AB,'1.Fiche candidature (à remplir)'!L:L)</f>
        <v>A remplir</v>
      </c>
      <c r="X49">
        <f>_xlfn.XLOOKUP(O49,'1.Fiche candidature (à remplir)'!AB:AB,'1.Fiche candidature (à remplir)'!M:M)</f>
        <v>0</v>
      </c>
      <c r="Y49">
        <f>_xlfn.XLOOKUP(O49,'1.Fiche candidature (à remplir)'!AB:AB,'1.Fiche candidature (à remplir)'!N:N)</f>
        <v>0</v>
      </c>
      <c r="Z49">
        <f>_xlfn.XLOOKUP(O49,'1.Fiche candidature (à remplir)'!AB:AB,'1.Fiche candidature (à remplir)'!P:P)</f>
        <v>0</v>
      </c>
      <c r="AC49" s="581" t="str">
        <f>b.Groupement!D75</f>
        <v>A compléter</v>
      </c>
      <c r="AD49" s="581" t="str">
        <f>b.Groupement!E75</f>
        <v>A compléter</v>
      </c>
      <c r="AE49" s="581" t="str">
        <f>b.Groupement!F75</f>
        <v>A compléter</v>
      </c>
      <c r="AF49" s="581" t="str">
        <f>b.Groupement!G75</f>
        <v>A compléter</v>
      </c>
      <c r="AG49" s="581" t="str">
        <f>b.Groupement!H75</f>
        <v>A compléter</v>
      </c>
      <c r="AH49" s="581" t="str">
        <f>b.Groupement!I75</f>
        <v>A compléter</v>
      </c>
      <c r="AI49" s="581" t="str">
        <f>b.Groupement!J75</f>
        <v>A choisir</v>
      </c>
      <c r="AK49" s="581" t="str">
        <f>'a.Equipe projet'!D71</f>
        <v>A compléter</v>
      </c>
      <c r="AL49" s="581" t="str">
        <f>'a.Equipe projet'!E71</f>
        <v>A compléter</v>
      </c>
      <c r="AM49" s="581" t="str">
        <f>'a.Equipe projet'!F71</f>
        <v>A compléter</v>
      </c>
      <c r="AN49" s="581" t="str">
        <f>'a.Equipe projet'!G71</f>
        <v>A choisir</v>
      </c>
      <c r="AO49" s="581">
        <f>'a.Equipe projet'!H71</f>
        <v>0</v>
      </c>
      <c r="AP49" s="581" t="str">
        <f>'a.Equipe projet'!I71</f>
        <v>A compléter</v>
      </c>
      <c r="AQ49" s="581" t="str">
        <f>'a.Equipe projet'!J71</f>
        <v>A compléter</v>
      </c>
      <c r="AR49" s="581">
        <f>'a.Equipe projet'!K71</f>
        <v>0</v>
      </c>
      <c r="AS49" s="581">
        <f>'a.Equipe projet'!L71</f>
        <v>0</v>
      </c>
      <c r="AU49" s="581" t="str">
        <f>'c.Prestataires'!D70</f>
        <v>A compléter</v>
      </c>
      <c r="AV49" s="581" t="str">
        <f>'c.Prestataires'!E70</f>
        <v>A compléter</v>
      </c>
      <c r="AW49" s="581" t="str">
        <f>'c.Prestataires'!F70</f>
        <v>A choisir</v>
      </c>
      <c r="AX49" s="581" t="str">
        <f>'c.Prestataires'!G70</f>
        <v>A compléter</v>
      </c>
      <c r="AY49" s="581" t="str">
        <f>'c.Prestataires'!H70</f>
        <v>A compléter</v>
      </c>
      <c r="BA49" s="581" t="str">
        <f>'d.Points de vente&amp;récupération'!D72</f>
        <v>A compléter</v>
      </c>
      <c r="BB49" s="581" t="str">
        <f>'d.Points de vente&amp;récupération'!E72</f>
        <v>A choisir</v>
      </c>
      <c r="BC49" s="581" t="str">
        <f>'d.Points de vente&amp;récupération'!F72</f>
        <v>A choisir</v>
      </c>
      <c r="BD49" s="581" t="str">
        <f>'d.Points de vente&amp;récupération'!G72</f>
        <v>A choisir</v>
      </c>
      <c r="BE49" s="581" t="str">
        <f>'d.Points de vente&amp;récupération'!H72</f>
        <v>A choisir</v>
      </c>
      <c r="BF49" s="581" t="str">
        <f>'d.Points de vente&amp;récupération'!I72</f>
        <v>A choisir</v>
      </c>
      <c r="BG49" s="581" t="str">
        <f>'d.Points de vente&amp;récupération'!J72</f>
        <v>A choisir</v>
      </c>
      <c r="BH49" s="581" t="str">
        <f>'d.Points de vente&amp;récupération'!K72</f>
        <v>A compléter</v>
      </c>
    </row>
    <row r="50" spans="1:60">
      <c r="A50">
        <v>47</v>
      </c>
      <c r="B50">
        <f>IF(ISBLANK(_xlfn.XLOOKUP(A50,'1.Fiche candidature (à remplir)'!T:T,'1.Fiche candidature (à remplir)'!U:U)),"",_xlfn.XLOOKUP(A50,'1.Fiche candidature (à remplir)'!T:T,'1.Fiche candidature (à remplir)'!U:U))</f>
        <v>46</v>
      </c>
      <c r="C50" t="str">
        <f>_xlfn.XLOOKUP(A50,'1.Fiche candidature (à remplir)'!T:T,'1.Fiche candidature (à remplir)'!V:V)</f>
        <v>Les caractéristiques générales du projet</v>
      </c>
      <c r="D50">
        <f>IF(_xlfn.XLOOKUP(A50,'1.Fiche candidature (à remplir)'!T:T,'1.Fiche candidature (à remplir)'!W:W)="D",_xlfn.XLOOKUP(A50,'1.Fiche candidature (à remplir)'!T:T,'1.Fiche candidature (à remplir)'!D:D),"")</f>
        <v>0</v>
      </c>
      <c r="E50" t="str">
        <f>IF(_xlfn.XLOOKUP(A50,'1.Fiche candidature (à remplir)'!T:T,'1.Fiche candidature (à remplir)'!X:X)="F",_xlfn.XLOOKUP(A50,'1.Fiche candidature (à remplir)'!T:T,'1.Fiche candidature (à remplir)'!F:F),"")</f>
        <v>TYPE D'EMBALLAGE</v>
      </c>
      <c r="F50" t="str">
        <f>IF(_xlfn.XLOOKUP(A50,'1.Fiche candidature (à remplir)'!T:T,'1.Fiche candidature (à remplir)'!Y:Y)="F",_xlfn.XLOOKUP(A50,'1.Fiche candidature (à remplir)'!T:T,'1.Fiche candidature (à remplir)'!F:F),IF(_xlfn.XLOOKUP(A50,'1.Fiche candidature (à remplir)'!T:T,'1.Fiche candidature (à remplir)'!Y:Y)="H",_xlfn.XLOOKUP(A50,'1.Fiche candidature (à remplir)'!T:T,'1.Fiche candidature (à remplir)'!H:H),""))</f>
        <v>A choisir</v>
      </c>
      <c r="G50" t="str">
        <f>IF(_xlfn.XLOOKUP(A50,'1.Fiche candidature (à remplir)'!T:T,'1.Fiche candidature (à remplir)'!Z:Z)="I",_xlfn.XLOOKUP(A50,'1.Fiche candidature (à remplir)'!T:T,'1.Fiche candidature (à remplir)'!I:I),IF(_xlfn.XLOOKUP(A50,'1.Fiche candidature (à remplir)'!T:T,'1.Fiche candidature (à remplir)'!Z:Z)="H",_xlfn.XLOOKUP(A50,'1.Fiche candidature (à remplir)'!T:T,'1.Fiche candidature (à remplir)'!H:H),""))</f>
        <v/>
      </c>
      <c r="H50" t="str">
        <f>IF(_xlfn.XLOOKUP(A50,'1.Fiche candidature (à remplir)'!T:T,'1.Fiche candidature (à remplir)'!AA:AA)="J",_xlfn.XLOOKUP(A50,'1.Fiche candidature (à remplir)'!T:T,'1.Fiche candidature (à remplir)'!J:J),"")</f>
        <v/>
      </c>
      <c r="O50">
        <v>47</v>
      </c>
      <c r="P50" t="str">
        <f>_xlfn.XLOOKUP(O50,'1.Fiche candidature (à remplir)'!AB:AB,'1.Fiche candidature (à remplir)'!D:D)</f>
        <v>Prestation Institut d'étude spécialisé</v>
      </c>
      <c r="Q50" t="str">
        <f>_xlfn.XLOOKUP(O50,'1.Fiche candidature (à remplir)'!AB:AB,'1.Fiche candidature (à remplir)'!AC:AC)</f>
        <v>Etude3</v>
      </c>
      <c r="R50" t="str">
        <f>_xlfn.XLOOKUP(O50,'1.Fiche candidature (à remplir)'!AB:AB,'1.Fiche candidature (à remplir)'!E:E)</f>
        <v>à compléter</v>
      </c>
      <c r="S50">
        <f>_xlfn.XLOOKUP(O50,'1.Fiche candidature (à remplir)'!AB:AB,'1.Fiche candidature (à remplir)'!F:F)</f>
        <v>0</v>
      </c>
      <c r="T50">
        <f>_xlfn.XLOOKUP(O50,'1.Fiche candidature (à remplir)'!AB:AB,'1.Fiche candidature (à remplir)'!G:G)</f>
        <v>0</v>
      </c>
      <c r="U50">
        <f>_xlfn.XLOOKUP(O50,'1.Fiche candidature (à remplir)'!AB:AB,'1.Fiche candidature (à remplir)'!H:H)</f>
        <v>0</v>
      </c>
      <c r="V50" t="str">
        <f>_xlfn.XLOOKUP(O50,'1.Fiche candidature (à remplir)'!AB:AB,'1.Fiche candidature (à remplir)'!I:I)</f>
        <v>à compléter</v>
      </c>
      <c r="W50" t="str">
        <f>_xlfn.XLOOKUP(O50,'1.Fiche candidature (à remplir)'!AB:AB,'1.Fiche candidature (à remplir)'!L:L)</f>
        <v>A remplir</v>
      </c>
      <c r="X50">
        <f>_xlfn.XLOOKUP(O50,'1.Fiche candidature (à remplir)'!AB:AB,'1.Fiche candidature (à remplir)'!M:M)</f>
        <v>0</v>
      </c>
      <c r="Y50">
        <f>_xlfn.XLOOKUP(O50,'1.Fiche candidature (à remplir)'!AB:AB,'1.Fiche candidature (à remplir)'!N:N)</f>
        <v>0</v>
      </c>
      <c r="Z50">
        <f>_xlfn.XLOOKUP(O50,'1.Fiche candidature (à remplir)'!AB:AB,'1.Fiche candidature (à remplir)'!P:P)</f>
        <v>0</v>
      </c>
      <c r="AC50" s="581" t="str">
        <f>b.Groupement!D76</f>
        <v>A compléter</v>
      </c>
      <c r="AD50" s="581" t="str">
        <f>b.Groupement!E76</f>
        <v>A compléter</v>
      </c>
      <c r="AE50" s="581" t="str">
        <f>b.Groupement!F76</f>
        <v>A compléter</v>
      </c>
      <c r="AF50" s="581" t="str">
        <f>b.Groupement!G76</f>
        <v>A compléter</v>
      </c>
      <c r="AG50" s="581" t="str">
        <f>b.Groupement!H76</f>
        <v>A compléter</v>
      </c>
      <c r="AH50" s="581" t="str">
        <f>b.Groupement!I76</f>
        <v>A compléter</v>
      </c>
      <c r="AI50" s="581" t="str">
        <f>b.Groupement!J76</f>
        <v>A choisir</v>
      </c>
      <c r="AK50" s="581" t="str">
        <f>'a.Equipe projet'!D72</f>
        <v>A compléter</v>
      </c>
      <c r="AL50" s="581" t="str">
        <f>'a.Equipe projet'!E72</f>
        <v>A compléter</v>
      </c>
      <c r="AM50" s="581" t="str">
        <f>'a.Equipe projet'!F72</f>
        <v>A compléter</v>
      </c>
      <c r="AN50" s="581" t="str">
        <f>'a.Equipe projet'!G72</f>
        <v>A choisir</v>
      </c>
      <c r="AO50" s="581">
        <f>'a.Equipe projet'!H72</f>
        <v>0</v>
      </c>
      <c r="AP50" s="581" t="str">
        <f>'a.Equipe projet'!I72</f>
        <v>A compléter</v>
      </c>
      <c r="AQ50" s="581" t="str">
        <f>'a.Equipe projet'!J72</f>
        <v>A compléter</v>
      </c>
      <c r="AR50" s="581">
        <f>'a.Equipe projet'!K72</f>
        <v>0</v>
      </c>
      <c r="AS50" s="581">
        <f>'a.Equipe projet'!L72</f>
        <v>0</v>
      </c>
      <c r="AU50" s="581" t="str">
        <f>'c.Prestataires'!D71</f>
        <v>A compléter</v>
      </c>
      <c r="AV50" s="581" t="str">
        <f>'c.Prestataires'!E71</f>
        <v>A compléter</v>
      </c>
      <c r="AW50" s="581" t="str">
        <f>'c.Prestataires'!F71</f>
        <v>A choisir</v>
      </c>
      <c r="AX50" s="581" t="str">
        <f>'c.Prestataires'!G71</f>
        <v>A compléter</v>
      </c>
      <c r="AY50" s="581" t="str">
        <f>'c.Prestataires'!H71</f>
        <v>A compléter</v>
      </c>
      <c r="BA50" s="581" t="str">
        <f>'d.Points de vente&amp;récupération'!D73</f>
        <v>A compléter</v>
      </c>
      <c r="BB50" s="581" t="str">
        <f>'d.Points de vente&amp;récupération'!E73</f>
        <v>A choisir</v>
      </c>
      <c r="BC50" s="581" t="str">
        <f>'d.Points de vente&amp;récupération'!F73</f>
        <v>A choisir</v>
      </c>
      <c r="BD50" s="581" t="str">
        <f>'d.Points de vente&amp;récupération'!G73</f>
        <v>A choisir</v>
      </c>
      <c r="BE50" s="581" t="str">
        <f>'d.Points de vente&amp;récupération'!H73</f>
        <v>A choisir</v>
      </c>
      <c r="BF50" s="581" t="str">
        <f>'d.Points de vente&amp;récupération'!I73</f>
        <v>A choisir</v>
      </c>
      <c r="BG50" s="581" t="str">
        <f>'d.Points de vente&amp;récupération'!J73</f>
        <v>A choisir</v>
      </c>
      <c r="BH50" s="581" t="str">
        <f>'d.Points de vente&amp;récupération'!K73</f>
        <v>A compléter</v>
      </c>
    </row>
    <row r="51" spans="1:60">
      <c r="A51">
        <v>48</v>
      </c>
      <c r="B51">
        <f>IF(ISBLANK(_xlfn.XLOOKUP(A51,'1.Fiche candidature (à remplir)'!T:T,'1.Fiche candidature (à remplir)'!U:U)),"",_xlfn.XLOOKUP(A51,'1.Fiche candidature (à remplir)'!T:T,'1.Fiche candidature (à remplir)'!U:U))</f>
        <v>46</v>
      </c>
      <c r="C51" t="str">
        <f>_xlfn.XLOOKUP(A51,'1.Fiche candidature (à remplir)'!T:T,'1.Fiche candidature (à remplir)'!V:V)</f>
        <v>Les caractéristiques générales du projet</v>
      </c>
      <c r="D51">
        <f>IF(_xlfn.XLOOKUP(A51,'1.Fiche candidature (à remplir)'!T:T,'1.Fiche candidature (à remplir)'!W:W)="D",_xlfn.XLOOKUP(A51,'1.Fiche candidature (à remplir)'!T:T,'1.Fiche candidature (à remplir)'!D:D),"")</f>
        <v>0</v>
      </c>
      <c r="E51" t="str">
        <f>IF(_xlfn.XLOOKUP(A51,'1.Fiche candidature (à remplir)'!T:T,'1.Fiche candidature (à remplir)'!X:X)="F",_xlfn.XLOOKUP(A51,'1.Fiche candidature (à remplir)'!T:T,'1.Fiche candidature (à remplir)'!F:F),"")</f>
        <v>Si AUTRE préciser</v>
      </c>
      <c r="F51" t="str">
        <f>IF(_xlfn.XLOOKUP(A51,'1.Fiche candidature (à remplir)'!T:T,'1.Fiche candidature (à remplir)'!Y:Y)="F",_xlfn.XLOOKUP(A51,'1.Fiche candidature (à remplir)'!T:T,'1.Fiche candidature (à remplir)'!F:F),IF(_xlfn.XLOOKUP(A51,'1.Fiche candidature (à remplir)'!T:T,'1.Fiche candidature (à remplir)'!Y:Y)="H",_xlfn.XLOOKUP(A51,'1.Fiche candidature (à remplir)'!T:T,'1.Fiche candidature (à remplir)'!H:H),""))</f>
        <v>A compléter</v>
      </c>
      <c r="G51" t="str">
        <f>IF(_xlfn.XLOOKUP(A51,'1.Fiche candidature (à remplir)'!T:T,'1.Fiche candidature (à remplir)'!Z:Z)="I",_xlfn.XLOOKUP(A51,'1.Fiche candidature (à remplir)'!T:T,'1.Fiche candidature (à remplir)'!I:I),IF(_xlfn.XLOOKUP(A51,'1.Fiche candidature (à remplir)'!T:T,'1.Fiche candidature (à remplir)'!Z:Z)="H",_xlfn.XLOOKUP(A51,'1.Fiche candidature (à remplir)'!T:T,'1.Fiche candidature (à remplir)'!H:H),""))</f>
        <v/>
      </c>
      <c r="H51" t="str">
        <f>IF(_xlfn.XLOOKUP(A51,'1.Fiche candidature (à remplir)'!T:T,'1.Fiche candidature (à remplir)'!AA:AA)="J",_xlfn.XLOOKUP(A51,'1.Fiche candidature (à remplir)'!T:T,'1.Fiche candidature (à remplir)'!J:J),"")</f>
        <v/>
      </c>
      <c r="O51">
        <v>48</v>
      </c>
      <c r="P51" t="str">
        <f>_xlfn.XLOOKUP(O51,'1.Fiche candidature (à remplir)'!AB:AB,'1.Fiche candidature (à remplir)'!D:D)</f>
        <v>Prestation Institut d'étude spécialisé</v>
      </c>
      <c r="Q51" t="str">
        <f>_xlfn.XLOOKUP(O51,'1.Fiche candidature (à remplir)'!AB:AB,'1.Fiche candidature (à remplir)'!AC:AC)</f>
        <v>Etude3</v>
      </c>
      <c r="R51" t="str">
        <f>_xlfn.XLOOKUP(O51,'1.Fiche candidature (à remplir)'!AB:AB,'1.Fiche candidature (à remplir)'!E:E)</f>
        <v>à compléter</v>
      </c>
      <c r="S51">
        <f>_xlfn.XLOOKUP(O51,'1.Fiche candidature (à remplir)'!AB:AB,'1.Fiche candidature (à remplir)'!F:F)</f>
        <v>0</v>
      </c>
      <c r="T51">
        <f>_xlfn.XLOOKUP(O51,'1.Fiche candidature (à remplir)'!AB:AB,'1.Fiche candidature (à remplir)'!G:G)</f>
        <v>0</v>
      </c>
      <c r="U51">
        <f>_xlfn.XLOOKUP(O51,'1.Fiche candidature (à remplir)'!AB:AB,'1.Fiche candidature (à remplir)'!H:H)</f>
        <v>0</v>
      </c>
      <c r="V51" t="str">
        <f>_xlfn.XLOOKUP(O51,'1.Fiche candidature (à remplir)'!AB:AB,'1.Fiche candidature (à remplir)'!I:I)</f>
        <v>à compléter</v>
      </c>
      <c r="W51" t="str">
        <f>_xlfn.XLOOKUP(O51,'1.Fiche candidature (à remplir)'!AB:AB,'1.Fiche candidature (à remplir)'!L:L)</f>
        <v>A remplir</v>
      </c>
      <c r="X51">
        <f>_xlfn.XLOOKUP(O51,'1.Fiche candidature (à remplir)'!AB:AB,'1.Fiche candidature (à remplir)'!M:M)</f>
        <v>0</v>
      </c>
      <c r="Y51">
        <f>_xlfn.XLOOKUP(O51,'1.Fiche candidature (à remplir)'!AB:AB,'1.Fiche candidature (à remplir)'!N:N)</f>
        <v>0</v>
      </c>
      <c r="Z51">
        <f>_xlfn.XLOOKUP(O51,'1.Fiche candidature (à remplir)'!AB:AB,'1.Fiche candidature (à remplir)'!P:P)</f>
        <v>0</v>
      </c>
      <c r="AC51" s="581" t="str">
        <f>b.Groupement!D77</f>
        <v>A compléter</v>
      </c>
      <c r="AD51" s="581" t="str">
        <f>b.Groupement!E77</f>
        <v>A compléter</v>
      </c>
      <c r="AE51" s="581" t="str">
        <f>b.Groupement!F77</f>
        <v>A compléter</v>
      </c>
      <c r="AF51" s="581" t="str">
        <f>b.Groupement!G77</f>
        <v>A compléter</v>
      </c>
      <c r="AG51" s="581" t="str">
        <f>b.Groupement!H77</f>
        <v>A compléter</v>
      </c>
      <c r="AH51" s="581" t="str">
        <f>b.Groupement!I77</f>
        <v>A compléter</v>
      </c>
      <c r="AI51" s="581" t="str">
        <f>b.Groupement!J77</f>
        <v>A choisir</v>
      </c>
      <c r="AK51" s="581" t="str">
        <f>'a.Equipe projet'!D73</f>
        <v>A compléter</v>
      </c>
      <c r="AL51" s="581" t="str">
        <f>'a.Equipe projet'!E73</f>
        <v>A compléter</v>
      </c>
      <c r="AM51" s="581" t="str">
        <f>'a.Equipe projet'!F73</f>
        <v>A compléter</v>
      </c>
      <c r="AN51" s="581" t="str">
        <f>'a.Equipe projet'!G73</f>
        <v>A choisir</v>
      </c>
      <c r="AO51" s="581">
        <f>'a.Equipe projet'!H73</f>
        <v>0</v>
      </c>
      <c r="AP51" s="581" t="str">
        <f>'a.Equipe projet'!I73</f>
        <v>A compléter</v>
      </c>
      <c r="AQ51" s="581" t="str">
        <f>'a.Equipe projet'!J73</f>
        <v>A compléter</v>
      </c>
      <c r="AR51" s="581">
        <f>'a.Equipe projet'!K73</f>
        <v>0</v>
      </c>
      <c r="AS51" s="581">
        <f>'a.Equipe projet'!L73</f>
        <v>0</v>
      </c>
      <c r="AU51" s="581" t="str">
        <f>'c.Prestataires'!D72</f>
        <v>A compléter</v>
      </c>
      <c r="AV51" s="581" t="str">
        <f>'c.Prestataires'!E72</f>
        <v>A compléter</v>
      </c>
      <c r="AW51" s="581" t="str">
        <f>'c.Prestataires'!F72</f>
        <v>A choisir</v>
      </c>
      <c r="AX51" s="581" t="str">
        <f>'c.Prestataires'!G72</f>
        <v>A compléter</v>
      </c>
      <c r="AY51" s="581" t="str">
        <f>'c.Prestataires'!H72</f>
        <v>A compléter</v>
      </c>
      <c r="BA51" s="581" t="str">
        <f>'d.Points de vente&amp;récupération'!D74</f>
        <v>A compléter</v>
      </c>
      <c r="BB51" s="581" t="str">
        <f>'d.Points de vente&amp;récupération'!E74</f>
        <v>A choisir</v>
      </c>
      <c r="BC51" s="581" t="str">
        <f>'d.Points de vente&amp;récupération'!F74</f>
        <v>A choisir</v>
      </c>
      <c r="BD51" s="581" t="str">
        <f>'d.Points de vente&amp;récupération'!G74</f>
        <v>A choisir</v>
      </c>
      <c r="BE51" s="581" t="str">
        <f>'d.Points de vente&amp;récupération'!H74</f>
        <v>A choisir</v>
      </c>
      <c r="BF51" s="581" t="str">
        <f>'d.Points de vente&amp;récupération'!I74</f>
        <v>A choisir</v>
      </c>
      <c r="BG51" s="581" t="str">
        <f>'d.Points de vente&amp;récupération'!J74</f>
        <v>A choisir</v>
      </c>
      <c r="BH51" s="581" t="str">
        <f>'d.Points de vente&amp;récupération'!K74</f>
        <v>A compléter</v>
      </c>
    </row>
    <row r="52" spans="1:60">
      <c r="A52">
        <v>49</v>
      </c>
      <c r="B52">
        <f>IF(ISBLANK(_xlfn.XLOOKUP(A52,'1.Fiche candidature (à remplir)'!T:T,'1.Fiche candidature (à remplir)'!U:U)),"",_xlfn.XLOOKUP(A52,'1.Fiche candidature (à remplir)'!T:T,'1.Fiche candidature (à remplir)'!U:U))</f>
        <v>46</v>
      </c>
      <c r="C52" t="str">
        <f>_xlfn.XLOOKUP(A52,'1.Fiche candidature (à remplir)'!T:T,'1.Fiche candidature (à remplir)'!V:V)</f>
        <v>Les caractéristiques générales du projet</v>
      </c>
      <c r="D52">
        <f>IF(_xlfn.XLOOKUP(A52,'1.Fiche candidature (à remplir)'!T:T,'1.Fiche candidature (à remplir)'!W:W)="D",_xlfn.XLOOKUP(A52,'1.Fiche candidature (à remplir)'!T:T,'1.Fiche candidature (à remplir)'!D:D),"")</f>
        <v>0</v>
      </c>
      <c r="E52" t="str">
        <f>IF(_xlfn.XLOOKUP(A52,'1.Fiche candidature (à remplir)'!T:T,'1.Fiche candidature (à remplir)'!X:X)="F",_xlfn.XLOOKUP(A52,'1.Fiche candidature (à remplir)'!T:T,'1.Fiche candidature (à remplir)'!F:F),"")</f>
        <v>TYPE DE MATERIAU D'EMBALLAGE</v>
      </c>
      <c r="F52" t="str">
        <f>IF(_xlfn.XLOOKUP(A52,'1.Fiche candidature (à remplir)'!T:T,'1.Fiche candidature (à remplir)'!Y:Y)="F",_xlfn.XLOOKUP(A52,'1.Fiche candidature (à remplir)'!T:T,'1.Fiche candidature (à remplir)'!F:F),IF(_xlfn.XLOOKUP(A52,'1.Fiche candidature (à remplir)'!T:T,'1.Fiche candidature (à remplir)'!Y:Y)="H",_xlfn.XLOOKUP(A52,'1.Fiche candidature (à remplir)'!T:T,'1.Fiche candidature (à remplir)'!H:H),""))</f>
        <v>A choisir</v>
      </c>
      <c r="G52" t="str">
        <f>IF(_xlfn.XLOOKUP(A52,'1.Fiche candidature (à remplir)'!T:T,'1.Fiche candidature (à remplir)'!Z:Z)="I",_xlfn.XLOOKUP(A52,'1.Fiche candidature (à remplir)'!T:T,'1.Fiche candidature (à remplir)'!I:I),IF(_xlfn.XLOOKUP(A52,'1.Fiche candidature (à remplir)'!T:T,'1.Fiche candidature (à remplir)'!Z:Z)="H",_xlfn.XLOOKUP(A52,'1.Fiche candidature (à remplir)'!T:T,'1.Fiche candidature (à remplir)'!H:H),""))</f>
        <v/>
      </c>
      <c r="H52" t="str">
        <f>IF(_xlfn.XLOOKUP(A52,'1.Fiche candidature (à remplir)'!T:T,'1.Fiche candidature (à remplir)'!AA:AA)="J",_xlfn.XLOOKUP(A52,'1.Fiche candidature (à remplir)'!T:T,'1.Fiche candidature (à remplir)'!J:J),"")</f>
        <v/>
      </c>
      <c r="O52">
        <v>49</v>
      </c>
      <c r="P52" t="str">
        <f>_xlfn.XLOOKUP(O52,'1.Fiche candidature (à remplir)'!AB:AB,'1.Fiche candidature (à remplir)'!D:D)</f>
        <v>Prestation pour l'échantillonage de produits
(dans la limite du nombre de consommateurs interrogés dans l'étude)</v>
      </c>
      <c r="Q52" t="str">
        <f>_xlfn.XLOOKUP(O52,'1.Fiche candidature (à remplir)'!AB:AB,'1.Fiche candidature (à remplir)'!AC:AC)</f>
        <v>Etude3</v>
      </c>
      <c r="R52" t="str">
        <f>_xlfn.XLOOKUP(O52,'1.Fiche candidature (à remplir)'!AB:AB,'1.Fiche candidature (à remplir)'!E:E)</f>
        <v>à compléter</v>
      </c>
      <c r="S52">
        <f>_xlfn.XLOOKUP(O52,'1.Fiche candidature (à remplir)'!AB:AB,'1.Fiche candidature (à remplir)'!F:F)</f>
        <v>0</v>
      </c>
      <c r="T52">
        <f>_xlfn.XLOOKUP(O52,'1.Fiche candidature (à remplir)'!AB:AB,'1.Fiche candidature (à remplir)'!G:G)</f>
        <v>0</v>
      </c>
      <c r="U52">
        <f>_xlfn.XLOOKUP(O52,'1.Fiche candidature (à remplir)'!AB:AB,'1.Fiche candidature (à remplir)'!H:H)</f>
        <v>0</v>
      </c>
      <c r="V52" t="str">
        <f>_xlfn.XLOOKUP(O52,'1.Fiche candidature (à remplir)'!AB:AB,'1.Fiche candidature (à remplir)'!I:I)</f>
        <v>à compléter</v>
      </c>
      <c r="W52" t="str">
        <f>_xlfn.XLOOKUP(O52,'1.Fiche candidature (à remplir)'!AB:AB,'1.Fiche candidature (à remplir)'!L:L)</f>
        <v>A remplir</v>
      </c>
      <c r="X52">
        <f>_xlfn.XLOOKUP(O52,'1.Fiche candidature (à remplir)'!AB:AB,'1.Fiche candidature (à remplir)'!M:M)</f>
        <v>0</v>
      </c>
      <c r="Y52">
        <f>_xlfn.XLOOKUP(O52,'1.Fiche candidature (à remplir)'!AB:AB,'1.Fiche candidature (à remplir)'!N:N)</f>
        <v>0</v>
      </c>
      <c r="Z52">
        <f>_xlfn.XLOOKUP(O52,'1.Fiche candidature (à remplir)'!AB:AB,'1.Fiche candidature (à remplir)'!P:P)</f>
        <v>0</v>
      </c>
      <c r="AC52" s="581" t="str">
        <f>b.Groupement!D78</f>
        <v>A compléter</v>
      </c>
      <c r="AD52" s="581" t="str">
        <f>b.Groupement!E78</f>
        <v>A compléter</v>
      </c>
      <c r="AE52" s="581" t="str">
        <f>b.Groupement!F78</f>
        <v>A compléter</v>
      </c>
      <c r="AF52" s="581" t="str">
        <f>b.Groupement!G78</f>
        <v>A compléter</v>
      </c>
      <c r="AG52" s="581" t="str">
        <f>b.Groupement!H78</f>
        <v>A compléter</v>
      </c>
      <c r="AH52" s="581" t="str">
        <f>b.Groupement!I78</f>
        <v>A compléter</v>
      </c>
      <c r="AI52" s="581" t="str">
        <f>b.Groupement!J78</f>
        <v>A choisir</v>
      </c>
      <c r="AK52" s="581" t="str">
        <f>'a.Equipe projet'!D74</f>
        <v>A compléter</v>
      </c>
      <c r="AL52" s="581" t="str">
        <f>'a.Equipe projet'!E74</f>
        <v>A compléter</v>
      </c>
      <c r="AM52" s="581" t="str">
        <f>'a.Equipe projet'!F74</f>
        <v>A compléter</v>
      </c>
      <c r="AN52" s="581" t="str">
        <f>'a.Equipe projet'!G74</f>
        <v>A choisir</v>
      </c>
      <c r="AO52" s="581">
        <f>'a.Equipe projet'!H74</f>
        <v>0</v>
      </c>
      <c r="AP52" s="581" t="str">
        <f>'a.Equipe projet'!I74</f>
        <v>A compléter</v>
      </c>
      <c r="AQ52" s="581" t="str">
        <f>'a.Equipe projet'!J74</f>
        <v>A compléter</v>
      </c>
      <c r="AR52" s="581">
        <f>'a.Equipe projet'!K74</f>
        <v>0</v>
      </c>
      <c r="AS52" s="581">
        <f>'a.Equipe projet'!L74</f>
        <v>0</v>
      </c>
      <c r="AU52" s="581" t="str">
        <f>'c.Prestataires'!D73</f>
        <v>A compléter</v>
      </c>
      <c r="AV52" s="581" t="str">
        <f>'c.Prestataires'!E73</f>
        <v>A compléter</v>
      </c>
      <c r="AW52" s="581" t="str">
        <f>'c.Prestataires'!F73</f>
        <v>A choisir</v>
      </c>
      <c r="AX52" s="581" t="str">
        <f>'c.Prestataires'!G73</f>
        <v>A compléter</v>
      </c>
      <c r="AY52" s="581" t="str">
        <f>'c.Prestataires'!H73</f>
        <v>A compléter</v>
      </c>
      <c r="BA52" s="581" t="str">
        <f>'d.Points de vente&amp;récupération'!D75</f>
        <v>A compléter</v>
      </c>
      <c r="BB52" s="581" t="str">
        <f>'d.Points de vente&amp;récupération'!E75</f>
        <v>A choisir</v>
      </c>
      <c r="BC52" s="581" t="str">
        <f>'d.Points de vente&amp;récupération'!F75</f>
        <v>A choisir</v>
      </c>
      <c r="BD52" s="581" t="str">
        <f>'d.Points de vente&amp;récupération'!G75</f>
        <v>A choisir</v>
      </c>
      <c r="BE52" s="581" t="str">
        <f>'d.Points de vente&amp;récupération'!H75</f>
        <v>A choisir</v>
      </c>
      <c r="BF52" s="581" t="str">
        <f>'d.Points de vente&amp;récupération'!I75</f>
        <v>A choisir</v>
      </c>
      <c r="BG52" s="581" t="str">
        <f>'d.Points de vente&amp;récupération'!J75</f>
        <v>A choisir</v>
      </c>
      <c r="BH52" s="581" t="str">
        <f>'d.Points de vente&amp;récupération'!K75</f>
        <v>A compléter</v>
      </c>
    </row>
    <row r="53" spans="1:60">
      <c r="A53">
        <v>50</v>
      </c>
      <c r="B53">
        <f>IF(ISBLANK(_xlfn.XLOOKUP(A53,'1.Fiche candidature (à remplir)'!T:T,'1.Fiche candidature (à remplir)'!U:U)),"",_xlfn.XLOOKUP(A53,'1.Fiche candidature (à remplir)'!T:T,'1.Fiche candidature (à remplir)'!U:U))</f>
        <v>46</v>
      </c>
      <c r="C53" t="str">
        <f>_xlfn.XLOOKUP(A53,'1.Fiche candidature (à remplir)'!T:T,'1.Fiche candidature (à remplir)'!V:V)</f>
        <v>Les caractéristiques générales du projet</v>
      </c>
      <c r="D53">
        <f>IF(_xlfn.XLOOKUP(A53,'1.Fiche candidature (à remplir)'!T:T,'1.Fiche candidature (à remplir)'!W:W)="D",_xlfn.XLOOKUP(A53,'1.Fiche candidature (à remplir)'!T:T,'1.Fiche candidature (à remplir)'!D:D),"")</f>
        <v>0</v>
      </c>
      <c r="E53" t="str">
        <f>IF(_xlfn.XLOOKUP(A53,'1.Fiche candidature (à remplir)'!T:T,'1.Fiche candidature (à remplir)'!X:X)="F",_xlfn.XLOOKUP(A53,'1.Fiche candidature (à remplir)'!T:T,'1.Fiche candidature (à remplir)'!F:F),"")</f>
        <v>Si AUTRE préciser</v>
      </c>
      <c r="F53" t="str">
        <f>IF(_xlfn.XLOOKUP(A53,'1.Fiche candidature (à remplir)'!T:T,'1.Fiche candidature (à remplir)'!Y:Y)="F",_xlfn.XLOOKUP(A53,'1.Fiche candidature (à remplir)'!T:T,'1.Fiche candidature (à remplir)'!F:F),IF(_xlfn.XLOOKUP(A53,'1.Fiche candidature (à remplir)'!T:T,'1.Fiche candidature (à remplir)'!Y:Y)="H",_xlfn.XLOOKUP(A53,'1.Fiche candidature (à remplir)'!T:T,'1.Fiche candidature (à remplir)'!H:H),""))</f>
        <v>A compléter</v>
      </c>
      <c r="G53" t="str">
        <f>IF(_xlfn.XLOOKUP(A53,'1.Fiche candidature (à remplir)'!T:T,'1.Fiche candidature (à remplir)'!Z:Z)="I",_xlfn.XLOOKUP(A53,'1.Fiche candidature (à remplir)'!T:T,'1.Fiche candidature (à remplir)'!I:I),IF(_xlfn.XLOOKUP(A53,'1.Fiche candidature (à remplir)'!T:T,'1.Fiche candidature (à remplir)'!Z:Z)="H",_xlfn.XLOOKUP(A53,'1.Fiche candidature (à remplir)'!T:T,'1.Fiche candidature (à remplir)'!H:H),""))</f>
        <v/>
      </c>
      <c r="H53" t="str">
        <f>IF(_xlfn.XLOOKUP(A53,'1.Fiche candidature (à remplir)'!T:T,'1.Fiche candidature (à remplir)'!AA:AA)="J",_xlfn.XLOOKUP(A53,'1.Fiche candidature (à remplir)'!T:T,'1.Fiche candidature (à remplir)'!J:J),"")</f>
        <v/>
      </c>
      <c r="O53">
        <v>50</v>
      </c>
      <c r="P53" t="str">
        <f>_xlfn.XLOOKUP(O53,'1.Fiche candidature (à remplir)'!AB:AB,'1.Fiche candidature (à remplir)'!D:D)</f>
        <v>Prestation pour l'échantillonage de produits</v>
      </c>
      <c r="Q53" t="str">
        <f>_xlfn.XLOOKUP(O53,'1.Fiche candidature (à remplir)'!AB:AB,'1.Fiche candidature (à remplir)'!AC:AC)</f>
        <v>Etude3</v>
      </c>
      <c r="R53" t="str">
        <f>_xlfn.XLOOKUP(O53,'1.Fiche candidature (à remplir)'!AB:AB,'1.Fiche candidature (à remplir)'!E:E)</f>
        <v>à compléter</v>
      </c>
      <c r="S53">
        <f>_xlfn.XLOOKUP(O53,'1.Fiche candidature (à remplir)'!AB:AB,'1.Fiche candidature (à remplir)'!F:F)</f>
        <v>0</v>
      </c>
      <c r="T53">
        <f>_xlfn.XLOOKUP(O53,'1.Fiche candidature (à remplir)'!AB:AB,'1.Fiche candidature (à remplir)'!G:G)</f>
        <v>0</v>
      </c>
      <c r="U53">
        <f>_xlfn.XLOOKUP(O53,'1.Fiche candidature (à remplir)'!AB:AB,'1.Fiche candidature (à remplir)'!H:H)</f>
        <v>0</v>
      </c>
      <c r="V53" t="str">
        <f>_xlfn.XLOOKUP(O53,'1.Fiche candidature (à remplir)'!AB:AB,'1.Fiche candidature (à remplir)'!I:I)</f>
        <v>à compléter</v>
      </c>
      <c r="W53" t="str">
        <f>_xlfn.XLOOKUP(O53,'1.Fiche candidature (à remplir)'!AB:AB,'1.Fiche candidature (à remplir)'!L:L)</f>
        <v>A remplir</v>
      </c>
      <c r="X53">
        <f>_xlfn.XLOOKUP(O53,'1.Fiche candidature (à remplir)'!AB:AB,'1.Fiche candidature (à remplir)'!M:M)</f>
        <v>0</v>
      </c>
      <c r="Y53">
        <f>_xlfn.XLOOKUP(O53,'1.Fiche candidature (à remplir)'!AB:AB,'1.Fiche candidature (à remplir)'!N:N)</f>
        <v>0</v>
      </c>
      <c r="Z53">
        <f>_xlfn.XLOOKUP(O53,'1.Fiche candidature (à remplir)'!AB:AB,'1.Fiche candidature (à remplir)'!P:P)</f>
        <v>0</v>
      </c>
      <c r="AC53" s="581" t="str">
        <f>b.Groupement!D79</f>
        <v>A compléter</v>
      </c>
      <c r="AD53" s="581" t="str">
        <f>b.Groupement!E79</f>
        <v>A compléter</v>
      </c>
      <c r="AE53" s="581" t="str">
        <f>b.Groupement!F79</f>
        <v>A compléter</v>
      </c>
      <c r="AF53" s="581" t="str">
        <f>b.Groupement!G79</f>
        <v>A compléter</v>
      </c>
      <c r="AG53" s="581" t="str">
        <f>b.Groupement!H79</f>
        <v>A compléter</v>
      </c>
      <c r="AH53" s="581" t="str">
        <f>b.Groupement!I79</f>
        <v>A compléter</v>
      </c>
      <c r="AI53" s="581" t="str">
        <f>b.Groupement!J79</f>
        <v>A choisir</v>
      </c>
      <c r="AK53" s="581" t="str">
        <f>'a.Equipe projet'!D75</f>
        <v>A compléter</v>
      </c>
      <c r="AL53" s="581" t="str">
        <f>'a.Equipe projet'!E75</f>
        <v>A compléter</v>
      </c>
      <c r="AM53" s="581" t="str">
        <f>'a.Equipe projet'!F75</f>
        <v>A compléter</v>
      </c>
      <c r="AN53" s="581" t="str">
        <f>'a.Equipe projet'!G75</f>
        <v>A choisir</v>
      </c>
      <c r="AO53" s="581">
        <f>'a.Equipe projet'!H75</f>
        <v>0</v>
      </c>
      <c r="AP53" s="581" t="str">
        <f>'a.Equipe projet'!I75</f>
        <v>A compléter</v>
      </c>
      <c r="AQ53" s="581" t="str">
        <f>'a.Equipe projet'!J75</f>
        <v>A compléter</v>
      </c>
      <c r="AR53" s="581">
        <f>'a.Equipe projet'!K75</f>
        <v>0</v>
      </c>
      <c r="AS53" s="581">
        <f>'a.Equipe projet'!L75</f>
        <v>0</v>
      </c>
      <c r="AU53" s="581" t="str">
        <f>'c.Prestataires'!D74</f>
        <v>A compléter</v>
      </c>
      <c r="AV53" s="581" t="str">
        <f>'c.Prestataires'!E74</f>
        <v>A compléter</v>
      </c>
      <c r="AW53" s="581" t="str">
        <f>'c.Prestataires'!F74</f>
        <v>A choisir</v>
      </c>
      <c r="AX53" s="581" t="str">
        <f>'c.Prestataires'!G74</f>
        <v>A compléter</v>
      </c>
      <c r="AY53" s="581" t="str">
        <f>'c.Prestataires'!H74</f>
        <v>A compléter</v>
      </c>
      <c r="BA53" s="581" t="str">
        <f>'d.Points de vente&amp;récupération'!D76</f>
        <v>A compléter</v>
      </c>
      <c r="BB53" s="581" t="str">
        <f>'d.Points de vente&amp;récupération'!E76</f>
        <v>A choisir</v>
      </c>
      <c r="BC53" s="581" t="str">
        <f>'d.Points de vente&amp;récupération'!F76</f>
        <v>A choisir</v>
      </c>
      <c r="BD53" s="581" t="str">
        <f>'d.Points de vente&amp;récupération'!G76</f>
        <v>A choisir</v>
      </c>
      <c r="BE53" s="581" t="str">
        <f>'d.Points de vente&amp;récupération'!H76</f>
        <v>A choisir</v>
      </c>
      <c r="BF53" s="581" t="str">
        <f>'d.Points de vente&amp;récupération'!I76</f>
        <v>A choisir</v>
      </c>
      <c r="BG53" s="581" t="str">
        <f>'d.Points de vente&amp;récupération'!J76</f>
        <v>A choisir</v>
      </c>
      <c r="BH53" s="581" t="str">
        <f>'d.Points de vente&amp;récupération'!K76</f>
        <v>A compléter</v>
      </c>
    </row>
    <row r="54" spans="1:60">
      <c r="A54">
        <v>51</v>
      </c>
      <c r="B54">
        <f>IF(ISBLANK(_xlfn.XLOOKUP(A54,'1.Fiche candidature (à remplir)'!T:T,'1.Fiche candidature (à remplir)'!U:U)),"",_xlfn.XLOOKUP(A54,'1.Fiche candidature (à remplir)'!T:T,'1.Fiche candidature (à remplir)'!U:U))</f>
        <v>46</v>
      </c>
      <c r="C54" t="str">
        <f>_xlfn.XLOOKUP(A54,'1.Fiche candidature (à remplir)'!T:T,'1.Fiche candidature (à remplir)'!V:V)</f>
        <v>Les caractéristiques générales du projet</v>
      </c>
      <c r="D54">
        <f>IF(_xlfn.XLOOKUP(A54,'1.Fiche candidature (à remplir)'!T:T,'1.Fiche candidature (à remplir)'!W:W)="D",_xlfn.XLOOKUP(A54,'1.Fiche candidature (à remplir)'!T:T,'1.Fiche candidature (à remplir)'!D:D),"")</f>
        <v>0</v>
      </c>
      <c r="E54" t="str">
        <f>IF(_xlfn.XLOOKUP(A54,'1.Fiche candidature (à remplir)'!T:T,'1.Fiche candidature (à remplir)'!X:X)="F",_xlfn.XLOOKUP(A54,'1.Fiche candidature (à remplir)'!T:T,'1.Fiche candidature (à remplir)'!F:F),"")</f>
        <v>MULTIPLE (si MULTIPLE préciser)</v>
      </c>
      <c r="F54" t="str">
        <f>IF(_xlfn.XLOOKUP(A54,'1.Fiche candidature (à remplir)'!T:T,'1.Fiche candidature (à remplir)'!Y:Y)="F",_xlfn.XLOOKUP(A54,'1.Fiche candidature (à remplir)'!T:T,'1.Fiche candidature (à remplir)'!F:F),IF(_xlfn.XLOOKUP(A54,'1.Fiche candidature (à remplir)'!T:T,'1.Fiche candidature (à remplir)'!Y:Y)="H",_xlfn.XLOOKUP(A54,'1.Fiche candidature (à remplir)'!T:T,'1.Fiche candidature (à remplir)'!H:H),""))</f>
        <v>A compléter</v>
      </c>
      <c r="G54" t="str">
        <f>IF(_xlfn.XLOOKUP(A54,'1.Fiche candidature (à remplir)'!T:T,'1.Fiche candidature (à remplir)'!Z:Z)="I",_xlfn.XLOOKUP(A54,'1.Fiche candidature (à remplir)'!T:T,'1.Fiche candidature (à remplir)'!I:I),IF(_xlfn.XLOOKUP(A54,'1.Fiche candidature (à remplir)'!T:T,'1.Fiche candidature (à remplir)'!Z:Z)="H",_xlfn.XLOOKUP(A54,'1.Fiche candidature (à remplir)'!T:T,'1.Fiche candidature (à remplir)'!H:H),""))</f>
        <v/>
      </c>
      <c r="H54" t="str">
        <f>IF(_xlfn.XLOOKUP(A54,'1.Fiche candidature (à remplir)'!T:T,'1.Fiche candidature (à remplir)'!AA:AA)="J",_xlfn.XLOOKUP(A54,'1.Fiche candidature (à remplir)'!T:T,'1.Fiche candidature (à remplir)'!J:J),"")</f>
        <v/>
      </c>
      <c r="O54">
        <v>51</v>
      </c>
      <c r="P54" t="str">
        <f>_xlfn.XLOOKUP(O54,'1.Fiche candidature (à remplir)'!AB:AB,'1.Fiche candidature (à remplir)'!D:D)</f>
        <v>Prestation pour l'échantillonage de produits</v>
      </c>
      <c r="Q54" t="str">
        <f>_xlfn.XLOOKUP(O54,'1.Fiche candidature (à remplir)'!AB:AB,'1.Fiche candidature (à remplir)'!AC:AC)</f>
        <v>Etude3</v>
      </c>
      <c r="R54" t="str">
        <f>_xlfn.XLOOKUP(O54,'1.Fiche candidature (à remplir)'!AB:AB,'1.Fiche candidature (à remplir)'!E:E)</f>
        <v>à compléter</v>
      </c>
      <c r="S54">
        <f>_xlfn.XLOOKUP(O54,'1.Fiche candidature (à remplir)'!AB:AB,'1.Fiche candidature (à remplir)'!F:F)</f>
        <v>0</v>
      </c>
      <c r="T54">
        <f>_xlfn.XLOOKUP(O54,'1.Fiche candidature (à remplir)'!AB:AB,'1.Fiche candidature (à remplir)'!G:G)</f>
        <v>0</v>
      </c>
      <c r="U54">
        <f>_xlfn.XLOOKUP(O54,'1.Fiche candidature (à remplir)'!AB:AB,'1.Fiche candidature (à remplir)'!H:H)</f>
        <v>0</v>
      </c>
      <c r="V54" t="str">
        <f>_xlfn.XLOOKUP(O54,'1.Fiche candidature (à remplir)'!AB:AB,'1.Fiche candidature (à remplir)'!I:I)</f>
        <v>à compléter</v>
      </c>
      <c r="W54" t="str">
        <f>_xlfn.XLOOKUP(O54,'1.Fiche candidature (à remplir)'!AB:AB,'1.Fiche candidature (à remplir)'!L:L)</f>
        <v>A remplir</v>
      </c>
      <c r="X54">
        <f>_xlfn.XLOOKUP(O54,'1.Fiche candidature (à remplir)'!AB:AB,'1.Fiche candidature (à remplir)'!M:M)</f>
        <v>0</v>
      </c>
      <c r="Y54">
        <f>_xlfn.XLOOKUP(O54,'1.Fiche candidature (à remplir)'!AB:AB,'1.Fiche candidature (à remplir)'!N:N)</f>
        <v>0</v>
      </c>
      <c r="Z54">
        <f>_xlfn.XLOOKUP(O54,'1.Fiche candidature (à remplir)'!AB:AB,'1.Fiche candidature (à remplir)'!P:P)</f>
        <v>0</v>
      </c>
      <c r="AC54" s="581" t="str">
        <f>b.Groupement!D80</f>
        <v>A compléter</v>
      </c>
      <c r="AD54" s="581" t="str">
        <f>b.Groupement!E80</f>
        <v>A compléter</v>
      </c>
      <c r="AE54" s="581" t="str">
        <f>b.Groupement!F80</f>
        <v>A compléter</v>
      </c>
      <c r="AF54" s="581" t="str">
        <f>b.Groupement!G80</f>
        <v>A compléter</v>
      </c>
      <c r="AG54" s="581" t="str">
        <f>b.Groupement!H80</f>
        <v>A compléter</v>
      </c>
      <c r="AH54" s="581" t="str">
        <f>b.Groupement!I80</f>
        <v>A compléter</v>
      </c>
      <c r="AI54" s="581" t="str">
        <f>b.Groupement!J80</f>
        <v>A choisir</v>
      </c>
      <c r="AK54" s="581" t="str">
        <f>'a.Equipe projet'!D76</f>
        <v>A compléter</v>
      </c>
      <c r="AL54" s="581" t="str">
        <f>'a.Equipe projet'!E76</f>
        <v>A compléter</v>
      </c>
      <c r="AM54" s="581" t="str">
        <f>'a.Equipe projet'!F76</f>
        <v>A compléter</v>
      </c>
      <c r="AN54" s="581" t="str">
        <f>'a.Equipe projet'!G76</f>
        <v>A choisir</v>
      </c>
      <c r="AO54" s="581">
        <f>'a.Equipe projet'!H76</f>
        <v>0</v>
      </c>
      <c r="AP54" s="581" t="str">
        <f>'a.Equipe projet'!I76</f>
        <v>A compléter</v>
      </c>
      <c r="AQ54" s="581" t="str">
        <f>'a.Equipe projet'!J76</f>
        <v>A compléter</v>
      </c>
      <c r="AR54" s="581">
        <f>'a.Equipe projet'!K76</f>
        <v>0</v>
      </c>
      <c r="AS54" s="581">
        <f>'a.Equipe projet'!L76</f>
        <v>0</v>
      </c>
      <c r="AU54" s="581" t="str">
        <f>'c.Prestataires'!D75</f>
        <v>A compléter</v>
      </c>
      <c r="AV54" s="581" t="str">
        <f>'c.Prestataires'!E75</f>
        <v>A compléter</v>
      </c>
      <c r="AW54" s="581" t="str">
        <f>'c.Prestataires'!F75</f>
        <v>A choisir</v>
      </c>
      <c r="AX54" s="581" t="str">
        <f>'c.Prestataires'!G75</f>
        <v>A compléter</v>
      </c>
      <c r="AY54" s="581" t="str">
        <f>'c.Prestataires'!H75</f>
        <v>A compléter</v>
      </c>
      <c r="BA54" s="581" t="str">
        <f>'d.Points de vente&amp;récupération'!D77</f>
        <v>A compléter</v>
      </c>
      <c r="BB54" s="581" t="str">
        <f>'d.Points de vente&amp;récupération'!E77</f>
        <v>A choisir</v>
      </c>
      <c r="BC54" s="581" t="str">
        <f>'d.Points de vente&amp;récupération'!F77</f>
        <v>A choisir</v>
      </c>
      <c r="BD54" s="581" t="str">
        <f>'d.Points de vente&amp;récupération'!G77</f>
        <v>A choisir</v>
      </c>
      <c r="BE54" s="581" t="str">
        <f>'d.Points de vente&amp;récupération'!H77</f>
        <v>A choisir</v>
      </c>
      <c r="BF54" s="581" t="str">
        <f>'d.Points de vente&amp;récupération'!I77</f>
        <v>A choisir</v>
      </c>
      <c r="BG54" s="581" t="str">
        <f>'d.Points de vente&amp;récupération'!J77</f>
        <v>A choisir</v>
      </c>
      <c r="BH54" s="581" t="str">
        <f>'d.Points de vente&amp;récupération'!K77</f>
        <v>A compléter</v>
      </c>
    </row>
    <row r="55" spans="1:60">
      <c r="A55">
        <v>52</v>
      </c>
      <c r="B55">
        <f>IF(ISBLANK(_xlfn.XLOOKUP(A55,'1.Fiche candidature (à remplir)'!T:T,'1.Fiche candidature (à remplir)'!U:U)),"",_xlfn.XLOOKUP(A55,'1.Fiche candidature (à remplir)'!T:T,'1.Fiche candidature (à remplir)'!U:U))</f>
        <v>52</v>
      </c>
      <c r="C55" t="str">
        <f>_xlfn.XLOOKUP(A55,'1.Fiche candidature (à remplir)'!T:T,'1.Fiche candidature (à remplir)'!V:V)</f>
        <v>Les caractéristiques générales du projet</v>
      </c>
      <c r="D55" t="str">
        <f>IF(_xlfn.XLOOKUP(A55,'1.Fiche candidature (à remplir)'!T:T,'1.Fiche candidature (à remplir)'!W:W)="D",_xlfn.XLOOKUP(A55,'1.Fiche candidature (à remplir)'!T:T,'1.Fiche candidature (à remplir)'!D:D),"")</f>
        <v>2.12 (facultatif pour les projets ne visant pas de mise en marché)
Quel(s) type(s) de canal(aux) de distribution est(sont) envisagé(s) dans le projet ?
Bon à savoir : plusieurs choix sont possibles, vous pouvez les cumuler.
Si le projet porte sur plusieurs canaux de distribution, sélectionnez "Multiple" et listez-les dans "MULTIPLE"
Exemple : (En magasin ; En drive ; En réseau CHR…).</v>
      </c>
      <c r="E55" t="str">
        <f>IF(_xlfn.XLOOKUP(A55,'1.Fiche candidature (à remplir)'!T:T,'1.Fiche candidature (à remplir)'!X:X)="F",_xlfn.XLOOKUP(A55,'1.Fiche candidature (à remplir)'!T:T,'1.Fiche candidature (à remplir)'!F:F),"")</f>
        <v>LE PROJET CONCERNE T-IL UN CANAL DE DISTRIBUTION ?</v>
      </c>
      <c r="F55" t="str">
        <f>IF(_xlfn.XLOOKUP(A55,'1.Fiche candidature (à remplir)'!T:T,'1.Fiche candidature (à remplir)'!Y:Y)="F",_xlfn.XLOOKUP(A55,'1.Fiche candidature (à remplir)'!T:T,'1.Fiche candidature (à remplir)'!F:F),IF(_xlfn.XLOOKUP(A55,'1.Fiche candidature (à remplir)'!T:T,'1.Fiche candidature (à remplir)'!Y:Y)="H",_xlfn.XLOOKUP(A55,'1.Fiche candidature (à remplir)'!T:T,'1.Fiche candidature (à remplir)'!H:H),""))</f>
        <v>A choisir</v>
      </c>
      <c r="G55" t="str">
        <f>IF(_xlfn.XLOOKUP(A55,'1.Fiche candidature (à remplir)'!T:T,'1.Fiche candidature (à remplir)'!Z:Z)="I",_xlfn.XLOOKUP(A55,'1.Fiche candidature (à remplir)'!T:T,'1.Fiche candidature (à remplir)'!I:I),IF(_xlfn.XLOOKUP(A55,'1.Fiche candidature (à remplir)'!T:T,'1.Fiche candidature (à remplir)'!Z:Z)="H",_xlfn.XLOOKUP(A55,'1.Fiche candidature (à remplir)'!T:T,'1.Fiche candidature (à remplir)'!H:H),""))</f>
        <v/>
      </c>
      <c r="H55" t="str">
        <f>IF(_xlfn.XLOOKUP(A55,'1.Fiche candidature (à remplir)'!T:T,'1.Fiche candidature (à remplir)'!AA:AA)="J",_xlfn.XLOOKUP(A55,'1.Fiche candidature (à remplir)'!T:T,'1.Fiche candidature (à remplir)'!J:J),"")</f>
        <v/>
      </c>
      <c r="O55">
        <v>52</v>
      </c>
      <c r="P55" t="str">
        <f>_xlfn.XLOOKUP(O55,'1.Fiche candidature (à remplir)'!AB:AB,'1.Fiche candidature (à remplir)'!D:D)</f>
        <v>Prestation pour l'échantillonage de produits</v>
      </c>
      <c r="Q55" t="str">
        <f>_xlfn.XLOOKUP(O55,'1.Fiche candidature (à remplir)'!AB:AB,'1.Fiche candidature (à remplir)'!AC:AC)</f>
        <v>Etude3</v>
      </c>
      <c r="R55" t="str">
        <f>_xlfn.XLOOKUP(O55,'1.Fiche candidature (à remplir)'!AB:AB,'1.Fiche candidature (à remplir)'!E:E)</f>
        <v>à compléter</v>
      </c>
      <c r="S55">
        <f>_xlfn.XLOOKUP(O55,'1.Fiche candidature (à remplir)'!AB:AB,'1.Fiche candidature (à remplir)'!F:F)</f>
        <v>0</v>
      </c>
      <c r="T55">
        <f>_xlfn.XLOOKUP(O55,'1.Fiche candidature (à remplir)'!AB:AB,'1.Fiche candidature (à remplir)'!G:G)</f>
        <v>0</v>
      </c>
      <c r="U55">
        <f>_xlfn.XLOOKUP(O55,'1.Fiche candidature (à remplir)'!AB:AB,'1.Fiche candidature (à remplir)'!H:H)</f>
        <v>0</v>
      </c>
      <c r="V55" t="str">
        <f>_xlfn.XLOOKUP(O55,'1.Fiche candidature (à remplir)'!AB:AB,'1.Fiche candidature (à remplir)'!I:I)</f>
        <v>à compléter</v>
      </c>
      <c r="W55" t="str">
        <f>_xlfn.XLOOKUP(O55,'1.Fiche candidature (à remplir)'!AB:AB,'1.Fiche candidature (à remplir)'!L:L)</f>
        <v>A remplir</v>
      </c>
      <c r="X55">
        <f>_xlfn.XLOOKUP(O55,'1.Fiche candidature (à remplir)'!AB:AB,'1.Fiche candidature (à remplir)'!M:M)</f>
        <v>0</v>
      </c>
      <c r="Y55">
        <f>_xlfn.XLOOKUP(O55,'1.Fiche candidature (à remplir)'!AB:AB,'1.Fiche candidature (à remplir)'!N:N)</f>
        <v>0</v>
      </c>
      <c r="Z55">
        <f>_xlfn.XLOOKUP(O55,'1.Fiche candidature (à remplir)'!AB:AB,'1.Fiche candidature (à remplir)'!P:P)</f>
        <v>0</v>
      </c>
      <c r="AC55" s="581" t="str">
        <f>b.Groupement!D81</f>
        <v>A compléter</v>
      </c>
      <c r="AD55" s="581" t="str">
        <f>b.Groupement!E81</f>
        <v>A compléter</v>
      </c>
      <c r="AE55" s="581" t="str">
        <f>b.Groupement!F81</f>
        <v>A compléter</v>
      </c>
      <c r="AF55" s="581" t="str">
        <f>b.Groupement!G81</f>
        <v>A compléter</v>
      </c>
      <c r="AG55" s="581" t="str">
        <f>b.Groupement!H81</f>
        <v>A compléter</v>
      </c>
      <c r="AH55" s="581" t="str">
        <f>b.Groupement!I81</f>
        <v>A compléter</v>
      </c>
      <c r="AI55" s="581" t="str">
        <f>b.Groupement!J81</f>
        <v>A choisir</v>
      </c>
      <c r="AK55" s="581" t="str">
        <f>'a.Equipe projet'!D77</f>
        <v>A compléter</v>
      </c>
      <c r="AL55" s="581" t="str">
        <f>'a.Equipe projet'!E77</f>
        <v>A compléter</v>
      </c>
      <c r="AM55" s="581" t="str">
        <f>'a.Equipe projet'!F77</f>
        <v>A compléter</v>
      </c>
      <c r="AN55" s="581" t="str">
        <f>'a.Equipe projet'!G77</f>
        <v>A choisir</v>
      </c>
      <c r="AO55" s="581">
        <f>'a.Equipe projet'!H77</f>
        <v>0</v>
      </c>
      <c r="AP55" s="581" t="str">
        <f>'a.Equipe projet'!I77</f>
        <v>A compléter</v>
      </c>
      <c r="AQ55" s="581" t="str">
        <f>'a.Equipe projet'!J77</f>
        <v>A compléter</v>
      </c>
      <c r="AR55" s="581">
        <f>'a.Equipe projet'!K77</f>
        <v>0</v>
      </c>
      <c r="AS55" s="581">
        <f>'a.Equipe projet'!L77</f>
        <v>0</v>
      </c>
      <c r="AU55" s="581" t="str">
        <f>'c.Prestataires'!D76</f>
        <v>A compléter</v>
      </c>
      <c r="AV55" s="581" t="str">
        <f>'c.Prestataires'!E76</f>
        <v>A compléter</v>
      </c>
      <c r="AW55" s="581" t="str">
        <f>'c.Prestataires'!F76</f>
        <v>A choisir</v>
      </c>
      <c r="AX55" s="581" t="str">
        <f>'c.Prestataires'!G76</f>
        <v>A compléter</v>
      </c>
      <c r="AY55" s="581" t="str">
        <f>'c.Prestataires'!H76</f>
        <v>A compléter</v>
      </c>
      <c r="BA55" s="581" t="str">
        <f>'d.Points de vente&amp;récupération'!D78</f>
        <v>A compléter</v>
      </c>
      <c r="BB55" s="581" t="str">
        <f>'d.Points de vente&amp;récupération'!E78</f>
        <v>A choisir</v>
      </c>
      <c r="BC55" s="581" t="str">
        <f>'d.Points de vente&amp;récupération'!F78</f>
        <v>A choisir</v>
      </c>
      <c r="BD55" s="581" t="str">
        <f>'d.Points de vente&amp;récupération'!G78</f>
        <v>A choisir</v>
      </c>
      <c r="BE55" s="581" t="str">
        <f>'d.Points de vente&amp;récupération'!H78</f>
        <v>A choisir</v>
      </c>
      <c r="BF55" s="581" t="str">
        <f>'d.Points de vente&amp;récupération'!I78</f>
        <v>A choisir</v>
      </c>
      <c r="BG55" s="581" t="str">
        <f>'d.Points de vente&amp;récupération'!J78</f>
        <v>A choisir</v>
      </c>
      <c r="BH55" s="581" t="str">
        <f>'d.Points de vente&amp;récupération'!K78</f>
        <v>A compléter</v>
      </c>
    </row>
    <row r="56" spans="1:60">
      <c r="A56">
        <v>53</v>
      </c>
      <c r="B56">
        <f>IF(ISBLANK(_xlfn.XLOOKUP(A56,'1.Fiche candidature (à remplir)'!T:T,'1.Fiche candidature (à remplir)'!U:U)),"",_xlfn.XLOOKUP(A56,'1.Fiche candidature (à remplir)'!T:T,'1.Fiche candidature (à remplir)'!U:U))</f>
        <v>52</v>
      </c>
      <c r="C56" t="str">
        <f>_xlfn.XLOOKUP(A56,'1.Fiche candidature (à remplir)'!T:T,'1.Fiche candidature (à remplir)'!V:V)</f>
        <v>Les caractéristiques générales du projet</v>
      </c>
      <c r="D56">
        <f>IF(_xlfn.XLOOKUP(A56,'1.Fiche candidature (à remplir)'!T:T,'1.Fiche candidature (à remplir)'!W:W)="D",_xlfn.XLOOKUP(A56,'1.Fiche candidature (à remplir)'!T:T,'1.Fiche candidature (à remplir)'!D:D),"")</f>
        <v>0</v>
      </c>
      <c r="E56" t="str">
        <f>IF(_xlfn.XLOOKUP(A56,'1.Fiche candidature (à remplir)'!T:T,'1.Fiche candidature (à remplir)'!X:X)="F",_xlfn.XLOOKUP(A56,'1.Fiche candidature (à remplir)'!T:T,'1.Fiche candidature (à remplir)'!F:F),"")</f>
        <v>TYPE DE CANAL</v>
      </c>
      <c r="F56" t="str">
        <f>IF(_xlfn.XLOOKUP(A56,'1.Fiche candidature (à remplir)'!T:T,'1.Fiche candidature (à remplir)'!Y:Y)="F",_xlfn.XLOOKUP(A56,'1.Fiche candidature (à remplir)'!T:T,'1.Fiche candidature (à remplir)'!F:F),IF(_xlfn.XLOOKUP(A56,'1.Fiche candidature (à remplir)'!T:T,'1.Fiche candidature (à remplir)'!Y:Y)="H",_xlfn.XLOOKUP(A56,'1.Fiche candidature (à remplir)'!T:T,'1.Fiche candidature (à remplir)'!H:H),""))</f>
        <v>A choisir</v>
      </c>
      <c r="G56" t="str">
        <f>IF(_xlfn.XLOOKUP(A56,'1.Fiche candidature (à remplir)'!T:T,'1.Fiche candidature (à remplir)'!Z:Z)="I",_xlfn.XLOOKUP(A56,'1.Fiche candidature (à remplir)'!T:T,'1.Fiche candidature (à remplir)'!I:I),IF(_xlfn.XLOOKUP(A56,'1.Fiche candidature (à remplir)'!T:T,'1.Fiche candidature (à remplir)'!Z:Z)="H",_xlfn.XLOOKUP(A56,'1.Fiche candidature (à remplir)'!T:T,'1.Fiche candidature (à remplir)'!H:H),""))</f>
        <v/>
      </c>
      <c r="H56" t="str">
        <f>IF(_xlfn.XLOOKUP(A56,'1.Fiche candidature (à remplir)'!T:T,'1.Fiche candidature (à remplir)'!AA:AA)="J",_xlfn.XLOOKUP(A56,'1.Fiche candidature (à remplir)'!T:T,'1.Fiche candidature (à remplir)'!J:J),"")</f>
        <v/>
      </c>
      <c r="O56">
        <v>53</v>
      </c>
      <c r="P56" t="str">
        <f>_xlfn.XLOOKUP(O56,'1.Fiche candidature (à remplir)'!AB:AB,'1.Fiche candidature (à remplir)'!D:D)</f>
        <v>Prestation pour l'échantillonage de produits</v>
      </c>
      <c r="Q56" t="str">
        <f>_xlfn.XLOOKUP(O56,'1.Fiche candidature (à remplir)'!AB:AB,'1.Fiche candidature (à remplir)'!AC:AC)</f>
        <v>Etude3</v>
      </c>
      <c r="R56" t="str">
        <f>_xlfn.XLOOKUP(O56,'1.Fiche candidature (à remplir)'!AB:AB,'1.Fiche candidature (à remplir)'!E:E)</f>
        <v>à compléter</v>
      </c>
      <c r="S56">
        <f>_xlfn.XLOOKUP(O56,'1.Fiche candidature (à remplir)'!AB:AB,'1.Fiche candidature (à remplir)'!F:F)</f>
        <v>0</v>
      </c>
      <c r="T56">
        <f>_xlfn.XLOOKUP(O56,'1.Fiche candidature (à remplir)'!AB:AB,'1.Fiche candidature (à remplir)'!G:G)</f>
        <v>0</v>
      </c>
      <c r="U56">
        <f>_xlfn.XLOOKUP(O56,'1.Fiche candidature (à remplir)'!AB:AB,'1.Fiche candidature (à remplir)'!H:H)</f>
        <v>0</v>
      </c>
      <c r="V56" t="str">
        <f>_xlfn.XLOOKUP(O56,'1.Fiche candidature (à remplir)'!AB:AB,'1.Fiche candidature (à remplir)'!I:I)</f>
        <v>à compléter</v>
      </c>
      <c r="W56" t="str">
        <f>_xlfn.XLOOKUP(O56,'1.Fiche candidature (à remplir)'!AB:AB,'1.Fiche candidature (à remplir)'!L:L)</f>
        <v>A remplir</v>
      </c>
      <c r="X56">
        <f>_xlfn.XLOOKUP(O56,'1.Fiche candidature (à remplir)'!AB:AB,'1.Fiche candidature (à remplir)'!M:M)</f>
        <v>0</v>
      </c>
      <c r="Y56">
        <f>_xlfn.XLOOKUP(O56,'1.Fiche candidature (à remplir)'!AB:AB,'1.Fiche candidature (à remplir)'!N:N)</f>
        <v>0</v>
      </c>
      <c r="Z56">
        <f>_xlfn.XLOOKUP(O56,'1.Fiche candidature (à remplir)'!AB:AB,'1.Fiche candidature (à remplir)'!P:P)</f>
        <v>0</v>
      </c>
      <c r="AC56" s="581" t="str">
        <f>b.Groupement!D82</f>
        <v>A compléter</v>
      </c>
      <c r="AD56" s="581" t="str">
        <f>b.Groupement!E82</f>
        <v>A compléter</v>
      </c>
      <c r="AE56" s="581" t="str">
        <f>b.Groupement!F82</f>
        <v>A compléter</v>
      </c>
      <c r="AF56" s="581" t="str">
        <f>b.Groupement!G82</f>
        <v>A compléter</v>
      </c>
      <c r="AG56" s="581" t="str">
        <f>b.Groupement!H82</f>
        <v>A compléter</v>
      </c>
      <c r="AH56" s="581" t="str">
        <f>b.Groupement!I82</f>
        <v>A compléter</v>
      </c>
      <c r="AI56" s="581" t="str">
        <f>b.Groupement!J82</f>
        <v>A choisir</v>
      </c>
      <c r="AK56" s="581" t="str">
        <f>'a.Equipe projet'!D78</f>
        <v>A compléter</v>
      </c>
      <c r="AL56" s="581" t="str">
        <f>'a.Equipe projet'!E78</f>
        <v>A compléter</v>
      </c>
      <c r="AM56" s="581" t="str">
        <f>'a.Equipe projet'!F78</f>
        <v>A compléter</v>
      </c>
      <c r="AN56" s="581" t="str">
        <f>'a.Equipe projet'!G78</f>
        <v>A choisir</v>
      </c>
      <c r="AO56" s="581">
        <f>'a.Equipe projet'!H78</f>
        <v>0</v>
      </c>
      <c r="AP56" s="581" t="str">
        <f>'a.Equipe projet'!I78</f>
        <v>A compléter</v>
      </c>
      <c r="AQ56" s="581" t="str">
        <f>'a.Equipe projet'!J78</f>
        <v>A compléter</v>
      </c>
      <c r="AR56" s="581">
        <f>'a.Equipe projet'!K78</f>
        <v>0</v>
      </c>
      <c r="AS56" s="581">
        <f>'a.Equipe projet'!L78</f>
        <v>0</v>
      </c>
      <c r="AU56" s="581" t="str">
        <f>'c.Prestataires'!D77</f>
        <v>A compléter</v>
      </c>
      <c r="AV56" s="581" t="str">
        <f>'c.Prestataires'!E77</f>
        <v>A compléter</v>
      </c>
      <c r="AW56" s="581" t="str">
        <f>'c.Prestataires'!F77</f>
        <v>A choisir</v>
      </c>
      <c r="AX56" s="581" t="str">
        <f>'c.Prestataires'!G77</f>
        <v>A compléter</v>
      </c>
      <c r="AY56" s="581" t="str">
        <f>'c.Prestataires'!H77</f>
        <v>A compléter</v>
      </c>
      <c r="BA56" s="581" t="str">
        <f>'d.Points de vente&amp;récupération'!D79</f>
        <v>A compléter</v>
      </c>
      <c r="BB56" s="581" t="str">
        <f>'d.Points de vente&amp;récupération'!E79</f>
        <v>A choisir</v>
      </c>
      <c r="BC56" s="581" t="str">
        <f>'d.Points de vente&amp;récupération'!F79</f>
        <v>A choisir</v>
      </c>
      <c r="BD56" s="581" t="str">
        <f>'d.Points de vente&amp;récupération'!G79</f>
        <v>A choisir</v>
      </c>
      <c r="BE56" s="581" t="str">
        <f>'d.Points de vente&amp;récupération'!H79</f>
        <v>A choisir</v>
      </c>
      <c r="BF56" s="581" t="str">
        <f>'d.Points de vente&amp;récupération'!I79</f>
        <v>A choisir</v>
      </c>
      <c r="BG56" s="581" t="str">
        <f>'d.Points de vente&amp;récupération'!J79</f>
        <v>A choisir</v>
      </c>
      <c r="BH56" s="581" t="str">
        <f>'d.Points de vente&amp;récupération'!K79</f>
        <v>A compléter</v>
      </c>
    </row>
    <row r="57" spans="1:60">
      <c r="A57">
        <v>54</v>
      </c>
      <c r="B57">
        <f>IF(ISBLANK(_xlfn.XLOOKUP(A57,'1.Fiche candidature (à remplir)'!T:T,'1.Fiche candidature (à remplir)'!U:U)),"",_xlfn.XLOOKUP(A57,'1.Fiche candidature (à remplir)'!T:T,'1.Fiche candidature (à remplir)'!U:U))</f>
        <v>52</v>
      </c>
      <c r="C57" t="str">
        <f>_xlfn.XLOOKUP(A57,'1.Fiche candidature (à remplir)'!T:T,'1.Fiche candidature (à remplir)'!V:V)</f>
        <v>Les caractéristiques générales du projet</v>
      </c>
      <c r="D57">
        <f>IF(_xlfn.XLOOKUP(A57,'1.Fiche candidature (à remplir)'!T:T,'1.Fiche candidature (à remplir)'!W:W)="D",_xlfn.XLOOKUP(A57,'1.Fiche candidature (à remplir)'!T:T,'1.Fiche candidature (à remplir)'!D:D),"")</f>
        <v>0</v>
      </c>
      <c r="E57" t="str">
        <f>IF(_xlfn.XLOOKUP(A57,'1.Fiche candidature (à remplir)'!T:T,'1.Fiche candidature (à remplir)'!X:X)="F",_xlfn.XLOOKUP(A57,'1.Fiche candidature (à remplir)'!T:T,'1.Fiche candidature (à remplir)'!F:F),"")</f>
        <v>Si AUTRE préciser</v>
      </c>
      <c r="F57" t="str">
        <f>IF(_xlfn.XLOOKUP(A57,'1.Fiche candidature (à remplir)'!T:T,'1.Fiche candidature (à remplir)'!Y:Y)="F",_xlfn.XLOOKUP(A57,'1.Fiche candidature (à remplir)'!T:T,'1.Fiche candidature (à remplir)'!F:F),IF(_xlfn.XLOOKUP(A57,'1.Fiche candidature (à remplir)'!T:T,'1.Fiche candidature (à remplir)'!Y:Y)="H",_xlfn.XLOOKUP(A57,'1.Fiche candidature (à remplir)'!T:T,'1.Fiche candidature (à remplir)'!H:H),""))</f>
        <v>A compléter</v>
      </c>
      <c r="G57" t="str">
        <f>IF(_xlfn.XLOOKUP(A57,'1.Fiche candidature (à remplir)'!T:T,'1.Fiche candidature (à remplir)'!Z:Z)="I",_xlfn.XLOOKUP(A57,'1.Fiche candidature (à remplir)'!T:T,'1.Fiche candidature (à remplir)'!I:I),IF(_xlfn.XLOOKUP(A57,'1.Fiche candidature (à remplir)'!T:T,'1.Fiche candidature (à remplir)'!Z:Z)="H",_xlfn.XLOOKUP(A57,'1.Fiche candidature (à remplir)'!T:T,'1.Fiche candidature (à remplir)'!H:H),""))</f>
        <v/>
      </c>
      <c r="H57" t="str">
        <f>IF(_xlfn.XLOOKUP(A57,'1.Fiche candidature (à remplir)'!T:T,'1.Fiche candidature (à remplir)'!AA:AA)="J",_xlfn.XLOOKUP(A57,'1.Fiche candidature (à remplir)'!T:T,'1.Fiche candidature (à remplir)'!J:J),"")</f>
        <v/>
      </c>
      <c r="O57">
        <v>54</v>
      </c>
      <c r="P57" t="str">
        <f>_xlfn.XLOOKUP(O57,'1.Fiche candidature (à remplir)'!AB:AB,'1.Fiche candidature (à remplir)'!D:D)</f>
        <v>Moyens humains Directeur (taux horaire brut plafonné)
Remplissez l’onglet « a. Équipe projet ».</v>
      </c>
      <c r="Q57" t="str">
        <f>_xlfn.XLOOKUP(O57,'1.Fiche candidature (à remplir)'!AB:AB,'1.Fiche candidature (à remplir)'!AC:AC)</f>
        <v>Etude3</v>
      </c>
      <c r="R57" t="str">
        <f>_xlfn.XLOOKUP(O57,'1.Fiche candidature (à remplir)'!AB:AB,'1.Fiche candidature (à remplir)'!E:E)</f>
        <v>à compléter</v>
      </c>
      <c r="S57">
        <f>_xlfn.XLOOKUP(O57,'1.Fiche candidature (à remplir)'!AB:AB,'1.Fiche candidature (à remplir)'!F:F)</f>
        <v>0</v>
      </c>
      <c r="T57">
        <f>_xlfn.XLOOKUP(O57,'1.Fiche candidature (à remplir)'!AB:AB,'1.Fiche candidature (à remplir)'!G:G)</f>
        <v>103.21100917431193</v>
      </c>
      <c r="U57">
        <f>_xlfn.XLOOKUP(O57,'1.Fiche candidature (à remplir)'!AB:AB,'1.Fiche candidature (à remplir)'!H:H)</f>
        <v>0</v>
      </c>
      <c r="V57" t="str">
        <f>_xlfn.XLOOKUP(O57,'1.Fiche candidature (à remplir)'!AB:AB,'1.Fiche candidature (à remplir)'!I:I)</f>
        <v>X</v>
      </c>
      <c r="W57" t="str">
        <f>_xlfn.XLOOKUP(O57,'1.Fiche candidature (à remplir)'!AB:AB,'1.Fiche candidature (à remplir)'!L:L)</f>
        <v>A remplir</v>
      </c>
      <c r="X57">
        <f>_xlfn.XLOOKUP(O57,'1.Fiche candidature (à remplir)'!AB:AB,'1.Fiche candidature (à remplir)'!M:M)</f>
        <v>0</v>
      </c>
      <c r="Y57">
        <f>_xlfn.XLOOKUP(O57,'1.Fiche candidature (à remplir)'!AB:AB,'1.Fiche candidature (à remplir)'!N:N)</f>
        <v>0</v>
      </c>
      <c r="Z57">
        <f>_xlfn.XLOOKUP(O57,'1.Fiche candidature (à remplir)'!AB:AB,'1.Fiche candidature (à remplir)'!P:P)</f>
        <v>0</v>
      </c>
      <c r="AC57" s="581" t="str">
        <f>b.Groupement!D83</f>
        <v>A compléter</v>
      </c>
      <c r="AD57" s="581" t="str">
        <f>b.Groupement!E83</f>
        <v>A compléter</v>
      </c>
      <c r="AE57" s="581" t="str">
        <f>b.Groupement!F83</f>
        <v>A compléter</v>
      </c>
      <c r="AF57" s="581" t="str">
        <f>b.Groupement!G83</f>
        <v>A compléter</v>
      </c>
      <c r="AG57" s="581" t="str">
        <f>b.Groupement!H83</f>
        <v>A compléter</v>
      </c>
      <c r="AH57" s="581" t="str">
        <f>b.Groupement!I83</f>
        <v>A compléter</v>
      </c>
      <c r="AI57" s="581" t="str">
        <f>b.Groupement!J83</f>
        <v>A choisir</v>
      </c>
      <c r="AK57" s="581" t="str">
        <f>'a.Equipe projet'!D79</f>
        <v>A compléter</v>
      </c>
      <c r="AL57" s="581" t="str">
        <f>'a.Equipe projet'!E79</f>
        <v>A compléter</v>
      </c>
      <c r="AM57" s="581" t="str">
        <f>'a.Equipe projet'!F79</f>
        <v>A compléter</v>
      </c>
      <c r="AN57" s="581" t="str">
        <f>'a.Equipe projet'!G79</f>
        <v>A choisir</v>
      </c>
      <c r="AO57" s="581">
        <f>'a.Equipe projet'!H79</f>
        <v>0</v>
      </c>
      <c r="AP57" s="581" t="str">
        <f>'a.Equipe projet'!I79</f>
        <v>A compléter</v>
      </c>
      <c r="AQ57" s="581" t="str">
        <f>'a.Equipe projet'!J79</f>
        <v>A compléter</v>
      </c>
      <c r="AR57" s="581">
        <f>'a.Equipe projet'!K79</f>
        <v>0</v>
      </c>
      <c r="AS57" s="581">
        <f>'a.Equipe projet'!L79</f>
        <v>0</v>
      </c>
      <c r="AU57" s="581" t="str">
        <f>'c.Prestataires'!D78</f>
        <v>A compléter</v>
      </c>
      <c r="AV57" s="581" t="str">
        <f>'c.Prestataires'!E78</f>
        <v>A compléter</v>
      </c>
      <c r="AW57" s="581" t="str">
        <f>'c.Prestataires'!F78</f>
        <v>A choisir</v>
      </c>
      <c r="AX57" s="581" t="str">
        <f>'c.Prestataires'!G78</f>
        <v>A compléter</v>
      </c>
      <c r="AY57" s="581" t="str">
        <f>'c.Prestataires'!H78</f>
        <v>A compléter</v>
      </c>
      <c r="BA57" s="581" t="str">
        <f>'d.Points de vente&amp;récupération'!D80</f>
        <v>A compléter</v>
      </c>
      <c r="BB57" s="581" t="str">
        <f>'d.Points de vente&amp;récupération'!E80</f>
        <v>A choisir</v>
      </c>
      <c r="BC57" s="581" t="str">
        <f>'d.Points de vente&amp;récupération'!F80</f>
        <v>A choisir</v>
      </c>
      <c r="BD57" s="581" t="str">
        <f>'d.Points de vente&amp;récupération'!G80</f>
        <v>A choisir</v>
      </c>
      <c r="BE57" s="581" t="str">
        <f>'d.Points de vente&amp;récupération'!H80</f>
        <v>A choisir</v>
      </c>
      <c r="BF57" s="581" t="str">
        <f>'d.Points de vente&amp;récupération'!I80</f>
        <v>A choisir</v>
      </c>
      <c r="BG57" s="581" t="str">
        <f>'d.Points de vente&amp;récupération'!J80</f>
        <v>A choisir</v>
      </c>
      <c r="BH57" s="581" t="str">
        <f>'d.Points de vente&amp;récupération'!K80</f>
        <v>A compléter</v>
      </c>
    </row>
    <row r="58" spans="1:60">
      <c r="A58">
        <v>55</v>
      </c>
      <c r="B58">
        <f>IF(ISBLANK(_xlfn.XLOOKUP(A58,'1.Fiche candidature (à remplir)'!T:T,'1.Fiche candidature (à remplir)'!U:U)),"",_xlfn.XLOOKUP(A58,'1.Fiche candidature (à remplir)'!T:T,'1.Fiche candidature (à remplir)'!U:U))</f>
        <v>52</v>
      </c>
      <c r="C58" t="str">
        <f>_xlfn.XLOOKUP(A58,'1.Fiche candidature (à remplir)'!T:T,'1.Fiche candidature (à remplir)'!V:V)</f>
        <v>Les caractéristiques générales du projet</v>
      </c>
      <c r="D58">
        <f>IF(_xlfn.XLOOKUP(A58,'1.Fiche candidature (à remplir)'!T:T,'1.Fiche candidature (à remplir)'!W:W)="D",_xlfn.XLOOKUP(A58,'1.Fiche candidature (à remplir)'!T:T,'1.Fiche candidature (à remplir)'!D:D),"")</f>
        <v>0</v>
      </c>
      <c r="E58" t="str">
        <f>IF(_xlfn.XLOOKUP(A58,'1.Fiche candidature (à remplir)'!T:T,'1.Fiche candidature (à remplir)'!X:X)="F",_xlfn.XLOOKUP(A58,'1.Fiche candidature (à remplir)'!T:T,'1.Fiche candidature (à remplir)'!F:F),"")</f>
        <v>MULTIPLE (si MULTIPLE préciser)</v>
      </c>
      <c r="F58" t="str">
        <f>IF(_xlfn.XLOOKUP(A58,'1.Fiche candidature (à remplir)'!T:T,'1.Fiche candidature (à remplir)'!Y:Y)="F",_xlfn.XLOOKUP(A58,'1.Fiche candidature (à remplir)'!T:T,'1.Fiche candidature (à remplir)'!F:F),IF(_xlfn.XLOOKUP(A58,'1.Fiche candidature (à remplir)'!T:T,'1.Fiche candidature (à remplir)'!Y:Y)="H",_xlfn.XLOOKUP(A58,'1.Fiche candidature (à remplir)'!T:T,'1.Fiche candidature (à remplir)'!H:H),""))</f>
        <v>A compléter</v>
      </c>
      <c r="G58" t="str">
        <f>IF(_xlfn.XLOOKUP(A58,'1.Fiche candidature (à remplir)'!T:T,'1.Fiche candidature (à remplir)'!Z:Z)="I",_xlfn.XLOOKUP(A58,'1.Fiche candidature (à remplir)'!T:T,'1.Fiche candidature (à remplir)'!I:I),IF(_xlfn.XLOOKUP(A58,'1.Fiche candidature (à remplir)'!T:T,'1.Fiche candidature (à remplir)'!Z:Z)="H",_xlfn.XLOOKUP(A58,'1.Fiche candidature (à remplir)'!T:T,'1.Fiche candidature (à remplir)'!H:H),""))</f>
        <v/>
      </c>
      <c r="H58" t="str">
        <f>IF(_xlfn.XLOOKUP(A58,'1.Fiche candidature (à remplir)'!T:T,'1.Fiche candidature (à remplir)'!AA:AA)="J",_xlfn.XLOOKUP(A58,'1.Fiche candidature (à remplir)'!T:T,'1.Fiche candidature (à remplir)'!J:J),"")</f>
        <v/>
      </c>
      <c r="O58">
        <v>55</v>
      </c>
      <c r="P58" t="str">
        <f>_xlfn.XLOOKUP(O58,'1.Fiche candidature (à remplir)'!AB:AB,'1.Fiche candidature (à remplir)'!D:D)</f>
        <v>Moyens humains Cadre sénior (taux horaire brut plafonné)
Remplissez l’onglet « a. Équipe projet ».</v>
      </c>
      <c r="Q58" t="str">
        <f>_xlfn.XLOOKUP(O58,'1.Fiche candidature (à remplir)'!AB:AB,'1.Fiche candidature (à remplir)'!AC:AC)</f>
        <v>Etude3</v>
      </c>
      <c r="R58" t="str">
        <f>_xlfn.XLOOKUP(O58,'1.Fiche candidature (à remplir)'!AB:AB,'1.Fiche candidature (à remplir)'!E:E)</f>
        <v>à compléter</v>
      </c>
      <c r="S58">
        <f>_xlfn.XLOOKUP(O58,'1.Fiche candidature (à remplir)'!AB:AB,'1.Fiche candidature (à remplir)'!F:F)</f>
        <v>0</v>
      </c>
      <c r="T58">
        <f>_xlfn.XLOOKUP(O58,'1.Fiche candidature (à remplir)'!AB:AB,'1.Fiche candidature (à remplir)'!G:G)</f>
        <v>68.807339449541288</v>
      </c>
      <c r="U58">
        <f>_xlfn.XLOOKUP(O58,'1.Fiche candidature (à remplir)'!AB:AB,'1.Fiche candidature (à remplir)'!H:H)</f>
        <v>0</v>
      </c>
      <c r="V58" t="str">
        <f>_xlfn.XLOOKUP(O58,'1.Fiche candidature (à remplir)'!AB:AB,'1.Fiche candidature (à remplir)'!I:I)</f>
        <v>X</v>
      </c>
      <c r="W58" t="str">
        <f>_xlfn.XLOOKUP(O58,'1.Fiche candidature (à remplir)'!AB:AB,'1.Fiche candidature (à remplir)'!L:L)</f>
        <v>A remplir</v>
      </c>
      <c r="X58">
        <f>_xlfn.XLOOKUP(O58,'1.Fiche candidature (à remplir)'!AB:AB,'1.Fiche candidature (à remplir)'!M:M)</f>
        <v>0</v>
      </c>
      <c r="Y58">
        <f>_xlfn.XLOOKUP(O58,'1.Fiche candidature (à remplir)'!AB:AB,'1.Fiche candidature (à remplir)'!N:N)</f>
        <v>0</v>
      </c>
      <c r="Z58">
        <f>_xlfn.XLOOKUP(O58,'1.Fiche candidature (à remplir)'!AB:AB,'1.Fiche candidature (à remplir)'!P:P)</f>
        <v>0</v>
      </c>
      <c r="AC58" s="581" t="str">
        <f>b.Groupement!D84</f>
        <v>A compléter</v>
      </c>
      <c r="AD58" s="581" t="str">
        <f>b.Groupement!E84</f>
        <v>A compléter</v>
      </c>
      <c r="AE58" s="581" t="str">
        <f>b.Groupement!F84</f>
        <v>A compléter</v>
      </c>
      <c r="AF58" s="581" t="str">
        <f>b.Groupement!G84</f>
        <v>A compléter</v>
      </c>
      <c r="AG58" s="581" t="str">
        <f>b.Groupement!H84</f>
        <v>A compléter</v>
      </c>
      <c r="AH58" s="581" t="str">
        <f>b.Groupement!I84</f>
        <v>A compléter</v>
      </c>
      <c r="AI58" s="581" t="str">
        <f>b.Groupement!J84</f>
        <v>A choisir</v>
      </c>
      <c r="AK58" s="581" t="str">
        <f>'a.Equipe projet'!D80</f>
        <v>A compléter</v>
      </c>
      <c r="AL58" s="581" t="str">
        <f>'a.Equipe projet'!E80</f>
        <v>A compléter</v>
      </c>
      <c r="AM58" s="581" t="str">
        <f>'a.Equipe projet'!F80</f>
        <v>A compléter</v>
      </c>
      <c r="AN58" s="581" t="str">
        <f>'a.Equipe projet'!G80</f>
        <v>A choisir</v>
      </c>
      <c r="AO58" s="581">
        <f>'a.Equipe projet'!H80</f>
        <v>0</v>
      </c>
      <c r="AP58" s="581" t="str">
        <f>'a.Equipe projet'!I80</f>
        <v>A compléter</v>
      </c>
      <c r="AQ58" s="581" t="str">
        <f>'a.Equipe projet'!J80</f>
        <v>A compléter</v>
      </c>
      <c r="AR58" s="581">
        <f>'a.Equipe projet'!K80</f>
        <v>0</v>
      </c>
      <c r="AS58" s="581">
        <f>'a.Equipe projet'!L80</f>
        <v>0</v>
      </c>
      <c r="AU58" s="581" t="str">
        <f>'c.Prestataires'!D79</f>
        <v>A compléter</v>
      </c>
      <c r="AV58" s="581" t="str">
        <f>'c.Prestataires'!E79</f>
        <v>A compléter</v>
      </c>
      <c r="AW58" s="581" t="str">
        <f>'c.Prestataires'!F79</f>
        <v>A choisir</v>
      </c>
      <c r="AX58" s="581" t="str">
        <f>'c.Prestataires'!G79</f>
        <v>A compléter</v>
      </c>
      <c r="AY58" s="581" t="str">
        <f>'c.Prestataires'!H79</f>
        <v>A compléter</v>
      </c>
      <c r="BA58" s="581" t="str">
        <f>'d.Points de vente&amp;récupération'!D81</f>
        <v>A compléter</v>
      </c>
      <c r="BB58" s="581" t="str">
        <f>'d.Points de vente&amp;récupération'!E81</f>
        <v>A choisir</v>
      </c>
      <c r="BC58" s="581" t="str">
        <f>'d.Points de vente&amp;récupération'!F81</f>
        <v>A choisir</v>
      </c>
      <c r="BD58" s="581" t="str">
        <f>'d.Points de vente&amp;récupération'!G81</f>
        <v>A choisir</v>
      </c>
      <c r="BE58" s="581" t="str">
        <f>'d.Points de vente&amp;récupération'!H81</f>
        <v>A choisir</v>
      </c>
      <c r="BF58" s="581" t="str">
        <f>'d.Points de vente&amp;récupération'!I81</f>
        <v>A choisir</v>
      </c>
      <c r="BG58" s="581" t="str">
        <f>'d.Points de vente&amp;récupération'!J81</f>
        <v>A choisir</v>
      </c>
      <c r="BH58" s="581" t="str">
        <f>'d.Points de vente&amp;récupération'!K81</f>
        <v>A compléter</v>
      </c>
    </row>
    <row r="59" spans="1:60">
      <c r="A59">
        <v>56</v>
      </c>
      <c r="B59" t="str">
        <f>IF(ISBLANK(_xlfn.XLOOKUP(A59,'1.Fiche candidature (à remplir)'!T:T,'1.Fiche candidature (à remplir)'!U:U)),"",_xlfn.XLOOKUP(A59,'1.Fiche candidature (à remplir)'!T:T,'1.Fiche candidature (à remplir)'!U:U))</f>
        <v/>
      </c>
      <c r="C59" t="str">
        <f>_xlfn.XLOOKUP(A59,'1.Fiche candidature (à remplir)'!T:T,'1.Fiche candidature (à remplir)'!V:V)</f>
        <v>Les caractéristiques générales du projet</v>
      </c>
      <c r="D59" t="str">
        <f>IF(_xlfn.XLOOKUP(A59,'1.Fiche candidature (à remplir)'!T:T,'1.Fiche candidature (à remplir)'!W:W)="D",_xlfn.XLOOKUP(A59,'1.Fiche candidature (à remplir)'!T:T,'1.Fiche candidature (à remplir)'!D:D),"")</f>
        <v>2.13 A ce jour, quel est votre niveau de connaissance en matière de réemploi ?
Vous devez décrire vos expériences antérieures en matière de réemploi (projets antérieurs, partenariats avec l'écosystème, etc.). Si vous le souhaitez, vous pouvez joindre à la candidature des justificatifs.</v>
      </c>
      <c r="E59" t="str">
        <f>IF(_xlfn.XLOOKUP(A59,'1.Fiche candidature (à remplir)'!T:T,'1.Fiche candidature (à remplir)'!X:X)="F",_xlfn.XLOOKUP(A59,'1.Fiche candidature (à remplir)'!T:T,'1.Fiche candidature (à remplir)'!F:F),"")</f>
        <v/>
      </c>
      <c r="F59" t="str">
        <f>IF(_xlfn.XLOOKUP(A59,'1.Fiche candidature (à remplir)'!T:T,'1.Fiche candidature (à remplir)'!Y:Y)="F",_xlfn.XLOOKUP(A59,'1.Fiche candidature (à remplir)'!T:T,'1.Fiche candidature (à remplir)'!F:F),IF(_xlfn.XLOOKUP(A59,'1.Fiche candidature (à remplir)'!T:T,'1.Fiche candidature (à remplir)'!Y:Y)="H",_xlfn.XLOOKUP(A59,'1.Fiche candidature (à remplir)'!T:T,'1.Fiche candidature (à remplir)'!H:H),""))</f>
        <v>A compléter</v>
      </c>
      <c r="G59" t="str">
        <f>IF(_xlfn.XLOOKUP(A59,'1.Fiche candidature (à remplir)'!T:T,'1.Fiche candidature (à remplir)'!Z:Z)="I",_xlfn.XLOOKUP(A59,'1.Fiche candidature (à remplir)'!T:T,'1.Fiche candidature (à remplir)'!I:I),IF(_xlfn.XLOOKUP(A59,'1.Fiche candidature (à remplir)'!T:T,'1.Fiche candidature (à remplir)'!Z:Z)="H",_xlfn.XLOOKUP(A59,'1.Fiche candidature (à remplir)'!T:T,'1.Fiche candidature (à remplir)'!H:H),""))</f>
        <v/>
      </c>
      <c r="H59" t="str">
        <f>IF(_xlfn.XLOOKUP(A59,'1.Fiche candidature (à remplir)'!T:T,'1.Fiche candidature (à remplir)'!AA:AA)="J",_xlfn.XLOOKUP(A59,'1.Fiche candidature (à remplir)'!T:T,'1.Fiche candidature (à remplir)'!J:J),"")</f>
        <v/>
      </c>
      <c r="O59">
        <v>56</v>
      </c>
      <c r="P59" t="str">
        <f>_xlfn.XLOOKUP(O59,'1.Fiche candidature (à remplir)'!AB:AB,'1.Fiche candidature (à remplir)'!D:D)</f>
        <v>Moyens humains Cadre junior (taux horaire brut plafonné)
Remplissez l’onglet « a. Équipe projet ».</v>
      </c>
      <c r="Q59" t="str">
        <f>_xlfn.XLOOKUP(O59,'1.Fiche candidature (à remplir)'!AB:AB,'1.Fiche candidature (à remplir)'!AC:AC)</f>
        <v>Etude3</v>
      </c>
      <c r="R59" t="str">
        <f>_xlfn.XLOOKUP(O59,'1.Fiche candidature (à remplir)'!AB:AB,'1.Fiche candidature (à remplir)'!E:E)</f>
        <v>à compléter</v>
      </c>
      <c r="S59">
        <f>_xlfn.XLOOKUP(O59,'1.Fiche candidature (à remplir)'!AB:AB,'1.Fiche candidature (à remplir)'!F:F)</f>
        <v>0</v>
      </c>
      <c r="T59">
        <f>_xlfn.XLOOKUP(O59,'1.Fiche candidature (à remplir)'!AB:AB,'1.Fiche candidature (à remplir)'!G:G)</f>
        <v>34.403669724770644</v>
      </c>
      <c r="U59">
        <f>_xlfn.XLOOKUP(O59,'1.Fiche candidature (à remplir)'!AB:AB,'1.Fiche candidature (à remplir)'!H:H)</f>
        <v>0</v>
      </c>
      <c r="V59" t="str">
        <f>_xlfn.XLOOKUP(O59,'1.Fiche candidature (à remplir)'!AB:AB,'1.Fiche candidature (à remplir)'!I:I)</f>
        <v>X</v>
      </c>
      <c r="W59" t="str">
        <f>_xlfn.XLOOKUP(O59,'1.Fiche candidature (à remplir)'!AB:AB,'1.Fiche candidature (à remplir)'!L:L)</f>
        <v>A remplir</v>
      </c>
      <c r="X59">
        <f>_xlfn.XLOOKUP(O59,'1.Fiche candidature (à remplir)'!AB:AB,'1.Fiche candidature (à remplir)'!M:M)</f>
        <v>0</v>
      </c>
      <c r="Y59">
        <f>_xlfn.XLOOKUP(O59,'1.Fiche candidature (à remplir)'!AB:AB,'1.Fiche candidature (à remplir)'!N:N)</f>
        <v>0</v>
      </c>
      <c r="Z59">
        <f>_xlfn.XLOOKUP(O59,'1.Fiche candidature (à remplir)'!AB:AB,'1.Fiche candidature (à remplir)'!P:P)</f>
        <v>0</v>
      </c>
      <c r="AC59" s="581" t="str">
        <f>b.Groupement!D85</f>
        <v>A compléter</v>
      </c>
      <c r="AD59" s="581" t="str">
        <f>b.Groupement!E85</f>
        <v>A compléter</v>
      </c>
      <c r="AE59" s="581" t="str">
        <f>b.Groupement!F85</f>
        <v>A compléter</v>
      </c>
      <c r="AF59" s="581" t="str">
        <f>b.Groupement!G85</f>
        <v>A compléter</v>
      </c>
      <c r="AG59" s="581" t="str">
        <f>b.Groupement!H85</f>
        <v>A compléter</v>
      </c>
      <c r="AH59" s="581" t="str">
        <f>b.Groupement!I85</f>
        <v>A compléter</v>
      </c>
      <c r="AI59" s="581" t="str">
        <f>b.Groupement!J85</f>
        <v>A choisir</v>
      </c>
      <c r="AK59" s="581" t="str">
        <f>'a.Equipe projet'!D81</f>
        <v>A compléter</v>
      </c>
      <c r="AL59" s="581" t="str">
        <f>'a.Equipe projet'!E81</f>
        <v>A compléter</v>
      </c>
      <c r="AM59" s="581" t="str">
        <f>'a.Equipe projet'!F81</f>
        <v>A compléter</v>
      </c>
      <c r="AN59" s="581" t="str">
        <f>'a.Equipe projet'!G81</f>
        <v>A choisir</v>
      </c>
      <c r="AO59" s="581">
        <f>'a.Equipe projet'!H81</f>
        <v>0</v>
      </c>
      <c r="AP59" s="581" t="str">
        <f>'a.Equipe projet'!I81</f>
        <v>A compléter</v>
      </c>
      <c r="AQ59" s="581" t="str">
        <f>'a.Equipe projet'!J81</f>
        <v>A compléter</v>
      </c>
      <c r="AR59" s="581">
        <f>'a.Equipe projet'!K81</f>
        <v>0</v>
      </c>
      <c r="AS59" s="581">
        <f>'a.Equipe projet'!L81</f>
        <v>0</v>
      </c>
      <c r="AU59" s="581" t="str">
        <f>'c.Prestataires'!D80</f>
        <v>A compléter</v>
      </c>
      <c r="AV59" s="581" t="str">
        <f>'c.Prestataires'!E80</f>
        <v>A compléter</v>
      </c>
      <c r="AW59" s="581" t="str">
        <f>'c.Prestataires'!F80</f>
        <v>A choisir</v>
      </c>
      <c r="AX59" s="581" t="str">
        <f>'c.Prestataires'!G80</f>
        <v>A compléter</v>
      </c>
      <c r="AY59" s="581" t="str">
        <f>'c.Prestataires'!H80</f>
        <v>A compléter</v>
      </c>
      <c r="BA59" s="581" t="str">
        <f>'d.Points de vente&amp;récupération'!D82</f>
        <v>A compléter</v>
      </c>
      <c r="BB59" s="581" t="str">
        <f>'d.Points de vente&amp;récupération'!E82</f>
        <v>A choisir</v>
      </c>
      <c r="BC59" s="581" t="str">
        <f>'d.Points de vente&amp;récupération'!F82</f>
        <v>A choisir</v>
      </c>
      <c r="BD59" s="581" t="str">
        <f>'d.Points de vente&amp;récupération'!G82</f>
        <v>A choisir</v>
      </c>
      <c r="BE59" s="581" t="str">
        <f>'d.Points de vente&amp;récupération'!H82</f>
        <v>A choisir</v>
      </c>
      <c r="BF59" s="581" t="str">
        <f>'d.Points de vente&amp;récupération'!I82</f>
        <v>A choisir</v>
      </c>
      <c r="BG59" s="581" t="str">
        <f>'d.Points de vente&amp;récupération'!J82</f>
        <v>A choisir</v>
      </c>
      <c r="BH59" s="581" t="str">
        <f>'d.Points de vente&amp;récupération'!K82</f>
        <v>A compléter</v>
      </c>
    </row>
    <row r="60" spans="1:60">
      <c r="A60">
        <v>57</v>
      </c>
      <c r="B60" t="str">
        <f>IF(ISBLANK(_xlfn.XLOOKUP(A60,'1.Fiche candidature (à remplir)'!T:T,'1.Fiche candidature (à remplir)'!U:U)),"",_xlfn.XLOOKUP(A60,'1.Fiche candidature (à remplir)'!T:T,'1.Fiche candidature (à remplir)'!U:U))</f>
        <v/>
      </c>
      <c r="C60" t="str">
        <f>_xlfn.XLOOKUP(A60,'1.Fiche candidature (à remplir)'!T:T,'1.Fiche candidature (à remplir)'!V:V)</f>
        <v>Les caractéristiques générales du projet</v>
      </c>
      <c r="D60" t="str">
        <f>IF(_xlfn.XLOOKUP(A60,'1.Fiche candidature (à remplir)'!T:T,'1.Fiche candidature (à remplir)'!W:W)="D",_xlfn.XLOOKUP(A60,'1.Fiche candidature (à remplir)'!T:T,'1.Fiche candidature (à remplir)'!D:D),"")</f>
        <v>2.14 A ce jour, à quel stade d'avancement votre projet se trouve-t-il ?
Choisissez ici le niveau d'avancement de votre projet lors du dépôt de la candidature.</v>
      </c>
      <c r="E60" t="str">
        <f>IF(_xlfn.XLOOKUP(A60,'1.Fiche candidature (à remplir)'!T:T,'1.Fiche candidature (à remplir)'!X:X)="F",_xlfn.XLOOKUP(A60,'1.Fiche candidature (à remplir)'!T:T,'1.Fiche candidature (à remplir)'!F:F),"")</f>
        <v/>
      </c>
      <c r="F60" t="str">
        <f>IF(_xlfn.XLOOKUP(A60,'1.Fiche candidature (à remplir)'!T:T,'1.Fiche candidature (à remplir)'!Y:Y)="F",_xlfn.XLOOKUP(A60,'1.Fiche candidature (à remplir)'!T:T,'1.Fiche candidature (à remplir)'!F:F),IF(_xlfn.XLOOKUP(A60,'1.Fiche candidature (à remplir)'!T:T,'1.Fiche candidature (à remplir)'!Y:Y)="H",_xlfn.XLOOKUP(A60,'1.Fiche candidature (à remplir)'!T:T,'1.Fiche candidature (à remplir)'!H:H),""))</f>
        <v>A choisir</v>
      </c>
      <c r="G60" t="str">
        <f>IF(_xlfn.XLOOKUP(A60,'1.Fiche candidature (à remplir)'!T:T,'1.Fiche candidature (à remplir)'!Z:Z)="I",_xlfn.XLOOKUP(A60,'1.Fiche candidature (à remplir)'!T:T,'1.Fiche candidature (à remplir)'!I:I),IF(_xlfn.XLOOKUP(A60,'1.Fiche candidature (à remplir)'!T:T,'1.Fiche candidature (à remplir)'!Z:Z)="H",_xlfn.XLOOKUP(A60,'1.Fiche candidature (à remplir)'!T:T,'1.Fiche candidature (à remplir)'!H:H),""))</f>
        <v/>
      </c>
      <c r="H60" t="str">
        <f>IF(_xlfn.XLOOKUP(A60,'1.Fiche candidature (à remplir)'!T:T,'1.Fiche candidature (à remplir)'!AA:AA)="J",_xlfn.XLOOKUP(A60,'1.Fiche candidature (à remplir)'!T:T,'1.Fiche candidature (à remplir)'!J:J),"")</f>
        <v/>
      </c>
      <c r="O60">
        <v>57</v>
      </c>
      <c r="P60" t="str">
        <f>_xlfn.XLOOKUP(O60,'1.Fiche candidature (à remplir)'!AB:AB,'1.Fiche candidature (à remplir)'!D:D)</f>
        <v>Moyens humains Ouvrier (taux horaire brut plafonné)
Remplissez l’onglet « a. Équipe projet ».</v>
      </c>
      <c r="Q60" t="str">
        <f>_xlfn.XLOOKUP(O60,'1.Fiche candidature (à remplir)'!AB:AB,'1.Fiche candidature (à remplir)'!AC:AC)</f>
        <v>Etude3</v>
      </c>
      <c r="R60" t="str">
        <f>_xlfn.XLOOKUP(O60,'1.Fiche candidature (à remplir)'!AB:AB,'1.Fiche candidature (à remplir)'!E:E)</f>
        <v>à compléter</v>
      </c>
      <c r="S60">
        <f>_xlfn.XLOOKUP(O60,'1.Fiche candidature (à remplir)'!AB:AB,'1.Fiche candidature (à remplir)'!F:F)</f>
        <v>0</v>
      </c>
      <c r="T60">
        <f>_xlfn.XLOOKUP(O60,'1.Fiche candidature (à remplir)'!AB:AB,'1.Fiche candidature (à remplir)'!G:G)</f>
        <v>27.522935779816514</v>
      </c>
      <c r="U60">
        <f>_xlfn.XLOOKUP(O60,'1.Fiche candidature (à remplir)'!AB:AB,'1.Fiche candidature (à remplir)'!H:H)</f>
        <v>0</v>
      </c>
      <c r="V60" t="str">
        <f>_xlfn.XLOOKUP(O60,'1.Fiche candidature (à remplir)'!AB:AB,'1.Fiche candidature (à remplir)'!I:I)</f>
        <v>X</v>
      </c>
      <c r="W60" t="str">
        <f>_xlfn.XLOOKUP(O60,'1.Fiche candidature (à remplir)'!AB:AB,'1.Fiche candidature (à remplir)'!L:L)</f>
        <v>A remplir</v>
      </c>
      <c r="X60">
        <f>_xlfn.XLOOKUP(O60,'1.Fiche candidature (à remplir)'!AB:AB,'1.Fiche candidature (à remplir)'!M:M)</f>
        <v>0</v>
      </c>
      <c r="Y60">
        <f>_xlfn.XLOOKUP(O60,'1.Fiche candidature (à remplir)'!AB:AB,'1.Fiche candidature (à remplir)'!N:N)</f>
        <v>0</v>
      </c>
      <c r="Z60">
        <f>_xlfn.XLOOKUP(O60,'1.Fiche candidature (à remplir)'!AB:AB,'1.Fiche candidature (à remplir)'!P:P)</f>
        <v>0</v>
      </c>
      <c r="AC60" s="581" t="str">
        <f>b.Groupement!D86</f>
        <v>A compléter</v>
      </c>
      <c r="AD60" s="581" t="str">
        <f>b.Groupement!E86</f>
        <v>A compléter</v>
      </c>
      <c r="AE60" s="581" t="str">
        <f>b.Groupement!F86</f>
        <v>A compléter</v>
      </c>
      <c r="AF60" s="581" t="str">
        <f>b.Groupement!G86</f>
        <v>A compléter</v>
      </c>
      <c r="AG60" s="581" t="str">
        <f>b.Groupement!H86</f>
        <v>A compléter</v>
      </c>
      <c r="AH60" s="581" t="str">
        <f>b.Groupement!I86</f>
        <v>A compléter</v>
      </c>
      <c r="AI60" s="581" t="str">
        <f>b.Groupement!J86</f>
        <v>A choisir</v>
      </c>
      <c r="AK60" s="581" t="str">
        <f>'a.Equipe projet'!D82</f>
        <v>A compléter</v>
      </c>
      <c r="AL60" s="581" t="str">
        <f>'a.Equipe projet'!E82</f>
        <v>A compléter</v>
      </c>
      <c r="AM60" s="581" t="str">
        <f>'a.Equipe projet'!F82</f>
        <v>A compléter</v>
      </c>
      <c r="AN60" s="581" t="str">
        <f>'a.Equipe projet'!G82</f>
        <v>A choisir</v>
      </c>
      <c r="AO60" s="581">
        <f>'a.Equipe projet'!H82</f>
        <v>0</v>
      </c>
      <c r="AP60" s="581" t="str">
        <f>'a.Equipe projet'!I82</f>
        <v>A compléter</v>
      </c>
      <c r="AQ60" s="581" t="str">
        <f>'a.Equipe projet'!J82</f>
        <v>A compléter</v>
      </c>
      <c r="AR60" s="581">
        <f>'a.Equipe projet'!K82</f>
        <v>0</v>
      </c>
      <c r="AS60" s="581">
        <f>'a.Equipe projet'!L82</f>
        <v>0</v>
      </c>
      <c r="AU60" s="581" t="str">
        <f>'c.Prestataires'!D81</f>
        <v>A compléter</v>
      </c>
      <c r="AV60" s="581" t="str">
        <f>'c.Prestataires'!E81</f>
        <v>A compléter</v>
      </c>
      <c r="AW60" s="581" t="str">
        <f>'c.Prestataires'!F81</f>
        <v>A choisir</v>
      </c>
      <c r="AX60" s="581" t="str">
        <f>'c.Prestataires'!G81</f>
        <v>A compléter</v>
      </c>
      <c r="AY60" s="581" t="str">
        <f>'c.Prestataires'!H81</f>
        <v>A compléter</v>
      </c>
      <c r="BA60" s="581" t="str">
        <f>'d.Points de vente&amp;récupération'!D83</f>
        <v>A compléter</v>
      </c>
      <c r="BB60" s="581" t="str">
        <f>'d.Points de vente&amp;récupération'!E83</f>
        <v>A choisir</v>
      </c>
      <c r="BC60" s="581" t="str">
        <f>'d.Points de vente&amp;récupération'!F83</f>
        <v>A choisir</v>
      </c>
      <c r="BD60" s="581" t="str">
        <f>'d.Points de vente&amp;récupération'!G83</f>
        <v>A choisir</v>
      </c>
      <c r="BE60" s="581" t="str">
        <f>'d.Points de vente&amp;récupération'!H83</f>
        <v>A choisir</v>
      </c>
      <c r="BF60" s="581" t="str">
        <f>'d.Points de vente&amp;récupération'!I83</f>
        <v>A choisir</v>
      </c>
      <c r="BG60" s="581" t="str">
        <f>'d.Points de vente&amp;récupération'!J83</f>
        <v>A choisir</v>
      </c>
      <c r="BH60" s="581" t="str">
        <f>'d.Points de vente&amp;récupération'!K83</f>
        <v>A compléter</v>
      </c>
    </row>
    <row r="61" spans="1:60">
      <c r="A61">
        <v>58</v>
      </c>
      <c r="B61">
        <f>IF(ISBLANK(_xlfn.XLOOKUP(A61,'1.Fiche candidature (à remplir)'!T:T,'1.Fiche candidature (à remplir)'!U:U)),"",_xlfn.XLOOKUP(A61,'1.Fiche candidature (à remplir)'!T:T,'1.Fiche candidature (à remplir)'!U:U))</f>
        <v>58</v>
      </c>
      <c r="C61" t="str">
        <f>_xlfn.XLOOKUP(A61,'1.Fiche candidature (à remplir)'!T:T,'1.Fiche candidature (à remplir)'!V:V)</f>
        <v>Les caractéristiques générales du projet</v>
      </c>
      <c r="D61" t="str">
        <f>IF(_xlfn.XLOOKUP(A61,'1.Fiche candidature (à remplir)'!T:T,'1.Fiche candidature (à remplir)'!W:W)="D",_xlfn.XLOOKUP(A61,'1.Fiche candidature (à remplir)'!T:T,'1.Fiche candidature (à remplir)'!D:D),"")</f>
        <v xml:space="preserve">2.15 Le projet est-il financé par d'autres acteurs que Citeo ?
Indiquez ici si votre projet bénéficie d'autres dispositifs de financement. </v>
      </c>
      <c r="E61" t="str">
        <f>IF(_xlfn.XLOOKUP(A61,'1.Fiche candidature (à remplir)'!T:T,'1.Fiche candidature (à remplir)'!X:X)="F",_xlfn.XLOOKUP(A61,'1.Fiche candidature (à remplir)'!T:T,'1.Fiche candidature (à remplir)'!F:F),"")</f>
        <v/>
      </c>
      <c r="F61" t="str">
        <f>IF(_xlfn.XLOOKUP(A61,'1.Fiche candidature (à remplir)'!T:T,'1.Fiche candidature (à remplir)'!Y:Y)="F",_xlfn.XLOOKUP(A61,'1.Fiche candidature (à remplir)'!T:T,'1.Fiche candidature (à remplir)'!F:F),IF(_xlfn.XLOOKUP(A61,'1.Fiche candidature (à remplir)'!T:T,'1.Fiche candidature (à remplir)'!Y:Y)="H",_xlfn.XLOOKUP(A61,'1.Fiche candidature (à remplir)'!T:T,'1.Fiche candidature (à remplir)'!H:H),""))</f>
        <v>A choisir</v>
      </c>
      <c r="G61" t="str">
        <f>IF(_xlfn.XLOOKUP(A61,'1.Fiche candidature (à remplir)'!T:T,'1.Fiche candidature (à remplir)'!Z:Z)="I",_xlfn.XLOOKUP(A61,'1.Fiche candidature (à remplir)'!T:T,'1.Fiche candidature (à remplir)'!I:I),IF(_xlfn.XLOOKUP(A61,'1.Fiche candidature (à remplir)'!T:T,'1.Fiche candidature (à remplir)'!Z:Z)="H",_xlfn.XLOOKUP(A61,'1.Fiche candidature (à remplir)'!T:T,'1.Fiche candidature (à remplir)'!H:H),""))</f>
        <v/>
      </c>
      <c r="H61" t="str">
        <f>IF(_xlfn.XLOOKUP(A61,'1.Fiche candidature (à remplir)'!T:T,'1.Fiche candidature (à remplir)'!AA:AA)="J",_xlfn.XLOOKUP(A61,'1.Fiche candidature (à remplir)'!T:T,'1.Fiche candidature (à remplir)'!J:J),"")</f>
        <v/>
      </c>
      <c r="O61">
        <v>58</v>
      </c>
      <c r="P61" t="str">
        <f>_xlfn.XLOOKUP(O61,'1.Fiche candidature (à remplir)'!AB:AB,'1.Fiche candidature (à remplir)'!D:D)</f>
        <v>Prestation sur la conception de l'emballage primaire réemployable
Prestation d'un designer ou d'un bureau d’études</v>
      </c>
      <c r="Q61" t="str">
        <f>_xlfn.XLOOKUP(O61,'1.Fiche candidature (à remplir)'!AB:AB,'1.Fiche candidature (à remplir)'!AC:AC)</f>
        <v>Développement1</v>
      </c>
      <c r="R61" t="str">
        <f>_xlfn.XLOOKUP(O61,'1.Fiche candidature (à remplir)'!AB:AB,'1.Fiche candidature (à remplir)'!E:E)</f>
        <v>A compléter</v>
      </c>
      <c r="S61">
        <f>_xlfn.XLOOKUP(O61,'1.Fiche candidature (à remplir)'!AB:AB,'1.Fiche candidature (à remplir)'!F:F)</f>
        <v>0</v>
      </c>
      <c r="T61">
        <f>_xlfn.XLOOKUP(O61,'1.Fiche candidature (à remplir)'!AB:AB,'1.Fiche candidature (à remplir)'!G:G)</f>
        <v>0</v>
      </c>
      <c r="U61">
        <f>_xlfn.XLOOKUP(O61,'1.Fiche candidature (à remplir)'!AB:AB,'1.Fiche candidature (à remplir)'!H:H)</f>
        <v>0</v>
      </c>
      <c r="V61" t="str">
        <f>_xlfn.XLOOKUP(O61,'1.Fiche candidature (à remplir)'!AB:AB,'1.Fiche candidature (à remplir)'!I:I)</f>
        <v>A compléter</v>
      </c>
      <c r="W61" t="str">
        <f>_xlfn.XLOOKUP(O61,'1.Fiche candidature (à remplir)'!AB:AB,'1.Fiche candidature (à remplir)'!L:L)</f>
        <v>A remplir</v>
      </c>
      <c r="X61">
        <f>_xlfn.XLOOKUP(O61,'1.Fiche candidature (à remplir)'!AB:AB,'1.Fiche candidature (à remplir)'!M:M)</f>
        <v>0</v>
      </c>
      <c r="Y61">
        <f>_xlfn.XLOOKUP(O61,'1.Fiche candidature (à remplir)'!AB:AB,'1.Fiche candidature (à remplir)'!N:N)</f>
        <v>0</v>
      </c>
      <c r="Z61">
        <f>_xlfn.XLOOKUP(O61,'1.Fiche candidature (à remplir)'!AB:AB,'1.Fiche candidature (à remplir)'!P:P)</f>
        <v>0</v>
      </c>
      <c r="AC61" s="581" t="str">
        <f>b.Groupement!D87</f>
        <v>A compléter</v>
      </c>
      <c r="AD61" s="581" t="str">
        <f>b.Groupement!E87</f>
        <v>A compléter</v>
      </c>
      <c r="AE61" s="581" t="str">
        <f>b.Groupement!F87</f>
        <v>A compléter</v>
      </c>
      <c r="AF61" s="581" t="str">
        <f>b.Groupement!G87</f>
        <v>A compléter</v>
      </c>
      <c r="AG61" s="581" t="str">
        <f>b.Groupement!H87</f>
        <v>A compléter</v>
      </c>
      <c r="AH61" s="581" t="str">
        <f>b.Groupement!I87</f>
        <v>A compléter</v>
      </c>
      <c r="AI61" s="581" t="str">
        <f>b.Groupement!J87</f>
        <v>A choisir</v>
      </c>
      <c r="AK61" s="581" t="str">
        <f>'a.Equipe projet'!D83</f>
        <v>A compléter</v>
      </c>
      <c r="AL61" s="581" t="str">
        <f>'a.Equipe projet'!E83</f>
        <v>A compléter</v>
      </c>
      <c r="AM61" s="581" t="str">
        <f>'a.Equipe projet'!F83</f>
        <v>A compléter</v>
      </c>
      <c r="AN61" s="581" t="str">
        <f>'a.Equipe projet'!G83</f>
        <v>A choisir</v>
      </c>
      <c r="AO61" s="581">
        <f>'a.Equipe projet'!H83</f>
        <v>0</v>
      </c>
      <c r="AP61" s="581" t="str">
        <f>'a.Equipe projet'!I83</f>
        <v>A compléter</v>
      </c>
      <c r="AQ61" s="581" t="str">
        <f>'a.Equipe projet'!J83</f>
        <v>A compléter</v>
      </c>
      <c r="AR61" s="581">
        <f>'a.Equipe projet'!K83</f>
        <v>0</v>
      </c>
      <c r="AS61" s="581">
        <f>'a.Equipe projet'!L83</f>
        <v>0</v>
      </c>
      <c r="AU61" s="581" t="str">
        <f>'c.Prestataires'!D82</f>
        <v>A compléter</v>
      </c>
      <c r="AV61" s="581" t="str">
        <f>'c.Prestataires'!E82</f>
        <v>A compléter</v>
      </c>
      <c r="AW61" s="581" t="str">
        <f>'c.Prestataires'!F82</f>
        <v>A choisir</v>
      </c>
      <c r="AX61" s="581" t="str">
        <f>'c.Prestataires'!G82</f>
        <v>A compléter</v>
      </c>
      <c r="AY61" s="581" t="str">
        <f>'c.Prestataires'!H82</f>
        <v>A compléter</v>
      </c>
      <c r="BA61" s="581" t="str">
        <f>'d.Points de vente&amp;récupération'!D84</f>
        <v>A compléter</v>
      </c>
      <c r="BB61" s="581" t="str">
        <f>'d.Points de vente&amp;récupération'!E84</f>
        <v>A choisir</v>
      </c>
      <c r="BC61" s="581" t="str">
        <f>'d.Points de vente&amp;récupération'!F84</f>
        <v>A choisir</v>
      </c>
      <c r="BD61" s="581" t="str">
        <f>'d.Points de vente&amp;récupération'!G84</f>
        <v>A choisir</v>
      </c>
      <c r="BE61" s="581" t="str">
        <f>'d.Points de vente&amp;récupération'!H84</f>
        <v>A choisir</v>
      </c>
      <c r="BF61" s="581" t="str">
        <f>'d.Points de vente&amp;récupération'!I84</f>
        <v>A choisir</v>
      </c>
      <c r="BG61" s="581" t="str">
        <f>'d.Points de vente&amp;récupération'!J84</f>
        <v>A choisir</v>
      </c>
      <c r="BH61" s="581" t="str">
        <f>'d.Points de vente&amp;récupération'!K84</f>
        <v>A compléter</v>
      </c>
    </row>
    <row r="62" spans="1:60">
      <c r="A62">
        <v>59</v>
      </c>
      <c r="B62">
        <f>IF(ISBLANK(_xlfn.XLOOKUP(A62,'1.Fiche candidature (à remplir)'!T:T,'1.Fiche candidature (à remplir)'!U:U)),"",_xlfn.XLOOKUP(A62,'1.Fiche candidature (à remplir)'!T:T,'1.Fiche candidature (à remplir)'!U:U))</f>
        <v>58</v>
      </c>
      <c r="C62" t="str">
        <f>_xlfn.XLOOKUP(A62,'1.Fiche candidature (à remplir)'!T:T,'1.Fiche candidature (à remplir)'!V:V)</f>
        <v>Les caractéristiques générales du projet</v>
      </c>
      <c r="D62" t="str">
        <f>IF(_xlfn.XLOOKUP(A62,'1.Fiche candidature (à remplir)'!T:T,'1.Fiche candidature (à remplir)'!W:W)="D",_xlfn.XLOOKUP(A62,'1.Fiche candidature (à remplir)'!T:T,'1.Fiche candidature (à remplir)'!D:D),"")</f>
        <v xml:space="preserve">Si oui, précisez quel(s) est(sont) cet(ces) autre(s) dispositif(s).  </v>
      </c>
      <c r="E62" t="str">
        <f>IF(_xlfn.XLOOKUP(A62,'1.Fiche candidature (à remplir)'!T:T,'1.Fiche candidature (à remplir)'!X:X)="F",_xlfn.XLOOKUP(A62,'1.Fiche candidature (à remplir)'!T:T,'1.Fiche candidature (à remplir)'!F:F),"")</f>
        <v/>
      </c>
      <c r="F62" t="str">
        <f>IF(_xlfn.XLOOKUP(A62,'1.Fiche candidature (à remplir)'!T:T,'1.Fiche candidature (à remplir)'!Y:Y)="F",_xlfn.XLOOKUP(A62,'1.Fiche candidature (à remplir)'!T:T,'1.Fiche candidature (à remplir)'!F:F),IF(_xlfn.XLOOKUP(A62,'1.Fiche candidature (à remplir)'!T:T,'1.Fiche candidature (à remplir)'!Y:Y)="H",_xlfn.XLOOKUP(A62,'1.Fiche candidature (à remplir)'!T:T,'1.Fiche candidature (à remplir)'!H:H),""))</f>
        <v>A compléter</v>
      </c>
      <c r="G62" t="str">
        <f>IF(_xlfn.XLOOKUP(A62,'1.Fiche candidature (à remplir)'!T:T,'1.Fiche candidature (à remplir)'!Z:Z)="I",_xlfn.XLOOKUP(A62,'1.Fiche candidature (à remplir)'!T:T,'1.Fiche candidature (à remplir)'!I:I),IF(_xlfn.XLOOKUP(A62,'1.Fiche candidature (à remplir)'!T:T,'1.Fiche candidature (à remplir)'!Z:Z)="H",_xlfn.XLOOKUP(A62,'1.Fiche candidature (à remplir)'!T:T,'1.Fiche candidature (à remplir)'!H:H),""))</f>
        <v/>
      </c>
      <c r="H62" t="str">
        <f>IF(_xlfn.XLOOKUP(A62,'1.Fiche candidature (à remplir)'!T:T,'1.Fiche candidature (à remplir)'!AA:AA)="J",_xlfn.XLOOKUP(A62,'1.Fiche candidature (à remplir)'!T:T,'1.Fiche candidature (à remplir)'!J:J),"")</f>
        <v/>
      </c>
      <c r="O62">
        <v>59</v>
      </c>
      <c r="P62" t="str">
        <f>_xlfn.XLOOKUP(O62,'1.Fiche candidature (à remplir)'!AB:AB,'1.Fiche candidature (à remplir)'!D:D)</f>
        <v>Prestation sur la conception de l'emballage primaire réemployable</v>
      </c>
      <c r="Q62" t="str">
        <f>_xlfn.XLOOKUP(O62,'1.Fiche candidature (à remplir)'!AB:AB,'1.Fiche candidature (à remplir)'!AC:AC)</f>
        <v>Développement1</v>
      </c>
      <c r="R62" t="str">
        <f>_xlfn.XLOOKUP(O62,'1.Fiche candidature (à remplir)'!AB:AB,'1.Fiche candidature (à remplir)'!E:E)</f>
        <v>A compléter</v>
      </c>
      <c r="S62">
        <f>_xlfn.XLOOKUP(O62,'1.Fiche candidature (à remplir)'!AB:AB,'1.Fiche candidature (à remplir)'!F:F)</f>
        <v>0</v>
      </c>
      <c r="T62">
        <f>_xlfn.XLOOKUP(O62,'1.Fiche candidature (à remplir)'!AB:AB,'1.Fiche candidature (à remplir)'!G:G)</f>
        <v>0</v>
      </c>
      <c r="U62">
        <f>_xlfn.XLOOKUP(O62,'1.Fiche candidature (à remplir)'!AB:AB,'1.Fiche candidature (à remplir)'!H:H)</f>
        <v>0</v>
      </c>
      <c r="V62" t="str">
        <f>_xlfn.XLOOKUP(O62,'1.Fiche candidature (à remplir)'!AB:AB,'1.Fiche candidature (à remplir)'!I:I)</f>
        <v>A compléter</v>
      </c>
      <c r="W62" t="str">
        <f>_xlfn.XLOOKUP(O62,'1.Fiche candidature (à remplir)'!AB:AB,'1.Fiche candidature (à remplir)'!L:L)</f>
        <v>A remplir</v>
      </c>
      <c r="X62">
        <f>_xlfn.XLOOKUP(O62,'1.Fiche candidature (à remplir)'!AB:AB,'1.Fiche candidature (à remplir)'!M:M)</f>
        <v>0</v>
      </c>
      <c r="Y62">
        <f>_xlfn.XLOOKUP(O62,'1.Fiche candidature (à remplir)'!AB:AB,'1.Fiche candidature (à remplir)'!N:N)</f>
        <v>0</v>
      </c>
      <c r="Z62">
        <f>_xlfn.XLOOKUP(O62,'1.Fiche candidature (à remplir)'!AB:AB,'1.Fiche candidature (à remplir)'!P:P)</f>
        <v>0</v>
      </c>
      <c r="AC62" s="581" t="str">
        <f>b.Groupement!D88</f>
        <v>A compléter</v>
      </c>
      <c r="AD62" s="581" t="str">
        <f>b.Groupement!E88</f>
        <v>A compléter</v>
      </c>
      <c r="AE62" s="581" t="str">
        <f>b.Groupement!F88</f>
        <v>A compléter</v>
      </c>
      <c r="AF62" s="581" t="str">
        <f>b.Groupement!G88</f>
        <v>A compléter</v>
      </c>
      <c r="AG62" s="581" t="str">
        <f>b.Groupement!H88</f>
        <v>A compléter</v>
      </c>
      <c r="AH62" s="581" t="str">
        <f>b.Groupement!I88</f>
        <v>A compléter</v>
      </c>
      <c r="AI62" s="581" t="str">
        <f>b.Groupement!J88</f>
        <v>A choisir</v>
      </c>
      <c r="AK62" s="581" t="str">
        <f>'a.Equipe projet'!D84</f>
        <v>A compléter</v>
      </c>
      <c r="AL62" s="581" t="str">
        <f>'a.Equipe projet'!E84</f>
        <v>A compléter</v>
      </c>
      <c r="AM62" s="581" t="str">
        <f>'a.Equipe projet'!F84</f>
        <v>A compléter</v>
      </c>
      <c r="AN62" s="581" t="str">
        <f>'a.Equipe projet'!G84</f>
        <v>A choisir</v>
      </c>
      <c r="AO62" s="581">
        <f>'a.Equipe projet'!H84</f>
        <v>0</v>
      </c>
      <c r="AP62" s="581" t="str">
        <f>'a.Equipe projet'!I84</f>
        <v>A compléter</v>
      </c>
      <c r="AQ62" s="581" t="str">
        <f>'a.Equipe projet'!J84</f>
        <v>A compléter</v>
      </c>
      <c r="AR62" s="581">
        <f>'a.Equipe projet'!K84</f>
        <v>0</v>
      </c>
      <c r="AS62" s="581">
        <f>'a.Equipe projet'!L84</f>
        <v>0</v>
      </c>
      <c r="AU62" s="581" t="str">
        <f>'c.Prestataires'!D83</f>
        <v>A compléter</v>
      </c>
      <c r="AV62" s="581" t="str">
        <f>'c.Prestataires'!E83</f>
        <v>A compléter</v>
      </c>
      <c r="AW62" s="581" t="str">
        <f>'c.Prestataires'!F83</f>
        <v>A choisir</v>
      </c>
      <c r="AX62" s="581" t="str">
        <f>'c.Prestataires'!G83</f>
        <v>A compléter</v>
      </c>
      <c r="AY62" s="581" t="str">
        <f>'c.Prestataires'!H83</f>
        <v>A compléter</v>
      </c>
      <c r="BA62" s="581" t="str">
        <f>'d.Points de vente&amp;récupération'!D85</f>
        <v>A compléter</v>
      </c>
      <c r="BB62" s="581" t="str">
        <f>'d.Points de vente&amp;récupération'!E85</f>
        <v>A choisir</v>
      </c>
      <c r="BC62" s="581" t="str">
        <f>'d.Points de vente&amp;récupération'!F85</f>
        <v>A choisir</v>
      </c>
      <c r="BD62" s="581" t="str">
        <f>'d.Points de vente&amp;récupération'!G85</f>
        <v>A choisir</v>
      </c>
      <c r="BE62" s="581" t="str">
        <f>'d.Points de vente&amp;récupération'!H85</f>
        <v>A choisir</v>
      </c>
      <c r="BF62" s="581" t="str">
        <f>'d.Points de vente&amp;récupération'!I85</f>
        <v>A choisir</v>
      </c>
      <c r="BG62" s="581" t="str">
        <f>'d.Points de vente&amp;récupération'!J85</f>
        <v>A choisir</v>
      </c>
      <c r="BH62" s="581" t="str">
        <f>'d.Points de vente&amp;récupération'!K85</f>
        <v>A compléter</v>
      </c>
    </row>
    <row r="63" spans="1:60">
      <c r="A63">
        <v>60</v>
      </c>
      <c r="B63" t="str">
        <f>IF(ISBLANK(_xlfn.XLOOKUP(A63,'1.Fiche candidature (à remplir)'!T:T,'1.Fiche candidature (à remplir)'!U:U)),"",_xlfn.XLOOKUP(A63,'1.Fiche candidature (à remplir)'!T:T,'1.Fiche candidature (à remplir)'!U:U))</f>
        <v/>
      </c>
      <c r="C63" t="str">
        <f>_xlfn.XLOOKUP(A63,'1.Fiche candidature (à remplir)'!T:T,'1.Fiche candidature (à remplir)'!V:V)</f>
        <v>Les caractéristiques générales du projet</v>
      </c>
      <c r="D63" t="str">
        <f>IF(_xlfn.XLOOKUP(A63,'1.Fiche candidature (à remplir)'!T:T,'1.Fiche candidature (à remplir)'!W:W)="D",_xlfn.XLOOKUP(A63,'1.Fiche candidature (à remplir)'!T:T,'1.Fiche candidature (à remplir)'!D:D),"")</f>
        <v>2.16 Si votre projet a déjà été lauréat d'un précédent AAP, en quoi un renouvellement du financement permettrait-il de développer davantage le réemploi ? 
Avoir été lauréat d’un précédent AAP ne garantit pas d’être sélectionné à nouveau ou d'être éligible au même parcours de financement.
Seuls les projets en mesure de présenter de nouveaux indicateurs clés de performance pourront être sélectionnés à nouveau (nouvelle méthode d'incitation, changements structurels sur la boucle, nouvel emballage mutualisé testé, etc.).</v>
      </c>
      <c r="E63" t="str">
        <f>IF(_xlfn.XLOOKUP(A63,'1.Fiche candidature (à remplir)'!T:T,'1.Fiche candidature (à remplir)'!X:X)="F",_xlfn.XLOOKUP(A63,'1.Fiche candidature (à remplir)'!T:T,'1.Fiche candidature (à remplir)'!F:F),"")</f>
        <v/>
      </c>
      <c r="F63" t="str">
        <f>IF(_xlfn.XLOOKUP(A63,'1.Fiche candidature (à remplir)'!T:T,'1.Fiche candidature (à remplir)'!Y:Y)="F",_xlfn.XLOOKUP(A63,'1.Fiche candidature (à remplir)'!T:T,'1.Fiche candidature (à remplir)'!F:F),IF(_xlfn.XLOOKUP(A63,'1.Fiche candidature (à remplir)'!T:T,'1.Fiche candidature (à remplir)'!Y:Y)="H",_xlfn.XLOOKUP(A63,'1.Fiche candidature (à remplir)'!T:T,'1.Fiche candidature (à remplir)'!H:H),""))</f>
        <v>A compléter</v>
      </c>
      <c r="G63" t="str">
        <f>IF(_xlfn.XLOOKUP(A63,'1.Fiche candidature (à remplir)'!T:T,'1.Fiche candidature (à remplir)'!Z:Z)="I",_xlfn.XLOOKUP(A63,'1.Fiche candidature (à remplir)'!T:T,'1.Fiche candidature (à remplir)'!I:I),IF(_xlfn.XLOOKUP(A63,'1.Fiche candidature (à remplir)'!T:T,'1.Fiche candidature (à remplir)'!Z:Z)="H",_xlfn.XLOOKUP(A63,'1.Fiche candidature (à remplir)'!T:T,'1.Fiche candidature (à remplir)'!H:H),""))</f>
        <v/>
      </c>
      <c r="H63" t="str">
        <f>IF(_xlfn.XLOOKUP(A63,'1.Fiche candidature (à remplir)'!T:T,'1.Fiche candidature (à remplir)'!AA:AA)="J",_xlfn.XLOOKUP(A63,'1.Fiche candidature (à remplir)'!T:T,'1.Fiche candidature (à remplir)'!J:J),"")</f>
        <v/>
      </c>
      <c r="O63">
        <v>60</v>
      </c>
      <c r="P63" t="str">
        <f>_xlfn.XLOOKUP(O63,'1.Fiche candidature (à remplir)'!AB:AB,'1.Fiche candidature (à remplir)'!D:D)</f>
        <v>Prestation sur la conception de l'emballage primaire réemployable</v>
      </c>
      <c r="Q63" t="str">
        <f>_xlfn.XLOOKUP(O63,'1.Fiche candidature (à remplir)'!AB:AB,'1.Fiche candidature (à remplir)'!AC:AC)</f>
        <v>Développement1</v>
      </c>
      <c r="R63" t="str">
        <f>_xlfn.XLOOKUP(O63,'1.Fiche candidature (à remplir)'!AB:AB,'1.Fiche candidature (à remplir)'!E:E)</f>
        <v>A compléter</v>
      </c>
      <c r="S63">
        <f>_xlfn.XLOOKUP(O63,'1.Fiche candidature (à remplir)'!AB:AB,'1.Fiche candidature (à remplir)'!F:F)</f>
        <v>0</v>
      </c>
      <c r="T63">
        <f>_xlfn.XLOOKUP(O63,'1.Fiche candidature (à remplir)'!AB:AB,'1.Fiche candidature (à remplir)'!G:G)</f>
        <v>0</v>
      </c>
      <c r="U63">
        <f>_xlfn.XLOOKUP(O63,'1.Fiche candidature (à remplir)'!AB:AB,'1.Fiche candidature (à remplir)'!H:H)</f>
        <v>0</v>
      </c>
      <c r="V63" t="str">
        <f>_xlfn.XLOOKUP(O63,'1.Fiche candidature (à remplir)'!AB:AB,'1.Fiche candidature (à remplir)'!I:I)</f>
        <v>A compléter</v>
      </c>
      <c r="W63" t="str">
        <f>_xlfn.XLOOKUP(O63,'1.Fiche candidature (à remplir)'!AB:AB,'1.Fiche candidature (à remplir)'!L:L)</f>
        <v>A remplir</v>
      </c>
      <c r="X63">
        <f>_xlfn.XLOOKUP(O63,'1.Fiche candidature (à remplir)'!AB:AB,'1.Fiche candidature (à remplir)'!M:M)</f>
        <v>0</v>
      </c>
      <c r="Y63">
        <f>_xlfn.XLOOKUP(O63,'1.Fiche candidature (à remplir)'!AB:AB,'1.Fiche candidature (à remplir)'!N:N)</f>
        <v>0</v>
      </c>
      <c r="Z63">
        <f>_xlfn.XLOOKUP(O63,'1.Fiche candidature (à remplir)'!AB:AB,'1.Fiche candidature (à remplir)'!P:P)</f>
        <v>0</v>
      </c>
      <c r="AC63" s="581" t="str">
        <f>b.Groupement!D89</f>
        <v>A compléter</v>
      </c>
      <c r="AD63" s="581" t="str">
        <f>b.Groupement!E89</f>
        <v>A compléter</v>
      </c>
      <c r="AE63" s="581" t="str">
        <f>b.Groupement!F89</f>
        <v>A compléter</v>
      </c>
      <c r="AF63" s="581" t="str">
        <f>b.Groupement!G89</f>
        <v>A compléter</v>
      </c>
      <c r="AG63" s="581" t="str">
        <f>b.Groupement!H89</f>
        <v>A compléter</v>
      </c>
      <c r="AH63" s="581" t="str">
        <f>b.Groupement!I89</f>
        <v>A compléter</v>
      </c>
      <c r="AI63" s="581" t="str">
        <f>b.Groupement!J89</f>
        <v>A choisir</v>
      </c>
      <c r="AK63" s="581" t="str">
        <f>'a.Equipe projet'!D85</f>
        <v>A compléter</v>
      </c>
      <c r="AL63" s="581" t="str">
        <f>'a.Equipe projet'!E85</f>
        <v>A compléter</v>
      </c>
      <c r="AM63" s="581" t="str">
        <f>'a.Equipe projet'!F85</f>
        <v>A compléter</v>
      </c>
      <c r="AN63" s="581" t="str">
        <f>'a.Equipe projet'!G85</f>
        <v>A choisir</v>
      </c>
      <c r="AO63" s="581">
        <f>'a.Equipe projet'!H85</f>
        <v>0</v>
      </c>
      <c r="AP63" s="581" t="str">
        <f>'a.Equipe projet'!I85</f>
        <v>A compléter</v>
      </c>
      <c r="AQ63" s="581" t="str">
        <f>'a.Equipe projet'!J85</f>
        <v>A compléter</v>
      </c>
      <c r="AR63" s="581">
        <f>'a.Equipe projet'!K85</f>
        <v>0</v>
      </c>
      <c r="AS63" s="581">
        <f>'a.Equipe projet'!L85</f>
        <v>0</v>
      </c>
      <c r="AU63" s="581" t="str">
        <f>'c.Prestataires'!D84</f>
        <v>A compléter</v>
      </c>
      <c r="AV63" s="581" t="str">
        <f>'c.Prestataires'!E84</f>
        <v>A compléter</v>
      </c>
      <c r="AW63" s="581" t="str">
        <f>'c.Prestataires'!F84</f>
        <v>A choisir</v>
      </c>
      <c r="AX63" s="581" t="str">
        <f>'c.Prestataires'!G84</f>
        <v>A compléter</v>
      </c>
      <c r="AY63" s="581" t="str">
        <f>'c.Prestataires'!H84</f>
        <v>A compléter</v>
      </c>
      <c r="BA63" s="581" t="str">
        <f>'d.Points de vente&amp;récupération'!D86</f>
        <v>A compléter</v>
      </c>
      <c r="BB63" s="581" t="str">
        <f>'d.Points de vente&amp;récupération'!E86</f>
        <v>A choisir</v>
      </c>
      <c r="BC63" s="581" t="str">
        <f>'d.Points de vente&amp;récupération'!F86</f>
        <v>A choisir</v>
      </c>
      <c r="BD63" s="581" t="str">
        <f>'d.Points de vente&amp;récupération'!G86</f>
        <v>A choisir</v>
      </c>
      <c r="BE63" s="581" t="str">
        <f>'d.Points de vente&amp;récupération'!H86</f>
        <v>A choisir</v>
      </c>
      <c r="BF63" s="581" t="str">
        <f>'d.Points de vente&amp;récupération'!I86</f>
        <v>A choisir</v>
      </c>
      <c r="BG63" s="581" t="str">
        <f>'d.Points de vente&amp;récupération'!J86</f>
        <v>A choisir</v>
      </c>
      <c r="BH63" s="581" t="str">
        <f>'d.Points de vente&amp;récupération'!K86</f>
        <v>A compléter</v>
      </c>
    </row>
    <row r="64" spans="1:60">
      <c r="A64">
        <v>61</v>
      </c>
      <c r="B64" t="str">
        <f>IF(ISBLANK(_xlfn.XLOOKUP(A64,'1.Fiche candidature (à remplir)'!T:T,'1.Fiche candidature (à remplir)'!U:U)),"",_xlfn.XLOOKUP(A64,'1.Fiche candidature (à remplir)'!T:T,'1.Fiche candidature (à remplir)'!U:U))</f>
        <v/>
      </c>
      <c r="C64" t="str">
        <f>_xlfn.XLOOKUP(A64,'1.Fiche candidature (à remplir)'!T:T,'1.Fiche candidature (à remplir)'!V:V)</f>
        <v>Etude</v>
      </c>
      <c r="D64" t="str">
        <f>IF(_xlfn.XLOOKUP(A64,'1.Fiche candidature (à remplir)'!T:T,'1.Fiche candidature (à remplir)'!W:W)="D",_xlfn.XLOOKUP(A64,'1.Fiche candidature (à remplir)'!T:T,'1.Fiche candidature (à remplir)'!D:D),"")</f>
        <v>3.1.A.1 Quel est le nombre d'étude(s) présentée(s) ?</v>
      </c>
      <c r="E64" t="str">
        <f>IF(_xlfn.XLOOKUP(A64,'1.Fiche candidature (à remplir)'!T:T,'1.Fiche candidature (à remplir)'!X:X)="F",_xlfn.XLOOKUP(A64,'1.Fiche candidature (à remplir)'!T:T,'1.Fiche candidature (à remplir)'!F:F),"")</f>
        <v/>
      </c>
      <c r="F64" t="str">
        <f>IF(_xlfn.XLOOKUP(A64,'1.Fiche candidature (à remplir)'!T:T,'1.Fiche candidature (à remplir)'!Y:Y)="F",_xlfn.XLOOKUP(A64,'1.Fiche candidature (à remplir)'!T:T,'1.Fiche candidature (à remplir)'!F:F),IF(_xlfn.XLOOKUP(A64,'1.Fiche candidature (à remplir)'!T:T,'1.Fiche candidature (à remplir)'!Y:Y)="H",_xlfn.XLOOKUP(A64,'1.Fiche candidature (à remplir)'!T:T,'1.Fiche candidature (à remplir)'!H:H),""))</f>
        <v>A choisir</v>
      </c>
      <c r="G64" t="str">
        <f>IF(_xlfn.XLOOKUP(A64,'1.Fiche candidature (à remplir)'!T:T,'1.Fiche candidature (à remplir)'!Z:Z)="I",_xlfn.XLOOKUP(A64,'1.Fiche candidature (à remplir)'!T:T,'1.Fiche candidature (à remplir)'!I:I),IF(_xlfn.XLOOKUP(A64,'1.Fiche candidature (à remplir)'!T:T,'1.Fiche candidature (à remplir)'!Z:Z)="H",_xlfn.XLOOKUP(A64,'1.Fiche candidature (à remplir)'!T:T,'1.Fiche candidature (à remplir)'!H:H),""))</f>
        <v/>
      </c>
      <c r="H64" t="str">
        <f>IF(_xlfn.XLOOKUP(A64,'1.Fiche candidature (à remplir)'!T:T,'1.Fiche candidature (à remplir)'!AA:AA)="J",_xlfn.XLOOKUP(A64,'1.Fiche candidature (à remplir)'!T:T,'1.Fiche candidature (à remplir)'!J:J),"")</f>
        <v/>
      </c>
      <c r="O64">
        <v>61</v>
      </c>
      <c r="P64" t="str">
        <f>_xlfn.XLOOKUP(O64,'1.Fiche candidature (à remplir)'!AB:AB,'1.Fiche candidature (à remplir)'!D:D)</f>
        <v>Prestation sur la conception de l'emballage primaire réemployable</v>
      </c>
      <c r="Q64" t="str">
        <f>_xlfn.XLOOKUP(O64,'1.Fiche candidature (à remplir)'!AB:AB,'1.Fiche candidature (à remplir)'!AC:AC)</f>
        <v>Développement1</v>
      </c>
      <c r="R64" t="str">
        <f>_xlfn.XLOOKUP(O64,'1.Fiche candidature (à remplir)'!AB:AB,'1.Fiche candidature (à remplir)'!E:E)</f>
        <v>A compléter</v>
      </c>
      <c r="S64">
        <f>_xlfn.XLOOKUP(O64,'1.Fiche candidature (à remplir)'!AB:AB,'1.Fiche candidature (à remplir)'!F:F)</f>
        <v>0</v>
      </c>
      <c r="T64">
        <f>_xlfn.XLOOKUP(O64,'1.Fiche candidature (à remplir)'!AB:AB,'1.Fiche candidature (à remplir)'!G:G)</f>
        <v>0</v>
      </c>
      <c r="U64">
        <f>_xlfn.XLOOKUP(O64,'1.Fiche candidature (à remplir)'!AB:AB,'1.Fiche candidature (à remplir)'!H:H)</f>
        <v>0</v>
      </c>
      <c r="V64" t="str">
        <f>_xlfn.XLOOKUP(O64,'1.Fiche candidature (à remplir)'!AB:AB,'1.Fiche candidature (à remplir)'!I:I)</f>
        <v>A compléter</v>
      </c>
      <c r="W64" t="str">
        <f>_xlfn.XLOOKUP(O64,'1.Fiche candidature (à remplir)'!AB:AB,'1.Fiche candidature (à remplir)'!L:L)</f>
        <v>A remplir</v>
      </c>
      <c r="X64">
        <f>_xlfn.XLOOKUP(O64,'1.Fiche candidature (à remplir)'!AB:AB,'1.Fiche candidature (à remplir)'!M:M)</f>
        <v>0</v>
      </c>
      <c r="Y64">
        <f>_xlfn.XLOOKUP(O64,'1.Fiche candidature (à remplir)'!AB:AB,'1.Fiche candidature (à remplir)'!N:N)</f>
        <v>0</v>
      </c>
      <c r="Z64">
        <f>_xlfn.XLOOKUP(O64,'1.Fiche candidature (à remplir)'!AB:AB,'1.Fiche candidature (à remplir)'!P:P)</f>
        <v>0</v>
      </c>
      <c r="AC64" s="581" t="str">
        <f>b.Groupement!D90</f>
        <v>A compléter</v>
      </c>
      <c r="AD64" s="581" t="str">
        <f>b.Groupement!E90</f>
        <v>A compléter</v>
      </c>
      <c r="AE64" s="581" t="str">
        <f>b.Groupement!F90</f>
        <v>A compléter</v>
      </c>
      <c r="AF64" s="581" t="str">
        <f>b.Groupement!G90</f>
        <v>A compléter</v>
      </c>
      <c r="AG64" s="581" t="str">
        <f>b.Groupement!H90</f>
        <v>A compléter</v>
      </c>
      <c r="AH64" s="581" t="str">
        <f>b.Groupement!I90</f>
        <v>A compléter</v>
      </c>
      <c r="AI64" s="581" t="str">
        <f>b.Groupement!J90</f>
        <v>A choisir</v>
      </c>
      <c r="AK64" s="581" t="str">
        <f>'a.Equipe projet'!D86</f>
        <v>A compléter</v>
      </c>
      <c r="AL64" s="581" t="str">
        <f>'a.Equipe projet'!E86</f>
        <v>A compléter</v>
      </c>
      <c r="AM64" s="581" t="str">
        <f>'a.Equipe projet'!F86</f>
        <v>A compléter</v>
      </c>
      <c r="AN64" s="581" t="str">
        <f>'a.Equipe projet'!G86</f>
        <v>A choisir</v>
      </c>
      <c r="AO64" s="581">
        <f>'a.Equipe projet'!H86</f>
        <v>0</v>
      </c>
      <c r="AP64" s="581" t="str">
        <f>'a.Equipe projet'!I86</f>
        <v>A compléter</v>
      </c>
      <c r="AQ64" s="581" t="str">
        <f>'a.Equipe projet'!J86</f>
        <v>A compléter</v>
      </c>
      <c r="AR64" s="581">
        <f>'a.Equipe projet'!K86</f>
        <v>0</v>
      </c>
      <c r="AS64" s="581">
        <f>'a.Equipe projet'!L86</f>
        <v>0</v>
      </c>
      <c r="AU64" s="581" t="str">
        <f>'c.Prestataires'!D85</f>
        <v>A compléter</v>
      </c>
      <c r="AV64" s="581" t="str">
        <f>'c.Prestataires'!E85</f>
        <v>A compléter</v>
      </c>
      <c r="AW64" s="581" t="str">
        <f>'c.Prestataires'!F85</f>
        <v>A choisir</v>
      </c>
      <c r="AX64" s="581" t="str">
        <f>'c.Prestataires'!G85</f>
        <v>A compléter</v>
      </c>
      <c r="AY64" s="581" t="str">
        <f>'c.Prestataires'!H85</f>
        <v>A compléter</v>
      </c>
      <c r="BA64" s="581" t="str">
        <f>'d.Points de vente&amp;récupération'!D87</f>
        <v>A compléter</v>
      </c>
      <c r="BB64" s="581" t="str">
        <f>'d.Points de vente&amp;récupération'!E87</f>
        <v>A choisir</v>
      </c>
      <c r="BC64" s="581" t="str">
        <f>'d.Points de vente&amp;récupération'!F87</f>
        <v>A choisir</v>
      </c>
      <c r="BD64" s="581" t="str">
        <f>'d.Points de vente&amp;récupération'!G87</f>
        <v>A choisir</v>
      </c>
      <c r="BE64" s="581" t="str">
        <f>'d.Points de vente&amp;récupération'!H87</f>
        <v>A choisir</v>
      </c>
      <c r="BF64" s="581" t="str">
        <f>'d.Points de vente&amp;récupération'!I87</f>
        <v>A choisir</v>
      </c>
      <c r="BG64" s="581" t="str">
        <f>'d.Points de vente&amp;récupération'!J87</f>
        <v>A choisir</v>
      </c>
      <c r="BH64" s="581" t="str">
        <f>'d.Points de vente&amp;récupération'!K87</f>
        <v>A compléter</v>
      </c>
    </row>
    <row r="65" spans="1:60">
      <c r="A65">
        <v>62</v>
      </c>
      <c r="B65" t="str">
        <f>IF(ISBLANK(_xlfn.XLOOKUP(A65,'1.Fiche candidature (à remplir)'!T:T,'1.Fiche candidature (à remplir)'!U:U)),"",_xlfn.XLOOKUP(A65,'1.Fiche candidature (à remplir)'!T:T,'1.Fiche candidature (à remplir)'!U:U))</f>
        <v/>
      </c>
      <c r="C65" t="str">
        <f>_xlfn.XLOOKUP(A65,'1.Fiche candidature (à remplir)'!T:T,'1.Fiche candidature (à remplir)'!V:V)</f>
        <v>Etude</v>
      </c>
      <c r="D65" t="str">
        <f>IF(_xlfn.XLOOKUP(A65,'1.Fiche candidature (à remplir)'!T:T,'1.Fiche candidature (à remplir)'!W:W)="D",_xlfn.XLOOKUP(A65,'1.Fiche candidature (à remplir)'!T:T,'1.Fiche candidature (à remplir)'!D:D),"")</f>
        <v>3.1.A.2 Quel(s) est(sont) le(s) type(s) d'étude(s) ?</v>
      </c>
      <c r="E65" t="str">
        <f>IF(_xlfn.XLOOKUP(A65,'1.Fiche candidature (à remplir)'!T:T,'1.Fiche candidature (à remplir)'!X:X)="F",_xlfn.XLOOKUP(A65,'1.Fiche candidature (à remplir)'!T:T,'1.Fiche candidature (à remplir)'!F:F),"")</f>
        <v/>
      </c>
      <c r="F65" t="str">
        <f>IF(_xlfn.XLOOKUP(A65,'1.Fiche candidature (à remplir)'!T:T,'1.Fiche candidature (à remplir)'!Y:Y)="F",_xlfn.XLOOKUP(A65,'1.Fiche candidature (à remplir)'!T:T,'1.Fiche candidature (à remplir)'!F:F),IF(_xlfn.XLOOKUP(A65,'1.Fiche candidature (à remplir)'!T:T,'1.Fiche candidature (à remplir)'!Y:Y)="H",_xlfn.XLOOKUP(A65,'1.Fiche candidature (à remplir)'!T:T,'1.Fiche candidature (à remplir)'!H:H),""))</f>
        <v>A choisir</v>
      </c>
      <c r="G65" t="str">
        <f>IF(_xlfn.XLOOKUP(A65,'1.Fiche candidature (à remplir)'!T:T,'1.Fiche candidature (à remplir)'!Z:Z)="I",_xlfn.XLOOKUP(A65,'1.Fiche candidature (à remplir)'!T:T,'1.Fiche candidature (à remplir)'!I:I),IF(_xlfn.XLOOKUP(A65,'1.Fiche candidature (à remplir)'!T:T,'1.Fiche candidature (à remplir)'!Z:Z)="H",_xlfn.XLOOKUP(A65,'1.Fiche candidature (à remplir)'!T:T,'1.Fiche candidature (à remplir)'!H:H),""))</f>
        <v>A choisir</v>
      </c>
      <c r="H65" t="str">
        <f>IF(_xlfn.XLOOKUP(A65,'1.Fiche candidature (à remplir)'!T:T,'1.Fiche candidature (à remplir)'!AA:AA)="J",_xlfn.XLOOKUP(A65,'1.Fiche candidature (à remplir)'!T:T,'1.Fiche candidature (à remplir)'!J:J),"")</f>
        <v>A choisir</v>
      </c>
      <c r="O65">
        <v>62</v>
      </c>
      <c r="P65" t="str">
        <f>_xlfn.XLOOKUP(O65,'1.Fiche candidature (à remplir)'!AB:AB,'1.Fiche candidature (à remplir)'!D:D)</f>
        <v>Prestation sur la conception de l'emballage primaire réemployable</v>
      </c>
      <c r="Q65" t="str">
        <f>_xlfn.XLOOKUP(O65,'1.Fiche candidature (à remplir)'!AB:AB,'1.Fiche candidature (à remplir)'!AC:AC)</f>
        <v>Développement1</v>
      </c>
      <c r="R65" t="str">
        <f>_xlfn.XLOOKUP(O65,'1.Fiche candidature (à remplir)'!AB:AB,'1.Fiche candidature (à remplir)'!E:E)</f>
        <v>A compléter</v>
      </c>
      <c r="S65">
        <f>_xlfn.XLOOKUP(O65,'1.Fiche candidature (à remplir)'!AB:AB,'1.Fiche candidature (à remplir)'!F:F)</f>
        <v>0</v>
      </c>
      <c r="T65">
        <f>_xlfn.XLOOKUP(O65,'1.Fiche candidature (à remplir)'!AB:AB,'1.Fiche candidature (à remplir)'!G:G)</f>
        <v>0</v>
      </c>
      <c r="U65">
        <f>_xlfn.XLOOKUP(O65,'1.Fiche candidature (à remplir)'!AB:AB,'1.Fiche candidature (à remplir)'!H:H)</f>
        <v>0</v>
      </c>
      <c r="V65" t="str">
        <f>_xlfn.XLOOKUP(O65,'1.Fiche candidature (à remplir)'!AB:AB,'1.Fiche candidature (à remplir)'!I:I)</f>
        <v>A compléter</v>
      </c>
      <c r="W65" t="str">
        <f>_xlfn.XLOOKUP(O65,'1.Fiche candidature (à remplir)'!AB:AB,'1.Fiche candidature (à remplir)'!L:L)</f>
        <v>A remplir</v>
      </c>
      <c r="X65">
        <f>_xlfn.XLOOKUP(O65,'1.Fiche candidature (à remplir)'!AB:AB,'1.Fiche candidature (à remplir)'!M:M)</f>
        <v>0</v>
      </c>
      <c r="Y65">
        <f>_xlfn.XLOOKUP(O65,'1.Fiche candidature (à remplir)'!AB:AB,'1.Fiche candidature (à remplir)'!N:N)</f>
        <v>0</v>
      </c>
      <c r="Z65">
        <f>_xlfn.XLOOKUP(O65,'1.Fiche candidature (à remplir)'!AB:AB,'1.Fiche candidature (à remplir)'!P:P)</f>
        <v>0</v>
      </c>
      <c r="AC65" s="581" t="str">
        <f>b.Groupement!D91</f>
        <v>A compléter</v>
      </c>
      <c r="AD65" s="581" t="str">
        <f>b.Groupement!E91</f>
        <v>A compléter</v>
      </c>
      <c r="AE65" s="581" t="str">
        <f>b.Groupement!F91</f>
        <v>A compléter</v>
      </c>
      <c r="AF65" s="581" t="str">
        <f>b.Groupement!G91</f>
        <v>A compléter</v>
      </c>
      <c r="AG65" s="581" t="str">
        <f>b.Groupement!H91</f>
        <v>A compléter</v>
      </c>
      <c r="AH65" s="581" t="str">
        <f>b.Groupement!I91</f>
        <v>A compléter</v>
      </c>
      <c r="AI65" s="581" t="str">
        <f>b.Groupement!J91</f>
        <v>A choisir</v>
      </c>
      <c r="AK65" s="581" t="str">
        <f>'a.Equipe projet'!D87</f>
        <v>A compléter</v>
      </c>
      <c r="AL65" s="581" t="str">
        <f>'a.Equipe projet'!E87</f>
        <v>A compléter</v>
      </c>
      <c r="AM65" s="581" t="str">
        <f>'a.Equipe projet'!F87</f>
        <v>A compléter</v>
      </c>
      <c r="AN65" s="581" t="str">
        <f>'a.Equipe projet'!G87</f>
        <v>A choisir</v>
      </c>
      <c r="AO65" s="581">
        <f>'a.Equipe projet'!H87</f>
        <v>0</v>
      </c>
      <c r="AP65" s="581" t="str">
        <f>'a.Equipe projet'!I87</f>
        <v>A compléter</v>
      </c>
      <c r="AQ65" s="581" t="str">
        <f>'a.Equipe projet'!J87</f>
        <v>A compléter</v>
      </c>
      <c r="AR65" s="581">
        <f>'a.Equipe projet'!K87</f>
        <v>0</v>
      </c>
      <c r="AS65" s="581">
        <f>'a.Equipe projet'!L87</f>
        <v>0</v>
      </c>
      <c r="AU65" s="581" t="str">
        <f>'c.Prestataires'!D86</f>
        <v>A compléter</v>
      </c>
      <c r="AV65" s="581" t="str">
        <f>'c.Prestataires'!E86</f>
        <v>A compléter</v>
      </c>
      <c r="AW65" s="581" t="str">
        <f>'c.Prestataires'!F86</f>
        <v>A choisir</v>
      </c>
      <c r="AX65" s="581" t="str">
        <f>'c.Prestataires'!G86</f>
        <v>A compléter</v>
      </c>
      <c r="AY65" s="581" t="str">
        <f>'c.Prestataires'!H86</f>
        <v>A compléter</v>
      </c>
      <c r="BA65" s="581" t="str">
        <f>'d.Points de vente&amp;récupération'!D88</f>
        <v>A compléter</v>
      </c>
      <c r="BB65" s="581" t="str">
        <f>'d.Points de vente&amp;récupération'!E88</f>
        <v>A choisir</v>
      </c>
      <c r="BC65" s="581" t="str">
        <f>'d.Points de vente&amp;récupération'!F88</f>
        <v>A choisir</v>
      </c>
      <c r="BD65" s="581" t="str">
        <f>'d.Points de vente&amp;récupération'!G88</f>
        <v>A choisir</v>
      </c>
      <c r="BE65" s="581" t="str">
        <f>'d.Points de vente&amp;récupération'!H88</f>
        <v>A choisir</v>
      </c>
      <c r="BF65" s="581" t="str">
        <f>'d.Points de vente&amp;récupération'!I88</f>
        <v>A choisir</v>
      </c>
      <c r="BG65" s="581" t="str">
        <f>'d.Points de vente&amp;récupération'!J88</f>
        <v>A choisir</v>
      </c>
      <c r="BH65" s="581" t="str">
        <f>'d.Points de vente&amp;récupération'!K88</f>
        <v>A compléter</v>
      </c>
    </row>
    <row r="66" spans="1:60">
      <c r="A66">
        <v>63</v>
      </c>
      <c r="B66" t="str">
        <f>IF(ISBLANK(_xlfn.XLOOKUP(A66,'1.Fiche candidature (à remplir)'!T:T,'1.Fiche candidature (à remplir)'!U:U)),"",_xlfn.XLOOKUP(A66,'1.Fiche candidature (à remplir)'!T:T,'1.Fiche candidature (à remplir)'!U:U))</f>
        <v/>
      </c>
      <c r="C66" t="str">
        <f>_xlfn.XLOOKUP(A66,'1.Fiche candidature (à remplir)'!T:T,'1.Fiche candidature (à remplir)'!V:V)</f>
        <v>Etude</v>
      </c>
      <c r="D66" t="str">
        <f>IF(_xlfn.XLOOKUP(A66,'1.Fiche candidature (à remplir)'!T:T,'1.Fiche candidature (à remplir)'!W:W)="D",_xlfn.XLOOKUP(A66,'1.Fiche candidature (à remplir)'!T:T,'1.Fiche candidature (à remplir)'!D:D),"")</f>
        <v>3.1.A.3 Quels sont les objectifs du projet ? (250 mots maximum)
Détaillez ici l'ensemble des objectifs du projet.
Exemple : l'étude a pour objectif d’identifier les produits les plus adaptés au développement du réemploi dans le secteur des produits cosmétiques bio.</v>
      </c>
      <c r="E66" t="str">
        <f>IF(_xlfn.XLOOKUP(A66,'1.Fiche candidature (à remplir)'!T:T,'1.Fiche candidature (à remplir)'!X:X)="F",_xlfn.XLOOKUP(A66,'1.Fiche candidature (à remplir)'!T:T,'1.Fiche candidature (à remplir)'!F:F),"")</f>
        <v/>
      </c>
      <c r="F66" t="str">
        <f>IF(_xlfn.XLOOKUP(A66,'1.Fiche candidature (à remplir)'!T:T,'1.Fiche candidature (à remplir)'!Y:Y)="F",_xlfn.XLOOKUP(A66,'1.Fiche candidature (à remplir)'!T:T,'1.Fiche candidature (à remplir)'!F:F),IF(_xlfn.XLOOKUP(A66,'1.Fiche candidature (à remplir)'!T:T,'1.Fiche candidature (à remplir)'!Y:Y)="H",_xlfn.XLOOKUP(A66,'1.Fiche candidature (à remplir)'!T:T,'1.Fiche candidature (à remplir)'!H:H),""))</f>
        <v>A compléter</v>
      </c>
      <c r="G66" t="str">
        <f>IF(_xlfn.XLOOKUP(A66,'1.Fiche candidature (à remplir)'!T:T,'1.Fiche candidature (à remplir)'!Z:Z)="I",_xlfn.XLOOKUP(A66,'1.Fiche candidature (à remplir)'!T:T,'1.Fiche candidature (à remplir)'!I:I),IF(_xlfn.XLOOKUP(A66,'1.Fiche candidature (à remplir)'!T:T,'1.Fiche candidature (à remplir)'!Z:Z)="H",_xlfn.XLOOKUP(A66,'1.Fiche candidature (à remplir)'!T:T,'1.Fiche candidature (à remplir)'!H:H),""))</f>
        <v>A compléter</v>
      </c>
      <c r="H66" t="str">
        <f>IF(_xlfn.XLOOKUP(A66,'1.Fiche candidature (à remplir)'!T:T,'1.Fiche candidature (à remplir)'!AA:AA)="J",_xlfn.XLOOKUP(A66,'1.Fiche candidature (à remplir)'!T:T,'1.Fiche candidature (à remplir)'!J:J),"")</f>
        <v>A compléter</v>
      </c>
      <c r="O66">
        <v>63</v>
      </c>
      <c r="P66" t="str">
        <f>_xlfn.XLOOKUP(O66,'1.Fiche candidature (à remplir)'!AB:AB,'1.Fiche candidature (à remplir)'!D:D)</f>
        <v>Prestation de modélisation technique du prototype
Prestation d'un bureau d’études</v>
      </c>
      <c r="Q66" t="str">
        <f>_xlfn.XLOOKUP(O66,'1.Fiche candidature (à remplir)'!AB:AB,'1.Fiche candidature (à remplir)'!AC:AC)</f>
        <v>Développement1</v>
      </c>
      <c r="R66" t="str">
        <f>_xlfn.XLOOKUP(O66,'1.Fiche candidature (à remplir)'!AB:AB,'1.Fiche candidature (à remplir)'!E:E)</f>
        <v>A compléter</v>
      </c>
      <c r="S66">
        <f>_xlfn.XLOOKUP(O66,'1.Fiche candidature (à remplir)'!AB:AB,'1.Fiche candidature (à remplir)'!F:F)</f>
        <v>0</v>
      </c>
      <c r="T66">
        <f>_xlfn.XLOOKUP(O66,'1.Fiche candidature (à remplir)'!AB:AB,'1.Fiche candidature (à remplir)'!G:G)</f>
        <v>0</v>
      </c>
      <c r="U66">
        <f>_xlfn.XLOOKUP(O66,'1.Fiche candidature (à remplir)'!AB:AB,'1.Fiche candidature (à remplir)'!H:H)</f>
        <v>0</v>
      </c>
      <c r="V66" t="str">
        <f>_xlfn.XLOOKUP(O66,'1.Fiche candidature (à remplir)'!AB:AB,'1.Fiche candidature (à remplir)'!I:I)</f>
        <v>A compléter</v>
      </c>
      <c r="W66" t="str">
        <f>_xlfn.XLOOKUP(O66,'1.Fiche candidature (à remplir)'!AB:AB,'1.Fiche candidature (à remplir)'!L:L)</f>
        <v>A remplir</v>
      </c>
      <c r="X66">
        <f>_xlfn.XLOOKUP(O66,'1.Fiche candidature (à remplir)'!AB:AB,'1.Fiche candidature (à remplir)'!M:M)</f>
        <v>0</v>
      </c>
      <c r="Y66">
        <f>_xlfn.XLOOKUP(O66,'1.Fiche candidature (à remplir)'!AB:AB,'1.Fiche candidature (à remplir)'!N:N)</f>
        <v>0</v>
      </c>
      <c r="Z66">
        <f>_xlfn.XLOOKUP(O66,'1.Fiche candidature (à remplir)'!AB:AB,'1.Fiche candidature (à remplir)'!P:P)</f>
        <v>0</v>
      </c>
      <c r="AC66" s="581" t="str">
        <f>b.Groupement!D92</f>
        <v>A compléter</v>
      </c>
      <c r="AD66" s="581" t="str">
        <f>b.Groupement!E92</f>
        <v>A compléter</v>
      </c>
      <c r="AE66" s="581" t="str">
        <f>b.Groupement!F92</f>
        <v>A compléter</v>
      </c>
      <c r="AF66" s="581" t="str">
        <f>b.Groupement!G92</f>
        <v>A compléter</v>
      </c>
      <c r="AG66" s="581" t="str">
        <f>b.Groupement!H92</f>
        <v>A compléter</v>
      </c>
      <c r="AH66" s="581" t="str">
        <f>b.Groupement!I92</f>
        <v>A compléter</v>
      </c>
      <c r="AI66" s="581" t="str">
        <f>b.Groupement!J92</f>
        <v>A choisir</v>
      </c>
      <c r="AK66" s="581" t="str">
        <f>'a.Equipe projet'!D88</f>
        <v>A compléter</v>
      </c>
      <c r="AL66" s="581" t="str">
        <f>'a.Equipe projet'!E88</f>
        <v>A compléter</v>
      </c>
      <c r="AM66" s="581" t="str">
        <f>'a.Equipe projet'!F88</f>
        <v>A compléter</v>
      </c>
      <c r="AN66" s="581" t="str">
        <f>'a.Equipe projet'!G88</f>
        <v>A choisir</v>
      </c>
      <c r="AO66" s="581">
        <f>'a.Equipe projet'!H88</f>
        <v>0</v>
      </c>
      <c r="AP66" s="581" t="str">
        <f>'a.Equipe projet'!I88</f>
        <v>A compléter</v>
      </c>
      <c r="AQ66" s="581" t="str">
        <f>'a.Equipe projet'!J88</f>
        <v>A compléter</v>
      </c>
      <c r="AR66" s="581">
        <f>'a.Equipe projet'!K88</f>
        <v>0</v>
      </c>
      <c r="AS66" s="581">
        <f>'a.Equipe projet'!L88</f>
        <v>0</v>
      </c>
      <c r="AU66" s="581" t="str">
        <f>'c.Prestataires'!D87</f>
        <v>A compléter</v>
      </c>
      <c r="AV66" s="581" t="str">
        <f>'c.Prestataires'!E87</f>
        <v>A compléter</v>
      </c>
      <c r="AW66" s="581" t="str">
        <f>'c.Prestataires'!F87</f>
        <v>A choisir</v>
      </c>
      <c r="AX66" s="581" t="str">
        <f>'c.Prestataires'!G87</f>
        <v>A compléter</v>
      </c>
      <c r="AY66" s="581" t="str">
        <f>'c.Prestataires'!H87</f>
        <v>A compléter</v>
      </c>
      <c r="BA66" s="581" t="str">
        <f>'d.Points de vente&amp;récupération'!D89</f>
        <v>A compléter</v>
      </c>
      <c r="BB66" s="581" t="str">
        <f>'d.Points de vente&amp;récupération'!E89</f>
        <v>A choisir</v>
      </c>
      <c r="BC66" s="581" t="str">
        <f>'d.Points de vente&amp;récupération'!F89</f>
        <v>A choisir</v>
      </c>
      <c r="BD66" s="581" t="str">
        <f>'d.Points de vente&amp;récupération'!G89</f>
        <v>A choisir</v>
      </c>
      <c r="BE66" s="581" t="str">
        <f>'d.Points de vente&amp;récupération'!H89</f>
        <v>A choisir</v>
      </c>
      <c r="BF66" s="581" t="str">
        <f>'d.Points de vente&amp;récupération'!I89</f>
        <v>A choisir</v>
      </c>
      <c r="BG66" s="581" t="str">
        <f>'d.Points de vente&amp;récupération'!J89</f>
        <v>A choisir</v>
      </c>
      <c r="BH66" s="581" t="str">
        <f>'d.Points de vente&amp;récupération'!K89</f>
        <v>A compléter</v>
      </c>
    </row>
    <row r="67" spans="1:60">
      <c r="A67">
        <v>64</v>
      </c>
      <c r="B67" t="str">
        <f>IF(ISBLANK(_xlfn.XLOOKUP(A67,'1.Fiche candidature (à remplir)'!T:T,'1.Fiche candidature (à remplir)'!U:U)),"",_xlfn.XLOOKUP(A67,'1.Fiche candidature (à remplir)'!T:T,'1.Fiche candidature (à remplir)'!U:U))</f>
        <v/>
      </c>
      <c r="C67" t="str">
        <f>_xlfn.XLOOKUP(A67,'1.Fiche candidature (à remplir)'!T:T,'1.Fiche candidature (à remplir)'!V:V)</f>
        <v>Etude</v>
      </c>
      <c r="D67" t="str">
        <f>IF(_xlfn.XLOOKUP(A67,'1.Fiche candidature (à remplir)'!T:T,'1.Fiche candidature (à remplir)'!W:W)="D",_xlfn.XLOOKUP(A67,'1.Fiche candidature (à remplir)'!T:T,'1.Fiche candidature (à remplir)'!D:D),"")</f>
        <v>3.1.A.4 Quel est le planning prévisonnel de votre projet ?
Exposez ici le planning du projet et des livrables dans le type de format suivant :
- avril-mai : cadrage de l'étude d'opportunités consommateurs.
- mai : 1er comité de pilotage de l'étude.
- mai-juin : lancement de l'étude in situ.
- juin-juillet : production des livrables.
- août : restitution des livrables à Citeo ou Adelphe.</v>
      </c>
      <c r="E67" t="str">
        <f>IF(_xlfn.XLOOKUP(A67,'1.Fiche candidature (à remplir)'!T:T,'1.Fiche candidature (à remplir)'!X:X)="F",_xlfn.XLOOKUP(A67,'1.Fiche candidature (à remplir)'!T:T,'1.Fiche candidature (à remplir)'!F:F),"")</f>
        <v/>
      </c>
      <c r="F67" t="str">
        <f>IF(_xlfn.XLOOKUP(A67,'1.Fiche candidature (à remplir)'!T:T,'1.Fiche candidature (à remplir)'!Y:Y)="F",_xlfn.XLOOKUP(A67,'1.Fiche candidature (à remplir)'!T:T,'1.Fiche candidature (à remplir)'!F:F),IF(_xlfn.XLOOKUP(A67,'1.Fiche candidature (à remplir)'!T:T,'1.Fiche candidature (à remplir)'!Y:Y)="H",_xlfn.XLOOKUP(A67,'1.Fiche candidature (à remplir)'!T:T,'1.Fiche candidature (à remplir)'!H:H),""))</f>
        <v>A compléter</v>
      </c>
      <c r="G67" t="str">
        <f>IF(_xlfn.XLOOKUP(A67,'1.Fiche candidature (à remplir)'!T:T,'1.Fiche candidature (à remplir)'!Z:Z)="I",_xlfn.XLOOKUP(A67,'1.Fiche candidature (à remplir)'!T:T,'1.Fiche candidature (à remplir)'!I:I),IF(_xlfn.XLOOKUP(A67,'1.Fiche candidature (à remplir)'!T:T,'1.Fiche candidature (à remplir)'!Z:Z)="H",_xlfn.XLOOKUP(A67,'1.Fiche candidature (à remplir)'!T:T,'1.Fiche candidature (à remplir)'!H:H),""))</f>
        <v>A compléter</v>
      </c>
      <c r="H67" t="str">
        <f>IF(_xlfn.XLOOKUP(A67,'1.Fiche candidature (à remplir)'!T:T,'1.Fiche candidature (à remplir)'!AA:AA)="J",_xlfn.XLOOKUP(A67,'1.Fiche candidature (à remplir)'!T:T,'1.Fiche candidature (à remplir)'!J:J),"")</f>
        <v>A compléter</v>
      </c>
      <c r="O67">
        <v>64</v>
      </c>
      <c r="P67" t="str">
        <f>_xlfn.XLOOKUP(O67,'1.Fiche candidature (à remplir)'!AB:AB,'1.Fiche candidature (à remplir)'!D:D)</f>
        <v>Prestation de modélisation technique du prototype</v>
      </c>
      <c r="Q67" t="str">
        <f>_xlfn.XLOOKUP(O67,'1.Fiche candidature (à remplir)'!AB:AB,'1.Fiche candidature (à remplir)'!AC:AC)</f>
        <v>Développement1</v>
      </c>
      <c r="R67" t="str">
        <f>_xlfn.XLOOKUP(O67,'1.Fiche candidature (à remplir)'!AB:AB,'1.Fiche candidature (à remplir)'!E:E)</f>
        <v>A compléter</v>
      </c>
      <c r="S67">
        <f>_xlfn.XLOOKUP(O67,'1.Fiche candidature (à remplir)'!AB:AB,'1.Fiche candidature (à remplir)'!F:F)</f>
        <v>0</v>
      </c>
      <c r="T67">
        <f>_xlfn.XLOOKUP(O67,'1.Fiche candidature (à remplir)'!AB:AB,'1.Fiche candidature (à remplir)'!G:G)</f>
        <v>0</v>
      </c>
      <c r="U67">
        <f>_xlfn.XLOOKUP(O67,'1.Fiche candidature (à remplir)'!AB:AB,'1.Fiche candidature (à remplir)'!H:H)</f>
        <v>0</v>
      </c>
      <c r="V67" t="str">
        <f>_xlfn.XLOOKUP(O67,'1.Fiche candidature (à remplir)'!AB:AB,'1.Fiche candidature (à remplir)'!I:I)</f>
        <v>A compléter</v>
      </c>
      <c r="W67" t="str">
        <f>_xlfn.XLOOKUP(O67,'1.Fiche candidature (à remplir)'!AB:AB,'1.Fiche candidature (à remplir)'!L:L)</f>
        <v>A remplir</v>
      </c>
      <c r="X67">
        <f>_xlfn.XLOOKUP(O67,'1.Fiche candidature (à remplir)'!AB:AB,'1.Fiche candidature (à remplir)'!M:M)</f>
        <v>0</v>
      </c>
      <c r="Y67">
        <f>_xlfn.XLOOKUP(O67,'1.Fiche candidature (à remplir)'!AB:AB,'1.Fiche candidature (à remplir)'!N:N)</f>
        <v>0</v>
      </c>
      <c r="Z67">
        <f>_xlfn.XLOOKUP(O67,'1.Fiche candidature (à remplir)'!AB:AB,'1.Fiche candidature (à remplir)'!P:P)</f>
        <v>0</v>
      </c>
      <c r="AC67" s="581" t="str">
        <f>b.Groupement!D93</f>
        <v>A compléter</v>
      </c>
      <c r="AD67" s="581" t="str">
        <f>b.Groupement!E93</f>
        <v>A compléter</v>
      </c>
      <c r="AE67" s="581" t="str">
        <f>b.Groupement!F93</f>
        <v>A compléter</v>
      </c>
      <c r="AF67" s="581" t="str">
        <f>b.Groupement!G93</f>
        <v>A compléter</v>
      </c>
      <c r="AG67" s="581" t="str">
        <f>b.Groupement!H93</f>
        <v>A compléter</v>
      </c>
      <c r="AH67" s="581" t="str">
        <f>b.Groupement!I93</f>
        <v>A compléter</v>
      </c>
      <c r="AI67" s="581" t="str">
        <f>b.Groupement!J93</f>
        <v>A choisir</v>
      </c>
      <c r="AK67" s="581" t="str">
        <f>'a.Equipe projet'!D89</f>
        <v>A compléter</v>
      </c>
      <c r="AL67" s="581" t="str">
        <f>'a.Equipe projet'!E89</f>
        <v>A compléter</v>
      </c>
      <c r="AM67" s="581" t="str">
        <f>'a.Equipe projet'!F89</f>
        <v>A compléter</v>
      </c>
      <c r="AN67" s="581" t="str">
        <f>'a.Equipe projet'!G89</f>
        <v>A choisir</v>
      </c>
      <c r="AO67" s="581">
        <f>'a.Equipe projet'!H89</f>
        <v>0</v>
      </c>
      <c r="AP67" s="581" t="str">
        <f>'a.Equipe projet'!I89</f>
        <v>A compléter</v>
      </c>
      <c r="AQ67" s="581" t="str">
        <f>'a.Equipe projet'!J89</f>
        <v>A compléter</v>
      </c>
      <c r="AR67" s="581">
        <f>'a.Equipe projet'!K89</f>
        <v>0</v>
      </c>
      <c r="AS67" s="581">
        <f>'a.Equipe projet'!L89</f>
        <v>0</v>
      </c>
      <c r="AU67" s="581" t="str">
        <f>'c.Prestataires'!D88</f>
        <v>A compléter</v>
      </c>
      <c r="AV67" s="581" t="str">
        <f>'c.Prestataires'!E88</f>
        <v>A compléter</v>
      </c>
      <c r="AW67" s="581" t="str">
        <f>'c.Prestataires'!F88</f>
        <v>A choisir</v>
      </c>
      <c r="AX67" s="581" t="str">
        <f>'c.Prestataires'!G88</f>
        <v>A compléter</v>
      </c>
      <c r="AY67" s="581" t="str">
        <f>'c.Prestataires'!H88</f>
        <v>A compléter</v>
      </c>
      <c r="BA67" s="581" t="str">
        <f>'d.Points de vente&amp;récupération'!D90</f>
        <v>A compléter</v>
      </c>
      <c r="BB67" s="581" t="str">
        <f>'d.Points de vente&amp;récupération'!E90</f>
        <v>A choisir</v>
      </c>
      <c r="BC67" s="581" t="str">
        <f>'d.Points de vente&amp;récupération'!F90</f>
        <v>A choisir</v>
      </c>
      <c r="BD67" s="581" t="str">
        <f>'d.Points de vente&amp;récupération'!G90</f>
        <v>A choisir</v>
      </c>
      <c r="BE67" s="581" t="str">
        <f>'d.Points de vente&amp;récupération'!H90</f>
        <v>A choisir</v>
      </c>
      <c r="BF67" s="581" t="str">
        <f>'d.Points de vente&amp;récupération'!I90</f>
        <v>A choisir</v>
      </c>
      <c r="BG67" s="581" t="str">
        <f>'d.Points de vente&amp;récupération'!J90</f>
        <v>A choisir</v>
      </c>
      <c r="BH67" s="581" t="str">
        <f>'d.Points de vente&amp;récupération'!K90</f>
        <v>A compléter</v>
      </c>
    </row>
    <row r="68" spans="1:60">
      <c r="A68">
        <v>65</v>
      </c>
      <c r="B68" t="str">
        <f>IF(ISBLANK(_xlfn.XLOOKUP(A68,'1.Fiche candidature (à remplir)'!T:T,'1.Fiche candidature (à remplir)'!U:U)),"",_xlfn.XLOOKUP(A68,'1.Fiche candidature (à remplir)'!T:T,'1.Fiche candidature (à remplir)'!U:U))</f>
        <v/>
      </c>
      <c r="C68" t="str">
        <f>_xlfn.XLOOKUP(A68,'1.Fiche candidature (à remplir)'!T:T,'1.Fiche candidature (à remplir)'!V:V)</f>
        <v>Etude</v>
      </c>
      <c r="D68" t="str">
        <f>IF(_xlfn.XLOOKUP(A68,'1.Fiche candidature (à remplir)'!T:T,'1.Fiche candidature (à remplir)'!W:W)="D",_xlfn.XLOOKUP(A68,'1.Fiche candidature (à remplir)'!T:T,'1.Fiche candidature (à remplir)'!D:D),"")</f>
        <v>3.1.A.5 En quoi le projet adresse-t-il une problématique précise qui permet d'apporter de nouvelles connaissances ?
(250 mots maximum)</v>
      </c>
      <c r="E68" t="str">
        <f>IF(_xlfn.XLOOKUP(A68,'1.Fiche candidature (à remplir)'!T:T,'1.Fiche candidature (à remplir)'!X:X)="F",_xlfn.XLOOKUP(A68,'1.Fiche candidature (à remplir)'!T:T,'1.Fiche candidature (à remplir)'!F:F),"")</f>
        <v/>
      </c>
      <c r="F68" t="str">
        <f>IF(_xlfn.XLOOKUP(A68,'1.Fiche candidature (à remplir)'!T:T,'1.Fiche candidature (à remplir)'!Y:Y)="F",_xlfn.XLOOKUP(A68,'1.Fiche candidature (à remplir)'!T:T,'1.Fiche candidature (à remplir)'!F:F),IF(_xlfn.XLOOKUP(A68,'1.Fiche candidature (à remplir)'!T:T,'1.Fiche candidature (à remplir)'!Y:Y)="H",_xlfn.XLOOKUP(A68,'1.Fiche candidature (à remplir)'!T:T,'1.Fiche candidature (à remplir)'!H:H),""))</f>
        <v>A compléter</v>
      </c>
      <c r="G68" t="str">
        <f>IF(_xlfn.XLOOKUP(A68,'1.Fiche candidature (à remplir)'!T:T,'1.Fiche candidature (à remplir)'!Z:Z)="I",_xlfn.XLOOKUP(A68,'1.Fiche candidature (à remplir)'!T:T,'1.Fiche candidature (à remplir)'!I:I),IF(_xlfn.XLOOKUP(A68,'1.Fiche candidature (à remplir)'!T:T,'1.Fiche candidature (à remplir)'!Z:Z)="H",_xlfn.XLOOKUP(A68,'1.Fiche candidature (à remplir)'!T:T,'1.Fiche candidature (à remplir)'!H:H),""))</f>
        <v>A compléter</v>
      </c>
      <c r="H68" t="str">
        <f>IF(_xlfn.XLOOKUP(A68,'1.Fiche candidature (à remplir)'!T:T,'1.Fiche candidature (à remplir)'!AA:AA)="J",_xlfn.XLOOKUP(A68,'1.Fiche candidature (à remplir)'!T:T,'1.Fiche candidature (à remplir)'!J:J),"")</f>
        <v>A compléter</v>
      </c>
      <c r="O68">
        <v>65</v>
      </c>
      <c r="P68" t="str">
        <f>_xlfn.XLOOKUP(O68,'1.Fiche candidature (à remplir)'!AB:AB,'1.Fiche candidature (à remplir)'!D:D)</f>
        <v>Prestation de modélisation technique du prototype</v>
      </c>
      <c r="Q68" t="str">
        <f>_xlfn.XLOOKUP(O68,'1.Fiche candidature (à remplir)'!AB:AB,'1.Fiche candidature (à remplir)'!AC:AC)</f>
        <v>Développement1</v>
      </c>
      <c r="R68" t="str">
        <f>_xlfn.XLOOKUP(O68,'1.Fiche candidature (à remplir)'!AB:AB,'1.Fiche candidature (à remplir)'!E:E)</f>
        <v>A compléter</v>
      </c>
      <c r="S68">
        <f>_xlfn.XLOOKUP(O68,'1.Fiche candidature (à remplir)'!AB:AB,'1.Fiche candidature (à remplir)'!F:F)</f>
        <v>0</v>
      </c>
      <c r="T68">
        <f>_xlfn.XLOOKUP(O68,'1.Fiche candidature (à remplir)'!AB:AB,'1.Fiche candidature (à remplir)'!G:G)</f>
        <v>0</v>
      </c>
      <c r="U68">
        <f>_xlfn.XLOOKUP(O68,'1.Fiche candidature (à remplir)'!AB:AB,'1.Fiche candidature (à remplir)'!H:H)</f>
        <v>0</v>
      </c>
      <c r="V68" t="str">
        <f>_xlfn.XLOOKUP(O68,'1.Fiche candidature (à remplir)'!AB:AB,'1.Fiche candidature (à remplir)'!I:I)</f>
        <v>A compléter</v>
      </c>
      <c r="W68" t="str">
        <f>_xlfn.XLOOKUP(O68,'1.Fiche candidature (à remplir)'!AB:AB,'1.Fiche candidature (à remplir)'!L:L)</f>
        <v>A remplir</v>
      </c>
      <c r="X68">
        <f>_xlfn.XLOOKUP(O68,'1.Fiche candidature (à remplir)'!AB:AB,'1.Fiche candidature (à remplir)'!M:M)</f>
        <v>0</v>
      </c>
      <c r="Y68">
        <f>_xlfn.XLOOKUP(O68,'1.Fiche candidature (à remplir)'!AB:AB,'1.Fiche candidature (à remplir)'!N:N)</f>
        <v>0</v>
      </c>
      <c r="Z68">
        <f>_xlfn.XLOOKUP(O68,'1.Fiche candidature (à remplir)'!AB:AB,'1.Fiche candidature (à remplir)'!P:P)</f>
        <v>0</v>
      </c>
      <c r="AC68" s="581" t="str">
        <f>b.Groupement!D94</f>
        <v>A compléter</v>
      </c>
      <c r="AD68" s="581" t="str">
        <f>b.Groupement!E94</f>
        <v>A compléter</v>
      </c>
      <c r="AE68" s="581" t="str">
        <f>b.Groupement!F94</f>
        <v>A compléter</v>
      </c>
      <c r="AF68" s="581" t="str">
        <f>b.Groupement!G94</f>
        <v>A compléter</v>
      </c>
      <c r="AG68" s="581" t="str">
        <f>b.Groupement!H94</f>
        <v>A compléter</v>
      </c>
      <c r="AH68" s="581" t="str">
        <f>b.Groupement!I94</f>
        <v>A compléter</v>
      </c>
      <c r="AI68" s="581" t="str">
        <f>b.Groupement!J94</f>
        <v>A choisir</v>
      </c>
      <c r="AK68" s="581" t="str">
        <f>'a.Equipe projet'!D90</f>
        <v>A compléter</v>
      </c>
      <c r="AL68" s="581" t="str">
        <f>'a.Equipe projet'!E90</f>
        <v>A compléter</v>
      </c>
      <c r="AM68" s="581" t="str">
        <f>'a.Equipe projet'!F90</f>
        <v>A compléter</v>
      </c>
      <c r="AN68" s="581" t="str">
        <f>'a.Equipe projet'!G90</f>
        <v>A choisir</v>
      </c>
      <c r="AO68" s="581">
        <f>'a.Equipe projet'!H90</f>
        <v>0</v>
      </c>
      <c r="AP68" s="581" t="str">
        <f>'a.Equipe projet'!I90</f>
        <v>A compléter</v>
      </c>
      <c r="AQ68" s="581" t="str">
        <f>'a.Equipe projet'!J90</f>
        <v>A compléter</v>
      </c>
      <c r="AR68" s="581">
        <f>'a.Equipe projet'!K90</f>
        <v>0</v>
      </c>
      <c r="AS68" s="581">
        <f>'a.Equipe projet'!L90</f>
        <v>0</v>
      </c>
      <c r="AU68" s="581" t="str">
        <f>'c.Prestataires'!D89</f>
        <v>A compléter</v>
      </c>
      <c r="AV68" s="581" t="str">
        <f>'c.Prestataires'!E89</f>
        <v>A compléter</v>
      </c>
      <c r="AW68" s="581" t="str">
        <f>'c.Prestataires'!F89</f>
        <v>A choisir</v>
      </c>
      <c r="AX68" s="581" t="str">
        <f>'c.Prestataires'!G89</f>
        <v>A compléter</v>
      </c>
      <c r="AY68" s="581" t="str">
        <f>'c.Prestataires'!H89</f>
        <v>A compléter</v>
      </c>
      <c r="BA68" s="581" t="str">
        <f>'d.Points de vente&amp;récupération'!D91</f>
        <v>A compléter</v>
      </c>
      <c r="BB68" s="581" t="str">
        <f>'d.Points de vente&amp;récupération'!E91</f>
        <v>A choisir</v>
      </c>
      <c r="BC68" s="581" t="str">
        <f>'d.Points de vente&amp;récupération'!F91</f>
        <v>A choisir</v>
      </c>
      <c r="BD68" s="581" t="str">
        <f>'d.Points de vente&amp;récupération'!G91</f>
        <v>A choisir</v>
      </c>
      <c r="BE68" s="581" t="str">
        <f>'d.Points de vente&amp;récupération'!H91</f>
        <v>A choisir</v>
      </c>
      <c r="BF68" s="581" t="str">
        <f>'d.Points de vente&amp;récupération'!I91</f>
        <v>A choisir</v>
      </c>
      <c r="BG68" s="581" t="str">
        <f>'d.Points de vente&amp;récupération'!J91</f>
        <v>A choisir</v>
      </c>
      <c r="BH68" s="581" t="str">
        <f>'d.Points de vente&amp;récupération'!K91</f>
        <v>A compléter</v>
      </c>
    </row>
    <row r="69" spans="1:60">
      <c r="A69">
        <v>66</v>
      </c>
      <c r="B69" t="str">
        <f>IF(ISBLANK(_xlfn.XLOOKUP(A69,'1.Fiche candidature (à remplir)'!T:T,'1.Fiche candidature (à remplir)'!U:U)),"",_xlfn.XLOOKUP(A69,'1.Fiche candidature (à remplir)'!T:T,'1.Fiche candidature (à remplir)'!U:U))</f>
        <v/>
      </c>
      <c r="C69" t="str">
        <f>_xlfn.XLOOKUP(A69,'1.Fiche candidature (à remplir)'!T:T,'1.Fiche candidature (à remplir)'!V:V)</f>
        <v>Etude</v>
      </c>
      <c r="D69" t="str">
        <f>IF(_xlfn.XLOOKUP(A69,'1.Fiche candidature (à remplir)'!T:T,'1.Fiche candidature (à remplir)'!W:W)="D",_xlfn.XLOOKUP(A69,'1.Fiche candidature (à remplir)'!T:T,'1.Fiche candidature (à remplir)'!D:D),"")</f>
        <v>3.1.A.6 Quel est le niveau de maturité initial de votre projet en équivalence échelle TRL  ?
(Technology Readiness Level ou niveau de maturité technologique en français, plus d'informations ici : https://www.horizon-europe.gouv.fr/l-echelle-trl-38806 )
Choisissez ici le niveau de maturité de votre projet initial (au moment du dépôt de la candidature).</v>
      </c>
      <c r="E69" t="str">
        <f>IF(_xlfn.XLOOKUP(A69,'1.Fiche candidature (à remplir)'!T:T,'1.Fiche candidature (à remplir)'!X:X)="F",_xlfn.XLOOKUP(A69,'1.Fiche candidature (à remplir)'!T:T,'1.Fiche candidature (à remplir)'!F:F),"")</f>
        <v/>
      </c>
      <c r="F69" t="str">
        <f>IF(_xlfn.XLOOKUP(A69,'1.Fiche candidature (à remplir)'!T:T,'1.Fiche candidature (à remplir)'!Y:Y)="F",_xlfn.XLOOKUP(A69,'1.Fiche candidature (à remplir)'!T:T,'1.Fiche candidature (à remplir)'!F:F),IF(_xlfn.XLOOKUP(A69,'1.Fiche candidature (à remplir)'!T:T,'1.Fiche candidature (à remplir)'!Y:Y)="H",_xlfn.XLOOKUP(A69,'1.Fiche candidature (à remplir)'!T:T,'1.Fiche candidature (à remplir)'!H:H),""))</f>
        <v>A choisir</v>
      </c>
      <c r="G69" t="str">
        <f>IF(_xlfn.XLOOKUP(A69,'1.Fiche candidature (à remplir)'!T:T,'1.Fiche candidature (à remplir)'!Z:Z)="I",_xlfn.XLOOKUP(A69,'1.Fiche candidature (à remplir)'!T:T,'1.Fiche candidature (à remplir)'!I:I),IF(_xlfn.XLOOKUP(A69,'1.Fiche candidature (à remplir)'!T:T,'1.Fiche candidature (à remplir)'!Z:Z)="H",_xlfn.XLOOKUP(A69,'1.Fiche candidature (à remplir)'!T:T,'1.Fiche candidature (à remplir)'!H:H),""))</f>
        <v>A choisir</v>
      </c>
      <c r="H69" t="str">
        <f>IF(_xlfn.XLOOKUP(A69,'1.Fiche candidature (à remplir)'!T:T,'1.Fiche candidature (à remplir)'!AA:AA)="J",_xlfn.XLOOKUP(A69,'1.Fiche candidature (à remplir)'!T:T,'1.Fiche candidature (à remplir)'!J:J),"")</f>
        <v>A choisir</v>
      </c>
      <c r="O69">
        <v>66</v>
      </c>
      <c r="P69" t="str">
        <f>_xlfn.XLOOKUP(O69,'1.Fiche candidature (à remplir)'!AB:AB,'1.Fiche candidature (à remplir)'!D:D)</f>
        <v>Prestation de modélisation technique du prototype</v>
      </c>
      <c r="Q69" t="str">
        <f>_xlfn.XLOOKUP(O69,'1.Fiche candidature (à remplir)'!AB:AB,'1.Fiche candidature (à remplir)'!AC:AC)</f>
        <v>Développement1</v>
      </c>
      <c r="R69" t="str">
        <f>_xlfn.XLOOKUP(O69,'1.Fiche candidature (à remplir)'!AB:AB,'1.Fiche candidature (à remplir)'!E:E)</f>
        <v>A compléter</v>
      </c>
      <c r="S69">
        <f>_xlfn.XLOOKUP(O69,'1.Fiche candidature (à remplir)'!AB:AB,'1.Fiche candidature (à remplir)'!F:F)</f>
        <v>0</v>
      </c>
      <c r="T69">
        <f>_xlfn.XLOOKUP(O69,'1.Fiche candidature (à remplir)'!AB:AB,'1.Fiche candidature (à remplir)'!G:G)</f>
        <v>0</v>
      </c>
      <c r="U69">
        <f>_xlfn.XLOOKUP(O69,'1.Fiche candidature (à remplir)'!AB:AB,'1.Fiche candidature (à remplir)'!H:H)</f>
        <v>0</v>
      </c>
      <c r="V69" t="str">
        <f>_xlfn.XLOOKUP(O69,'1.Fiche candidature (à remplir)'!AB:AB,'1.Fiche candidature (à remplir)'!I:I)</f>
        <v>A compléter</v>
      </c>
      <c r="W69" t="str">
        <f>_xlfn.XLOOKUP(O69,'1.Fiche candidature (à remplir)'!AB:AB,'1.Fiche candidature (à remplir)'!L:L)</f>
        <v>A remplir</v>
      </c>
      <c r="X69">
        <f>_xlfn.XLOOKUP(O69,'1.Fiche candidature (à remplir)'!AB:AB,'1.Fiche candidature (à remplir)'!M:M)</f>
        <v>0</v>
      </c>
      <c r="Y69">
        <f>_xlfn.XLOOKUP(O69,'1.Fiche candidature (à remplir)'!AB:AB,'1.Fiche candidature (à remplir)'!N:N)</f>
        <v>0</v>
      </c>
      <c r="Z69">
        <f>_xlfn.XLOOKUP(O69,'1.Fiche candidature (à remplir)'!AB:AB,'1.Fiche candidature (à remplir)'!P:P)</f>
        <v>0</v>
      </c>
      <c r="AC69" s="581" t="str">
        <f>b.Groupement!D95</f>
        <v>A compléter</v>
      </c>
      <c r="AD69" s="581" t="str">
        <f>b.Groupement!E95</f>
        <v>A compléter</v>
      </c>
      <c r="AE69" s="581" t="str">
        <f>b.Groupement!F95</f>
        <v>A compléter</v>
      </c>
      <c r="AF69" s="581" t="str">
        <f>b.Groupement!G95</f>
        <v>A compléter</v>
      </c>
      <c r="AG69" s="581" t="str">
        <f>b.Groupement!H95</f>
        <v>A compléter</v>
      </c>
      <c r="AH69" s="581" t="str">
        <f>b.Groupement!I95</f>
        <v>A compléter</v>
      </c>
      <c r="AI69" s="581" t="str">
        <f>b.Groupement!J95</f>
        <v>A choisir</v>
      </c>
      <c r="AK69" s="581" t="str">
        <f>'a.Equipe projet'!D91</f>
        <v>A compléter</v>
      </c>
      <c r="AL69" s="581" t="str">
        <f>'a.Equipe projet'!E91</f>
        <v>A compléter</v>
      </c>
      <c r="AM69" s="581" t="str">
        <f>'a.Equipe projet'!F91</f>
        <v>A compléter</v>
      </c>
      <c r="AN69" s="581" t="str">
        <f>'a.Equipe projet'!G91</f>
        <v>A choisir</v>
      </c>
      <c r="AO69" s="581">
        <f>'a.Equipe projet'!H91</f>
        <v>0</v>
      </c>
      <c r="AP69" s="581" t="str">
        <f>'a.Equipe projet'!I91</f>
        <v>A compléter</v>
      </c>
      <c r="AQ69" s="581" t="str">
        <f>'a.Equipe projet'!J91</f>
        <v>A compléter</v>
      </c>
      <c r="AR69" s="581">
        <f>'a.Equipe projet'!K91</f>
        <v>0</v>
      </c>
      <c r="AS69" s="581">
        <f>'a.Equipe projet'!L91</f>
        <v>0</v>
      </c>
      <c r="AU69" s="581" t="str">
        <f>'c.Prestataires'!D90</f>
        <v>A compléter</v>
      </c>
      <c r="AV69" s="581" t="str">
        <f>'c.Prestataires'!E90</f>
        <v>A compléter</v>
      </c>
      <c r="AW69" s="581" t="str">
        <f>'c.Prestataires'!F90</f>
        <v>A choisir</v>
      </c>
      <c r="AX69" s="581" t="str">
        <f>'c.Prestataires'!G90</f>
        <v>A compléter</v>
      </c>
      <c r="AY69" s="581" t="str">
        <f>'c.Prestataires'!H90</f>
        <v>A compléter</v>
      </c>
      <c r="BA69" s="581" t="str">
        <f>'d.Points de vente&amp;récupération'!D92</f>
        <v>A compléter</v>
      </c>
      <c r="BB69" s="581" t="str">
        <f>'d.Points de vente&amp;récupération'!E92</f>
        <v>A choisir</v>
      </c>
      <c r="BC69" s="581" t="str">
        <f>'d.Points de vente&amp;récupération'!F92</f>
        <v>A choisir</v>
      </c>
      <c r="BD69" s="581" t="str">
        <f>'d.Points de vente&amp;récupération'!G92</f>
        <v>A choisir</v>
      </c>
      <c r="BE69" s="581" t="str">
        <f>'d.Points de vente&amp;récupération'!H92</f>
        <v>A choisir</v>
      </c>
      <c r="BF69" s="581" t="str">
        <f>'d.Points de vente&amp;récupération'!I92</f>
        <v>A choisir</v>
      </c>
      <c r="BG69" s="581" t="str">
        <f>'d.Points de vente&amp;récupération'!J92</f>
        <v>A choisir</v>
      </c>
      <c r="BH69" s="581" t="str">
        <f>'d.Points de vente&amp;récupération'!K92</f>
        <v>A compléter</v>
      </c>
    </row>
    <row r="70" spans="1:60">
      <c r="A70">
        <v>67</v>
      </c>
      <c r="B70" t="str">
        <f>IF(ISBLANK(_xlfn.XLOOKUP(A70,'1.Fiche candidature (à remplir)'!T:T,'1.Fiche candidature (à remplir)'!U:U)),"",_xlfn.XLOOKUP(A70,'1.Fiche candidature (à remplir)'!T:T,'1.Fiche candidature (à remplir)'!U:U))</f>
        <v/>
      </c>
      <c r="C70" t="str">
        <f>_xlfn.XLOOKUP(A70,'1.Fiche candidature (à remplir)'!T:T,'1.Fiche candidature (à remplir)'!V:V)</f>
        <v>Etude</v>
      </c>
      <c r="D70" t="str">
        <f>IF(_xlfn.XLOOKUP(A70,'1.Fiche candidature (à remplir)'!T:T,'1.Fiche candidature (à remplir)'!W:W)="D",_xlfn.XLOOKUP(A70,'1.Fiche candidature (à remplir)'!T:T,'1.Fiche candidature (à remplir)'!D:D),"")</f>
        <v>3.1.A.7 Quel est le niveau de maturité visé à l'issue de votre projet en équivalence échelle TRL ?
Choisissez ici le niveau de maturité visé à l'issue de votre projet (au moment de la clôture du projet dans l'AAP).
Bon à savoir : le passage de niveau TRL est limité à 2 par AAP</v>
      </c>
      <c r="E70" t="str">
        <f>IF(_xlfn.XLOOKUP(A70,'1.Fiche candidature (à remplir)'!T:T,'1.Fiche candidature (à remplir)'!X:X)="F",_xlfn.XLOOKUP(A70,'1.Fiche candidature (à remplir)'!T:T,'1.Fiche candidature (à remplir)'!F:F),"")</f>
        <v/>
      </c>
      <c r="F70" t="str">
        <f>IF(_xlfn.XLOOKUP(A70,'1.Fiche candidature (à remplir)'!T:T,'1.Fiche candidature (à remplir)'!Y:Y)="F",_xlfn.XLOOKUP(A70,'1.Fiche candidature (à remplir)'!T:T,'1.Fiche candidature (à remplir)'!F:F),IF(_xlfn.XLOOKUP(A70,'1.Fiche candidature (à remplir)'!T:T,'1.Fiche candidature (à remplir)'!Y:Y)="H",_xlfn.XLOOKUP(A70,'1.Fiche candidature (à remplir)'!T:T,'1.Fiche candidature (à remplir)'!H:H),""))</f>
        <v>A choisir</v>
      </c>
      <c r="G70" t="str">
        <f>IF(_xlfn.XLOOKUP(A70,'1.Fiche candidature (à remplir)'!T:T,'1.Fiche candidature (à remplir)'!Z:Z)="I",_xlfn.XLOOKUP(A70,'1.Fiche candidature (à remplir)'!T:T,'1.Fiche candidature (à remplir)'!I:I),IF(_xlfn.XLOOKUP(A70,'1.Fiche candidature (à remplir)'!T:T,'1.Fiche candidature (à remplir)'!Z:Z)="H",_xlfn.XLOOKUP(A70,'1.Fiche candidature (à remplir)'!T:T,'1.Fiche candidature (à remplir)'!H:H),""))</f>
        <v>A choisir</v>
      </c>
      <c r="H70" t="str">
        <f>IF(_xlfn.XLOOKUP(A70,'1.Fiche candidature (à remplir)'!T:T,'1.Fiche candidature (à remplir)'!AA:AA)="J",_xlfn.XLOOKUP(A70,'1.Fiche candidature (à remplir)'!T:T,'1.Fiche candidature (à remplir)'!J:J),"")</f>
        <v>A choisir</v>
      </c>
      <c r="O70">
        <v>67</v>
      </c>
      <c r="P70" t="str">
        <f>_xlfn.XLOOKUP(O70,'1.Fiche candidature (à remplir)'!AB:AB,'1.Fiche candidature (à remplir)'!D:D)</f>
        <v>Prestation de modélisation technique du prototype</v>
      </c>
      <c r="Q70" t="str">
        <f>_xlfn.XLOOKUP(O70,'1.Fiche candidature (à remplir)'!AB:AB,'1.Fiche candidature (à remplir)'!AC:AC)</f>
        <v>Développement1</v>
      </c>
      <c r="R70" t="str">
        <f>_xlfn.XLOOKUP(O70,'1.Fiche candidature (à remplir)'!AB:AB,'1.Fiche candidature (à remplir)'!E:E)</f>
        <v>A compléter</v>
      </c>
      <c r="S70">
        <f>_xlfn.XLOOKUP(O70,'1.Fiche candidature (à remplir)'!AB:AB,'1.Fiche candidature (à remplir)'!F:F)</f>
        <v>0</v>
      </c>
      <c r="T70">
        <f>_xlfn.XLOOKUP(O70,'1.Fiche candidature (à remplir)'!AB:AB,'1.Fiche candidature (à remplir)'!G:G)</f>
        <v>0</v>
      </c>
      <c r="U70">
        <f>_xlfn.XLOOKUP(O70,'1.Fiche candidature (à remplir)'!AB:AB,'1.Fiche candidature (à remplir)'!H:H)</f>
        <v>0</v>
      </c>
      <c r="V70" t="str">
        <f>_xlfn.XLOOKUP(O70,'1.Fiche candidature (à remplir)'!AB:AB,'1.Fiche candidature (à remplir)'!I:I)</f>
        <v>A compléter</v>
      </c>
      <c r="W70" t="str">
        <f>_xlfn.XLOOKUP(O70,'1.Fiche candidature (à remplir)'!AB:AB,'1.Fiche candidature (à remplir)'!L:L)</f>
        <v>A remplir</v>
      </c>
      <c r="X70">
        <f>_xlfn.XLOOKUP(O70,'1.Fiche candidature (à remplir)'!AB:AB,'1.Fiche candidature (à remplir)'!M:M)</f>
        <v>0</v>
      </c>
      <c r="Y70">
        <f>_xlfn.XLOOKUP(O70,'1.Fiche candidature (à remplir)'!AB:AB,'1.Fiche candidature (à remplir)'!N:N)</f>
        <v>0</v>
      </c>
      <c r="Z70">
        <f>_xlfn.XLOOKUP(O70,'1.Fiche candidature (à remplir)'!AB:AB,'1.Fiche candidature (à remplir)'!P:P)</f>
        <v>0</v>
      </c>
      <c r="AC70" s="581" t="str">
        <f>b.Groupement!D96</f>
        <v>A compléter</v>
      </c>
      <c r="AD70" s="581" t="str">
        <f>b.Groupement!E96</f>
        <v>A compléter</v>
      </c>
      <c r="AE70" s="581" t="str">
        <f>b.Groupement!F96</f>
        <v>A compléter</v>
      </c>
      <c r="AF70" s="581" t="str">
        <f>b.Groupement!G96</f>
        <v>A compléter</v>
      </c>
      <c r="AG70" s="581" t="str">
        <f>b.Groupement!H96</f>
        <v>A compléter</v>
      </c>
      <c r="AH70" s="581" t="str">
        <f>b.Groupement!I96</f>
        <v>A compléter</v>
      </c>
      <c r="AI70" s="581" t="str">
        <f>b.Groupement!J96</f>
        <v>A choisir</v>
      </c>
      <c r="AK70" s="581" t="str">
        <f>'a.Equipe projet'!D92</f>
        <v>A compléter</v>
      </c>
      <c r="AL70" s="581" t="str">
        <f>'a.Equipe projet'!E92</f>
        <v>A compléter</v>
      </c>
      <c r="AM70" s="581" t="str">
        <f>'a.Equipe projet'!F92</f>
        <v>A compléter</v>
      </c>
      <c r="AN70" s="581" t="str">
        <f>'a.Equipe projet'!G92</f>
        <v>A choisir</v>
      </c>
      <c r="AO70" s="581">
        <f>'a.Equipe projet'!H92</f>
        <v>0</v>
      </c>
      <c r="AP70" s="581" t="str">
        <f>'a.Equipe projet'!I92</f>
        <v>A compléter</v>
      </c>
      <c r="AQ70" s="581" t="str">
        <f>'a.Equipe projet'!J92</f>
        <v>A compléter</v>
      </c>
      <c r="AR70" s="581">
        <f>'a.Equipe projet'!K92</f>
        <v>0</v>
      </c>
      <c r="AS70" s="581">
        <f>'a.Equipe projet'!L92</f>
        <v>0</v>
      </c>
      <c r="AU70" s="581" t="str">
        <f>'c.Prestataires'!D91</f>
        <v>A compléter</v>
      </c>
      <c r="AV70" s="581" t="str">
        <f>'c.Prestataires'!E91</f>
        <v>A compléter</v>
      </c>
      <c r="AW70" s="581" t="str">
        <f>'c.Prestataires'!F91</f>
        <v>A choisir</v>
      </c>
      <c r="AX70" s="581" t="str">
        <f>'c.Prestataires'!G91</f>
        <v>A compléter</v>
      </c>
      <c r="AY70" s="581" t="str">
        <f>'c.Prestataires'!H91</f>
        <v>A compléter</v>
      </c>
      <c r="BA70" s="581" t="str">
        <f>'d.Points de vente&amp;récupération'!D93</f>
        <v>A compléter</v>
      </c>
      <c r="BB70" s="581" t="str">
        <f>'d.Points de vente&amp;récupération'!E93</f>
        <v>A choisir</v>
      </c>
      <c r="BC70" s="581" t="str">
        <f>'d.Points de vente&amp;récupération'!F93</f>
        <v>A choisir</v>
      </c>
      <c r="BD70" s="581" t="str">
        <f>'d.Points de vente&amp;récupération'!G93</f>
        <v>A choisir</v>
      </c>
      <c r="BE70" s="581" t="str">
        <f>'d.Points de vente&amp;récupération'!H93</f>
        <v>A choisir</v>
      </c>
      <c r="BF70" s="581" t="str">
        <f>'d.Points de vente&amp;récupération'!I93</f>
        <v>A choisir</v>
      </c>
      <c r="BG70" s="581" t="str">
        <f>'d.Points de vente&amp;récupération'!J93</f>
        <v>A choisir</v>
      </c>
      <c r="BH70" s="581" t="str">
        <f>'d.Points de vente&amp;récupération'!K93</f>
        <v>A compléter</v>
      </c>
    </row>
    <row r="71" spans="1:60">
      <c r="A71">
        <v>68</v>
      </c>
      <c r="B71" t="str">
        <f>IF(ISBLANK(_xlfn.XLOOKUP(A71,'1.Fiche candidature (à remplir)'!T:T,'1.Fiche candidature (à remplir)'!U:U)),"",_xlfn.XLOOKUP(A71,'1.Fiche candidature (à remplir)'!T:T,'1.Fiche candidature (à remplir)'!U:U))</f>
        <v/>
      </c>
      <c r="C71" t="str">
        <f>_xlfn.XLOOKUP(A71,'1.Fiche candidature (à remplir)'!T:T,'1.Fiche candidature (à remplir)'!V:V)</f>
        <v>Etude</v>
      </c>
      <c r="D71" t="str">
        <f>IF(_xlfn.XLOOKUP(A71,'1.Fiche candidature (à remplir)'!T:T,'1.Fiche candidature (à remplir)'!W:W)="D",_xlfn.XLOOKUP(A71,'1.Fiche candidature (à remplir)'!T:T,'1.Fiche candidature (à remplir)'!D:D),"")</f>
        <v>3.1.A.8 Votre projet permet-il de lever des freins sanitaires, technologiques, économiques et/ou autres ?
(250 mots maximum) 
Si oui, précisez lesquelles et comment.</v>
      </c>
      <c r="E71" t="str">
        <f>IF(_xlfn.XLOOKUP(A71,'1.Fiche candidature (à remplir)'!T:T,'1.Fiche candidature (à remplir)'!X:X)="F",_xlfn.XLOOKUP(A71,'1.Fiche candidature (à remplir)'!T:T,'1.Fiche candidature (à remplir)'!F:F),"")</f>
        <v/>
      </c>
      <c r="F71" t="str">
        <f>IF(_xlfn.XLOOKUP(A71,'1.Fiche candidature (à remplir)'!T:T,'1.Fiche candidature (à remplir)'!Y:Y)="F",_xlfn.XLOOKUP(A71,'1.Fiche candidature (à remplir)'!T:T,'1.Fiche candidature (à remplir)'!F:F),IF(_xlfn.XLOOKUP(A71,'1.Fiche candidature (à remplir)'!T:T,'1.Fiche candidature (à remplir)'!Y:Y)="H",_xlfn.XLOOKUP(A71,'1.Fiche candidature (à remplir)'!T:T,'1.Fiche candidature (à remplir)'!H:H),""))</f>
        <v>A compléter</v>
      </c>
      <c r="G71" t="str">
        <f>IF(_xlfn.XLOOKUP(A71,'1.Fiche candidature (à remplir)'!T:T,'1.Fiche candidature (à remplir)'!Z:Z)="I",_xlfn.XLOOKUP(A71,'1.Fiche candidature (à remplir)'!T:T,'1.Fiche candidature (à remplir)'!I:I),IF(_xlfn.XLOOKUP(A71,'1.Fiche candidature (à remplir)'!T:T,'1.Fiche candidature (à remplir)'!Z:Z)="H",_xlfn.XLOOKUP(A71,'1.Fiche candidature (à remplir)'!T:T,'1.Fiche candidature (à remplir)'!H:H),""))</f>
        <v>A compléter</v>
      </c>
      <c r="H71" t="str">
        <f>IF(_xlfn.XLOOKUP(A71,'1.Fiche candidature (à remplir)'!T:T,'1.Fiche candidature (à remplir)'!AA:AA)="J",_xlfn.XLOOKUP(A71,'1.Fiche candidature (à remplir)'!T:T,'1.Fiche candidature (à remplir)'!J:J),"")</f>
        <v>A compléter</v>
      </c>
      <c r="O71">
        <v>68</v>
      </c>
      <c r="P71" t="str">
        <f>_xlfn.XLOOKUP(O71,'1.Fiche candidature (à remplir)'!AB:AB,'1.Fiche candidature (à remplir)'!D:D)</f>
        <v>Achat de matériaux pour le prototypage 
Max. 10 000 unités</v>
      </c>
      <c r="Q71" t="str">
        <f>_xlfn.XLOOKUP(O71,'1.Fiche candidature (à remplir)'!AB:AB,'1.Fiche candidature (à remplir)'!AC:AC)</f>
        <v>Développement1</v>
      </c>
      <c r="R71" t="str">
        <f>_xlfn.XLOOKUP(O71,'1.Fiche candidature (à remplir)'!AB:AB,'1.Fiche candidature (à remplir)'!E:E)</f>
        <v>A compléter</v>
      </c>
      <c r="S71">
        <f>_xlfn.XLOOKUP(O71,'1.Fiche candidature (à remplir)'!AB:AB,'1.Fiche candidature (à remplir)'!F:F)</f>
        <v>0</v>
      </c>
      <c r="T71">
        <f>_xlfn.XLOOKUP(O71,'1.Fiche candidature (à remplir)'!AB:AB,'1.Fiche candidature (à remplir)'!G:G)</f>
        <v>0</v>
      </c>
      <c r="U71">
        <f>_xlfn.XLOOKUP(O71,'1.Fiche candidature (à remplir)'!AB:AB,'1.Fiche candidature (à remplir)'!H:H)</f>
        <v>0</v>
      </c>
      <c r="V71" t="str">
        <f>_xlfn.XLOOKUP(O71,'1.Fiche candidature (à remplir)'!AB:AB,'1.Fiche candidature (à remplir)'!I:I)</f>
        <v>A compléter</v>
      </c>
      <c r="W71" t="str">
        <f>_xlfn.XLOOKUP(O71,'1.Fiche candidature (à remplir)'!AB:AB,'1.Fiche candidature (à remplir)'!L:L)</f>
        <v>A remplir</v>
      </c>
      <c r="X71">
        <f>_xlfn.XLOOKUP(O71,'1.Fiche candidature (à remplir)'!AB:AB,'1.Fiche candidature (à remplir)'!M:M)</f>
        <v>0</v>
      </c>
      <c r="Y71">
        <f>_xlfn.XLOOKUP(O71,'1.Fiche candidature (à remplir)'!AB:AB,'1.Fiche candidature (à remplir)'!N:N)</f>
        <v>0</v>
      </c>
      <c r="Z71">
        <f>_xlfn.XLOOKUP(O71,'1.Fiche candidature (à remplir)'!AB:AB,'1.Fiche candidature (à remplir)'!P:P)</f>
        <v>0</v>
      </c>
      <c r="AC71" s="581" t="str">
        <f>b.Groupement!D97</f>
        <v>A compléter</v>
      </c>
      <c r="AD71" s="581" t="str">
        <f>b.Groupement!E97</f>
        <v>A compléter</v>
      </c>
      <c r="AE71" s="581" t="str">
        <f>b.Groupement!F97</f>
        <v>A compléter</v>
      </c>
      <c r="AF71" s="581" t="str">
        <f>b.Groupement!G97</f>
        <v>A compléter</v>
      </c>
      <c r="AG71" s="581" t="str">
        <f>b.Groupement!H97</f>
        <v>A compléter</v>
      </c>
      <c r="AH71" s="581" t="str">
        <f>b.Groupement!I97</f>
        <v>A compléter</v>
      </c>
      <c r="AI71" s="581" t="str">
        <f>b.Groupement!J97</f>
        <v>A choisir</v>
      </c>
      <c r="AK71" s="581" t="str">
        <f>'a.Equipe projet'!D93</f>
        <v>A compléter</v>
      </c>
      <c r="AL71" s="581" t="str">
        <f>'a.Equipe projet'!E93</f>
        <v>A compléter</v>
      </c>
      <c r="AM71" s="581" t="str">
        <f>'a.Equipe projet'!F93</f>
        <v>A compléter</v>
      </c>
      <c r="AN71" s="581" t="str">
        <f>'a.Equipe projet'!G93</f>
        <v>A choisir</v>
      </c>
      <c r="AO71" s="581">
        <f>'a.Equipe projet'!H93</f>
        <v>0</v>
      </c>
      <c r="AP71" s="581" t="str">
        <f>'a.Equipe projet'!I93</f>
        <v>A compléter</v>
      </c>
      <c r="AQ71" s="581" t="str">
        <f>'a.Equipe projet'!J93</f>
        <v>A compléter</v>
      </c>
      <c r="AR71" s="581">
        <f>'a.Equipe projet'!K93</f>
        <v>0</v>
      </c>
      <c r="AS71" s="581">
        <f>'a.Equipe projet'!L93</f>
        <v>0</v>
      </c>
      <c r="AU71" s="581" t="str">
        <f>'c.Prestataires'!D92</f>
        <v>A compléter</v>
      </c>
      <c r="AV71" s="581" t="str">
        <f>'c.Prestataires'!E92</f>
        <v>A compléter</v>
      </c>
      <c r="AW71" s="581" t="str">
        <f>'c.Prestataires'!F92</f>
        <v>A choisir</v>
      </c>
      <c r="AX71" s="581" t="str">
        <f>'c.Prestataires'!G92</f>
        <v>A compléter</v>
      </c>
      <c r="AY71" s="581" t="str">
        <f>'c.Prestataires'!H92</f>
        <v>A compléter</v>
      </c>
      <c r="BA71" s="581" t="str">
        <f>'d.Points de vente&amp;récupération'!D94</f>
        <v>A compléter</v>
      </c>
      <c r="BB71" s="581" t="str">
        <f>'d.Points de vente&amp;récupération'!E94</f>
        <v>A choisir</v>
      </c>
      <c r="BC71" s="581" t="str">
        <f>'d.Points de vente&amp;récupération'!F94</f>
        <v>A choisir</v>
      </c>
      <c r="BD71" s="581" t="str">
        <f>'d.Points de vente&amp;récupération'!G94</f>
        <v>A choisir</v>
      </c>
      <c r="BE71" s="581" t="str">
        <f>'d.Points de vente&amp;récupération'!H94</f>
        <v>A choisir</v>
      </c>
      <c r="BF71" s="581" t="str">
        <f>'d.Points de vente&amp;récupération'!I94</f>
        <v>A choisir</v>
      </c>
      <c r="BG71" s="581" t="str">
        <f>'d.Points de vente&amp;récupération'!J94</f>
        <v>A choisir</v>
      </c>
      <c r="BH71" s="581" t="str">
        <f>'d.Points de vente&amp;récupération'!K94</f>
        <v>A compléter</v>
      </c>
    </row>
    <row r="72" spans="1:60">
      <c r="A72">
        <v>69</v>
      </c>
      <c r="B72" t="str">
        <f>IF(ISBLANK(_xlfn.XLOOKUP(A72,'1.Fiche candidature (à remplir)'!T:T,'1.Fiche candidature (à remplir)'!U:U)),"",_xlfn.XLOOKUP(A72,'1.Fiche candidature (à remplir)'!T:T,'1.Fiche candidature (à remplir)'!U:U))</f>
        <v/>
      </c>
      <c r="C72" t="str">
        <f>_xlfn.XLOOKUP(A72,'1.Fiche candidature (à remplir)'!T:T,'1.Fiche candidature (à remplir)'!V:V)</f>
        <v>Projet de développement</v>
      </c>
      <c r="D72" t="str">
        <f>IF(_xlfn.XLOOKUP(A72,'1.Fiche candidature (à remplir)'!T:T,'1.Fiche candidature (à remplir)'!W:W)="D",_xlfn.XLOOKUP(A72,'1.Fiche candidature (à remplir)'!T:T,'1.Fiche candidature (à remplir)'!D:D),"")</f>
        <v>3.1.B.1 Pour combien de projets de développement voulez-vous candidater ?</v>
      </c>
      <c r="E72" t="str">
        <f>IF(_xlfn.XLOOKUP(A72,'1.Fiche candidature (à remplir)'!T:T,'1.Fiche candidature (à remplir)'!X:X)="F",_xlfn.XLOOKUP(A72,'1.Fiche candidature (à remplir)'!T:T,'1.Fiche candidature (à remplir)'!F:F),"")</f>
        <v/>
      </c>
      <c r="F72" t="str">
        <f>IF(_xlfn.XLOOKUP(A72,'1.Fiche candidature (à remplir)'!T:T,'1.Fiche candidature (à remplir)'!Y:Y)="F",_xlfn.XLOOKUP(A72,'1.Fiche candidature (à remplir)'!T:T,'1.Fiche candidature (à remplir)'!F:F),IF(_xlfn.XLOOKUP(A72,'1.Fiche candidature (à remplir)'!T:T,'1.Fiche candidature (à remplir)'!Y:Y)="H",_xlfn.XLOOKUP(A72,'1.Fiche candidature (à remplir)'!T:T,'1.Fiche candidature (à remplir)'!H:H),""))</f>
        <v>A choisir</v>
      </c>
      <c r="G72" t="str">
        <f>IF(_xlfn.XLOOKUP(A72,'1.Fiche candidature (à remplir)'!T:T,'1.Fiche candidature (à remplir)'!Z:Z)="I",_xlfn.XLOOKUP(A72,'1.Fiche candidature (à remplir)'!T:T,'1.Fiche candidature (à remplir)'!I:I),IF(_xlfn.XLOOKUP(A72,'1.Fiche candidature (à remplir)'!T:T,'1.Fiche candidature (à remplir)'!Z:Z)="H",_xlfn.XLOOKUP(A72,'1.Fiche candidature (à remplir)'!T:T,'1.Fiche candidature (à remplir)'!H:H),""))</f>
        <v/>
      </c>
      <c r="H72" t="str">
        <f>IF(_xlfn.XLOOKUP(A72,'1.Fiche candidature (à remplir)'!T:T,'1.Fiche candidature (à remplir)'!AA:AA)="J",_xlfn.XLOOKUP(A72,'1.Fiche candidature (à remplir)'!T:T,'1.Fiche candidature (à remplir)'!J:J),"")</f>
        <v/>
      </c>
      <c r="O72">
        <v>69</v>
      </c>
      <c r="P72" t="str">
        <f>_xlfn.XLOOKUP(O72,'1.Fiche candidature (à remplir)'!AB:AB,'1.Fiche candidature (à remplir)'!D:D)</f>
        <v>Achat de matériaux pour le prototypage</v>
      </c>
      <c r="Q72" t="str">
        <f>_xlfn.XLOOKUP(O72,'1.Fiche candidature (à remplir)'!AB:AB,'1.Fiche candidature (à remplir)'!AC:AC)</f>
        <v>Développement1</v>
      </c>
      <c r="R72" t="str">
        <f>_xlfn.XLOOKUP(O72,'1.Fiche candidature (à remplir)'!AB:AB,'1.Fiche candidature (à remplir)'!E:E)</f>
        <v>A compléter</v>
      </c>
      <c r="S72">
        <f>_xlfn.XLOOKUP(O72,'1.Fiche candidature (à remplir)'!AB:AB,'1.Fiche candidature (à remplir)'!F:F)</f>
        <v>0</v>
      </c>
      <c r="T72">
        <f>_xlfn.XLOOKUP(O72,'1.Fiche candidature (à remplir)'!AB:AB,'1.Fiche candidature (à remplir)'!G:G)</f>
        <v>0</v>
      </c>
      <c r="U72">
        <f>_xlfn.XLOOKUP(O72,'1.Fiche candidature (à remplir)'!AB:AB,'1.Fiche candidature (à remplir)'!H:H)</f>
        <v>0</v>
      </c>
      <c r="V72" t="str">
        <f>_xlfn.XLOOKUP(O72,'1.Fiche candidature (à remplir)'!AB:AB,'1.Fiche candidature (à remplir)'!I:I)</f>
        <v>A compléter</v>
      </c>
      <c r="W72" t="str">
        <f>_xlfn.XLOOKUP(O72,'1.Fiche candidature (à remplir)'!AB:AB,'1.Fiche candidature (à remplir)'!L:L)</f>
        <v>A remplir</v>
      </c>
      <c r="X72">
        <f>_xlfn.XLOOKUP(O72,'1.Fiche candidature (à remplir)'!AB:AB,'1.Fiche candidature (à remplir)'!M:M)</f>
        <v>0</v>
      </c>
      <c r="Y72">
        <f>_xlfn.XLOOKUP(O72,'1.Fiche candidature (à remplir)'!AB:AB,'1.Fiche candidature (à remplir)'!N:N)</f>
        <v>0</v>
      </c>
      <c r="Z72">
        <f>_xlfn.XLOOKUP(O72,'1.Fiche candidature (à remplir)'!AB:AB,'1.Fiche candidature (à remplir)'!P:P)</f>
        <v>0</v>
      </c>
      <c r="AC72" s="581" t="str">
        <f>b.Groupement!D98</f>
        <v>A compléter</v>
      </c>
      <c r="AD72" s="581" t="str">
        <f>b.Groupement!E98</f>
        <v>A compléter</v>
      </c>
      <c r="AE72" s="581" t="str">
        <f>b.Groupement!F98</f>
        <v>A compléter</v>
      </c>
      <c r="AF72" s="581" t="str">
        <f>b.Groupement!G98</f>
        <v>A compléter</v>
      </c>
      <c r="AG72" s="581" t="str">
        <f>b.Groupement!H98</f>
        <v>A compléter</v>
      </c>
      <c r="AH72" s="581" t="str">
        <f>b.Groupement!I98</f>
        <v>A compléter</v>
      </c>
      <c r="AI72" s="581" t="str">
        <f>b.Groupement!J98</f>
        <v>A choisir</v>
      </c>
      <c r="AK72" s="581" t="str">
        <f>'a.Equipe projet'!D94</f>
        <v>A compléter</v>
      </c>
      <c r="AL72" s="581" t="str">
        <f>'a.Equipe projet'!E94</f>
        <v>A compléter</v>
      </c>
      <c r="AM72" s="581" t="str">
        <f>'a.Equipe projet'!F94</f>
        <v>A compléter</v>
      </c>
      <c r="AN72" s="581" t="str">
        <f>'a.Equipe projet'!G94</f>
        <v>A choisir</v>
      </c>
      <c r="AO72" s="581">
        <f>'a.Equipe projet'!H94</f>
        <v>0</v>
      </c>
      <c r="AP72" s="581" t="str">
        <f>'a.Equipe projet'!I94</f>
        <v>A compléter</v>
      </c>
      <c r="AQ72" s="581" t="str">
        <f>'a.Equipe projet'!J94</f>
        <v>A compléter</v>
      </c>
      <c r="AR72" s="581">
        <f>'a.Equipe projet'!K94</f>
        <v>0</v>
      </c>
      <c r="AS72" s="581">
        <f>'a.Equipe projet'!L94</f>
        <v>0</v>
      </c>
      <c r="AU72" s="581" t="str">
        <f>'c.Prestataires'!D93</f>
        <v>A compléter</v>
      </c>
      <c r="AV72" s="581" t="str">
        <f>'c.Prestataires'!E93</f>
        <v>A compléter</v>
      </c>
      <c r="AW72" s="581" t="str">
        <f>'c.Prestataires'!F93</f>
        <v>A choisir</v>
      </c>
      <c r="AX72" s="581" t="str">
        <f>'c.Prestataires'!G93</f>
        <v>A compléter</v>
      </c>
      <c r="AY72" s="581" t="str">
        <f>'c.Prestataires'!H93</f>
        <v>A compléter</v>
      </c>
      <c r="BA72" s="581" t="str">
        <f>'d.Points de vente&amp;récupération'!D95</f>
        <v>A compléter</v>
      </c>
      <c r="BB72" s="581" t="str">
        <f>'d.Points de vente&amp;récupération'!E95</f>
        <v>A choisir</v>
      </c>
      <c r="BC72" s="581" t="str">
        <f>'d.Points de vente&amp;récupération'!F95</f>
        <v>A choisir</v>
      </c>
      <c r="BD72" s="581" t="str">
        <f>'d.Points de vente&amp;récupération'!G95</f>
        <v>A choisir</v>
      </c>
      <c r="BE72" s="581" t="str">
        <f>'d.Points de vente&amp;récupération'!H95</f>
        <v>A choisir</v>
      </c>
      <c r="BF72" s="581" t="str">
        <f>'d.Points de vente&amp;récupération'!I95</f>
        <v>A choisir</v>
      </c>
      <c r="BG72" s="581" t="str">
        <f>'d.Points de vente&amp;récupération'!J95</f>
        <v>A choisir</v>
      </c>
      <c r="BH72" s="581" t="str">
        <f>'d.Points de vente&amp;récupération'!K95</f>
        <v>A compléter</v>
      </c>
    </row>
    <row r="73" spans="1:60">
      <c r="A73">
        <v>70</v>
      </c>
      <c r="B73" t="str">
        <f>IF(ISBLANK(_xlfn.XLOOKUP(A73,'1.Fiche candidature (à remplir)'!T:T,'1.Fiche candidature (à remplir)'!U:U)),"",_xlfn.XLOOKUP(A73,'1.Fiche candidature (à remplir)'!T:T,'1.Fiche candidature (à remplir)'!U:U))</f>
        <v/>
      </c>
      <c r="C73" t="str">
        <f>_xlfn.XLOOKUP(A73,'1.Fiche candidature (à remplir)'!T:T,'1.Fiche candidature (à remplir)'!V:V)</f>
        <v>Projet de développement</v>
      </c>
      <c r="D73" t="str">
        <f>IF(_xlfn.XLOOKUP(A73,'1.Fiche candidature (à remplir)'!T:T,'1.Fiche candidature (à remplir)'!W:W)="D",_xlfn.XLOOKUP(A73,'1.Fiche candidature (à remplir)'!T:T,'1.Fiche candidature (à remplir)'!D:D),"")</f>
        <v>3.1.B.2 Quel(s) est(sont) le(s) type(s) de projet(s) de développement ?</v>
      </c>
      <c r="E73" t="str">
        <f>IF(_xlfn.XLOOKUP(A73,'1.Fiche candidature (à remplir)'!T:T,'1.Fiche candidature (à remplir)'!X:X)="F",_xlfn.XLOOKUP(A73,'1.Fiche candidature (à remplir)'!T:T,'1.Fiche candidature (à remplir)'!F:F),"")</f>
        <v/>
      </c>
      <c r="F73" t="str">
        <f>IF(_xlfn.XLOOKUP(A73,'1.Fiche candidature (à remplir)'!T:T,'1.Fiche candidature (à remplir)'!Y:Y)="F",_xlfn.XLOOKUP(A73,'1.Fiche candidature (à remplir)'!T:T,'1.Fiche candidature (à remplir)'!F:F),IF(_xlfn.XLOOKUP(A73,'1.Fiche candidature (à remplir)'!T:T,'1.Fiche candidature (à remplir)'!Y:Y)="H",_xlfn.XLOOKUP(A73,'1.Fiche candidature (à remplir)'!T:T,'1.Fiche candidature (à remplir)'!H:H),""))</f>
        <v>A choisir</v>
      </c>
      <c r="G73" t="str">
        <f>IF(_xlfn.XLOOKUP(A73,'1.Fiche candidature (à remplir)'!T:T,'1.Fiche candidature (à remplir)'!Z:Z)="I",_xlfn.XLOOKUP(A73,'1.Fiche candidature (à remplir)'!T:T,'1.Fiche candidature (à remplir)'!I:I),IF(_xlfn.XLOOKUP(A73,'1.Fiche candidature (à remplir)'!T:T,'1.Fiche candidature (à remplir)'!Z:Z)="H",_xlfn.XLOOKUP(A73,'1.Fiche candidature (à remplir)'!T:T,'1.Fiche candidature (à remplir)'!H:H),""))</f>
        <v>A choisir</v>
      </c>
      <c r="H73" t="str">
        <f>IF(_xlfn.XLOOKUP(A73,'1.Fiche candidature (à remplir)'!T:T,'1.Fiche candidature (à remplir)'!AA:AA)="J",_xlfn.XLOOKUP(A73,'1.Fiche candidature (à remplir)'!T:T,'1.Fiche candidature (à remplir)'!J:J),"")</f>
        <v>A choisir</v>
      </c>
      <c r="O73">
        <v>70</v>
      </c>
      <c r="P73" t="str">
        <f>_xlfn.XLOOKUP(O73,'1.Fiche candidature (à remplir)'!AB:AB,'1.Fiche candidature (à remplir)'!D:D)</f>
        <v>Achat de matériaux pour le prototypage</v>
      </c>
      <c r="Q73" t="str">
        <f>_xlfn.XLOOKUP(O73,'1.Fiche candidature (à remplir)'!AB:AB,'1.Fiche candidature (à remplir)'!AC:AC)</f>
        <v>Développement1</v>
      </c>
      <c r="R73" t="str">
        <f>_xlfn.XLOOKUP(O73,'1.Fiche candidature (à remplir)'!AB:AB,'1.Fiche candidature (à remplir)'!E:E)</f>
        <v>A compléter</v>
      </c>
      <c r="S73">
        <f>_xlfn.XLOOKUP(O73,'1.Fiche candidature (à remplir)'!AB:AB,'1.Fiche candidature (à remplir)'!F:F)</f>
        <v>0</v>
      </c>
      <c r="T73">
        <f>_xlfn.XLOOKUP(O73,'1.Fiche candidature (à remplir)'!AB:AB,'1.Fiche candidature (à remplir)'!G:G)</f>
        <v>0</v>
      </c>
      <c r="U73">
        <f>_xlfn.XLOOKUP(O73,'1.Fiche candidature (à remplir)'!AB:AB,'1.Fiche candidature (à remplir)'!H:H)</f>
        <v>0</v>
      </c>
      <c r="V73" t="str">
        <f>_xlfn.XLOOKUP(O73,'1.Fiche candidature (à remplir)'!AB:AB,'1.Fiche candidature (à remplir)'!I:I)</f>
        <v>A compléter</v>
      </c>
      <c r="W73" t="str">
        <f>_xlfn.XLOOKUP(O73,'1.Fiche candidature (à remplir)'!AB:AB,'1.Fiche candidature (à remplir)'!L:L)</f>
        <v>A remplir</v>
      </c>
      <c r="X73">
        <f>_xlfn.XLOOKUP(O73,'1.Fiche candidature (à remplir)'!AB:AB,'1.Fiche candidature (à remplir)'!M:M)</f>
        <v>0</v>
      </c>
      <c r="Y73">
        <f>_xlfn.XLOOKUP(O73,'1.Fiche candidature (à remplir)'!AB:AB,'1.Fiche candidature (à remplir)'!N:N)</f>
        <v>0</v>
      </c>
      <c r="Z73">
        <f>_xlfn.XLOOKUP(O73,'1.Fiche candidature (à remplir)'!AB:AB,'1.Fiche candidature (à remplir)'!P:P)</f>
        <v>0</v>
      </c>
      <c r="AC73" s="581" t="str">
        <f>b.Groupement!D99</f>
        <v>A compléter</v>
      </c>
      <c r="AD73" s="581" t="str">
        <f>b.Groupement!E99</f>
        <v>A compléter</v>
      </c>
      <c r="AE73" s="581" t="str">
        <f>b.Groupement!F99</f>
        <v>A compléter</v>
      </c>
      <c r="AF73" s="581" t="str">
        <f>b.Groupement!G99</f>
        <v>A compléter</v>
      </c>
      <c r="AG73" s="581" t="str">
        <f>b.Groupement!H99</f>
        <v>A compléter</v>
      </c>
      <c r="AH73" s="581" t="str">
        <f>b.Groupement!I99</f>
        <v>A compléter</v>
      </c>
      <c r="AI73" s="581" t="str">
        <f>b.Groupement!J99</f>
        <v>A choisir</v>
      </c>
      <c r="AK73" s="581" t="str">
        <f>'a.Equipe projet'!D95</f>
        <v>A compléter</v>
      </c>
      <c r="AL73" s="581" t="str">
        <f>'a.Equipe projet'!E95</f>
        <v>A compléter</v>
      </c>
      <c r="AM73" s="581" t="str">
        <f>'a.Equipe projet'!F95</f>
        <v>A compléter</v>
      </c>
      <c r="AN73" s="581" t="str">
        <f>'a.Equipe projet'!G95</f>
        <v>A choisir</v>
      </c>
      <c r="AO73" s="581">
        <f>'a.Equipe projet'!H95</f>
        <v>0</v>
      </c>
      <c r="AP73" s="581" t="str">
        <f>'a.Equipe projet'!I95</f>
        <v>A compléter</v>
      </c>
      <c r="AQ73" s="581" t="str">
        <f>'a.Equipe projet'!J95</f>
        <v>A compléter</v>
      </c>
      <c r="AR73" s="581">
        <f>'a.Equipe projet'!K95</f>
        <v>0</v>
      </c>
      <c r="AS73" s="581">
        <f>'a.Equipe projet'!L95</f>
        <v>0</v>
      </c>
      <c r="AU73" s="581" t="str">
        <f>'c.Prestataires'!D94</f>
        <v>A compléter</v>
      </c>
      <c r="AV73" s="581" t="str">
        <f>'c.Prestataires'!E94</f>
        <v>A compléter</v>
      </c>
      <c r="AW73" s="581" t="str">
        <f>'c.Prestataires'!F94</f>
        <v>A choisir</v>
      </c>
      <c r="AX73" s="581" t="str">
        <f>'c.Prestataires'!G94</f>
        <v>A compléter</v>
      </c>
      <c r="AY73" s="581" t="str">
        <f>'c.Prestataires'!H94</f>
        <v>A compléter</v>
      </c>
      <c r="BA73" s="581" t="str">
        <f>'d.Points de vente&amp;récupération'!D96</f>
        <v>A compléter</v>
      </c>
      <c r="BB73" s="581" t="str">
        <f>'d.Points de vente&amp;récupération'!E96</f>
        <v>A choisir</v>
      </c>
      <c r="BC73" s="581" t="str">
        <f>'d.Points de vente&amp;récupération'!F96</f>
        <v>A choisir</v>
      </c>
      <c r="BD73" s="581" t="str">
        <f>'d.Points de vente&amp;récupération'!G96</f>
        <v>A choisir</v>
      </c>
      <c r="BE73" s="581" t="str">
        <f>'d.Points de vente&amp;récupération'!H96</f>
        <v>A choisir</v>
      </c>
      <c r="BF73" s="581" t="str">
        <f>'d.Points de vente&amp;récupération'!I96</f>
        <v>A choisir</v>
      </c>
      <c r="BG73" s="581" t="str">
        <f>'d.Points de vente&amp;récupération'!J96</f>
        <v>A choisir</v>
      </c>
      <c r="BH73" s="581" t="str">
        <f>'d.Points de vente&amp;récupération'!K96</f>
        <v>A compléter</v>
      </c>
    </row>
    <row r="74" spans="1:60">
      <c r="A74">
        <v>71</v>
      </c>
      <c r="B74" t="str">
        <f>IF(ISBLANK(_xlfn.XLOOKUP(A74,'1.Fiche candidature (à remplir)'!T:T,'1.Fiche candidature (à remplir)'!U:U)),"",_xlfn.XLOOKUP(A74,'1.Fiche candidature (à remplir)'!T:T,'1.Fiche candidature (à remplir)'!U:U))</f>
        <v/>
      </c>
      <c r="C74" t="str">
        <f>_xlfn.XLOOKUP(A74,'1.Fiche candidature (à remplir)'!T:T,'1.Fiche candidature (à remplir)'!V:V)</f>
        <v>Projet de développement</v>
      </c>
      <c r="D74" t="str">
        <f>IF(_xlfn.XLOOKUP(A74,'1.Fiche candidature (à remplir)'!T:T,'1.Fiche candidature (à remplir)'!W:W)="D",_xlfn.XLOOKUP(A74,'1.Fiche candidature (à remplir)'!T:T,'1.Fiche candidature (à remplir)'!D:D),"")</f>
        <v>3.1.B.3 Quels sont les objectifs du projet ? (250 mots maximum) 
Détaillez ici l'ensemble des objectifs du projet.
Exemple : le projet a pour objectif de développer un dispositif de distribution de vrac associé à du réemploi.</v>
      </c>
      <c r="E74" t="str">
        <f>IF(_xlfn.XLOOKUP(A74,'1.Fiche candidature (à remplir)'!T:T,'1.Fiche candidature (à remplir)'!X:X)="F",_xlfn.XLOOKUP(A74,'1.Fiche candidature (à remplir)'!T:T,'1.Fiche candidature (à remplir)'!F:F),"")</f>
        <v/>
      </c>
      <c r="F74" t="str">
        <f>IF(_xlfn.XLOOKUP(A74,'1.Fiche candidature (à remplir)'!T:T,'1.Fiche candidature (à remplir)'!Y:Y)="F",_xlfn.XLOOKUP(A74,'1.Fiche candidature (à remplir)'!T:T,'1.Fiche candidature (à remplir)'!F:F),IF(_xlfn.XLOOKUP(A74,'1.Fiche candidature (à remplir)'!T:T,'1.Fiche candidature (à remplir)'!Y:Y)="H",_xlfn.XLOOKUP(A74,'1.Fiche candidature (à remplir)'!T:T,'1.Fiche candidature (à remplir)'!H:H),""))</f>
        <v>A compléter</v>
      </c>
      <c r="G74" t="str">
        <f>IF(_xlfn.XLOOKUP(A74,'1.Fiche candidature (à remplir)'!T:T,'1.Fiche candidature (à remplir)'!Z:Z)="I",_xlfn.XLOOKUP(A74,'1.Fiche candidature (à remplir)'!T:T,'1.Fiche candidature (à remplir)'!I:I),IF(_xlfn.XLOOKUP(A74,'1.Fiche candidature (à remplir)'!T:T,'1.Fiche candidature (à remplir)'!Z:Z)="H",_xlfn.XLOOKUP(A74,'1.Fiche candidature (à remplir)'!T:T,'1.Fiche candidature (à remplir)'!H:H),""))</f>
        <v>A compléter</v>
      </c>
      <c r="H74" t="str">
        <f>IF(_xlfn.XLOOKUP(A74,'1.Fiche candidature (à remplir)'!T:T,'1.Fiche candidature (à remplir)'!AA:AA)="J",_xlfn.XLOOKUP(A74,'1.Fiche candidature (à remplir)'!T:T,'1.Fiche candidature (à remplir)'!J:J),"")</f>
        <v>A compléter</v>
      </c>
      <c r="O74">
        <v>71</v>
      </c>
      <c r="P74" t="str">
        <f>_xlfn.XLOOKUP(O74,'1.Fiche candidature (à remplir)'!AB:AB,'1.Fiche candidature (à remplir)'!D:D)</f>
        <v>Achat de matériaux pour le prototypage</v>
      </c>
      <c r="Q74" t="str">
        <f>_xlfn.XLOOKUP(O74,'1.Fiche candidature (à remplir)'!AB:AB,'1.Fiche candidature (à remplir)'!AC:AC)</f>
        <v>Développement1</v>
      </c>
      <c r="R74" t="str">
        <f>_xlfn.XLOOKUP(O74,'1.Fiche candidature (à remplir)'!AB:AB,'1.Fiche candidature (à remplir)'!E:E)</f>
        <v>A compléter</v>
      </c>
      <c r="S74">
        <f>_xlfn.XLOOKUP(O74,'1.Fiche candidature (à remplir)'!AB:AB,'1.Fiche candidature (à remplir)'!F:F)</f>
        <v>0</v>
      </c>
      <c r="T74">
        <f>_xlfn.XLOOKUP(O74,'1.Fiche candidature (à remplir)'!AB:AB,'1.Fiche candidature (à remplir)'!G:G)</f>
        <v>0</v>
      </c>
      <c r="U74">
        <f>_xlfn.XLOOKUP(O74,'1.Fiche candidature (à remplir)'!AB:AB,'1.Fiche candidature (à remplir)'!H:H)</f>
        <v>0</v>
      </c>
      <c r="V74" t="str">
        <f>_xlfn.XLOOKUP(O74,'1.Fiche candidature (à remplir)'!AB:AB,'1.Fiche candidature (à remplir)'!I:I)</f>
        <v>A compléter</v>
      </c>
      <c r="W74" t="str">
        <f>_xlfn.XLOOKUP(O74,'1.Fiche candidature (à remplir)'!AB:AB,'1.Fiche candidature (à remplir)'!L:L)</f>
        <v>A remplir</v>
      </c>
      <c r="X74">
        <f>_xlfn.XLOOKUP(O74,'1.Fiche candidature (à remplir)'!AB:AB,'1.Fiche candidature (à remplir)'!M:M)</f>
        <v>0</v>
      </c>
      <c r="Y74">
        <f>_xlfn.XLOOKUP(O74,'1.Fiche candidature (à remplir)'!AB:AB,'1.Fiche candidature (à remplir)'!N:N)</f>
        <v>0</v>
      </c>
      <c r="Z74">
        <f>_xlfn.XLOOKUP(O74,'1.Fiche candidature (à remplir)'!AB:AB,'1.Fiche candidature (à remplir)'!P:P)</f>
        <v>0</v>
      </c>
      <c r="AC74" s="581" t="str">
        <f>b.Groupement!D100</f>
        <v>A compléter</v>
      </c>
      <c r="AD74" s="581" t="str">
        <f>b.Groupement!E100</f>
        <v>A compléter</v>
      </c>
      <c r="AE74" s="581" t="str">
        <f>b.Groupement!F100</f>
        <v>A compléter</v>
      </c>
      <c r="AF74" s="581" t="str">
        <f>b.Groupement!G100</f>
        <v>A compléter</v>
      </c>
      <c r="AG74" s="581" t="str">
        <f>b.Groupement!H100</f>
        <v>A compléter</v>
      </c>
      <c r="AH74" s="581" t="str">
        <f>b.Groupement!I100</f>
        <v>A compléter</v>
      </c>
      <c r="AI74" s="581" t="str">
        <f>b.Groupement!J100</f>
        <v>A choisir</v>
      </c>
      <c r="AK74" s="581" t="str">
        <f>'a.Equipe projet'!D96</f>
        <v>A compléter</v>
      </c>
      <c r="AL74" s="581" t="str">
        <f>'a.Equipe projet'!E96</f>
        <v>A compléter</v>
      </c>
      <c r="AM74" s="581" t="str">
        <f>'a.Equipe projet'!F96</f>
        <v>A compléter</v>
      </c>
      <c r="AN74" s="581" t="str">
        <f>'a.Equipe projet'!G96</f>
        <v>A choisir</v>
      </c>
      <c r="AO74" s="581">
        <f>'a.Equipe projet'!H96</f>
        <v>0</v>
      </c>
      <c r="AP74" s="581" t="str">
        <f>'a.Equipe projet'!I96</f>
        <v>A compléter</v>
      </c>
      <c r="AQ74" s="581" t="str">
        <f>'a.Equipe projet'!J96</f>
        <v>A compléter</v>
      </c>
      <c r="AR74" s="581">
        <f>'a.Equipe projet'!K96</f>
        <v>0</v>
      </c>
      <c r="AS74" s="581">
        <f>'a.Equipe projet'!L96</f>
        <v>0</v>
      </c>
      <c r="AU74" s="581" t="str">
        <f>'c.Prestataires'!D95</f>
        <v>A compléter</v>
      </c>
      <c r="AV74" s="581" t="str">
        <f>'c.Prestataires'!E95</f>
        <v>A compléter</v>
      </c>
      <c r="AW74" s="581" t="str">
        <f>'c.Prestataires'!F95</f>
        <v>A choisir</v>
      </c>
      <c r="AX74" s="581" t="str">
        <f>'c.Prestataires'!G95</f>
        <v>A compléter</v>
      </c>
      <c r="AY74" s="581" t="str">
        <f>'c.Prestataires'!H95</f>
        <v>A compléter</v>
      </c>
      <c r="BA74" s="581" t="str">
        <f>'d.Points de vente&amp;récupération'!D97</f>
        <v>A compléter</v>
      </c>
      <c r="BB74" s="581" t="str">
        <f>'d.Points de vente&amp;récupération'!E97</f>
        <v>A choisir</v>
      </c>
      <c r="BC74" s="581" t="str">
        <f>'d.Points de vente&amp;récupération'!F97</f>
        <v>A choisir</v>
      </c>
      <c r="BD74" s="581" t="str">
        <f>'d.Points de vente&amp;récupération'!G97</f>
        <v>A choisir</v>
      </c>
      <c r="BE74" s="581" t="str">
        <f>'d.Points de vente&amp;récupération'!H97</f>
        <v>A choisir</v>
      </c>
      <c r="BF74" s="581" t="str">
        <f>'d.Points de vente&amp;récupération'!I97</f>
        <v>A choisir</v>
      </c>
      <c r="BG74" s="581" t="str">
        <f>'d.Points de vente&amp;récupération'!J97</f>
        <v>A choisir</v>
      </c>
      <c r="BH74" s="581" t="str">
        <f>'d.Points de vente&amp;récupération'!K97</f>
        <v>A compléter</v>
      </c>
    </row>
    <row r="75" spans="1:60">
      <c r="A75">
        <v>72</v>
      </c>
      <c r="B75" t="str">
        <f>IF(ISBLANK(_xlfn.XLOOKUP(A75,'1.Fiche candidature (à remplir)'!T:T,'1.Fiche candidature (à remplir)'!U:U)),"",_xlfn.XLOOKUP(A75,'1.Fiche candidature (à remplir)'!T:T,'1.Fiche candidature (à remplir)'!U:U))</f>
        <v/>
      </c>
      <c r="C75" t="str">
        <f>_xlfn.XLOOKUP(A75,'1.Fiche candidature (à remplir)'!T:T,'1.Fiche candidature (à remplir)'!V:V)</f>
        <v>Projet de développement</v>
      </c>
      <c r="D75" t="str">
        <f>IF(_xlfn.XLOOKUP(A75,'1.Fiche candidature (à remplir)'!T:T,'1.Fiche candidature (à remplir)'!W:W)="D",_xlfn.XLOOKUP(A75,'1.Fiche candidature (à remplir)'!T:T,'1.Fiche candidature (à remplir)'!D:D),"")</f>
        <v>3.1.B.4 Quel est le planning prévisonnel de votre projet ?
Exposez ici le planning du projet et des livrables dans le type de format suivant :
- juillet-novembre : cadrage du projet de développement (étude du design et modélisation technique).
- janvier : production du prototype.
- février : lancement de tests de conditionnement avec des produits en laboratoire.
- mai-juin : conclusions du projet et matérialisation des livrables.
- juillet : restitution des documents à Citeo ou Adelphe.</v>
      </c>
      <c r="E75" t="str">
        <f>IF(_xlfn.XLOOKUP(A75,'1.Fiche candidature (à remplir)'!T:T,'1.Fiche candidature (à remplir)'!X:X)="F",_xlfn.XLOOKUP(A75,'1.Fiche candidature (à remplir)'!T:T,'1.Fiche candidature (à remplir)'!F:F),"")</f>
        <v/>
      </c>
      <c r="F75" t="str">
        <f>IF(_xlfn.XLOOKUP(A75,'1.Fiche candidature (à remplir)'!T:T,'1.Fiche candidature (à remplir)'!Y:Y)="F",_xlfn.XLOOKUP(A75,'1.Fiche candidature (à remplir)'!T:T,'1.Fiche candidature (à remplir)'!F:F),IF(_xlfn.XLOOKUP(A75,'1.Fiche candidature (à remplir)'!T:T,'1.Fiche candidature (à remplir)'!Y:Y)="H",_xlfn.XLOOKUP(A75,'1.Fiche candidature (à remplir)'!T:T,'1.Fiche candidature (à remplir)'!H:H),""))</f>
        <v>A compléter</v>
      </c>
      <c r="G75" t="str">
        <f>IF(_xlfn.XLOOKUP(A75,'1.Fiche candidature (à remplir)'!T:T,'1.Fiche candidature (à remplir)'!Z:Z)="I",_xlfn.XLOOKUP(A75,'1.Fiche candidature (à remplir)'!T:T,'1.Fiche candidature (à remplir)'!I:I),IF(_xlfn.XLOOKUP(A75,'1.Fiche candidature (à remplir)'!T:T,'1.Fiche candidature (à remplir)'!Z:Z)="H",_xlfn.XLOOKUP(A75,'1.Fiche candidature (à remplir)'!T:T,'1.Fiche candidature (à remplir)'!H:H),""))</f>
        <v>A compléter</v>
      </c>
      <c r="H75" t="str">
        <f>IF(_xlfn.XLOOKUP(A75,'1.Fiche candidature (à remplir)'!T:T,'1.Fiche candidature (à remplir)'!AA:AA)="J",_xlfn.XLOOKUP(A75,'1.Fiche candidature (à remplir)'!T:T,'1.Fiche candidature (à remplir)'!J:J),"")</f>
        <v>A compléter</v>
      </c>
      <c r="O75">
        <v>72</v>
      </c>
      <c r="P75" t="str">
        <f>_xlfn.XLOOKUP(O75,'1.Fiche candidature (à remplir)'!AB:AB,'1.Fiche candidature (à remplir)'!D:D)</f>
        <v>Achat de matériaux pour le prototypage</v>
      </c>
      <c r="Q75" t="str">
        <f>_xlfn.XLOOKUP(O75,'1.Fiche candidature (à remplir)'!AB:AB,'1.Fiche candidature (à remplir)'!AC:AC)</f>
        <v>Développement1</v>
      </c>
      <c r="R75" t="str">
        <f>_xlfn.XLOOKUP(O75,'1.Fiche candidature (à remplir)'!AB:AB,'1.Fiche candidature (à remplir)'!E:E)</f>
        <v>A compléter</v>
      </c>
      <c r="S75">
        <f>_xlfn.XLOOKUP(O75,'1.Fiche candidature (à remplir)'!AB:AB,'1.Fiche candidature (à remplir)'!F:F)</f>
        <v>0</v>
      </c>
      <c r="T75">
        <f>_xlfn.XLOOKUP(O75,'1.Fiche candidature (à remplir)'!AB:AB,'1.Fiche candidature (à remplir)'!G:G)</f>
        <v>0</v>
      </c>
      <c r="U75">
        <f>_xlfn.XLOOKUP(O75,'1.Fiche candidature (à remplir)'!AB:AB,'1.Fiche candidature (à remplir)'!H:H)</f>
        <v>0</v>
      </c>
      <c r="V75" t="str">
        <f>_xlfn.XLOOKUP(O75,'1.Fiche candidature (à remplir)'!AB:AB,'1.Fiche candidature (à remplir)'!I:I)</f>
        <v>A compléter</v>
      </c>
      <c r="W75" t="str">
        <f>_xlfn.XLOOKUP(O75,'1.Fiche candidature (à remplir)'!AB:AB,'1.Fiche candidature (à remplir)'!L:L)</f>
        <v>A remplir</v>
      </c>
      <c r="X75">
        <f>_xlfn.XLOOKUP(O75,'1.Fiche candidature (à remplir)'!AB:AB,'1.Fiche candidature (à remplir)'!M:M)</f>
        <v>0</v>
      </c>
      <c r="Y75">
        <f>_xlfn.XLOOKUP(O75,'1.Fiche candidature (à remplir)'!AB:AB,'1.Fiche candidature (à remplir)'!N:N)</f>
        <v>0</v>
      </c>
      <c r="Z75">
        <f>_xlfn.XLOOKUP(O75,'1.Fiche candidature (à remplir)'!AB:AB,'1.Fiche candidature (à remplir)'!P:P)</f>
        <v>0</v>
      </c>
      <c r="AC75" s="581" t="str">
        <f>b.Groupement!D101</f>
        <v>A compléter</v>
      </c>
      <c r="AD75" s="581" t="str">
        <f>b.Groupement!E101</f>
        <v>A compléter</v>
      </c>
      <c r="AE75" s="581" t="str">
        <f>b.Groupement!F101</f>
        <v>A compléter</v>
      </c>
      <c r="AF75" s="581" t="str">
        <f>b.Groupement!G101</f>
        <v>A compléter</v>
      </c>
      <c r="AG75" s="581" t="str">
        <f>b.Groupement!H101</f>
        <v>A compléter</v>
      </c>
      <c r="AH75" s="581" t="str">
        <f>b.Groupement!I101</f>
        <v>A compléter</v>
      </c>
      <c r="AI75" s="581" t="str">
        <f>b.Groupement!J101</f>
        <v>A choisir</v>
      </c>
      <c r="AK75" s="581" t="str">
        <f>'a.Equipe projet'!D97</f>
        <v>A compléter</v>
      </c>
      <c r="AL75" s="581" t="str">
        <f>'a.Equipe projet'!E97</f>
        <v>A compléter</v>
      </c>
      <c r="AM75" s="581" t="str">
        <f>'a.Equipe projet'!F97</f>
        <v>A compléter</v>
      </c>
      <c r="AN75" s="581" t="str">
        <f>'a.Equipe projet'!G97</f>
        <v>A choisir</v>
      </c>
      <c r="AO75" s="581">
        <f>'a.Equipe projet'!H97</f>
        <v>0</v>
      </c>
      <c r="AP75" s="581" t="str">
        <f>'a.Equipe projet'!I97</f>
        <v>A compléter</v>
      </c>
      <c r="AQ75" s="581" t="str">
        <f>'a.Equipe projet'!J97</f>
        <v>A compléter</v>
      </c>
      <c r="AR75" s="581">
        <f>'a.Equipe projet'!K97</f>
        <v>0</v>
      </c>
      <c r="AS75" s="581">
        <f>'a.Equipe projet'!L97</f>
        <v>0</v>
      </c>
      <c r="AU75" s="581" t="str">
        <f>'c.Prestataires'!D96</f>
        <v>A compléter</v>
      </c>
      <c r="AV75" s="581" t="str">
        <f>'c.Prestataires'!E96</f>
        <v>A compléter</v>
      </c>
      <c r="AW75" s="581" t="str">
        <f>'c.Prestataires'!F96</f>
        <v>A choisir</v>
      </c>
      <c r="AX75" s="581" t="str">
        <f>'c.Prestataires'!G96</f>
        <v>A compléter</v>
      </c>
      <c r="AY75" s="581" t="str">
        <f>'c.Prestataires'!H96</f>
        <v>A compléter</v>
      </c>
      <c r="BA75" s="581" t="str">
        <f>'d.Points de vente&amp;récupération'!D98</f>
        <v>A compléter</v>
      </c>
      <c r="BB75" s="581" t="str">
        <f>'d.Points de vente&amp;récupération'!E98</f>
        <v>A choisir</v>
      </c>
      <c r="BC75" s="581" t="str">
        <f>'d.Points de vente&amp;récupération'!F98</f>
        <v>A choisir</v>
      </c>
      <c r="BD75" s="581" t="str">
        <f>'d.Points de vente&amp;récupération'!G98</f>
        <v>A choisir</v>
      </c>
      <c r="BE75" s="581" t="str">
        <f>'d.Points de vente&amp;récupération'!H98</f>
        <v>A choisir</v>
      </c>
      <c r="BF75" s="581" t="str">
        <f>'d.Points de vente&amp;récupération'!I98</f>
        <v>A choisir</v>
      </c>
      <c r="BG75" s="581" t="str">
        <f>'d.Points de vente&amp;récupération'!J98</f>
        <v>A choisir</v>
      </c>
      <c r="BH75" s="581" t="str">
        <f>'d.Points de vente&amp;récupération'!K98</f>
        <v>A compléter</v>
      </c>
    </row>
    <row r="76" spans="1:60">
      <c r="A76">
        <v>73</v>
      </c>
      <c r="B76" t="str">
        <f>IF(ISBLANK(_xlfn.XLOOKUP(A76,'1.Fiche candidature (à remplir)'!T:T,'1.Fiche candidature (à remplir)'!U:U)),"",_xlfn.XLOOKUP(A76,'1.Fiche candidature (à remplir)'!T:T,'1.Fiche candidature (à remplir)'!U:U))</f>
        <v/>
      </c>
      <c r="C76" t="str">
        <f>_xlfn.XLOOKUP(A76,'1.Fiche candidature (à remplir)'!T:T,'1.Fiche candidature (à remplir)'!V:V)</f>
        <v>Projet de développement</v>
      </c>
      <c r="D76" t="str">
        <f>IF(_xlfn.XLOOKUP(A76,'1.Fiche candidature (à remplir)'!T:T,'1.Fiche candidature (à remplir)'!W:W)="D",_xlfn.XLOOKUP(A76,'1.Fiche candidature (à remplir)'!T:T,'1.Fiche candidature (à remplir)'!D:D),"")</f>
        <v xml:space="preserve">3.1.B.5 En quoi le projet adresse-il une problématique précise qui permet d'apporter de nouvelles connaissances ?
(250 mots maximum) </v>
      </c>
      <c r="E76" t="str">
        <f>IF(_xlfn.XLOOKUP(A76,'1.Fiche candidature (à remplir)'!T:T,'1.Fiche candidature (à remplir)'!X:X)="F",_xlfn.XLOOKUP(A76,'1.Fiche candidature (à remplir)'!T:T,'1.Fiche candidature (à remplir)'!F:F),"")</f>
        <v/>
      </c>
      <c r="F76" t="str">
        <f>IF(_xlfn.XLOOKUP(A76,'1.Fiche candidature (à remplir)'!T:T,'1.Fiche candidature (à remplir)'!Y:Y)="F",_xlfn.XLOOKUP(A76,'1.Fiche candidature (à remplir)'!T:T,'1.Fiche candidature (à remplir)'!F:F),IF(_xlfn.XLOOKUP(A76,'1.Fiche candidature (à remplir)'!T:T,'1.Fiche candidature (à remplir)'!Y:Y)="H",_xlfn.XLOOKUP(A76,'1.Fiche candidature (à remplir)'!T:T,'1.Fiche candidature (à remplir)'!H:H),""))</f>
        <v>A compléter</v>
      </c>
      <c r="G76" t="str">
        <f>IF(_xlfn.XLOOKUP(A76,'1.Fiche candidature (à remplir)'!T:T,'1.Fiche candidature (à remplir)'!Z:Z)="I",_xlfn.XLOOKUP(A76,'1.Fiche candidature (à remplir)'!T:T,'1.Fiche candidature (à remplir)'!I:I),IF(_xlfn.XLOOKUP(A76,'1.Fiche candidature (à remplir)'!T:T,'1.Fiche candidature (à remplir)'!Z:Z)="H",_xlfn.XLOOKUP(A76,'1.Fiche candidature (à remplir)'!T:T,'1.Fiche candidature (à remplir)'!H:H),""))</f>
        <v>A compléter</v>
      </c>
      <c r="H76" t="str">
        <f>IF(_xlfn.XLOOKUP(A76,'1.Fiche candidature (à remplir)'!T:T,'1.Fiche candidature (à remplir)'!AA:AA)="J",_xlfn.XLOOKUP(A76,'1.Fiche candidature (à remplir)'!T:T,'1.Fiche candidature (à remplir)'!J:J),"")</f>
        <v>A compléter</v>
      </c>
      <c r="O76">
        <v>73</v>
      </c>
      <c r="P76" t="str">
        <f>_xlfn.XLOOKUP(O76,'1.Fiche candidature (à remplir)'!AB:AB,'1.Fiche candidature (à remplir)'!D:D)</f>
        <v xml:space="preserve">Achat de moule/gabarit/matrice pour le prototypage
</v>
      </c>
      <c r="Q76" t="str">
        <f>_xlfn.XLOOKUP(O76,'1.Fiche candidature (à remplir)'!AB:AB,'1.Fiche candidature (à remplir)'!AC:AC)</f>
        <v>Développement1</v>
      </c>
      <c r="R76" t="str">
        <f>_xlfn.XLOOKUP(O76,'1.Fiche candidature (à remplir)'!AB:AB,'1.Fiche candidature (à remplir)'!E:E)</f>
        <v>A compléter</v>
      </c>
      <c r="S76">
        <f>_xlfn.XLOOKUP(O76,'1.Fiche candidature (à remplir)'!AB:AB,'1.Fiche candidature (à remplir)'!F:F)</f>
        <v>0</v>
      </c>
      <c r="T76">
        <f>_xlfn.XLOOKUP(O76,'1.Fiche candidature (à remplir)'!AB:AB,'1.Fiche candidature (à remplir)'!G:G)</f>
        <v>0</v>
      </c>
      <c r="U76">
        <f>_xlfn.XLOOKUP(O76,'1.Fiche candidature (à remplir)'!AB:AB,'1.Fiche candidature (à remplir)'!H:H)</f>
        <v>0</v>
      </c>
      <c r="V76" t="str">
        <f>_xlfn.XLOOKUP(O76,'1.Fiche candidature (à remplir)'!AB:AB,'1.Fiche candidature (à remplir)'!I:I)</f>
        <v>A compléter</v>
      </c>
      <c r="W76" t="str">
        <f>_xlfn.XLOOKUP(O76,'1.Fiche candidature (à remplir)'!AB:AB,'1.Fiche candidature (à remplir)'!L:L)</f>
        <v>A remplir</v>
      </c>
      <c r="X76">
        <f>_xlfn.XLOOKUP(O76,'1.Fiche candidature (à remplir)'!AB:AB,'1.Fiche candidature (à remplir)'!M:M)</f>
        <v>0</v>
      </c>
      <c r="Y76">
        <f>_xlfn.XLOOKUP(O76,'1.Fiche candidature (à remplir)'!AB:AB,'1.Fiche candidature (à remplir)'!N:N)</f>
        <v>0</v>
      </c>
      <c r="Z76">
        <f>_xlfn.XLOOKUP(O76,'1.Fiche candidature (à remplir)'!AB:AB,'1.Fiche candidature (à remplir)'!P:P)</f>
        <v>0</v>
      </c>
      <c r="AC76" s="581" t="str">
        <f>b.Groupement!D102</f>
        <v>A compléter</v>
      </c>
      <c r="AD76" s="581" t="str">
        <f>b.Groupement!E102</f>
        <v>A compléter</v>
      </c>
      <c r="AE76" s="581" t="str">
        <f>b.Groupement!F102</f>
        <v>A compléter</v>
      </c>
      <c r="AF76" s="581" t="str">
        <f>b.Groupement!G102</f>
        <v>A compléter</v>
      </c>
      <c r="AG76" s="581" t="str">
        <f>b.Groupement!H102</f>
        <v>A compléter</v>
      </c>
      <c r="AH76" s="581" t="str">
        <f>b.Groupement!I102</f>
        <v>A compléter</v>
      </c>
      <c r="AI76" s="581" t="str">
        <f>b.Groupement!J102</f>
        <v>A choisir</v>
      </c>
      <c r="AK76" s="581" t="str">
        <f>'a.Equipe projet'!D98</f>
        <v>A compléter</v>
      </c>
      <c r="AL76" s="581" t="str">
        <f>'a.Equipe projet'!E98</f>
        <v>A compléter</v>
      </c>
      <c r="AM76" s="581" t="str">
        <f>'a.Equipe projet'!F98</f>
        <v>A compléter</v>
      </c>
      <c r="AN76" s="581" t="str">
        <f>'a.Equipe projet'!G98</f>
        <v>A choisir</v>
      </c>
      <c r="AO76" s="581">
        <f>'a.Equipe projet'!H98</f>
        <v>0</v>
      </c>
      <c r="AP76" s="581" t="str">
        <f>'a.Equipe projet'!I98</f>
        <v>A compléter</v>
      </c>
      <c r="AQ76" s="581" t="str">
        <f>'a.Equipe projet'!J98</f>
        <v>A compléter</v>
      </c>
      <c r="AR76" s="581">
        <f>'a.Equipe projet'!K98</f>
        <v>0</v>
      </c>
      <c r="AS76" s="581">
        <f>'a.Equipe projet'!L98</f>
        <v>0</v>
      </c>
      <c r="AU76" s="581" t="str">
        <f>'c.Prestataires'!D97</f>
        <v>A compléter</v>
      </c>
      <c r="AV76" s="581" t="str">
        <f>'c.Prestataires'!E97</f>
        <v>A compléter</v>
      </c>
      <c r="AW76" s="581" t="str">
        <f>'c.Prestataires'!F97</f>
        <v>A choisir</v>
      </c>
      <c r="AX76" s="581" t="str">
        <f>'c.Prestataires'!G97</f>
        <v>A compléter</v>
      </c>
      <c r="AY76" s="581" t="str">
        <f>'c.Prestataires'!H97</f>
        <v>A compléter</v>
      </c>
      <c r="BA76" s="581" t="str">
        <f>'d.Points de vente&amp;récupération'!D99</f>
        <v>A compléter</v>
      </c>
      <c r="BB76" s="581" t="str">
        <f>'d.Points de vente&amp;récupération'!E99</f>
        <v>A choisir</v>
      </c>
      <c r="BC76" s="581" t="str">
        <f>'d.Points de vente&amp;récupération'!F99</f>
        <v>A choisir</v>
      </c>
      <c r="BD76" s="581" t="str">
        <f>'d.Points de vente&amp;récupération'!G99</f>
        <v>A choisir</v>
      </c>
      <c r="BE76" s="581" t="str">
        <f>'d.Points de vente&amp;récupération'!H99</f>
        <v>A choisir</v>
      </c>
      <c r="BF76" s="581" t="str">
        <f>'d.Points de vente&amp;récupération'!I99</f>
        <v>A choisir</v>
      </c>
      <c r="BG76" s="581" t="str">
        <f>'d.Points de vente&amp;récupération'!J99</f>
        <v>A choisir</v>
      </c>
      <c r="BH76" s="581" t="str">
        <f>'d.Points de vente&amp;récupération'!K99</f>
        <v>A compléter</v>
      </c>
    </row>
    <row r="77" spans="1:60">
      <c r="A77">
        <v>74</v>
      </c>
      <c r="B77" t="str">
        <f>IF(ISBLANK(_xlfn.XLOOKUP(A77,'1.Fiche candidature (à remplir)'!T:T,'1.Fiche candidature (à remplir)'!U:U)),"",_xlfn.XLOOKUP(A77,'1.Fiche candidature (à remplir)'!T:T,'1.Fiche candidature (à remplir)'!U:U))</f>
        <v/>
      </c>
      <c r="C77" t="str">
        <f>_xlfn.XLOOKUP(A77,'1.Fiche candidature (à remplir)'!T:T,'1.Fiche candidature (à remplir)'!V:V)</f>
        <v>Projet de développement</v>
      </c>
      <c r="D77" t="str">
        <f>IF(_xlfn.XLOOKUP(A77,'1.Fiche candidature (à remplir)'!T:T,'1.Fiche candidature (à remplir)'!W:W)="D",_xlfn.XLOOKUP(A77,'1.Fiche candidature (à remplir)'!T:T,'1.Fiche candidature (à remplir)'!D:D),"")</f>
        <v>3.1.B.6 Quel est le niveau de maturité initial de votre projet en équivalence échelle TRL ?
(Technology Readiness Level ou niveau de maturité technologique en français)
Choisissez ici le niveau de maturité de votre projet initial (au moment du dépôt de la candidature).</v>
      </c>
      <c r="E77" t="str">
        <f>IF(_xlfn.XLOOKUP(A77,'1.Fiche candidature (à remplir)'!T:T,'1.Fiche candidature (à remplir)'!X:X)="F",_xlfn.XLOOKUP(A77,'1.Fiche candidature (à remplir)'!T:T,'1.Fiche candidature (à remplir)'!F:F),"")</f>
        <v/>
      </c>
      <c r="F77" t="str">
        <f>IF(_xlfn.XLOOKUP(A77,'1.Fiche candidature (à remplir)'!T:T,'1.Fiche candidature (à remplir)'!Y:Y)="F",_xlfn.XLOOKUP(A77,'1.Fiche candidature (à remplir)'!T:T,'1.Fiche candidature (à remplir)'!F:F),IF(_xlfn.XLOOKUP(A77,'1.Fiche candidature (à remplir)'!T:T,'1.Fiche candidature (à remplir)'!Y:Y)="H",_xlfn.XLOOKUP(A77,'1.Fiche candidature (à remplir)'!T:T,'1.Fiche candidature (à remplir)'!H:H),""))</f>
        <v>A choisir</v>
      </c>
      <c r="G77" t="str">
        <f>IF(_xlfn.XLOOKUP(A77,'1.Fiche candidature (à remplir)'!T:T,'1.Fiche candidature (à remplir)'!Z:Z)="I",_xlfn.XLOOKUP(A77,'1.Fiche candidature (à remplir)'!T:T,'1.Fiche candidature (à remplir)'!I:I),IF(_xlfn.XLOOKUP(A77,'1.Fiche candidature (à remplir)'!T:T,'1.Fiche candidature (à remplir)'!Z:Z)="H",_xlfn.XLOOKUP(A77,'1.Fiche candidature (à remplir)'!T:T,'1.Fiche candidature (à remplir)'!H:H),""))</f>
        <v>A choisir</v>
      </c>
      <c r="H77" t="str">
        <f>IF(_xlfn.XLOOKUP(A77,'1.Fiche candidature (à remplir)'!T:T,'1.Fiche candidature (à remplir)'!AA:AA)="J",_xlfn.XLOOKUP(A77,'1.Fiche candidature (à remplir)'!T:T,'1.Fiche candidature (à remplir)'!J:J),"")</f>
        <v>A choisir</v>
      </c>
      <c r="O77">
        <v>74</v>
      </c>
      <c r="P77" t="str">
        <f>_xlfn.XLOOKUP(O77,'1.Fiche candidature (à remplir)'!AB:AB,'1.Fiche candidature (à remplir)'!D:D)</f>
        <v>Achat de moule/gabarit/matrice pour le prototypage</v>
      </c>
      <c r="Q77" t="str">
        <f>_xlfn.XLOOKUP(O77,'1.Fiche candidature (à remplir)'!AB:AB,'1.Fiche candidature (à remplir)'!AC:AC)</f>
        <v>Développement1</v>
      </c>
      <c r="R77" t="str">
        <f>_xlfn.XLOOKUP(O77,'1.Fiche candidature (à remplir)'!AB:AB,'1.Fiche candidature (à remplir)'!E:E)</f>
        <v>A compléter</v>
      </c>
      <c r="S77">
        <f>_xlfn.XLOOKUP(O77,'1.Fiche candidature (à remplir)'!AB:AB,'1.Fiche candidature (à remplir)'!F:F)</f>
        <v>0</v>
      </c>
      <c r="T77">
        <f>_xlfn.XLOOKUP(O77,'1.Fiche candidature (à remplir)'!AB:AB,'1.Fiche candidature (à remplir)'!G:G)</f>
        <v>0</v>
      </c>
      <c r="U77">
        <f>_xlfn.XLOOKUP(O77,'1.Fiche candidature (à remplir)'!AB:AB,'1.Fiche candidature (à remplir)'!H:H)</f>
        <v>0</v>
      </c>
      <c r="V77" t="str">
        <f>_xlfn.XLOOKUP(O77,'1.Fiche candidature (à remplir)'!AB:AB,'1.Fiche candidature (à remplir)'!I:I)</f>
        <v>A compléter</v>
      </c>
      <c r="W77" t="str">
        <f>_xlfn.XLOOKUP(O77,'1.Fiche candidature (à remplir)'!AB:AB,'1.Fiche candidature (à remplir)'!L:L)</f>
        <v>A remplir</v>
      </c>
      <c r="X77">
        <f>_xlfn.XLOOKUP(O77,'1.Fiche candidature (à remplir)'!AB:AB,'1.Fiche candidature (à remplir)'!M:M)</f>
        <v>0</v>
      </c>
      <c r="Y77">
        <f>_xlfn.XLOOKUP(O77,'1.Fiche candidature (à remplir)'!AB:AB,'1.Fiche candidature (à remplir)'!N:N)</f>
        <v>0</v>
      </c>
      <c r="Z77">
        <f>_xlfn.XLOOKUP(O77,'1.Fiche candidature (à remplir)'!AB:AB,'1.Fiche candidature (à remplir)'!P:P)</f>
        <v>0</v>
      </c>
      <c r="AC77" s="581" t="str">
        <f>b.Groupement!D103</f>
        <v>A compléter</v>
      </c>
      <c r="AD77" s="581" t="str">
        <f>b.Groupement!E103</f>
        <v>A compléter</v>
      </c>
      <c r="AE77" s="581" t="str">
        <f>b.Groupement!F103</f>
        <v>A compléter</v>
      </c>
      <c r="AF77" s="581" t="str">
        <f>b.Groupement!G103</f>
        <v>A compléter</v>
      </c>
      <c r="AG77" s="581" t="str">
        <f>b.Groupement!H103</f>
        <v>A compléter</v>
      </c>
      <c r="AH77" s="581" t="str">
        <f>b.Groupement!I103</f>
        <v>A compléter</v>
      </c>
      <c r="AI77" s="581" t="str">
        <f>b.Groupement!J103</f>
        <v>A choisir</v>
      </c>
      <c r="AK77" s="581" t="str">
        <f>'a.Equipe projet'!D99</f>
        <v>A compléter</v>
      </c>
      <c r="AL77" s="581" t="str">
        <f>'a.Equipe projet'!E99</f>
        <v>A compléter</v>
      </c>
      <c r="AM77" s="581" t="str">
        <f>'a.Equipe projet'!F99</f>
        <v>A compléter</v>
      </c>
      <c r="AN77" s="581" t="str">
        <f>'a.Equipe projet'!G99</f>
        <v>A choisir</v>
      </c>
      <c r="AO77" s="581">
        <f>'a.Equipe projet'!H99</f>
        <v>0</v>
      </c>
      <c r="AP77" s="581" t="str">
        <f>'a.Equipe projet'!I99</f>
        <v>A compléter</v>
      </c>
      <c r="AQ77" s="581" t="str">
        <f>'a.Equipe projet'!J99</f>
        <v>A compléter</v>
      </c>
      <c r="AR77" s="581">
        <f>'a.Equipe projet'!K99</f>
        <v>0</v>
      </c>
      <c r="AS77" s="581">
        <f>'a.Equipe projet'!L99</f>
        <v>0</v>
      </c>
      <c r="AU77" s="581" t="str">
        <f>'c.Prestataires'!D98</f>
        <v>A compléter</v>
      </c>
      <c r="AV77" s="581" t="str">
        <f>'c.Prestataires'!E98</f>
        <v>A compléter</v>
      </c>
      <c r="AW77" s="581" t="str">
        <f>'c.Prestataires'!F98</f>
        <v>A choisir</v>
      </c>
      <c r="AX77" s="581" t="str">
        <f>'c.Prestataires'!G98</f>
        <v>A compléter</v>
      </c>
      <c r="AY77" s="581" t="str">
        <f>'c.Prestataires'!H98</f>
        <v>A compléter</v>
      </c>
      <c r="BA77" s="581" t="str">
        <f>'d.Points de vente&amp;récupération'!D100</f>
        <v>A compléter</v>
      </c>
      <c r="BB77" s="581" t="str">
        <f>'d.Points de vente&amp;récupération'!E100</f>
        <v>A choisir</v>
      </c>
      <c r="BC77" s="581" t="str">
        <f>'d.Points de vente&amp;récupération'!F100</f>
        <v>A choisir</v>
      </c>
      <c r="BD77" s="581" t="str">
        <f>'d.Points de vente&amp;récupération'!G100</f>
        <v>A choisir</v>
      </c>
      <c r="BE77" s="581" t="str">
        <f>'d.Points de vente&amp;récupération'!H100</f>
        <v>A choisir</v>
      </c>
      <c r="BF77" s="581" t="str">
        <f>'d.Points de vente&amp;récupération'!I100</f>
        <v>A choisir</v>
      </c>
      <c r="BG77" s="581" t="str">
        <f>'d.Points de vente&amp;récupération'!J100</f>
        <v>A choisir</v>
      </c>
      <c r="BH77" s="581" t="str">
        <f>'d.Points de vente&amp;récupération'!K100</f>
        <v>A compléter</v>
      </c>
    </row>
    <row r="78" spans="1:60">
      <c r="A78">
        <v>75</v>
      </c>
      <c r="B78" t="str">
        <f>IF(ISBLANK(_xlfn.XLOOKUP(A78,'1.Fiche candidature (à remplir)'!T:T,'1.Fiche candidature (à remplir)'!U:U)),"",_xlfn.XLOOKUP(A78,'1.Fiche candidature (à remplir)'!T:T,'1.Fiche candidature (à remplir)'!U:U))</f>
        <v/>
      </c>
      <c r="C78" t="str">
        <f>_xlfn.XLOOKUP(A78,'1.Fiche candidature (à remplir)'!T:T,'1.Fiche candidature (à remplir)'!V:V)</f>
        <v>Projet de développement</v>
      </c>
      <c r="D78" t="str">
        <f>IF(_xlfn.XLOOKUP(A78,'1.Fiche candidature (à remplir)'!T:T,'1.Fiche candidature (à remplir)'!W:W)="D",_xlfn.XLOOKUP(A78,'1.Fiche candidature (à remplir)'!T:T,'1.Fiche candidature (à remplir)'!D:D),"")</f>
        <v>3.1.B.7 Quel est le niveau de maturité visé à l'issue de votre projet en équivalence échelle TRL ?
Choisissez ici le niveau de maturité visé à l'issue de votre projet (au moment de la clôture du projet dans l'AAP).
Bon à savoir : le passage de niveau TRL est limité à 2 par AAP</v>
      </c>
      <c r="E78" t="str">
        <f>IF(_xlfn.XLOOKUP(A78,'1.Fiche candidature (à remplir)'!T:T,'1.Fiche candidature (à remplir)'!X:X)="F",_xlfn.XLOOKUP(A78,'1.Fiche candidature (à remplir)'!T:T,'1.Fiche candidature (à remplir)'!F:F),"")</f>
        <v/>
      </c>
      <c r="F78" t="str">
        <f>IF(_xlfn.XLOOKUP(A78,'1.Fiche candidature (à remplir)'!T:T,'1.Fiche candidature (à remplir)'!Y:Y)="F",_xlfn.XLOOKUP(A78,'1.Fiche candidature (à remplir)'!T:T,'1.Fiche candidature (à remplir)'!F:F),IF(_xlfn.XLOOKUP(A78,'1.Fiche candidature (à remplir)'!T:T,'1.Fiche candidature (à remplir)'!Y:Y)="H",_xlfn.XLOOKUP(A78,'1.Fiche candidature (à remplir)'!T:T,'1.Fiche candidature (à remplir)'!H:H),""))</f>
        <v>A choisir</v>
      </c>
      <c r="G78" t="str">
        <f>IF(_xlfn.XLOOKUP(A78,'1.Fiche candidature (à remplir)'!T:T,'1.Fiche candidature (à remplir)'!Z:Z)="I",_xlfn.XLOOKUP(A78,'1.Fiche candidature (à remplir)'!T:T,'1.Fiche candidature (à remplir)'!I:I),IF(_xlfn.XLOOKUP(A78,'1.Fiche candidature (à remplir)'!T:T,'1.Fiche candidature (à remplir)'!Z:Z)="H",_xlfn.XLOOKUP(A78,'1.Fiche candidature (à remplir)'!T:T,'1.Fiche candidature (à remplir)'!H:H),""))</f>
        <v>A choisir</v>
      </c>
      <c r="H78" t="str">
        <f>IF(_xlfn.XLOOKUP(A78,'1.Fiche candidature (à remplir)'!T:T,'1.Fiche candidature (à remplir)'!AA:AA)="J",_xlfn.XLOOKUP(A78,'1.Fiche candidature (à remplir)'!T:T,'1.Fiche candidature (à remplir)'!J:J),"")</f>
        <v>A choisir</v>
      </c>
      <c r="O78">
        <v>75</v>
      </c>
      <c r="P78" t="str">
        <f>_xlfn.XLOOKUP(O78,'1.Fiche candidature (à remplir)'!AB:AB,'1.Fiche candidature (à remplir)'!D:D)</f>
        <v>Achat de moule/gabarit/matrice pour le prototypage</v>
      </c>
      <c r="Q78" t="str">
        <f>_xlfn.XLOOKUP(O78,'1.Fiche candidature (à remplir)'!AB:AB,'1.Fiche candidature (à remplir)'!AC:AC)</f>
        <v>Développement1</v>
      </c>
      <c r="R78" t="str">
        <f>_xlfn.XLOOKUP(O78,'1.Fiche candidature (à remplir)'!AB:AB,'1.Fiche candidature (à remplir)'!E:E)</f>
        <v>A compléter</v>
      </c>
      <c r="S78">
        <f>_xlfn.XLOOKUP(O78,'1.Fiche candidature (à remplir)'!AB:AB,'1.Fiche candidature (à remplir)'!F:F)</f>
        <v>0</v>
      </c>
      <c r="T78">
        <f>_xlfn.XLOOKUP(O78,'1.Fiche candidature (à remplir)'!AB:AB,'1.Fiche candidature (à remplir)'!G:G)</f>
        <v>0</v>
      </c>
      <c r="U78">
        <f>_xlfn.XLOOKUP(O78,'1.Fiche candidature (à remplir)'!AB:AB,'1.Fiche candidature (à remplir)'!H:H)</f>
        <v>0</v>
      </c>
      <c r="V78" t="str">
        <f>_xlfn.XLOOKUP(O78,'1.Fiche candidature (à remplir)'!AB:AB,'1.Fiche candidature (à remplir)'!I:I)</f>
        <v>A compléter</v>
      </c>
      <c r="W78" t="str">
        <f>_xlfn.XLOOKUP(O78,'1.Fiche candidature (à remplir)'!AB:AB,'1.Fiche candidature (à remplir)'!L:L)</f>
        <v>A remplir</v>
      </c>
      <c r="X78">
        <f>_xlfn.XLOOKUP(O78,'1.Fiche candidature (à remplir)'!AB:AB,'1.Fiche candidature (à remplir)'!M:M)</f>
        <v>0</v>
      </c>
      <c r="Y78">
        <f>_xlfn.XLOOKUP(O78,'1.Fiche candidature (à remplir)'!AB:AB,'1.Fiche candidature (à remplir)'!N:N)</f>
        <v>0</v>
      </c>
      <c r="Z78">
        <f>_xlfn.XLOOKUP(O78,'1.Fiche candidature (à remplir)'!AB:AB,'1.Fiche candidature (à remplir)'!P:P)</f>
        <v>0</v>
      </c>
      <c r="AC78" s="581" t="str">
        <f>b.Groupement!D104</f>
        <v>A compléter</v>
      </c>
      <c r="AD78" s="581" t="str">
        <f>b.Groupement!E104</f>
        <v>A compléter</v>
      </c>
      <c r="AE78" s="581" t="str">
        <f>b.Groupement!F104</f>
        <v>A compléter</v>
      </c>
      <c r="AF78" s="581" t="str">
        <f>b.Groupement!G104</f>
        <v>A compléter</v>
      </c>
      <c r="AG78" s="581" t="str">
        <f>b.Groupement!H104</f>
        <v>A compléter</v>
      </c>
      <c r="AH78" s="581" t="str">
        <f>b.Groupement!I104</f>
        <v>A compléter</v>
      </c>
      <c r="AI78" s="581" t="str">
        <f>b.Groupement!J104</f>
        <v>A choisir</v>
      </c>
      <c r="AK78" s="581" t="str">
        <f>'a.Equipe projet'!D100</f>
        <v>A compléter</v>
      </c>
      <c r="AL78" s="581" t="str">
        <f>'a.Equipe projet'!E100</f>
        <v>A compléter</v>
      </c>
      <c r="AM78" s="581" t="str">
        <f>'a.Equipe projet'!F100</f>
        <v>A compléter</v>
      </c>
      <c r="AN78" s="581" t="str">
        <f>'a.Equipe projet'!G100</f>
        <v>A choisir</v>
      </c>
      <c r="AO78" s="581">
        <f>'a.Equipe projet'!H100</f>
        <v>0</v>
      </c>
      <c r="AP78" s="581" t="str">
        <f>'a.Equipe projet'!I100</f>
        <v>A compléter</v>
      </c>
      <c r="AQ78" s="581" t="str">
        <f>'a.Equipe projet'!J100</f>
        <v>A compléter</v>
      </c>
      <c r="AR78" s="581">
        <f>'a.Equipe projet'!K100</f>
        <v>0</v>
      </c>
      <c r="AS78" s="581">
        <f>'a.Equipe projet'!L100</f>
        <v>0</v>
      </c>
      <c r="AU78" s="581" t="str">
        <f>'c.Prestataires'!D99</f>
        <v>A compléter</v>
      </c>
      <c r="AV78" s="581" t="str">
        <f>'c.Prestataires'!E99</f>
        <v>A compléter</v>
      </c>
      <c r="AW78" s="581" t="str">
        <f>'c.Prestataires'!F99</f>
        <v>A choisir</v>
      </c>
      <c r="AX78" s="581" t="str">
        <f>'c.Prestataires'!G99</f>
        <v>A compléter</v>
      </c>
      <c r="AY78" s="581" t="str">
        <f>'c.Prestataires'!H99</f>
        <v>A compléter</v>
      </c>
      <c r="BA78" s="581" t="str">
        <f>'d.Points de vente&amp;récupération'!D101</f>
        <v>A compléter</v>
      </c>
      <c r="BB78" s="581" t="str">
        <f>'d.Points de vente&amp;récupération'!E101</f>
        <v>A choisir</v>
      </c>
      <c r="BC78" s="581" t="str">
        <f>'d.Points de vente&amp;récupération'!F101</f>
        <v>A choisir</v>
      </c>
      <c r="BD78" s="581" t="str">
        <f>'d.Points de vente&amp;récupération'!G101</f>
        <v>A choisir</v>
      </c>
      <c r="BE78" s="581" t="str">
        <f>'d.Points de vente&amp;récupération'!H101</f>
        <v>A choisir</v>
      </c>
      <c r="BF78" s="581" t="str">
        <f>'d.Points de vente&amp;récupération'!I101</f>
        <v>A choisir</v>
      </c>
      <c r="BG78" s="581" t="str">
        <f>'d.Points de vente&amp;récupération'!J101</f>
        <v>A choisir</v>
      </c>
      <c r="BH78" s="581" t="str">
        <f>'d.Points de vente&amp;récupération'!K101</f>
        <v>A compléter</v>
      </c>
    </row>
    <row r="79" spans="1:60">
      <c r="A79">
        <v>76</v>
      </c>
      <c r="B79" t="str">
        <f>IF(ISBLANK(_xlfn.XLOOKUP(A79,'1.Fiche candidature (à remplir)'!T:T,'1.Fiche candidature (à remplir)'!U:U)),"",_xlfn.XLOOKUP(A79,'1.Fiche candidature (à remplir)'!T:T,'1.Fiche candidature (à remplir)'!U:U))</f>
        <v/>
      </c>
      <c r="C79" t="str">
        <f>_xlfn.XLOOKUP(A79,'1.Fiche candidature (à remplir)'!T:T,'1.Fiche candidature (à remplir)'!V:V)</f>
        <v>Projet de développement</v>
      </c>
      <c r="D79" t="str">
        <f>IF(_xlfn.XLOOKUP(A79,'1.Fiche candidature (à remplir)'!T:T,'1.Fiche candidature (à remplir)'!W:W)="D",_xlfn.XLOOKUP(A79,'1.Fiche candidature (à remplir)'!T:T,'1.Fiche candidature (à remplir)'!D:D),"")</f>
        <v>3.1.B.8 Votre projet permet-il de lever des freins sanitaires, technologiques, économiques et/ou autres ?
(250 mots maximum) 
Si oui, précisez lesquels et comment.</v>
      </c>
      <c r="E79" t="str">
        <f>IF(_xlfn.XLOOKUP(A79,'1.Fiche candidature (à remplir)'!T:T,'1.Fiche candidature (à remplir)'!X:X)="F",_xlfn.XLOOKUP(A79,'1.Fiche candidature (à remplir)'!T:T,'1.Fiche candidature (à remplir)'!F:F),"")</f>
        <v/>
      </c>
      <c r="F79" t="str">
        <f>IF(_xlfn.XLOOKUP(A79,'1.Fiche candidature (à remplir)'!T:T,'1.Fiche candidature (à remplir)'!Y:Y)="F",_xlfn.XLOOKUP(A79,'1.Fiche candidature (à remplir)'!T:T,'1.Fiche candidature (à remplir)'!F:F),IF(_xlfn.XLOOKUP(A79,'1.Fiche candidature (à remplir)'!T:T,'1.Fiche candidature (à remplir)'!Y:Y)="H",_xlfn.XLOOKUP(A79,'1.Fiche candidature (à remplir)'!T:T,'1.Fiche candidature (à remplir)'!H:H),""))</f>
        <v>A compléter</v>
      </c>
      <c r="G79" t="str">
        <f>IF(_xlfn.XLOOKUP(A79,'1.Fiche candidature (à remplir)'!T:T,'1.Fiche candidature (à remplir)'!Z:Z)="I",_xlfn.XLOOKUP(A79,'1.Fiche candidature (à remplir)'!T:T,'1.Fiche candidature (à remplir)'!I:I),IF(_xlfn.XLOOKUP(A79,'1.Fiche candidature (à remplir)'!T:T,'1.Fiche candidature (à remplir)'!Z:Z)="H",_xlfn.XLOOKUP(A79,'1.Fiche candidature (à remplir)'!T:T,'1.Fiche candidature (à remplir)'!H:H),""))</f>
        <v>A compléter</v>
      </c>
      <c r="H79" t="str">
        <f>IF(_xlfn.XLOOKUP(A79,'1.Fiche candidature (à remplir)'!T:T,'1.Fiche candidature (à remplir)'!AA:AA)="J",_xlfn.XLOOKUP(A79,'1.Fiche candidature (à remplir)'!T:T,'1.Fiche candidature (à remplir)'!J:J),"")</f>
        <v>A compléter</v>
      </c>
      <c r="O79">
        <v>76</v>
      </c>
      <c r="P79" t="str">
        <f>_xlfn.XLOOKUP(O79,'1.Fiche candidature (à remplir)'!AB:AB,'1.Fiche candidature (à remplir)'!D:D)</f>
        <v>Achat de moule/gabarit/matrice pour le prototypage</v>
      </c>
      <c r="Q79" t="str">
        <f>_xlfn.XLOOKUP(O79,'1.Fiche candidature (à remplir)'!AB:AB,'1.Fiche candidature (à remplir)'!AC:AC)</f>
        <v>Développement1</v>
      </c>
      <c r="R79" t="str">
        <f>_xlfn.XLOOKUP(O79,'1.Fiche candidature (à remplir)'!AB:AB,'1.Fiche candidature (à remplir)'!E:E)</f>
        <v>A compléter</v>
      </c>
      <c r="S79">
        <f>_xlfn.XLOOKUP(O79,'1.Fiche candidature (à remplir)'!AB:AB,'1.Fiche candidature (à remplir)'!F:F)</f>
        <v>0</v>
      </c>
      <c r="T79">
        <f>_xlfn.XLOOKUP(O79,'1.Fiche candidature (à remplir)'!AB:AB,'1.Fiche candidature (à remplir)'!G:G)</f>
        <v>0</v>
      </c>
      <c r="U79">
        <f>_xlfn.XLOOKUP(O79,'1.Fiche candidature (à remplir)'!AB:AB,'1.Fiche candidature (à remplir)'!H:H)</f>
        <v>0</v>
      </c>
      <c r="V79" t="str">
        <f>_xlfn.XLOOKUP(O79,'1.Fiche candidature (à remplir)'!AB:AB,'1.Fiche candidature (à remplir)'!I:I)</f>
        <v>A compléter</v>
      </c>
      <c r="W79" t="str">
        <f>_xlfn.XLOOKUP(O79,'1.Fiche candidature (à remplir)'!AB:AB,'1.Fiche candidature (à remplir)'!L:L)</f>
        <v>A remplir</v>
      </c>
      <c r="X79">
        <f>_xlfn.XLOOKUP(O79,'1.Fiche candidature (à remplir)'!AB:AB,'1.Fiche candidature (à remplir)'!M:M)</f>
        <v>0</v>
      </c>
      <c r="Y79">
        <f>_xlfn.XLOOKUP(O79,'1.Fiche candidature (à remplir)'!AB:AB,'1.Fiche candidature (à remplir)'!N:N)</f>
        <v>0</v>
      </c>
      <c r="Z79">
        <f>_xlfn.XLOOKUP(O79,'1.Fiche candidature (à remplir)'!AB:AB,'1.Fiche candidature (à remplir)'!P:P)</f>
        <v>0</v>
      </c>
      <c r="AC79" s="581" t="str">
        <f>b.Groupement!D105</f>
        <v>A compléter</v>
      </c>
      <c r="AD79" s="581" t="str">
        <f>b.Groupement!E105</f>
        <v>A compléter</v>
      </c>
      <c r="AE79" s="581" t="str">
        <f>b.Groupement!F105</f>
        <v>A compléter</v>
      </c>
      <c r="AF79" s="581" t="str">
        <f>b.Groupement!G105</f>
        <v>A compléter</v>
      </c>
      <c r="AG79" s="581" t="str">
        <f>b.Groupement!H105</f>
        <v>A compléter</v>
      </c>
      <c r="AH79" s="581" t="str">
        <f>b.Groupement!I105</f>
        <v>A compléter</v>
      </c>
      <c r="AI79" s="581" t="str">
        <f>b.Groupement!J105</f>
        <v>A choisir</v>
      </c>
      <c r="AK79" s="581" t="str">
        <f>'a.Equipe projet'!D101</f>
        <v>A compléter</v>
      </c>
      <c r="AL79" s="581" t="str">
        <f>'a.Equipe projet'!E101</f>
        <v>A compléter</v>
      </c>
      <c r="AM79" s="581" t="str">
        <f>'a.Equipe projet'!F101</f>
        <v>A compléter</v>
      </c>
      <c r="AN79" s="581" t="str">
        <f>'a.Equipe projet'!G101</f>
        <v>A choisir</v>
      </c>
      <c r="AO79" s="581">
        <f>'a.Equipe projet'!H101</f>
        <v>0</v>
      </c>
      <c r="AP79" s="581" t="str">
        <f>'a.Equipe projet'!I101</f>
        <v>A compléter</v>
      </c>
      <c r="AQ79" s="581" t="str">
        <f>'a.Equipe projet'!J101</f>
        <v>A compléter</v>
      </c>
      <c r="AR79" s="581">
        <f>'a.Equipe projet'!K101</f>
        <v>0</v>
      </c>
      <c r="AS79" s="581">
        <f>'a.Equipe projet'!L101</f>
        <v>0</v>
      </c>
      <c r="AU79" s="581" t="str">
        <f>'c.Prestataires'!D100</f>
        <v>A compléter</v>
      </c>
      <c r="AV79" s="581" t="str">
        <f>'c.Prestataires'!E100</f>
        <v>A compléter</v>
      </c>
      <c r="AW79" s="581" t="str">
        <f>'c.Prestataires'!F100</f>
        <v>A choisir</v>
      </c>
      <c r="AX79" s="581" t="str">
        <f>'c.Prestataires'!G100</f>
        <v>A compléter</v>
      </c>
      <c r="AY79" s="581" t="str">
        <f>'c.Prestataires'!H100</f>
        <v>A compléter</v>
      </c>
      <c r="BA79" s="581" t="str">
        <f>'d.Points de vente&amp;récupération'!D102</f>
        <v>A compléter</v>
      </c>
      <c r="BB79" s="581" t="str">
        <f>'d.Points de vente&amp;récupération'!E102</f>
        <v>A choisir</v>
      </c>
      <c r="BC79" s="581" t="str">
        <f>'d.Points de vente&amp;récupération'!F102</f>
        <v>A choisir</v>
      </c>
      <c r="BD79" s="581" t="str">
        <f>'d.Points de vente&amp;récupération'!G102</f>
        <v>A choisir</v>
      </c>
      <c r="BE79" s="581" t="str">
        <f>'d.Points de vente&amp;récupération'!H102</f>
        <v>A choisir</v>
      </c>
      <c r="BF79" s="581" t="str">
        <f>'d.Points de vente&amp;récupération'!I102</f>
        <v>A choisir</v>
      </c>
      <c r="BG79" s="581" t="str">
        <f>'d.Points de vente&amp;récupération'!J102</f>
        <v>A choisir</v>
      </c>
      <c r="BH79" s="581" t="str">
        <f>'d.Points de vente&amp;récupération'!K102</f>
        <v>A compléter</v>
      </c>
    </row>
    <row r="80" spans="1:60">
      <c r="A80">
        <v>77</v>
      </c>
      <c r="B80" t="str">
        <f>IF(ISBLANK(_xlfn.XLOOKUP(A80,'1.Fiche candidature (à remplir)'!T:T,'1.Fiche candidature (à remplir)'!U:U)),"",_xlfn.XLOOKUP(A80,'1.Fiche candidature (à remplir)'!T:T,'1.Fiche candidature (à remplir)'!U:U))</f>
        <v/>
      </c>
      <c r="C80" t="str">
        <f>_xlfn.XLOOKUP(A80,'1.Fiche candidature (à remplir)'!T:T,'1.Fiche candidature (à remplir)'!V:V)</f>
        <v>Projet de développement</v>
      </c>
      <c r="D80" t="str">
        <f>IF(_xlfn.XLOOKUP(A80,'1.Fiche candidature (à remplir)'!T:T,'1.Fiche candidature (à remplir)'!W:W)="D",_xlfn.XLOOKUP(A80,'1.Fiche candidature (à remplir)'!T:T,'1.Fiche candidature (à remplir)'!D:D),"")</f>
        <v>3.1.B.9 (facultatif si vous n'avez pas de dépenses en "Prestation pour tester le dispositif" ci-dessous)
En quoi les prestations envisagées permetteraient de valider le fonctionnement du dispositif que vous développez ? (250 mots maximum)
Vous devez démontrer l'intérêt d'un test
A noter : un test/démonstrateur pour un dispositif ne devra pas excéder une durée maximum de 3 mois pour être éligible.</v>
      </c>
      <c r="E80" t="str">
        <f>IF(_xlfn.XLOOKUP(A80,'1.Fiche candidature (à remplir)'!T:T,'1.Fiche candidature (à remplir)'!X:X)="F",_xlfn.XLOOKUP(A80,'1.Fiche candidature (à remplir)'!T:T,'1.Fiche candidature (à remplir)'!F:F),"")</f>
        <v/>
      </c>
      <c r="F80" t="str">
        <f>IF(_xlfn.XLOOKUP(A80,'1.Fiche candidature (à remplir)'!T:T,'1.Fiche candidature (à remplir)'!Y:Y)="F",_xlfn.XLOOKUP(A80,'1.Fiche candidature (à remplir)'!T:T,'1.Fiche candidature (à remplir)'!F:F),IF(_xlfn.XLOOKUP(A80,'1.Fiche candidature (à remplir)'!T:T,'1.Fiche candidature (à remplir)'!Y:Y)="H",_xlfn.XLOOKUP(A80,'1.Fiche candidature (à remplir)'!T:T,'1.Fiche candidature (à remplir)'!H:H),""))</f>
        <v>A compléter</v>
      </c>
      <c r="G80" t="str">
        <f>IF(_xlfn.XLOOKUP(A80,'1.Fiche candidature (à remplir)'!T:T,'1.Fiche candidature (à remplir)'!Z:Z)="I",_xlfn.XLOOKUP(A80,'1.Fiche candidature (à remplir)'!T:T,'1.Fiche candidature (à remplir)'!I:I),IF(_xlfn.XLOOKUP(A80,'1.Fiche candidature (à remplir)'!T:T,'1.Fiche candidature (à remplir)'!Z:Z)="H",_xlfn.XLOOKUP(A80,'1.Fiche candidature (à remplir)'!T:T,'1.Fiche candidature (à remplir)'!H:H),""))</f>
        <v>A compléter</v>
      </c>
      <c r="H80" t="str">
        <f>IF(_xlfn.XLOOKUP(A80,'1.Fiche candidature (à remplir)'!T:T,'1.Fiche candidature (à remplir)'!AA:AA)="J",_xlfn.XLOOKUP(A80,'1.Fiche candidature (à remplir)'!T:T,'1.Fiche candidature (à remplir)'!J:J),"")</f>
        <v>A compléter</v>
      </c>
      <c r="O80">
        <v>77</v>
      </c>
      <c r="P80" t="str">
        <f>_xlfn.XLOOKUP(O80,'1.Fiche candidature (à remplir)'!AB:AB,'1.Fiche candidature (à remplir)'!D:D)</f>
        <v>Achat de moule/gabarit/matrice pour le prototypage</v>
      </c>
      <c r="Q80" t="str">
        <f>_xlfn.XLOOKUP(O80,'1.Fiche candidature (à remplir)'!AB:AB,'1.Fiche candidature (à remplir)'!AC:AC)</f>
        <v>Développement1</v>
      </c>
      <c r="R80" t="str">
        <f>_xlfn.XLOOKUP(O80,'1.Fiche candidature (à remplir)'!AB:AB,'1.Fiche candidature (à remplir)'!E:E)</f>
        <v>A compléter</v>
      </c>
      <c r="S80">
        <f>_xlfn.XLOOKUP(O80,'1.Fiche candidature (à remplir)'!AB:AB,'1.Fiche candidature (à remplir)'!F:F)</f>
        <v>0</v>
      </c>
      <c r="T80">
        <f>_xlfn.XLOOKUP(O80,'1.Fiche candidature (à remplir)'!AB:AB,'1.Fiche candidature (à remplir)'!G:G)</f>
        <v>0</v>
      </c>
      <c r="U80">
        <f>_xlfn.XLOOKUP(O80,'1.Fiche candidature (à remplir)'!AB:AB,'1.Fiche candidature (à remplir)'!H:H)</f>
        <v>0</v>
      </c>
      <c r="V80" t="str">
        <f>_xlfn.XLOOKUP(O80,'1.Fiche candidature (à remplir)'!AB:AB,'1.Fiche candidature (à remplir)'!I:I)</f>
        <v>A compléter</v>
      </c>
      <c r="W80" t="str">
        <f>_xlfn.XLOOKUP(O80,'1.Fiche candidature (à remplir)'!AB:AB,'1.Fiche candidature (à remplir)'!L:L)</f>
        <v>A remplir</v>
      </c>
      <c r="X80">
        <f>_xlfn.XLOOKUP(O80,'1.Fiche candidature (à remplir)'!AB:AB,'1.Fiche candidature (à remplir)'!M:M)</f>
        <v>0</v>
      </c>
      <c r="Y80">
        <f>_xlfn.XLOOKUP(O80,'1.Fiche candidature (à remplir)'!AB:AB,'1.Fiche candidature (à remplir)'!N:N)</f>
        <v>0</v>
      </c>
      <c r="Z80">
        <f>_xlfn.XLOOKUP(O80,'1.Fiche candidature (à remplir)'!AB:AB,'1.Fiche candidature (à remplir)'!P:P)</f>
        <v>0</v>
      </c>
      <c r="AC80" s="581" t="str">
        <f>b.Groupement!D106</f>
        <v>A compléter</v>
      </c>
      <c r="AD80" s="581" t="str">
        <f>b.Groupement!E106</f>
        <v>A compléter</v>
      </c>
      <c r="AE80" s="581" t="str">
        <f>b.Groupement!F106</f>
        <v>A compléter</v>
      </c>
      <c r="AF80" s="581" t="str">
        <f>b.Groupement!G106</f>
        <v>A compléter</v>
      </c>
      <c r="AG80" s="581" t="str">
        <f>b.Groupement!H106</f>
        <v>A compléter</v>
      </c>
      <c r="AH80" s="581" t="str">
        <f>b.Groupement!I106</f>
        <v>A compléter</v>
      </c>
      <c r="AI80" s="581" t="str">
        <f>b.Groupement!J106</f>
        <v>A choisir</v>
      </c>
      <c r="AK80" s="581" t="str">
        <f>'a.Equipe projet'!D102</f>
        <v>A compléter</v>
      </c>
      <c r="AL80" s="581" t="str">
        <f>'a.Equipe projet'!E102</f>
        <v>A compléter</v>
      </c>
      <c r="AM80" s="581" t="str">
        <f>'a.Equipe projet'!F102</f>
        <v>A compléter</v>
      </c>
      <c r="AN80" s="581" t="str">
        <f>'a.Equipe projet'!G102</f>
        <v>A choisir</v>
      </c>
      <c r="AO80" s="581">
        <f>'a.Equipe projet'!H102</f>
        <v>0</v>
      </c>
      <c r="AP80" s="581" t="str">
        <f>'a.Equipe projet'!I102</f>
        <v>A compléter</v>
      </c>
      <c r="AQ80" s="581" t="str">
        <f>'a.Equipe projet'!J102</f>
        <v>A compléter</v>
      </c>
      <c r="AR80" s="581">
        <f>'a.Equipe projet'!K102</f>
        <v>0</v>
      </c>
      <c r="AS80" s="581">
        <f>'a.Equipe projet'!L102</f>
        <v>0</v>
      </c>
      <c r="AU80" s="581" t="str">
        <f>'c.Prestataires'!D101</f>
        <v>A compléter</v>
      </c>
      <c r="AV80" s="581" t="str">
        <f>'c.Prestataires'!E101</f>
        <v>A compléter</v>
      </c>
      <c r="AW80" s="581" t="str">
        <f>'c.Prestataires'!F101</f>
        <v>A choisir</v>
      </c>
      <c r="AX80" s="581" t="str">
        <f>'c.Prestataires'!G101</f>
        <v>A compléter</v>
      </c>
      <c r="AY80" s="581" t="str">
        <f>'c.Prestataires'!H101</f>
        <v>A compléter</v>
      </c>
      <c r="BA80" s="581" t="str">
        <f>'d.Points de vente&amp;récupération'!D103</f>
        <v>A compléter</v>
      </c>
      <c r="BB80" s="581" t="str">
        <f>'d.Points de vente&amp;récupération'!E103</f>
        <v>A choisir</v>
      </c>
      <c r="BC80" s="581" t="str">
        <f>'d.Points de vente&amp;récupération'!F103</f>
        <v>A choisir</v>
      </c>
      <c r="BD80" s="581" t="str">
        <f>'d.Points de vente&amp;récupération'!G103</f>
        <v>A choisir</v>
      </c>
      <c r="BE80" s="581" t="str">
        <f>'d.Points de vente&amp;récupération'!H103</f>
        <v>A choisir</v>
      </c>
      <c r="BF80" s="581" t="str">
        <f>'d.Points de vente&amp;récupération'!I103</f>
        <v>A choisir</v>
      </c>
      <c r="BG80" s="581" t="str">
        <f>'d.Points de vente&amp;récupération'!J103</f>
        <v>A choisir</v>
      </c>
      <c r="BH80" s="581" t="str">
        <f>'d.Points de vente&amp;récupération'!K103</f>
        <v>A compléter</v>
      </c>
    </row>
    <row r="81" spans="1:60">
      <c r="A81">
        <v>78</v>
      </c>
      <c r="B81" t="str">
        <f>IF(ISBLANK(_xlfn.XLOOKUP(A81,'1.Fiche candidature (à remplir)'!T:T,'1.Fiche candidature (à remplir)'!U:U)),"",_xlfn.XLOOKUP(A81,'1.Fiche candidature (à remplir)'!T:T,'1.Fiche candidature (à remplir)'!U:U))</f>
        <v/>
      </c>
      <c r="C81" t="str">
        <f>_xlfn.XLOOKUP(A81,'1.Fiche candidature (à remplir)'!T:T,'1.Fiche candidature (à remplir)'!V:V)</f>
        <v>Projet de développement</v>
      </c>
      <c r="D81" t="str">
        <f>IF(_xlfn.XLOOKUP(A81,'1.Fiche candidature (à remplir)'!T:T,'1.Fiche candidature (à remplir)'!W:W)="D",_xlfn.XLOOKUP(A81,'1.Fiche candidature (à remplir)'!T:T,'1.Fiche candidature (à remplir)'!D:D),"")</f>
        <v>3.1.B.10 Quelle est la capacité de votre projet à se pérenniser à l'issue de l'AAP (plan de déploiement) ?
(250 mots maximum)
Vous préciserez l'horizon de temps et les contraintes potentielles identifiées restant à lever avant de passer à l'échelle.</v>
      </c>
      <c r="E81" t="str">
        <f>IF(_xlfn.XLOOKUP(A81,'1.Fiche candidature (à remplir)'!T:T,'1.Fiche candidature (à remplir)'!X:X)="F",_xlfn.XLOOKUP(A81,'1.Fiche candidature (à remplir)'!T:T,'1.Fiche candidature (à remplir)'!F:F),"")</f>
        <v/>
      </c>
      <c r="F81" t="str">
        <f>IF(_xlfn.XLOOKUP(A81,'1.Fiche candidature (à remplir)'!T:T,'1.Fiche candidature (à remplir)'!Y:Y)="F",_xlfn.XLOOKUP(A81,'1.Fiche candidature (à remplir)'!T:T,'1.Fiche candidature (à remplir)'!F:F),IF(_xlfn.XLOOKUP(A81,'1.Fiche candidature (à remplir)'!T:T,'1.Fiche candidature (à remplir)'!Y:Y)="H",_xlfn.XLOOKUP(A81,'1.Fiche candidature (à remplir)'!T:T,'1.Fiche candidature (à remplir)'!H:H),""))</f>
        <v>A compléter</v>
      </c>
      <c r="G81" t="str">
        <f>IF(_xlfn.XLOOKUP(A81,'1.Fiche candidature (à remplir)'!T:T,'1.Fiche candidature (à remplir)'!Z:Z)="I",_xlfn.XLOOKUP(A81,'1.Fiche candidature (à remplir)'!T:T,'1.Fiche candidature (à remplir)'!I:I),IF(_xlfn.XLOOKUP(A81,'1.Fiche candidature (à remplir)'!T:T,'1.Fiche candidature (à remplir)'!Z:Z)="H",_xlfn.XLOOKUP(A81,'1.Fiche candidature (à remplir)'!T:T,'1.Fiche candidature (à remplir)'!H:H),""))</f>
        <v>A compléter</v>
      </c>
      <c r="H81" t="str">
        <f>IF(_xlfn.XLOOKUP(A81,'1.Fiche candidature (à remplir)'!T:T,'1.Fiche candidature (à remplir)'!AA:AA)="J",_xlfn.XLOOKUP(A81,'1.Fiche candidature (à remplir)'!T:T,'1.Fiche candidature (à remplir)'!J:J),"")</f>
        <v>A compléter</v>
      </c>
      <c r="O81">
        <v>78</v>
      </c>
      <c r="P81" t="str">
        <f>_xlfn.XLOOKUP(O81,'1.Fiche candidature (à remplir)'!AB:AB,'1.Fiche candidature (à remplir)'!D:D)</f>
        <v>Achat ou location d'équipements pour le prototypage
Exemple : une machine d'outillage afin de produire le prototype</v>
      </c>
      <c r="Q81" t="str">
        <f>_xlfn.XLOOKUP(O81,'1.Fiche candidature (à remplir)'!AB:AB,'1.Fiche candidature (à remplir)'!AC:AC)</f>
        <v>Développement1</v>
      </c>
      <c r="R81" t="str">
        <f>_xlfn.XLOOKUP(O81,'1.Fiche candidature (à remplir)'!AB:AB,'1.Fiche candidature (à remplir)'!E:E)</f>
        <v>A compléter</v>
      </c>
      <c r="S81">
        <f>_xlfn.XLOOKUP(O81,'1.Fiche candidature (à remplir)'!AB:AB,'1.Fiche candidature (à remplir)'!F:F)</f>
        <v>0</v>
      </c>
      <c r="T81">
        <f>_xlfn.XLOOKUP(O81,'1.Fiche candidature (à remplir)'!AB:AB,'1.Fiche candidature (à remplir)'!G:G)</f>
        <v>0</v>
      </c>
      <c r="U81">
        <f>_xlfn.XLOOKUP(O81,'1.Fiche candidature (à remplir)'!AB:AB,'1.Fiche candidature (à remplir)'!H:H)</f>
        <v>0</v>
      </c>
      <c r="V81" t="str">
        <f>_xlfn.XLOOKUP(O81,'1.Fiche candidature (à remplir)'!AB:AB,'1.Fiche candidature (à remplir)'!I:I)</f>
        <v>A compléter</v>
      </c>
      <c r="W81" t="str">
        <f>_xlfn.XLOOKUP(O81,'1.Fiche candidature (à remplir)'!AB:AB,'1.Fiche candidature (à remplir)'!L:L)</f>
        <v>A remplir</v>
      </c>
      <c r="X81">
        <f>_xlfn.XLOOKUP(O81,'1.Fiche candidature (à remplir)'!AB:AB,'1.Fiche candidature (à remplir)'!M:M)</f>
        <v>0</v>
      </c>
      <c r="Y81">
        <f>_xlfn.XLOOKUP(O81,'1.Fiche candidature (à remplir)'!AB:AB,'1.Fiche candidature (à remplir)'!N:N)</f>
        <v>0</v>
      </c>
      <c r="Z81">
        <f>_xlfn.XLOOKUP(O81,'1.Fiche candidature (à remplir)'!AB:AB,'1.Fiche candidature (à remplir)'!P:P)</f>
        <v>0</v>
      </c>
      <c r="AC81" s="581" t="str">
        <f>b.Groupement!D107</f>
        <v>A compléter</v>
      </c>
      <c r="AD81" s="581" t="str">
        <f>b.Groupement!E107</f>
        <v>A compléter</v>
      </c>
      <c r="AE81" s="581" t="str">
        <f>b.Groupement!F107</f>
        <v>A compléter</v>
      </c>
      <c r="AF81" s="581" t="str">
        <f>b.Groupement!G107</f>
        <v>A compléter</v>
      </c>
      <c r="AG81" s="581" t="str">
        <f>b.Groupement!H107</f>
        <v>A compléter</v>
      </c>
      <c r="AH81" s="581" t="str">
        <f>b.Groupement!I107</f>
        <v>A compléter</v>
      </c>
      <c r="AI81" s="581" t="str">
        <f>b.Groupement!J107</f>
        <v>A choisir</v>
      </c>
      <c r="AK81" s="581" t="str">
        <f>'a.Equipe projet'!D103</f>
        <v>A compléter</v>
      </c>
      <c r="AL81" s="581" t="str">
        <f>'a.Equipe projet'!E103</f>
        <v>A compléter</v>
      </c>
      <c r="AM81" s="581" t="str">
        <f>'a.Equipe projet'!F103</f>
        <v>A compléter</v>
      </c>
      <c r="AN81" s="581" t="str">
        <f>'a.Equipe projet'!G103</f>
        <v>A choisir</v>
      </c>
      <c r="AO81" s="581">
        <f>'a.Equipe projet'!H103</f>
        <v>0</v>
      </c>
      <c r="AP81" s="581" t="str">
        <f>'a.Equipe projet'!I103</f>
        <v>A compléter</v>
      </c>
      <c r="AQ81" s="581" t="str">
        <f>'a.Equipe projet'!J103</f>
        <v>A compléter</v>
      </c>
      <c r="AR81" s="581">
        <f>'a.Equipe projet'!K103</f>
        <v>0</v>
      </c>
      <c r="AS81" s="581">
        <f>'a.Equipe projet'!L103</f>
        <v>0</v>
      </c>
      <c r="AU81" s="581" t="str">
        <f>'c.Prestataires'!D102</f>
        <v>A compléter</v>
      </c>
      <c r="AV81" s="581" t="str">
        <f>'c.Prestataires'!E102</f>
        <v>A compléter</v>
      </c>
      <c r="AW81" s="581" t="str">
        <f>'c.Prestataires'!F102</f>
        <v>A choisir</v>
      </c>
      <c r="AX81" s="581" t="str">
        <f>'c.Prestataires'!G102</f>
        <v>A compléter</v>
      </c>
      <c r="AY81" s="581" t="str">
        <f>'c.Prestataires'!H102</f>
        <v>A compléter</v>
      </c>
      <c r="BA81" s="581" t="str">
        <f>'d.Points de vente&amp;récupération'!D104</f>
        <v>A compléter</v>
      </c>
      <c r="BB81" s="581" t="str">
        <f>'d.Points de vente&amp;récupération'!E104</f>
        <v>A choisir</v>
      </c>
      <c r="BC81" s="581" t="str">
        <f>'d.Points de vente&amp;récupération'!F104</f>
        <v>A choisir</v>
      </c>
      <c r="BD81" s="581" t="str">
        <f>'d.Points de vente&amp;récupération'!G104</f>
        <v>A choisir</v>
      </c>
      <c r="BE81" s="581" t="str">
        <f>'d.Points de vente&amp;récupération'!H104</f>
        <v>A choisir</v>
      </c>
      <c r="BF81" s="581" t="str">
        <f>'d.Points de vente&amp;récupération'!I104</f>
        <v>A choisir</v>
      </c>
      <c r="BG81" s="581" t="str">
        <f>'d.Points de vente&amp;récupération'!J104</f>
        <v>A choisir</v>
      </c>
      <c r="BH81" s="581" t="str">
        <f>'d.Points de vente&amp;récupération'!K104</f>
        <v>A compléter</v>
      </c>
    </row>
    <row r="82" spans="1:60">
      <c r="A82">
        <v>79</v>
      </c>
      <c r="B82" t="str">
        <f>IF(ISBLANK(_xlfn.XLOOKUP(A82,'1.Fiche candidature (à remplir)'!T:T,'1.Fiche candidature (à remplir)'!U:U)),"",_xlfn.XLOOKUP(A82,'1.Fiche candidature (à remplir)'!T:T,'1.Fiche candidature (à remplir)'!U:U))</f>
        <v/>
      </c>
      <c r="C82" t="str">
        <f>_xlfn.XLOOKUP(A82,'1.Fiche candidature (à remplir)'!T:T,'1.Fiche candidature (à remplir)'!V:V)</f>
        <v>Test</v>
      </c>
      <c r="D82" t="str">
        <f>IF(_xlfn.XLOOKUP(A82,'1.Fiche candidature (à remplir)'!T:T,'1.Fiche candidature (à remplir)'!W:W)="D",_xlfn.XLOOKUP(A82,'1.Fiche candidature (à remplir)'!T:T,'1.Fiche candidature (à remplir)'!D:D),"")</f>
        <v>3.2.1 Pour combien de projets de test d'une offre réemploi en point de vente voulez-vous candidater ?</v>
      </c>
      <c r="E82" t="str">
        <f>IF(_xlfn.XLOOKUP(A82,'1.Fiche candidature (à remplir)'!T:T,'1.Fiche candidature (à remplir)'!X:X)="F",_xlfn.XLOOKUP(A82,'1.Fiche candidature (à remplir)'!T:T,'1.Fiche candidature (à remplir)'!F:F),"")</f>
        <v/>
      </c>
      <c r="F82" t="str">
        <f>IF(_xlfn.XLOOKUP(A82,'1.Fiche candidature (à remplir)'!T:T,'1.Fiche candidature (à remplir)'!Y:Y)="F",_xlfn.XLOOKUP(A82,'1.Fiche candidature (à remplir)'!T:T,'1.Fiche candidature (à remplir)'!F:F),IF(_xlfn.XLOOKUP(A82,'1.Fiche candidature (à remplir)'!T:T,'1.Fiche candidature (à remplir)'!Y:Y)="H",_xlfn.XLOOKUP(A82,'1.Fiche candidature (à remplir)'!T:T,'1.Fiche candidature (à remplir)'!H:H),""))</f>
        <v>A choisir</v>
      </c>
      <c r="G82" t="str">
        <f>IF(_xlfn.XLOOKUP(A82,'1.Fiche candidature (à remplir)'!T:T,'1.Fiche candidature (à remplir)'!Z:Z)="I",_xlfn.XLOOKUP(A82,'1.Fiche candidature (à remplir)'!T:T,'1.Fiche candidature (à remplir)'!I:I),IF(_xlfn.XLOOKUP(A82,'1.Fiche candidature (à remplir)'!T:T,'1.Fiche candidature (à remplir)'!Z:Z)="H",_xlfn.XLOOKUP(A82,'1.Fiche candidature (à remplir)'!T:T,'1.Fiche candidature (à remplir)'!H:H),""))</f>
        <v/>
      </c>
      <c r="H82" t="str">
        <f>IF(_xlfn.XLOOKUP(A82,'1.Fiche candidature (à remplir)'!T:T,'1.Fiche candidature (à remplir)'!AA:AA)="J",_xlfn.XLOOKUP(A82,'1.Fiche candidature (à remplir)'!T:T,'1.Fiche candidature (à remplir)'!J:J),"")</f>
        <v/>
      </c>
      <c r="O82">
        <v>79</v>
      </c>
      <c r="P82" t="str">
        <f>_xlfn.XLOOKUP(O82,'1.Fiche candidature (à remplir)'!AB:AB,'1.Fiche candidature (à remplir)'!D:D)</f>
        <v>Achat ou location d'équipements pour le prototypage</v>
      </c>
      <c r="Q82" t="str">
        <f>_xlfn.XLOOKUP(O82,'1.Fiche candidature (à remplir)'!AB:AB,'1.Fiche candidature (à remplir)'!AC:AC)</f>
        <v>Développement1</v>
      </c>
      <c r="R82" t="str">
        <f>_xlfn.XLOOKUP(O82,'1.Fiche candidature (à remplir)'!AB:AB,'1.Fiche candidature (à remplir)'!E:E)</f>
        <v>A compléter</v>
      </c>
      <c r="S82">
        <f>_xlfn.XLOOKUP(O82,'1.Fiche candidature (à remplir)'!AB:AB,'1.Fiche candidature (à remplir)'!F:F)</f>
        <v>0</v>
      </c>
      <c r="T82">
        <f>_xlfn.XLOOKUP(O82,'1.Fiche candidature (à remplir)'!AB:AB,'1.Fiche candidature (à remplir)'!G:G)</f>
        <v>0</v>
      </c>
      <c r="U82">
        <f>_xlfn.XLOOKUP(O82,'1.Fiche candidature (à remplir)'!AB:AB,'1.Fiche candidature (à remplir)'!H:H)</f>
        <v>0</v>
      </c>
      <c r="V82" t="str">
        <f>_xlfn.XLOOKUP(O82,'1.Fiche candidature (à remplir)'!AB:AB,'1.Fiche candidature (à remplir)'!I:I)</f>
        <v>A compléter</v>
      </c>
      <c r="W82" t="str">
        <f>_xlfn.XLOOKUP(O82,'1.Fiche candidature (à remplir)'!AB:AB,'1.Fiche candidature (à remplir)'!L:L)</f>
        <v>A remplir</v>
      </c>
      <c r="X82">
        <f>_xlfn.XLOOKUP(O82,'1.Fiche candidature (à remplir)'!AB:AB,'1.Fiche candidature (à remplir)'!M:M)</f>
        <v>0</v>
      </c>
      <c r="Y82">
        <f>_xlfn.XLOOKUP(O82,'1.Fiche candidature (à remplir)'!AB:AB,'1.Fiche candidature (à remplir)'!N:N)</f>
        <v>0</v>
      </c>
      <c r="Z82">
        <f>_xlfn.XLOOKUP(O82,'1.Fiche candidature (à remplir)'!AB:AB,'1.Fiche candidature (à remplir)'!P:P)</f>
        <v>0</v>
      </c>
      <c r="AC82" s="581" t="str">
        <f>b.Groupement!D108</f>
        <v>A compléter</v>
      </c>
      <c r="AD82" s="581" t="str">
        <f>b.Groupement!E108</f>
        <v>A compléter</v>
      </c>
      <c r="AE82" s="581" t="str">
        <f>b.Groupement!F108</f>
        <v>A compléter</v>
      </c>
      <c r="AF82" s="581" t="str">
        <f>b.Groupement!G108</f>
        <v>A compléter</v>
      </c>
      <c r="AG82" s="581" t="str">
        <f>b.Groupement!H108</f>
        <v>A compléter</v>
      </c>
      <c r="AH82" s="581" t="str">
        <f>b.Groupement!I108</f>
        <v>A compléter</v>
      </c>
      <c r="AI82" s="581" t="str">
        <f>b.Groupement!J108</f>
        <v>A choisir</v>
      </c>
      <c r="AK82" s="581" t="str">
        <f>'a.Equipe projet'!D104</f>
        <v>A compléter</v>
      </c>
      <c r="AL82" s="581" t="str">
        <f>'a.Equipe projet'!E104</f>
        <v>A compléter</v>
      </c>
      <c r="AM82" s="581" t="str">
        <f>'a.Equipe projet'!F104</f>
        <v>A compléter</v>
      </c>
      <c r="AN82" s="581" t="str">
        <f>'a.Equipe projet'!G104</f>
        <v>A choisir</v>
      </c>
      <c r="AO82" s="581">
        <f>'a.Equipe projet'!H104</f>
        <v>0</v>
      </c>
      <c r="AP82" s="581" t="str">
        <f>'a.Equipe projet'!I104</f>
        <v>A compléter</v>
      </c>
      <c r="AQ82" s="581" t="str">
        <f>'a.Equipe projet'!J104</f>
        <v>A compléter</v>
      </c>
      <c r="AR82" s="581">
        <f>'a.Equipe projet'!K104</f>
        <v>0</v>
      </c>
      <c r="AS82" s="581">
        <f>'a.Equipe projet'!L104</f>
        <v>0</v>
      </c>
      <c r="AU82" s="581" t="str">
        <f>'c.Prestataires'!D103</f>
        <v>A compléter</v>
      </c>
      <c r="AV82" s="581" t="str">
        <f>'c.Prestataires'!E103</f>
        <v>A compléter</v>
      </c>
      <c r="AW82" s="581" t="str">
        <f>'c.Prestataires'!F103</f>
        <v>A choisir</v>
      </c>
      <c r="AX82" s="581" t="str">
        <f>'c.Prestataires'!G103</f>
        <v>A compléter</v>
      </c>
      <c r="AY82" s="581" t="str">
        <f>'c.Prestataires'!H103</f>
        <v>A compléter</v>
      </c>
      <c r="BA82" s="581" t="str">
        <f>'d.Points de vente&amp;récupération'!D105</f>
        <v>A compléter</v>
      </c>
      <c r="BB82" s="581" t="str">
        <f>'d.Points de vente&amp;récupération'!E105</f>
        <v>A choisir</v>
      </c>
      <c r="BC82" s="581" t="str">
        <f>'d.Points de vente&amp;récupération'!F105</f>
        <v>A choisir</v>
      </c>
      <c r="BD82" s="581" t="str">
        <f>'d.Points de vente&amp;récupération'!G105</f>
        <v>A choisir</v>
      </c>
      <c r="BE82" s="581" t="str">
        <f>'d.Points de vente&amp;récupération'!H105</f>
        <v>A choisir</v>
      </c>
      <c r="BF82" s="581" t="str">
        <f>'d.Points de vente&amp;récupération'!I105</f>
        <v>A choisir</v>
      </c>
      <c r="BG82" s="581" t="str">
        <f>'d.Points de vente&amp;récupération'!J105</f>
        <v>A choisir</v>
      </c>
      <c r="BH82" s="581" t="str">
        <f>'d.Points de vente&amp;récupération'!K105</f>
        <v>A compléter</v>
      </c>
    </row>
    <row r="83" spans="1:60">
      <c r="A83">
        <v>80</v>
      </c>
      <c r="B83" t="str">
        <f>IF(ISBLANK(_xlfn.XLOOKUP(A83,'1.Fiche candidature (à remplir)'!T:T,'1.Fiche candidature (à remplir)'!U:U)),"",_xlfn.XLOOKUP(A83,'1.Fiche candidature (à remplir)'!T:T,'1.Fiche candidature (à remplir)'!U:U))</f>
        <v/>
      </c>
      <c r="C83" t="str">
        <f>_xlfn.XLOOKUP(A83,'1.Fiche candidature (à remplir)'!T:T,'1.Fiche candidature (à remplir)'!V:V)</f>
        <v>Test</v>
      </c>
      <c r="D83" t="str">
        <f>IF(_xlfn.XLOOKUP(A83,'1.Fiche candidature (à remplir)'!T:T,'1.Fiche candidature (à remplir)'!W:W)="D",_xlfn.XLOOKUP(A83,'1.Fiche candidature (à remplir)'!T:T,'1.Fiche candidature (à remplir)'!D:D),"")</f>
        <v>3.2.2 Quels sont les objectifs du projet ? (250 mots maximum) 
Détaillez ici l'ensemble des objectifs du projet.
Exemple : le projet consiste à tester un dispositif de distribution de miel en vrac associé à une solution de réemploi en grande surface alimentaire.</v>
      </c>
      <c r="E83" t="str">
        <f>IF(_xlfn.XLOOKUP(A83,'1.Fiche candidature (à remplir)'!T:T,'1.Fiche candidature (à remplir)'!X:X)="F",_xlfn.XLOOKUP(A83,'1.Fiche candidature (à remplir)'!T:T,'1.Fiche candidature (à remplir)'!F:F),"")</f>
        <v/>
      </c>
      <c r="F83" t="str">
        <f>IF(_xlfn.XLOOKUP(A83,'1.Fiche candidature (à remplir)'!T:T,'1.Fiche candidature (à remplir)'!Y:Y)="F",_xlfn.XLOOKUP(A83,'1.Fiche candidature (à remplir)'!T:T,'1.Fiche candidature (à remplir)'!F:F),IF(_xlfn.XLOOKUP(A83,'1.Fiche candidature (à remplir)'!T:T,'1.Fiche candidature (à remplir)'!Y:Y)="H",_xlfn.XLOOKUP(A83,'1.Fiche candidature (à remplir)'!T:T,'1.Fiche candidature (à remplir)'!H:H),""))</f>
        <v>A compléter</v>
      </c>
      <c r="G83" t="str">
        <f>IF(_xlfn.XLOOKUP(A83,'1.Fiche candidature (à remplir)'!T:T,'1.Fiche candidature (à remplir)'!Z:Z)="I",_xlfn.XLOOKUP(A83,'1.Fiche candidature (à remplir)'!T:T,'1.Fiche candidature (à remplir)'!I:I),IF(_xlfn.XLOOKUP(A83,'1.Fiche candidature (à remplir)'!T:T,'1.Fiche candidature (à remplir)'!Z:Z)="H",_xlfn.XLOOKUP(A83,'1.Fiche candidature (à remplir)'!T:T,'1.Fiche candidature (à remplir)'!H:H),""))</f>
        <v>A compléter</v>
      </c>
      <c r="H83" t="str">
        <f>IF(_xlfn.XLOOKUP(A83,'1.Fiche candidature (à remplir)'!T:T,'1.Fiche candidature (à remplir)'!AA:AA)="J",_xlfn.XLOOKUP(A83,'1.Fiche candidature (à remplir)'!T:T,'1.Fiche candidature (à remplir)'!J:J),"")</f>
        <v>A compléter</v>
      </c>
      <c r="O83">
        <v>80</v>
      </c>
      <c r="P83" t="str">
        <f>_xlfn.XLOOKUP(O83,'1.Fiche candidature (à remplir)'!AB:AB,'1.Fiche candidature (à remplir)'!D:D)</f>
        <v>Achat ou location d'équipements pour le prototypage</v>
      </c>
      <c r="Q83" t="str">
        <f>_xlfn.XLOOKUP(O83,'1.Fiche candidature (à remplir)'!AB:AB,'1.Fiche candidature (à remplir)'!AC:AC)</f>
        <v>Développement1</v>
      </c>
      <c r="R83" t="str">
        <f>_xlfn.XLOOKUP(O83,'1.Fiche candidature (à remplir)'!AB:AB,'1.Fiche candidature (à remplir)'!E:E)</f>
        <v>A compléter</v>
      </c>
      <c r="S83">
        <f>_xlfn.XLOOKUP(O83,'1.Fiche candidature (à remplir)'!AB:AB,'1.Fiche candidature (à remplir)'!F:F)</f>
        <v>0</v>
      </c>
      <c r="T83">
        <f>_xlfn.XLOOKUP(O83,'1.Fiche candidature (à remplir)'!AB:AB,'1.Fiche candidature (à remplir)'!G:G)</f>
        <v>0</v>
      </c>
      <c r="U83">
        <f>_xlfn.XLOOKUP(O83,'1.Fiche candidature (à remplir)'!AB:AB,'1.Fiche candidature (à remplir)'!H:H)</f>
        <v>0</v>
      </c>
      <c r="V83" t="str">
        <f>_xlfn.XLOOKUP(O83,'1.Fiche candidature (à remplir)'!AB:AB,'1.Fiche candidature (à remplir)'!I:I)</f>
        <v>A compléter</v>
      </c>
      <c r="W83" t="str">
        <f>_xlfn.XLOOKUP(O83,'1.Fiche candidature (à remplir)'!AB:AB,'1.Fiche candidature (à remplir)'!L:L)</f>
        <v>A remplir</v>
      </c>
      <c r="X83">
        <f>_xlfn.XLOOKUP(O83,'1.Fiche candidature (à remplir)'!AB:AB,'1.Fiche candidature (à remplir)'!M:M)</f>
        <v>0</v>
      </c>
      <c r="Y83">
        <f>_xlfn.XLOOKUP(O83,'1.Fiche candidature (à remplir)'!AB:AB,'1.Fiche candidature (à remplir)'!N:N)</f>
        <v>0</v>
      </c>
      <c r="Z83">
        <f>_xlfn.XLOOKUP(O83,'1.Fiche candidature (à remplir)'!AB:AB,'1.Fiche candidature (à remplir)'!P:P)</f>
        <v>0</v>
      </c>
      <c r="AC83" s="581" t="str">
        <f>b.Groupement!D109</f>
        <v>A compléter</v>
      </c>
      <c r="AD83" s="581" t="str">
        <f>b.Groupement!E109</f>
        <v>A compléter</v>
      </c>
      <c r="AE83" s="581" t="str">
        <f>b.Groupement!F109</f>
        <v>A compléter</v>
      </c>
      <c r="AF83" s="581" t="str">
        <f>b.Groupement!G109</f>
        <v>A compléter</v>
      </c>
      <c r="AG83" s="581" t="str">
        <f>b.Groupement!H109</f>
        <v>A compléter</v>
      </c>
      <c r="AH83" s="581" t="str">
        <f>b.Groupement!I109</f>
        <v>A compléter</v>
      </c>
      <c r="AI83" s="581" t="str">
        <f>b.Groupement!J109</f>
        <v>A choisir</v>
      </c>
      <c r="AK83" s="581" t="str">
        <f>'a.Equipe projet'!D105</f>
        <v>A compléter</v>
      </c>
      <c r="AL83" s="581" t="str">
        <f>'a.Equipe projet'!E105</f>
        <v>A compléter</v>
      </c>
      <c r="AM83" s="581" t="str">
        <f>'a.Equipe projet'!F105</f>
        <v>A compléter</v>
      </c>
      <c r="AN83" s="581" t="str">
        <f>'a.Equipe projet'!G105</f>
        <v>A choisir</v>
      </c>
      <c r="AO83" s="581">
        <f>'a.Equipe projet'!H105</f>
        <v>0</v>
      </c>
      <c r="AP83" s="581" t="str">
        <f>'a.Equipe projet'!I105</f>
        <v>A compléter</v>
      </c>
      <c r="AQ83" s="581" t="str">
        <f>'a.Equipe projet'!J105</f>
        <v>A compléter</v>
      </c>
      <c r="AR83" s="581">
        <f>'a.Equipe projet'!K105</f>
        <v>0</v>
      </c>
      <c r="AS83" s="581">
        <f>'a.Equipe projet'!L105</f>
        <v>0</v>
      </c>
      <c r="AU83" s="581" t="str">
        <f>'c.Prestataires'!D104</f>
        <v>A compléter</v>
      </c>
      <c r="AV83" s="581" t="str">
        <f>'c.Prestataires'!E104</f>
        <v>A compléter</v>
      </c>
      <c r="AW83" s="581" t="str">
        <f>'c.Prestataires'!F104</f>
        <v>A choisir</v>
      </c>
      <c r="AX83" s="581" t="str">
        <f>'c.Prestataires'!G104</f>
        <v>A compléter</v>
      </c>
      <c r="AY83" s="581" t="str">
        <f>'c.Prestataires'!H104</f>
        <v>A compléter</v>
      </c>
      <c r="BA83" s="581" t="str">
        <f>'d.Points de vente&amp;récupération'!D106</f>
        <v>A compléter</v>
      </c>
      <c r="BB83" s="581" t="str">
        <f>'d.Points de vente&amp;récupération'!E106</f>
        <v>A choisir</v>
      </c>
      <c r="BC83" s="581" t="str">
        <f>'d.Points de vente&amp;récupération'!F106</f>
        <v>A choisir</v>
      </c>
      <c r="BD83" s="581" t="str">
        <f>'d.Points de vente&amp;récupération'!G106</f>
        <v>A choisir</v>
      </c>
      <c r="BE83" s="581" t="str">
        <f>'d.Points de vente&amp;récupération'!H106</f>
        <v>A choisir</v>
      </c>
      <c r="BF83" s="581" t="str">
        <f>'d.Points de vente&amp;récupération'!I106</f>
        <v>A choisir</v>
      </c>
      <c r="BG83" s="581" t="str">
        <f>'d.Points de vente&amp;récupération'!J106</f>
        <v>A choisir</v>
      </c>
      <c r="BH83" s="581" t="str">
        <f>'d.Points de vente&amp;récupération'!K106</f>
        <v>A compléter</v>
      </c>
    </row>
    <row r="84" spans="1:60">
      <c r="A84">
        <v>81</v>
      </c>
      <c r="B84" t="str">
        <f>IF(ISBLANK(_xlfn.XLOOKUP(A84,'1.Fiche candidature (à remplir)'!T:T,'1.Fiche candidature (à remplir)'!U:U)),"",_xlfn.XLOOKUP(A84,'1.Fiche candidature (à remplir)'!T:T,'1.Fiche candidature (à remplir)'!U:U))</f>
        <v/>
      </c>
      <c r="C84" t="str">
        <f>_xlfn.XLOOKUP(A84,'1.Fiche candidature (à remplir)'!T:T,'1.Fiche candidature (à remplir)'!V:V)</f>
        <v>Test</v>
      </c>
      <c r="D84" t="str">
        <f>IF(_xlfn.XLOOKUP(A84,'1.Fiche candidature (à remplir)'!T:T,'1.Fiche candidature (à remplir)'!W:W)="D",_xlfn.XLOOKUP(A84,'1.Fiche candidature (à remplir)'!T:T,'1.Fiche candidature (à remplir)'!D:D),"")</f>
        <v xml:space="preserve">3.2.3 Quel est le planning prévisonnel de votre projet ?
Exposez ici le planning du projet et des livrables dans le type de format suivant :
- Avril-mai : cadrage du projet
- Mai : 1er comité de pilotage du projet
- Mai-décembre : test en magasin
- Mars : restitution des documents à Citeo ou Adelphe
A noter : un test en magasin devra avoir une durée minimum de 6 mois pour être éligible.
</v>
      </c>
      <c r="E84" t="str">
        <f>IF(_xlfn.XLOOKUP(A84,'1.Fiche candidature (à remplir)'!T:T,'1.Fiche candidature (à remplir)'!X:X)="F",_xlfn.XLOOKUP(A84,'1.Fiche candidature (à remplir)'!T:T,'1.Fiche candidature (à remplir)'!F:F),"")</f>
        <v/>
      </c>
      <c r="F84" t="str">
        <f>IF(_xlfn.XLOOKUP(A84,'1.Fiche candidature (à remplir)'!T:T,'1.Fiche candidature (à remplir)'!Y:Y)="F",_xlfn.XLOOKUP(A84,'1.Fiche candidature (à remplir)'!T:T,'1.Fiche candidature (à remplir)'!F:F),IF(_xlfn.XLOOKUP(A84,'1.Fiche candidature (à remplir)'!T:T,'1.Fiche candidature (à remplir)'!Y:Y)="H",_xlfn.XLOOKUP(A84,'1.Fiche candidature (à remplir)'!T:T,'1.Fiche candidature (à remplir)'!H:H),""))</f>
        <v>A compléter</v>
      </c>
      <c r="G84" t="str">
        <f>IF(_xlfn.XLOOKUP(A84,'1.Fiche candidature (à remplir)'!T:T,'1.Fiche candidature (à remplir)'!Z:Z)="I",_xlfn.XLOOKUP(A84,'1.Fiche candidature (à remplir)'!T:T,'1.Fiche candidature (à remplir)'!I:I),IF(_xlfn.XLOOKUP(A84,'1.Fiche candidature (à remplir)'!T:T,'1.Fiche candidature (à remplir)'!Z:Z)="H",_xlfn.XLOOKUP(A84,'1.Fiche candidature (à remplir)'!T:T,'1.Fiche candidature (à remplir)'!H:H),""))</f>
        <v>A compléter</v>
      </c>
      <c r="H84" t="str">
        <f>IF(_xlfn.XLOOKUP(A84,'1.Fiche candidature (à remplir)'!T:T,'1.Fiche candidature (à remplir)'!AA:AA)="J",_xlfn.XLOOKUP(A84,'1.Fiche candidature (à remplir)'!T:T,'1.Fiche candidature (à remplir)'!J:J),"")</f>
        <v>A compléter</v>
      </c>
      <c r="O84">
        <v>81</v>
      </c>
      <c r="P84" t="str">
        <f>_xlfn.XLOOKUP(O84,'1.Fiche candidature (à remplir)'!AB:AB,'1.Fiche candidature (à remplir)'!D:D)</f>
        <v>Achat ou location d'équipements pour le prototypage</v>
      </c>
      <c r="Q84" t="str">
        <f>_xlfn.XLOOKUP(O84,'1.Fiche candidature (à remplir)'!AB:AB,'1.Fiche candidature (à remplir)'!AC:AC)</f>
        <v>Développement1</v>
      </c>
      <c r="R84" t="str">
        <f>_xlfn.XLOOKUP(O84,'1.Fiche candidature (à remplir)'!AB:AB,'1.Fiche candidature (à remplir)'!E:E)</f>
        <v>A compléter</v>
      </c>
      <c r="S84">
        <f>_xlfn.XLOOKUP(O84,'1.Fiche candidature (à remplir)'!AB:AB,'1.Fiche candidature (à remplir)'!F:F)</f>
        <v>0</v>
      </c>
      <c r="T84">
        <f>_xlfn.XLOOKUP(O84,'1.Fiche candidature (à remplir)'!AB:AB,'1.Fiche candidature (à remplir)'!G:G)</f>
        <v>0</v>
      </c>
      <c r="U84">
        <f>_xlfn.XLOOKUP(O84,'1.Fiche candidature (à remplir)'!AB:AB,'1.Fiche candidature (à remplir)'!H:H)</f>
        <v>0</v>
      </c>
      <c r="V84" t="str">
        <f>_xlfn.XLOOKUP(O84,'1.Fiche candidature (à remplir)'!AB:AB,'1.Fiche candidature (à remplir)'!I:I)</f>
        <v>A compléter</v>
      </c>
      <c r="W84" t="str">
        <f>_xlfn.XLOOKUP(O84,'1.Fiche candidature (à remplir)'!AB:AB,'1.Fiche candidature (à remplir)'!L:L)</f>
        <v>A remplir</v>
      </c>
      <c r="X84">
        <f>_xlfn.XLOOKUP(O84,'1.Fiche candidature (à remplir)'!AB:AB,'1.Fiche candidature (à remplir)'!M:M)</f>
        <v>0</v>
      </c>
      <c r="Y84">
        <f>_xlfn.XLOOKUP(O84,'1.Fiche candidature (à remplir)'!AB:AB,'1.Fiche candidature (à remplir)'!N:N)</f>
        <v>0</v>
      </c>
      <c r="Z84">
        <f>_xlfn.XLOOKUP(O84,'1.Fiche candidature (à remplir)'!AB:AB,'1.Fiche candidature (à remplir)'!P:P)</f>
        <v>0</v>
      </c>
      <c r="AC84" s="581" t="str">
        <f>b.Groupement!D110</f>
        <v>A compléter</v>
      </c>
      <c r="AD84" s="581" t="str">
        <f>b.Groupement!E110</f>
        <v>A compléter</v>
      </c>
      <c r="AE84" s="581" t="str">
        <f>b.Groupement!F110</f>
        <v>A compléter</v>
      </c>
      <c r="AF84" s="581" t="str">
        <f>b.Groupement!G110</f>
        <v>A compléter</v>
      </c>
      <c r="AG84" s="581" t="str">
        <f>b.Groupement!H110</f>
        <v>A compléter</v>
      </c>
      <c r="AH84" s="581" t="str">
        <f>b.Groupement!I110</f>
        <v>A compléter</v>
      </c>
      <c r="AI84" s="581" t="str">
        <f>b.Groupement!J110</f>
        <v>A choisir</v>
      </c>
      <c r="AK84" s="581" t="str">
        <f>'a.Equipe projet'!D106</f>
        <v>A compléter</v>
      </c>
      <c r="AL84" s="581" t="str">
        <f>'a.Equipe projet'!E106</f>
        <v>A compléter</v>
      </c>
      <c r="AM84" s="581" t="str">
        <f>'a.Equipe projet'!F106</f>
        <v>A compléter</v>
      </c>
      <c r="AN84" s="581" t="str">
        <f>'a.Equipe projet'!G106</f>
        <v>A choisir</v>
      </c>
      <c r="AO84" s="581">
        <f>'a.Equipe projet'!H106</f>
        <v>0</v>
      </c>
      <c r="AP84" s="581" t="str">
        <f>'a.Equipe projet'!I106</f>
        <v>A compléter</v>
      </c>
      <c r="AQ84" s="581" t="str">
        <f>'a.Equipe projet'!J106</f>
        <v>A compléter</v>
      </c>
      <c r="AR84" s="581">
        <f>'a.Equipe projet'!K106</f>
        <v>0</v>
      </c>
      <c r="AS84" s="581">
        <f>'a.Equipe projet'!L106</f>
        <v>0</v>
      </c>
      <c r="AU84" s="581" t="str">
        <f>'c.Prestataires'!D105</f>
        <v>A compléter</v>
      </c>
      <c r="AV84" s="581" t="str">
        <f>'c.Prestataires'!E105</f>
        <v>A compléter</v>
      </c>
      <c r="AW84" s="581" t="str">
        <f>'c.Prestataires'!F105</f>
        <v>A choisir</v>
      </c>
      <c r="AX84" s="581" t="str">
        <f>'c.Prestataires'!G105</f>
        <v>A compléter</v>
      </c>
      <c r="AY84" s="581" t="str">
        <f>'c.Prestataires'!H105</f>
        <v>A compléter</v>
      </c>
      <c r="BA84" s="581" t="str">
        <f>'d.Points de vente&amp;récupération'!D107</f>
        <v>A compléter</v>
      </c>
      <c r="BB84" s="581" t="str">
        <f>'d.Points de vente&amp;récupération'!E107</f>
        <v>A choisir</v>
      </c>
      <c r="BC84" s="581" t="str">
        <f>'d.Points de vente&amp;récupération'!F107</f>
        <v>A choisir</v>
      </c>
      <c r="BD84" s="581" t="str">
        <f>'d.Points de vente&amp;récupération'!G107</f>
        <v>A choisir</v>
      </c>
      <c r="BE84" s="581" t="str">
        <f>'d.Points de vente&amp;récupération'!H107</f>
        <v>A choisir</v>
      </c>
      <c r="BF84" s="581" t="str">
        <f>'d.Points de vente&amp;récupération'!I107</f>
        <v>A choisir</v>
      </c>
      <c r="BG84" s="581" t="str">
        <f>'d.Points de vente&amp;récupération'!J107</f>
        <v>A choisir</v>
      </c>
      <c r="BH84" s="581" t="str">
        <f>'d.Points de vente&amp;récupération'!K107</f>
        <v>A compléter</v>
      </c>
    </row>
    <row r="85" spans="1:60">
      <c r="A85">
        <v>82</v>
      </c>
      <c r="B85">
        <f>IF(ISBLANK(_xlfn.XLOOKUP(A85,'1.Fiche candidature (à remplir)'!T:T,'1.Fiche candidature (à remplir)'!U:U)),"",_xlfn.XLOOKUP(A85,'1.Fiche candidature (à remplir)'!T:T,'1.Fiche candidature (à remplir)'!U:U))</f>
        <v>82</v>
      </c>
      <c r="C85" t="str">
        <f>_xlfn.XLOOKUP(A85,'1.Fiche candidature (à remplir)'!T:T,'1.Fiche candidature (à remplir)'!V:V)</f>
        <v>Test</v>
      </c>
      <c r="D85" t="str">
        <f>IF(_xlfn.XLOOKUP(A85,'1.Fiche candidature (à remplir)'!T:T,'1.Fiche candidature (à remplir)'!W:W)="D",_xlfn.XLOOKUP(A85,'1.Fiche candidature (à remplir)'!T:T,'1.Fiche candidature (à remplir)'!D:D),"")</f>
        <v xml:space="preserve">3.2.4 Le projet a t-il vocation à intégrer un dispositif de réemploi mutualisé existant ?
C’est-à-dire un dispositif disposant d'une boucle de réemploi couvrant l'ensemble des étapes du cycle de vie de l'emballage réemployable pour assurer sa réemployabilité effective.
</v>
      </c>
      <c r="E85" t="str">
        <f>IF(_xlfn.XLOOKUP(A85,'1.Fiche candidature (à remplir)'!T:T,'1.Fiche candidature (à remplir)'!X:X)="F",_xlfn.XLOOKUP(A85,'1.Fiche candidature (à remplir)'!T:T,'1.Fiche candidature (à remplir)'!F:F),"")</f>
        <v/>
      </c>
      <c r="F85" t="str">
        <f>IF(_xlfn.XLOOKUP(A85,'1.Fiche candidature (à remplir)'!T:T,'1.Fiche candidature (à remplir)'!Y:Y)="F",_xlfn.XLOOKUP(A85,'1.Fiche candidature (à remplir)'!T:T,'1.Fiche candidature (à remplir)'!F:F),IF(_xlfn.XLOOKUP(A85,'1.Fiche candidature (à remplir)'!T:T,'1.Fiche candidature (à remplir)'!Y:Y)="H",_xlfn.XLOOKUP(A85,'1.Fiche candidature (à remplir)'!T:T,'1.Fiche candidature (à remplir)'!H:H),""))</f>
        <v>A choisir</v>
      </c>
      <c r="G85" t="str">
        <f>IF(_xlfn.XLOOKUP(A85,'1.Fiche candidature (à remplir)'!T:T,'1.Fiche candidature (à remplir)'!Z:Z)="I",_xlfn.XLOOKUP(A85,'1.Fiche candidature (à remplir)'!T:T,'1.Fiche candidature (à remplir)'!I:I),IF(_xlfn.XLOOKUP(A85,'1.Fiche candidature (à remplir)'!T:T,'1.Fiche candidature (à remplir)'!Z:Z)="H",_xlfn.XLOOKUP(A85,'1.Fiche candidature (à remplir)'!T:T,'1.Fiche candidature (à remplir)'!H:H),""))</f>
        <v>A choisir</v>
      </c>
      <c r="H85" t="str">
        <f>IF(_xlfn.XLOOKUP(A85,'1.Fiche candidature (à remplir)'!T:T,'1.Fiche candidature (à remplir)'!AA:AA)="J",_xlfn.XLOOKUP(A85,'1.Fiche candidature (à remplir)'!T:T,'1.Fiche candidature (à remplir)'!J:J),"")</f>
        <v>A choisir</v>
      </c>
      <c r="O85">
        <v>82</v>
      </c>
      <c r="P85" t="str">
        <f>_xlfn.XLOOKUP(O85,'1.Fiche candidature (à remplir)'!AB:AB,'1.Fiche candidature (à remplir)'!D:D)</f>
        <v>Achat ou location d'équipements pour le prototypage</v>
      </c>
      <c r="Q85" t="str">
        <f>_xlfn.XLOOKUP(O85,'1.Fiche candidature (à remplir)'!AB:AB,'1.Fiche candidature (à remplir)'!AC:AC)</f>
        <v>Développement1</v>
      </c>
      <c r="R85" t="str">
        <f>_xlfn.XLOOKUP(O85,'1.Fiche candidature (à remplir)'!AB:AB,'1.Fiche candidature (à remplir)'!E:E)</f>
        <v>A compléter</v>
      </c>
      <c r="S85">
        <f>_xlfn.XLOOKUP(O85,'1.Fiche candidature (à remplir)'!AB:AB,'1.Fiche candidature (à remplir)'!F:F)</f>
        <v>0</v>
      </c>
      <c r="T85">
        <f>_xlfn.XLOOKUP(O85,'1.Fiche candidature (à remplir)'!AB:AB,'1.Fiche candidature (à remplir)'!G:G)</f>
        <v>0</v>
      </c>
      <c r="U85">
        <f>_xlfn.XLOOKUP(O85,'1.Fiche candidature (à remplir)'!AB:AB,'1.Fiche candidature (à remplir)'!H:H)</f>
        <v>0</v>
      </c>
      <c r="V85" t="str">
        <f>_xlfn.XLOOKUP(O85,'1.Fiche candidature (à remplir)'!AB:AB,'1.Fiche candidature (à remplir)'!I:I)</f>
        <v>A compléter</v>
      </c>
      <c r="W85" t="str">
        <f>_xlfn.XLOOKUP(O85,'1.Fiche candidature (à remplir)'!AB:AB,'1.Fiche candidature (à remplir)'!L:L)</f>
        <v>A remplir</v>
      </c>
      <c r="X85">
        <f>_xlfn.XLOOKUP(O85,'1.Fiche candidature (à remplir)'!AB:AB,'1.Fiche candidature (à remplir)'!M:M)</f>
        <v>0</v>
      </c>
      <c r="Y85">
        <f>_xlfn.XLOOKUP(O85,'1.Fiche candidature (à remplir)'!AB:AB,'1.Fiche candidature (à remplir)'!N:N)</f>
        <v>0</v>
      </c>
      <c r="Z85">
        <f>_xlfn.XLOOKUP(O85,'1.Fiche candidature (à remplir)'!AB:AB,'1.Fiche candidature (à remplir)'!P:P)</f>
        <v>0</v>
      </c>
      <c r="AC85" s="581" t="str">
        <f>b.Groupement!D111</f>
        <v>Si vous souhaitez remplir plus de lignes, veuillez cliquer sur le bouton "+" à gauche de ce texte.</v>
      </c>
      <c r="AD85" s="581">
        <f>b.Groupement!E111</f>
        <v>0</v>
      </c>
      <c r="AE85" s="581">
        <f>b.Groupement!F111</f>
        <v>0</v>
      </c>
      <c r="AF85" s="581">
        <f>b.Groupement!G111</f>
        <v>0</v>
      </c>
      <c r="AG85" s="581">
        <f>b.Groupement!H111</f>
        <v>0</v>
      </c>
      <c r="AH85" s="581">
        <f>b.Groupement!I111</f>
        <v>0</v>
      </c>
      <c r="AI85" s="581">
        <f>b.Groupement!J111</f>
        <v>0</v>
      </c>
      <c r="AK85" s="581" t="str">
        <f>'a.Equipe projet'!D107</f>
        <v>A compléter</v>
      </c>
      <c r="AL85" s="581" t="str">
        <f>'a.Equipe projet'!E107</f>
        <v>A compléter</v>
      </c>
      <c r="AM85" s="581" t="str">
        <f>'a.Equipe projet'!F107</f>
        <v>A compléter</v>
      </c>
      <c r="AN85" s="581" t="str">
        <f>'a.Equipe projet'!G107</f>
        <v>A choisir</v>
      </c>
      <c r="AO85" s="581">
        <f>'a.Equipe projet'!H107</f>
        <v>0</v>
      </c>
      <c r="AP85" s="581" t="str">
        <f>'a.Equipe projet'!I107</f>
        <v>A compléter</v>
      </c>
      <c r="AQ85" s="581" t="str">
        <f>'a.Equipe projet'!J107</f>
        <v>A compléter</v>
      </c>
      <c r="AR85" s="581">
        <f>'a.Equipe projet'!K107</f>
        <v>0</v>
      </c>
      <c r="AS85" s="581">
        <f>'a.Equipe projet'!L107</f>
        <v>0</v>
      </c>
      <c r="AU85" s="581" t="str">
        <f>'c.Prestataires'!D106</f>
        <v>A compléter</v>
      </c>
      <c r="AV85" s="581" t="str">
        <f>'c.Prestataires'!E106</f>
        <v>A compléter</v>
      </c>
      <c r="AW85" s="581" t="str">
        <f>'c.Prestataires'!F106</f>
        <v>A choisir</v>
      </c>
      <c r="AX85" s="581" t="str">
        <f>'c.Prestataires'!G106</f>
        <v>A compléter</v>
      </c>
      <c r="AY85" s="581" t="str">
        <f>'c.Prestataires'!H106</f>
        <v>A compléter</v>
      </c>
      <c r="BA85" s="581" t="str">
        <f>'d.Points de vente&amp;récupération'!D108</f>
        <v>A compléter</v>
      </c>
      <c r="BB85" s="581" t="str">
        <f>'d.Points de vente&amp;récupération'!E108</f>
        <v>A choisir</v>
      </c>
      <c r="BC85" s="581" t="str">
        <f>'d.Points de vente&amp;récupération'!F108</f>
        <v>A choisir</v>
      </c>
      <c r="BD85" s="581" t="str">
        <f>'d.Points de vente&amp;récupération'!G108</f>
        <v>A choisir</v>
      </c>
      <c r="BE85" s="581" t="str">
        <f>'d.Points de vente&amp;récupération'!H108</f>
        <v>A choisir</v>
      </c>
      <c r="BF85" s="581" t="str">
        <f>'d.Points de vente&amp;récupération'!I108</f>
        <v>A choisir</v>
      </c>
      <c r="BG85" s="581" t="str">
        <f>'d.Points de vente&amp;récupération'!J108</f>
        <v>A choisir</v>
      </c>
      <c r="BH85" s="581" t="str">
        <f>'d.Points de vente&amp;récupération'!K108</f>
        <v>A compléter</v>
      </c>
    </row>
    <row r="86" spans="1:60">
      <c r="A86">
        <v>83</v>
      </c>
      <c r="B86">
        <f>IF(ISBLANK(_xlfn.XLOOKUP(A86,'1.Fiche candidature (à remplir)'!T:T,'1.Fiche candidature (à remplir)'!U:U)),"",_xlfn.XLOOKUP(A86,'1.Fiche candidature (à remplir)'!T:T,'1.Fiche candidature (à remplir)'!U:U))</f>
        <v>82</v>
      </c>
      <c r="C86" t="str">
        <f>_xlfn.XLOOKUP(A86,'1.Fiche candidature (à remplir)'!T:T,'1.Fiche candidature (à remplir)'!V:V)</f>
        <v>Test</v>
      </c>
      <c r="D86" t="str">
        <f>IF(_xlfn.XLOOKUP(A86,'1.Fiche candidature (à remplir)'!T:T,'1.Fiche candidature (à remplir)'!W:W)="D",_xlfn.XLOOKUP(A86,'1.Fiche candidature (à remplir)'!T:T,'1.Fiche candidature (à remplir)'!D:D),"")</f>
        <v>Si oui, précisez lequel.</v>
      </c>
      <c r="E86" t="str">
        <f>IF(_xlfn.XLOOKUP(A86,'1.Fiche candidature (à remplir)'!T:T,'1.Fiche candidature (à remplir)'!X:X)="F",_xlfn.XLOOKUP(A86,'1.Fiche candidature (à remplir)'!T:T,'1.Fiche candidature (à remplir)'!F:F),"")</f>
        <v/>
      </c>
      <c r="F86" t="str">
        <f>IF(_xlfn.XLOOKUP(A86,'1.Fiche candidature (à remplir)'!T:T,'1.Fiche candidature (à remplir)'!Y:Y)="F",_xlfn.XLOOKUP(A86,'1.Fiche candidature (à remplir)'!T:T,'1.Fiche candidature (à remplir)'!F:F),IF(_xlfn.XLOOKUP(A86,'1.Fiche candidature (à remplir)'!T:T,'1.Fiche candidature (à remplir)'!Y:Y)="H",_xlfn.XLOOKUP(A86,'1.Fiche candidature (à remplir)'!T:T,'1.Fiche candidature (à remplir)'!H:H),""))</f>
        <v>A compléter</v>
      </c>
      <c r="G86" t="str">
        <f>IF(_xlfn.XLOOKUP(A86,'1.Fiche candidature (à remplir)'!T:T,'1.Fiche candidature (à remplir)'!Z:Z)="I",_xlfn.XLOOKUP(A86,'1.Fiche candidature (à remplir)'!T:T,'1.Fiche candidature (à remplir)'!I:I),IF(_xlfn.XLOOKUP(A86,'1.Fiche candidature (à remplir)'!T:T,'1.Fiche candidature (à remplir)'!Z:Z)="H",_xlfn.XLOOKUP(A86,'1.Fiche candidature (à remplir)'!T:T,'1.Fiche candidature (à remplir)'!H:H),""))</f>
        <v>A compléter</v>
      </c>
      <c r="H86" t="str">
        <f>IF(_xlfn.XLOOKUP(A86,'1.Fiche candidature (à remplir)'!T:T,'1.Fiche candidature (à remplir)'!AA:AA)="J",_xlfn.XLOOKUP(A86,'1.Fiche candidature (à remplir)'!T:T,'1.Fiche candidature (à remplir)'!J:J),"")</f>
        <v>A compléter</v>
      </c>
      <c r="O86">
        <v>83</v>
      </c>
      <c r="P86" t="str">
        <f>_xlfn.XLOOKUP(O86,'1.Fiche candidature (à remplir)'!AB:AB,'1.Fiche candidature (à remplir)'!D:D)</f>
        <v>Achat d'Emballages primaires réemployables 
Max. 10 000 unités</v>
      </c>
      <c r="Q86" t="str">
        <f>_xlfn.XLOOKUP(O86,'1.Fiche candidature (à remplir)'!AB:AB,'1.Fiche candidature (à remplir)'!AC:AC)</f>
        <v>Développement1</v>
      </c>
      <c r="R86" t="str">
        <f>_xlfn.XLOOKUP(O86,'1.Fiche candidature (à remplir)'!AB:AB,'1.Fiche candidature (à remplir)'!E:E)</f>
        <v>A compléter</v>
      </c>
      <c r="S86">
        <f>_xlfn.XLOOKUP(O86,'1.Fiche candidature (à remplir)'!AB:AB,'1.Fiche candidature (à remplir)'!F:F)</f>
        <v>0</v>
      </c>
      <c r="T86">
        <f>_xlfn.XLOOKUP(O86,'1.Fiche candidature (à remplir)'!AB:AB,'1.Fiche candidature (à remplir)'!G:G)</f>
        <v>0</v>
      </c>
      <c r="U86">
        <f>_xlfn.XLOOKUP(O86,'1.Fiche candidature (à remplir)'!AB:AB,'1.Fiche candidature (à remplir)'!H:H)</f>
        <v>0</v>
      </c>
      <c r="V86" t="str">
        <f>_xlfn.XLOOKUP(O86,'1.Fiche candidature (à remplir)'!AB:AB,'1.Fiche candidature (à remplir)'!I:I)</f>
        <v>A compléter</v>
      </c>
      <c r="W86" t="str">
        <f>_xlfn.XLOOKUP(O86,'1.Fiche candidature (à remplir)'!AB:AB,'1.Fiche candidature (à remplir)'!L:L)</f>
        <v>A remplir</v>
      </c>
      <c r="X86">
        <f>_xlfn.XLOOKUP(O86,'1.Fiche candidature (à remplir)'!AB:AB,'1.Fiche candidature (à remplir)'!M:M)</f>
        <v>0</v>
      </c>
      <c r="Y86">
        <f>_xlfn.XLOOKUP(O86,'1.Fiche candidature (à remplir)'!AB:AB,'1.Fiche candidature (à remplir)'!N:N)</f>
        <v>0</v>
      </c>
      <c r="Z86">
        <f>_xlfn.XLOOKUP(O86,'1.Fiche candidature (à remplir)'!AB:AB,'1.Fiche candidature (à remplir)'!P:P)</f>
        <v>0</v>
      </c>
      <c r="AC86" s="581">
        <f>b.Groupement!D112</f>
        <v>0</v>
      </c>
      <c r="AD86" s="581">
        <f>b.Groupement!E112</f>
        <v>0</v>
      </c>
      <c r="AE86" s="581">
        <f>b.Groupement!F112</f>
        <v>0</v>
      </c>
      <c r="AF86" s="581">
        <f>b.Groupement!G112</f>
        <v>0</v>
      </c>
      <c r="AG86" s="581">
        <f>b.Groupement!H112</f>
        <v>0</v>
      </c>
      <c r="AH86" s="581">
        <f>b.Groupement!I112</f>
        <v>0</v>
      </c>
      <c r="AI86" s="581">
        <f>b.Groupement!J112</f>
        <v>0</v>
      </c>
      <c r="AK86" s="581" t="str">
        <f>'a.Equipe projet'!D108</f>
        <v>A compléter</v>
      </c>
      <c r="AL86" s="581" t="str">
        <f>'a.Equipe projet'!E108</f>
        <v>A compléter</v>
      </c>
      <c r="AM86" s="581" t="str">
        <f>'a.Equipe projet'!F108</f>
        <v>A compléter</v>
      </c>
      <c r="AN86" s="581" t="str">
        <f>'a.Equipe projet'!G108</f>
        <v>A choisir</v>
      </c>
      <c r="AO86" s="581">
        <f>'a.Equipe projet'!H108</f>
        <v>0</v>
      </c>
      <c r="AP86" s="581" t="str">
        <f>'a.Equipe projet'!I108</f>
        <v>A compléter</v>
      </c>
      <c r="AQ86" s="581" t="str">
        <f>'a.Equipe projet'!J108</f>
        <v>A compléter</v>
      </c>
      <c r="AR86" s="581">
        <f>'a.Equipe projet'!K108</f>
        <v>0</v>
      </c>
      <c r="AS86" s="581">
        <f>'a.Equipe projet'!L108</f>
        <v>0</v>
      </c>
      <c r="AU86" s="581" t="str">
        <f>'c.Prestataires'!D107</f>
        <v>A compléter</v>
      </c>
      <c r="AV86" s="581" t="str">
        <f>'c.Prestataires'!E107</f>
        <v>A compléter</v>
      </c>
      <c r="AW86" s="581" t="str">
        <f>'c.Prestataires'!F107</f>
        <v>A choisir</v>
      </c>
      <c r="AX86" s="581" t="str">
        <f>'c.Prestataires'!G107</f>
        <v>A compléter</v>
      </c>
      <c r="AY86" s="581" t="str">
        <f>'c.Prestataires'!H107</f>
        <v>A compléter</v>
      </c>
      <c r="BA86" s="581" t="str">
        <f>'d.Points de vente&amp;récupération'!D109</f>
        <v>A compléter</v>
      </c>
      <c r="BB86" s="581" t="str">
        <f>'d.Points de vente&amp;récupération'!E109</f>
        <v>A choisir</v>
      </c>
      <c r="BC86" s="581" t="str">
        <f>'d.Points de vente&amp;récupération'!F109</f>
        <v>A choisir</v>
      </c>
      <c r="BD86" s="581" t="str">
        <f>'d.Points de vente&amp;récupération'!G109</f>
        <v>A choisir</v>
      </c>
      <c r="BE86" s="581" t="str">
        <f>'d.Points de vente&amp;récupération'!H109</f>
        <v>A choisir</v>
      </c>
      <c r="BF86" s="581" t="str">
        <f>'d.Points de vente&amp;récupération'!I109</f>
        <v>A choisir</v>
      </c>
      <c r="BG86" s="581" t="str">
        <f>'d.Points de vente&amp;récupération'!J109</f>
        <v>A choisir</v>
      </c>
      <c r="BH86" s="581" t="str">
        <f>'d.Points de vente&amp;récupération'!K109</f>
        <v>A compléter</v>
      </c>
    </row>
    <row r="87" spans="1:60">
      <c r="A87">
        <v>84</v>
      </c>
      <c r="B87" t="str">
        <f>IF(ISBLANK(_xlfn.XLOOKUP(A87,'1.Fiche candidature (à remplir)'!T:T,'1.Fiche candidature (à remplir)'!U:U)),"",_xlfn.XLOOKUP(A87,'1.Fiche candidature (à remplir)'!T:T,'1.Fiche candidature (à remplir)'!U:U))</f>
        <v/>
      </c>
      <c r="C87" t="str">
        <f>_xlfn.XLOOKUP(A87,'1.Fiche candidature (à remplir)'!T:T,'1.Fiche candidature (à remplir)'!V:V)</f>
        <v>Test</v>
      </c>
      <c r="D87" t="str">
        <f>IF(_xlfn.XLOOKUP(A87,'1.Fiche candidature (à remplir)'!T:T,'1.Fiche candidature (à remplir)'!W:W)="D",_xlfn.XLOOKUP(A87,'1.Fiche candidature (à remplir)'!T:T,'1.Fiche candidature (à remplir)'!D:D),"")</f>
        <v>3.2.5 Le projet intègre-t-il une consigne monétaire pour réemploi ?
A noter : Un projet en lien avec un produit préemballé du secteur alimentaire et distribué en GMS ou un projet du secteur de la restauration à emporter (hors portage à domicile) doit faire l’objet d’une consigne monétaire (non applicable aux projets ayant lieu dans les DROM-COM).</v>
      </c>
      <c r="E87" t="str">
        <f>IF(_xlfn.XLOOKUP(A87,'1.Fiche candidature (à remplir)'!T:T,'1.Fiche candidature (à remplir)'!X:X)="F",_xlfn.XLOOKUP(A87,'1.Fiche candidature (à remplir)'!T:T,'1.Fiche candidature (à remplir)'!F:F),"")</f>
        <v/>
      </c>
      <c r="F87" t="str">
        <f>IF(_xlfn.XLOOKUP(A87,'1.Fiche candidature (à remplir)'!T:T,'1.Fiche candidature (à remplir)'!Y:Y)="F",_xlfn.XLOOKUP(A87,'1.Fiche candidature (à remplir)'!T:T,'1.Fiche candidature (à remplir)'!F:F),IF(_xlfn.XLOOKUP(A87,'1.Fiche candidature (à remplir)'!T:T,'1.Fiche candidature (à remplir)'!Y:Y)="H",_xlfn.XLOOKUP(A87,'1.Fiche candidature (à remplir)'!T:T,'1.Fiche candidature (à remplir)'!H:H),""))</f>
        <v>A choisir</v>
      </c>
      <c r="G87" t="str">
        <f>IF(_xlfn.XLOOKUP(A87,'1.Fiche candidature (à remplir)'!T:T,'1.Fiche candidature (à remplir)'!Z:Z)="I",_xlfn.XLOOKUP(A87,'1.Fiche candidature (à remplir)'!T:T,'1.Fiche candidature (à remplir)'!I:I),IF(_xlfn.XLOOKUP(A87,'1.Fiche candidature (à remplir)'!T:T,'1.Fiche candidature (à remplir)'!Z:Z)="H",_xlfn.XLOOKUP(A87,'1.Fiche candidature (à remplir)'!T:T,'1.Fiche candidature (à remplir)'!H:H),""))</f>
        <v>A choisir</v>
      </c>
      <c r="H87" t="str">
        <f>IF(_xlfn.XLOOKUP(A87,'1.Fiche candidature (à remplir)'!T:T,'1.Fiche candidature (à remplir)'!AA:AA)="J",_xlfn.XLOOKUP(A87,'1.Fiche candidature (à remplir)'!T:T,'1.Fiche candidature (à remplir)'!J:J),"")</f>
        <v>A choisir</v>
      </c>
      <c r="O87">
        <v>84</v>
      </c>
      <c r="P87" t="str">
        <f>_xlfn.XLOOKUP(O87,'1.Fiche candidature (à remplir)'!AB:AB,'1.Fiche candidature (à remplir)'!D:D)</f>
        <v>Achat d'Emballages primaires réemployables</v>
      </c>
      <c r="Q87" t="str">
        <f>_xlfn.XLOOKUP(O87,'1.Fiche candidature (à remplir)'!AB:AB,'1.Fiche candidature (à remplir)'!AC:AC)</f>
        <v>Développement1</v>
      </c>
      <c r="R87" t="str">
        <f>_xlfn.XLOOKUP(O87,'1.Fiche candidature (à remplir)'!AB:AB,'1.Fiche candidature (à remplir)'!E:E)</f>
        <v>A compléter</v>
      </c>
      <c r="S87">
        <f>_xlfn.XLOOKUP(O87,'1.Fiche candidature (à remplir)'!AB:AB,'1.Fiche candidature (à remplir)'!F:F)</f>
        <v>0</v>
      </c>
      <c r="T87">
        <f>_xlfn.XLOOKUP(O87,'1.Fiche candidature (à remplir)'!AB:AB,'1.Fiche candidature (à remplir)'!G:G)</f>
        <v>0</v>
      </c>
      <c r="U87">
        <f>_xlfn.XLOOKUP(O87,'1.Fiche candidature (à remplir)'!AB:AB,'1.Fiche candidature (à remplir)'!H:H)</f>
        <v>0</v>
      </c>
      <c r="V87" t="str">
        <f>_xlfn.XLOOKUP(O87,'1.Fiche candidature (à remplir)'!AB:AB,'1.Fiche candidature (à remplir)'!I:I)</f>
        <v>A compléter</v>
      </c>
      <c r="W87" t="str">
        <f>_xlfn.XLOOKUP(O87,'1.Fiche candidature (à remplir)'!AB:AB,'1.Fiche candidature (à remplir)'!L:L)</f>
        <v>A remplir</v>
      </c>
      <c r="X87">
        <f>_xlfn.XLOOKUP(O87,'1.Fiche candidature (à remplir)'!AB:AB,'1.Fiche candidature (à remplir)'!M:M)</f>
        <v>0</v>
      </c>
      <c r="Y87">
        <f>_xlfn.XLOOKUP(O87,'1.Fiche candidature (à remplir)'!AB:AB,'1.Fiche candidature (à remplir)'!N:N)</f>
        <v>0</v>
      </c>
      <c r="Z87">
        <f>_xlfn.XLOOKUP(O87,'1.Fiche candidature (à remplir)'!AB:AB,'1.Fiche candidature (à remplir)'!P:P)</f>
        <v>0</v>
      </c>
      <c r="AC87" s="581">
        <f>b.Groupement!D113</f>
        <v>0</v>
      </c>
      <c r="AD87" s="581">
        <f>b.Groupement!E113</f>
        <v>0</v>
      </c>
      <c r="AE87" s="581">
        <f>b.Groupement!F113</f>
        <v>0</v>
      </c>
      <c r="AF87" s="581">
        <f>b.Groupement!G113</f>
        <v>0</v>
      </c>
      <c r="AG87" s="581">
        <f>b.Groupement!H113</f>
        <v>0</v>
      </c>
      <c r="AH87" s="581">
        <f>b.Groupement!I113</f>
        <v>0</v>
      </c>
      <c r="AI87" s="581">
        <f>b.Groupement!J113</f>
        <v>0</v>
      </c>
      <c r="AK87" s="581" t="str">
        <f>'a.Equipe projet'!D109</f>
        <v>A compléter</v>
      </c>
      <c r="AL87" s="581" t="str">
        <f>'a.Equipe projet'!E109</f>
        <v>A compléter</v>
      </c>
      <c r="AM87" s="581" t="str">
        <f>'a.Equipe projet'!F109</f>
        <v>A compléter</v>
      </c>
      <c r="AN87" s="581" t="str">
        <f>'a.Equipe projet'!G109</f>
        <v>A choisir</v>
      </c>
      <c r="AO87" s="581">
        <f>'a.Equipe projet'!H109</f>
        <v>0</v>
      </c>
      <c r="AP87" s="581" t="str">
        <f>'a.Equipe projet'!I109</f>
        <v>A compléter</v>
      </c>
      <c r="AQ87" s="581" t="str">
        <f>'a.Equipe projet'!J109</f>
        <v>A compléter</v>
      </c>
      <c r="AR87" s="581">
        <f>'a.Equipe projet'!K109</f>
        <v>0</v>
      </c>
      <c r="AS87" s="581">
        <f>'a.Equipe projet'!L109</f>
        <v>0</v>
      </c>
      <c r="AU87" s="581" t="str">
        <f>'c.Prestataires'!D108</f>
        <v>A compléter</v>
      </c>
      <c r="AV87" s="581" t="str">
        <f>'c.Prestataires'!E108</f>
        <v>A compléter</v>
      </c>
      <c r="AW87" s="581" t="str">
        <f>'c.Prestataires'!F108</f>
        <v>A choisir</v>
      </c>
      <c r="AX87" s="581" t="str">
        <f>'c.Prestataires'!G108</f>
        <v>A compléter</v>
      </c>
      <c r="AY87" s="581" t="str">
        <f>'c.Prestataires'!H108</f>
        <v>A compléter</v>
      </c>
      <c r="BA87" s="581" t="str">
        <f>'d.Points de vente&amp;récupération'!D110</f>
        <v>A compléter</v>
      </c>
      <c r="BB87" s="581" t="str">
        <f>'d.Points de vente&amp;récupération'!E110</f>
        <v>A choisir</v>
      </c>
      <c r="BC87" s="581" t="str">
        <f>'d.Points de vente&amp;récupération'!F110</f>
        <v>A choisir</v>
      </c>
      <c r="BD87" s="581" t="str">
        <f>'d.Points de vente&amp;récupération'!G110</f>
        <v>A choisir</v>
      </c>
      <c r="BE87" s="581" t="str">
        <f>'d.Points de vente&amp;récupération'!H110</f>
        <v>A choisir</v>
      </c>
      <c r="BF87" s="581" t="str">
        <f>'d.Points de vente&amp;récupération'!I110</f>
        <v>A choisir</v>
      </c>
      <c r="BG87" s="581" t="str">
        <f>'d.Points de vente&amp;récupération'!J110</f>
        <v>A choisir</v>
      </c>
      <c r="BH87" s="581" t="str">
        <f>'d.Points de vente&amp;récupération'!K110</f>
        <v>A compléter</v>
      </c>
    </row>
    <row r="88" spans="1:60">
      <c r="A88">
        <v>85</v>
      </c>
      <c r="B88" t="str">
        <f>IF(ISBLANK(_xlfn.XLOOKUP(A88,'1.Fiche candidature (à remplir)'!T:T,'1.Fiche candidature (à remplir)'!U:U)),"",_xlfn.XLOOKUP(A88,'1.Fiche candidature (à remplir)'!T:T,'1.Fiche candidature (à remplir)'!U:U))</f>
        <v/>
      </c>
      <c r="C88" t="str">
        <f>_xlfn.XLOOKUP(A88,'1.Fiche candidature (à remplir)'!T:T,'1.Fiche candidature (à remplir)'!V:V)</f>
        <v>Test</v>
      </c>
      <c r="D88" t="str">
        <f>IF(_xlfn.XLOOKUP(A88,'1.Fiche candidature (à remplir)'!T:T,'1.Fiche candidature (à remplir)'!W:W)="D",_xlfn.XLOOKUP(A88,'1.Fiche candidature (à remplir)'!T:T,'1.Fiche candidature (à remplir)'!D:D),"")</f>
        <v>3.2.6 Combien d’emballages réemployables et/ou réemployés (exprimés en nombre d’Unités de Vente Consommateur) le projet prévoit-il de mettre sur le marché sur une période d’un an à compter de sa date de lancement ?
Exemple : Mon expérimentation a été lancée le 1er janvier 2026. Entre le 1er janvier 2026 et le 31 décembre 2026, le projet prévoit une mise en marché de 100 000 emballages réemployables et/ou réemployés</v>
      </c>
      <c r="E88" t="str">
        <f>IF(_xlfn.XLOOKUP(A88,'1.Fiche candidature (à remplir)'!T:T,'1.Fiche candidature (à remplir)'!X:X)="F",_xlfn.XLOOKUP(A88,'1.Fiche candidature (à remplir)'!T:T,'1.Fiche candidature (à remplir)'!F:F),"")</f>
        <v/>
      </c>
      <c r="F88" t="str">
        <f>IF(_xlfn.XLOOKUP(A88,'1.Fiche candidature (à remplir)'!T:T,'1.Fiche candidature (à remplir)'!Y:Y)="F",_xlfn.XLOOKUP(A88,'1.Fiche candidature (à remplir)'!T:T,'1.Fiche candidature (à remplir)'!F:F),IF(_xlfn.XLOOKUP(A88,'1.Fiche candidature (à remplir)'!T:T,'1.Fiche candidature (à remplir)'!Y:Y)="H",_xlfn.XLOOKUP(A88,'1.Fiche candidature (à remplir)'!T:T,'1.Fiche candidature (à remplir)'!H:H),""))</f>
        <v>A compléter</v>
      </c>
      <c r="G88" t="str">
        <f>IF(_xlfn.XLOOKUP(A88,'1.Fiche candidature (à remplir)'!T:T,'1.Fiche candidature (à remplir)'!Z:Z)="I",_xlfn.XLOOKUP(A88,'1.Fiche candidature (à remplir)'!T:T,'1.Fiche candidature (à remplir)'!I:I),IF(_xlfn.XLOOKUP(A88,'1.Fiche candidature (à remplir)'!T:T,'1.Fiche candidature (à remplir)'!Z:Z)="H",_xlfn.XLOOKUP(A88,'1.Fiche candidature (à remplir)'!T:T,'1.Fiche candidature (à remplir)'!H:H),""))</f>
        <v>A compléter</v>
      </c>
      <c r="H88" t="str">
        <f>IF(_xlfn.XLOOKUP(A88,'1.Fiche candidature (à remplir)'!T:T,'1.Fiche candidature (à remplir)'!AA:AA)="J",_xlfn.XLOOKUP(A88,'1.Fiche candidature (à remplir)'!T:T,'1.Fiche candidature (à remplir)'!J:J),"")</f>
        <v>A compléter</v>
      </c>
      <c r="O88">
        <v>85</v>
      </c>
      <c r="P88" t="str">
        <f>_xlfn.XLOOKUP(O88,'1.Fiche candidature (à remplir)'!AB:AB,'1.Fiche candidature (à remplir)'!D:D)</f>
        <v>Achat d'Emballages primaires réemployables</v>
      </c>
      <c r="Q88" t="str">
        <f>_xlfn.XLOOKUP(O88,'1.Fiche candidature (à remplir)'!AB:AB,'1.Fiche candidature (à remplir)'!AC:AC)</f>
        <v>Développement1</v>
      </c>
      <c r="R88" t="str">
        <f>_xlfn.XLOOKUP(O88,'1.Fiche candidature (à remplir)'!AB:AB,'1.Fiche candidature (à remplir)'!E:E)</f>
        <v>A compléter</v>
      </c>
      <c r="S88">
        <f>_xlfn.XLOOKUP(O88,'1.Fiche candidature (à remplir)'!AB:AB,'1.Fiche candidature (à remplir)'!F:F)</f>
        <v>0</v>
      </c>
      <c r="T88">
        <f>_xlfn.XLOOKUP(O88,'1.Fiche candidature (à remplir)'!AB:AB,'1.Fiche candidature (à remplir)'!G:G)</f>
        <v>0</v>
      </c>
      <c r="U88">
        <f>_xlfn.XLOOKUP(O88,'1.Fiche candidature (à remplir)'!AB:AB,'1.Fiche candidature (à remplir)'!H:H)</f>
        <v>0</v>
      </c>
      <c r="V88" t="str">
        <f>_xlfn.XLOOKUP(O88,'1.Fiche candidature (à remplir)'!AB:AB,'1.Fiche candidature (à remplir)'!I:I)</f>
        <v>A compléter</v>
      </c>
      <c r="W88" t="str">
        <f>_xlfn.XLOOKUP(O88,'1.Fiche candidature (à remplir)'!AB:AB,'1.Fiche candidature (à remplir)'!L:L)</f>
        <v>A remplir</v>
      </c>
      <c r="X88">
        <f>_xlfn.XLOOKUP(O88,'1.Fiche candidature (à remplir)'!AB:AB,'1.Fiche candidature (à remplir)'!M:M)</f>
        <v>0</v>
      </c>
      <c r="Y88">
        <f>_xlfn.XLOOKUP(O88,'1.Fiche candidature (à remplir)'!AB:AB,'1.Fiche candidature (à remplir)'!N:N)</f>
        <v>0</v>
      </c>
      <c r="Z88">
        <f>_xlfn.XLOOKUP(O88,'1.Fiche candidature (à remplir)'!AB:AB,'1.Fiche candidature (à remplir)'!P:P)</f>
        <v>0</v>
      </c>
      <c r="AC88" s="581">
        <f>b.Groupement!D114</f>
        <v>0</v>
      </c>
      <c r="AD88" s="581">
        <f>b.Groupement!E114</f>
        <v>0</v>
      </c>
      <c r="AE88" s="581">
        <f>b.Groupement!F114</f>
        <v>0</v>
      </c>
      <c r="AF88" s="581">
        <f>b.Groupement!G114</f>
        <v>0</v>
      </c>
      <c r="AG88" s="581">
        <f>b.Groupement!H114</f>
        <v>0</v>
      </c>
      <c r="AH88" s="581">
        <f>b.Groupement!I114</f>
        <v>0</v>
      </c>
      <c r="AI88" s="581">
        <f>b.Groupement!J114</f>
        <v>0</v>
      </c>
      <c r="AK88" s="581" t="str">
        <f>'a.Equipe projet'!D110</f>
        <v>A compléter</v>
      </c>
      <c r="AL88" s="581" t="str">
        <f>'a.Equipe projet'!E110</f>
        <v>A compléter</v>
      </c>
      <c r="AM88" s="581" t="str">
        <f>'a.Equipe projet'!F110</f>
        <v>A compléter</v>
      </c>
      <c r="AN88" s="581" t="str">
        <f>'a.Equipe projet'!G110</f>
        <v>A choisir</v>
      </c>
      <c r="AO88" s="581">
        <f>'a.Equipe projet'!H110</f>
        <v>0</v>
      </c>
      <c r="AP88" s="581" t="str">
        <f>'a.Equipe projet'!I110</f>
        <v>A compléter</v>
      </c>
      <c r="AQ88" s="581" t="str">
        <f>'a.Equipe projet'!J110</f>
        <v>A compléter</v>
      </c>
      <c r="AR88" s="581">
        <f>'a.Equipe projet'!K110</f>
        <v>0</v>
      </c>
      <c r="AS88" s="581">
        <f>'a.Equipe projet'!L110</f>
        <v>0</v>
      </c>
      <c r="AU88" s="581" t="str">
        <f>'c.Prestataires'!D109</f>
        <v>A compléter</v>
      </c>
      <c r="AV88" s="581" t="str">
        <f>'c.Prestataires'!E109</f>
        <v>A compléter</v>
      </c>
      <c r="AW88" s="581" t="str">
        <f>'c.Prestataires'!F109</f>
        <v>A choisir</v>
      </c>
      <c r="AX88" s="581" t="str">
        <f>'c.Prestataires'!G109</f>
        <v>A compléter</v>
      </c>
      <c r="AY88" s="581" t="str">
        <f>'c.Prestataires'!H109</f>
        <v>A compléter</v>
      </c>
      <c r="BA88" s="581" t="str">
        <f>'d.Points de vente&amp;récupération'!D111</f>
        <v>A compléter</v>
      </c>
      <c r="BB88" s="581" t="str">
        <f>'d.Points de vente&amp;récupération'!E111</f>
        <v>A choisir</v>
      </c>
      <c r="BC88" s="581" t="str">
        <f>'d.Points de vente&amp;récupération'!F111</f>
        <v>A choisir</v>
      </c>
      <c r="BD88" s="581" t="str">
        <f>'d.Points de vente&amp;récupération'!G111</f>
        <v>A choisir</v>
      </c>
      <c r="BE88" s="581" t="str">
        <f>'d.Points de vente&amp;récupération'!H111</f>
        <v>A choisir</v>
      </c>
      <c r="BF88" s="581" t="str">
        <f>'d.Points de vente&amp;récupération'!I111</f>
        <v>A choisir</v>
      </c>
      <c r="BG88" s="581" t="str">
        <f>'d.Points de vente&amp;récupération'!J111</f>
        <v>A choisir</v>
      </c>
      <c r="BH88" s="581" t="str">
        <f>'d.Points de vente&amp;récupération'!K111</f>
        <v>A compléter</v>
      </c>
    </row>
    <row r="89" spans="1:60">
      <c r="A89">
        <v>86</v>
      </c>
      <c r="B89">
        <f>IF(ISBLANK(_xlfn.XLOOKUP(A89,'1.Fiche candidature (à remplir)'!T:T,'1.Fiche candidature (à remplir)'!U:U)),"",_xlfn.XLOOKUP(A89,'1.Fiche candidature (à remplir)'!T:T,'1.Fiche candidature (à remplir)'!U:U))</f>
        <v>86</v>
      </c>
      <c r="C89" t="str">
        <f>_xlfn.XLOOKUP(A89,'1.Fiche candidature (à remplir)'!T:T,'1.Fiche candidature (à remplir)'!V:V)</f>
        <v>Test</v>
      </c>
      <c r="D89" t="str">
        <f>IF(_xlfn.XLOOKUP(A89,'1.Fiche candidature (à remplir)'!T:T,'1.Fiche candidature (à remplir)'!W:W)="D",_xlfn.XLOOKUP(A89,'1.Fiche candidature (à remplir)'!T:T,'1.Fiche candidature (à remplir)'!D:D),"")</f>
        <v>3.2.7.1 Quel type d’emballage réemployable est utilisé pour le projet parmi ces catégories ?
Bon à savoir : si vous utilisez plusieurs types d'emballages réemployables dans votre projet, veuillez choisir celui qui représente les volumes majoritaires</v>
      </c>
      <c r="E89" t="str">
        <f>IF(_xlfn.XLOOKUP(A89,'1.Fiche candidature (à remplir)'!T:T,'1.Fiche candidature (à remplir)'!X:X)="F",_xlfn.XLOOKUP(A89,'1.Fiche candidature (à remplir)'!T:T,'1.Fiche candidature (à remplir)'!F:F),"")</f>
        <v/>
      </c>
      <c r="F89" t="str">
        <f>IF(_xlfn.XLOOKUP(A89,'1.Fiche candidature (à remplir)'!T:T,'1.Fiche candidature (à remplir)'!Y:Y)="F",_xlfn.XLOOKUP(A89,'1.Fiche candidature (à remplir)'!T:T,'1.Fiche candidature (à remplir)'!F:F),IF(_xlfn.XLOOKUP(A89,'1.Fiche candidature (à remplir)'!T:T,'1.Fiche candidature (à remplir)'!Y:Y)="H",_xlfn.XLOOKUP(A89,'1.Fiche candidature (à remplir)'!T:T,'1.Fiche candidature (à remplir)'!H:H),""))</f>
        <v>A choisir</v>
      </c>
      <c r="G89" t="str">
        <f>IF(_xlfn.XLOOKUP(A89,'1.Fiche candidature (à remplir)'!T:T,'1.Fiche candidature (à remplir)'!Z:Z)="I",_xlfn.XLOOKUP(A89,'1.Fiche candidature (à remplir)'!T:T,'1.Fiche candidature (à remplir)'!I:I),IF(_xlfn.XLOOKUP(A89,'1.Fiche candidature (à remplir)'!T:T,'1.Fiche candidature (à remplir)'!Z:Z)="H",_xlfn.XLOOKUP(A89,'1.Fiche candidature (à remplir)'!T:T,'1.Fiche candidature (à remplir)'!H:H),""))</f>
        <v>A choisir</v>
      </c>
      <c r="H89" t="str">
        <f>IF(_xlfn.XLOOKUP(A89,'1.Fiche candidature (à remplir)'!T:T,'1.Fiche candidature (à remplir)'!AA:AA)="J",_xlfn.XLOOKUP(A89,'1.Fiche candidature (à remplir)'!T:T,'1.Fiche candidature (à remplir)'!J:J),"")</f>
        <v>A choisir</v>
      </c>
      <c r="O89">
        <v>86</v>
      </c>
      <c r="P89" t="str">
        <f>_xlfn.XLOOKUP(O89,'1.Fiche candidature (à remplir)'!AB:AB,'1.Fiche candidature (à remplir)'!D:D)</f>
        <v>Achat d'Emballages primaires réemployables</v>
      </c>
      <c r="Q89" t="str">
        <f>_xlfn.XLOOKUP(O89,'1.Fiche candidature (à remplir)'!AB:AB,'1.Fiche candidature (à remplir)'!AC:AC)</f>
        <v>Développement1</v>
      </c>
      <c r="R89" t="str">
        <f>_xlfn.XLOOKUP(O89,'1.Fiche candidature (à remplir)'!AB:AB,'1.Fiche candidature (à remplir)'!E:E)</f>
        <v>A compléter</v>
      </c>
      <c r="S89">
        <f>_xlfn.XLOOKUP(O89,'1.Fiche candidature (à remplir)'!AB:AB,'1.Fiche candidature (à remplir)'!F:F)</f>
        <v>0</v>
      </c>
      <c r="T89">
        <f>_xlfn.XLOOKUP(O89,'1.Fiche candidature (à remplir)'!AB:AB,'1.Fiche candidature (à remplir)'!G:G)</f>
        <v>0</v>
      </c>
      <c r="U89">
        <f>_xlfn.XLOOKUP(O89,'1.Fiche candidature (à remplir)'!AB:AB,'1.Fiche candidature (à remplir)'!H:H)</f>
        <v>0</v>
      </c>
      <c r="V89" t="str">
        <f>_xlfn.XLOOKUP(O89,'1.Fiche candidature (à remplir)'!AB:AB,'1.Fiche candidature (à remplir)'!I:I)</f>
        <v>A compléter</v>
      </c>
      <c r="W89" t="str">
        <f>_xlfn.XLOOKUP(O89,'1.Fiche candidature (à remplir)'!AB:AB,'1.Fiche candidature (à remplir)'!L:L)</f>
        <v>A remplir</v>
      </c>
      <c r="X89">
        <f>_xlfn.XLOOKUP(O89,'1.Fiche candidature (à remplir)'!AB:AB,'1.Fiche candidature (à remplir)'!M:M)</f>
        <v>0</v>
      </c>
      <c r="Y89">
        <f>_xlfn.XLOOKUP(O89,'1.Fiche candidature (à remplir)'!AB:AB,'1.Fiche candidature (à remplir)'!N:N)</f>
        <v>0</v>
      </c>
      <c r="Z89">
        <f>_xlfn.XLOOKUP(O89,'1.Fiche candidature (à remplir)'!AB:AB,'1.Fiche candidature (à remplir)'!P:P)</f>
        <v>0</v>
      </c>
      <c r="AC89" s="581">
        <f>b.Groupement!D115</f>
        <v>0</v>
      </c>
      <c r="AD89" s="581">
        <f>b.Groupement!E115</f>
        <v>0</v>
      </c>
      <c r="AE89" s="581">
        <f>b.Groupement!F115</f>
        <v>0</v>
      </c>
      <c r="AF89" s="581">
        <f>b.Groupement!G115</f>
        <v>0</v>
      </c>
      <c r="AG89" s="581">
        <f>b.Groupement!H115</f>
        <v>0</v>
      </c>
      <c r="AH89" s="581">
        <f>b.Groupement!I115</f>
        <v>0</v>
      </c>
      <c r="AI89" s="581">
        <f>b.Groupement!J115</f>
        <v>0</v>
      </c>
      <c r="AK89" s="581" t="str">
        <f>'a.Equipe projet'!D111</f>
        <v>A compléter</v>
      </c>
      <c r="AL89" s="581" t="str">
        <f>'a.Equipe projet'!E111</f>
        <v>A compléter</v>
      </c>
      <c r="AM89" s="581" t="str">
        <f>'a.Equipe projet'!F111</f>
        <v>A compléter</v>
      </c>
      <c r="AN89" s="581" t="str">
        <f>'a.Equipe projet'!G111</f>
        <v>A choisir</v>
      </c>
      <c r="AO89" s="581">
        <f>'a.Equipe projet'!H111</f>
        <v>0</v>
      </c>
      <c r="AP89" s="581" t="str">
        <f>'a.Equipe projet'!I111</f>
        <v>A compléter</v>
      </c>
      <c r="AQ89" s="581" t="str">
        <f>'a.Equipe projet'!J111</f>
        <v>A compléter</v>
      </c>
      <c r="AR89" s="581">
        <f>'a.Equipe projet'!K111</f>
        <v>0</v>
      </c>
      <c r="AS89" s="581">
        <f>'a.Equipe projet'!L111</f>
        <v>0</v>
      </c>
      <c r="AU89" s="581" t="str">
        <f>'c.Prestataires'!D110</f>
        <v>A compléter</v>
      </c>
      <c r="AV89" s="581" t="str">
        <f>'c.Prestataires'!E110</f>
        <v>A compléter</v>
      </c>
      <c r="AW89" s="581" t="str">
        <f>'c.Prestataires'!F110</f>
        <v>A choisir</v>
      </c>
      <c r="AX89" s="581" t="str">
        <f>'c.Prestataires'!G110</f>
        <v>A compléter</v>
      </c>
      <c r="AY89" s="581" t="str">
        <f>'c.Prestataires'!H110</f>
        <v>A compléter</v>
      </c>
      <c r="BA89" s="581" t="str">
        <f>'d.Points de vente&amp;récupération'!D112</f>
        <v>A compléter</v>
      </c>
      <c r="BB89" s="581" t="str">
        <f>'d.Points de vente&amp;récupération'!E112</f>
        <v>A choisir</v>
      </c>
      <c r="BC89" s="581" t="str">
        <f>'d.Points de vente&amp;récupération'!F112</f>
        <v>A choisir</v>
      </c>
      <c r="BD89" s="581" t="str">
        <f>'d.Points de vente&amp;récupération'!G112</f>
        <v>A choisir</v>
      </c>
      <c r="BE89" s="581" t="str">
        <f>'d.Points de vente&amp;récupération'!H112</f>
        <v>A choisir</v>
      </c>
      <c r="BF89" s="581" t="str">
        <f>'d.Points de vente&amp;récupération'!I112</f>
        <v>A choisir</v>
      </c>
      <c r="BG89" s="581" t="str">
        <f>'d.Points de vente&amp;récupération'!J112</f>
        <v>A choisir</v>
      </c>
      <c r="BH89" s="581" t="str">
        <f>'d.Points de vente&amp;récupération'!K112</f>
        <v>A compléter</v>
      </c>
    </row>
    <row r="90" spans="1:60">
      <c r="A90">
        <v>87</v>
      </c>
      <c r="B90">
        <f>IF(ISBLANK(_xlfn.XLOOKUP(A90,'1.Fiche candidature (à remplir)'!T:T,'1.Fiche candidature (à remplir)'!U:U)),"",_xlfn.XLOOKUP(A90,'1.Fiche candidature (à remplir)'!T:T,'1.Fiche candidature (à remplir)'!U:U))</f>
        <v>86</v>
      </c>
      <c r="C90" t="str">
        <f>_xlfn.XLOOKUP(A90,'1.Fiche candidature (à remplir)'!T:T,'1.Fiche candidature (à remplir)'!V:V)</f>
        <v>Test</v>
      </c>
      <c r="D90" t="str">
        <f>IF(_xlfn.XLOOKUP(A90,'1.Fiche candidature (à remplir)'!T:T,'1.Fiche candidature (à remplir)'!W:W)="D",_xlfn.XLOOKUP(A90,'1.Fiche candidature (à remplir)'!T:T,'1.Fiche candidature (à remplir)'!D:D),"")</f>
        <v>3.2.7.2 L'emballage de votre projet est-il concerné par une de ces catégories ?
Bon à savoir : si vous utilisez plusieurs types d'emballages réemployables dans votre projet, veuillez choisir celui qui représente les volumes majoritaires</v>
      </c>
      <c r="E90" t="str">
        <f>IF(_xlfn.XLOOKUP(A90,'1.Fiche candidature (à remplir)'!T:T,'1.Fiche candidature (à remplir)'!X:X)="F",_xlfn.XLOOKUP(A90,'1.Fiche candidature (à remplir)'!T:T,'1.Fiche candidature (à remplir)'!F:F),"")</f>
        <v/>
      </c>
      <c r="F90" t="str">
        <f>IF(_xlfn.XLOOKUP(A90,'1.Fiche candidature (à remplir)'!T:T,'1.Fiche candidature (à remplir)'!Y:Y)="F",_xlfn.XLOOKUP(A90,'1.Fiche candidature (à remplir)'!T:T,'1.Fiche candidature (à remplir)'!F:F),IF(_xlfn.XLOOKUP(A90,'1.Fiche candidature (à remplir)'!T:T,'1.Fiche candidature (à remplir)'!Y:Y)="H",_xlfn.XLOOKUP(A90,'1.Fiche candidature (à remplir)'!T:T,'1.Fiche candidature (à remplir)'!H:H),""))</f>
        <v>A choisir</v>
      </c>
      <c r="G90" t="str">
        <f>IF(_xlfn.XLOOKUP(A90,'1.Fiche candidature (à remplir)'!T:T,'1.Fiche candidature (à remplir)'!Z:Z)="I",_xlfn.XLOOKUP(A90,'1.Fiche candidature (à remplir)'!T:T,'1.Fiche candidature (à remplir)'!I:I),IF(_xlfn.XLOOKUP(A90,'1.Fiche candidature (à remplir)'!T:T,'1.Fiche candidature (à remplir)'!Z:Z)="H",_xlfn.XLOOKUP(A90,'1.Fiche candidature (à remplir)'!T:T,'1.Fiche candidature (à remplir)'!H:H),""))</f>
        <v>A choisir</v>
      </c>
      <c r="H90" t="str">
        <f>IF(_xlfn.XLOOKUP(A90,'1.Fiche candidature (à remplir)'!T:T,'1.Fiche candidature (à remplir)'!AA:AA)="J",_xlfn.XLOOKUP(A90,'1.Fiche candidature (à remplir)'!T:T,'1.Fiche candidature (à remplir)'!J:J),"")</f>
        <v>A choisir</v>
      </c>
      <c r="O90">
        <v>87</v>
      </c>
      <c r="P90" t="str">
        <f>_xlfn.XLOOKUP(O90,'1.Fiche candidature (à remplir)'!AB:AB,'1.Fiche candidature (à remplir)'!D:D)</f>
        <v>Achat d'Emballages primaires réemployables</v>
      </c>
      <c r="Q90" t="str">
        <f>_xlfn.XLOOKUP(O90,'1.Fiche candidature (à remplir)'!AB:AB,'1.Fiche candidature (à remplir)'!AC:AC)</f>
        <v>Développement1</v>
      </c>
      <c r="R90" t="str">
        <f>_xlfn.XLOOKUP(O90,'1.Fiche candidature (à remplir)'!AB:AB,'1.Fiche candidature (à remplir)'!E:E)</f>
        <v>A compléter</v>
      </c>
      <c r="S90">
        <f>_xlfn.XLOOKUP(O90,'1.Fiche candidature (à remplir)'!AB:AB,'1.Fiche candidature (à remplir)'!F:F)</f>
        <v>0</v>
      </c>
      <c r="T90">
        <f>_xlfn.XLOOKUP(O90,'1.Fiche candidature (à remplir)'!AB:AB,'1.Fiche candidature (à remplir)'!G:G)</f>
        <v>0</v>
      </c>
      <c r="U90">
        <f>_xlfn.XLOOKUP(O90,'1.Fiche candidature (à remplir)'!AB:AB,'1.Fiche candidature (à remplir)'!H:H)</f>
        <v>0</v>
      </c>
      <c r="V90" t="str">
        <f>_xlfn.XLOOKUP(O90,'1.Fiche candidature (à remplir)'!AB:AB,'1.Fiche candidature (à remplir)'!I:I)</f>
        <v>A compléter</v>
      </c>
      <c r="W90" t="str">
        <f>_xlfn.XLOOKUP(O90,'1.Fiche candidature (à remplir)'!AB:AB,'1.Fiche candidature (à remplir)'!L:L)</f>
        <v>A remplir</v>
      </c>
      <c r="X90">
        <f>_xlfn.XLOOKUP(O90,'1.Fiche candidature (à remplir)'!AB:AB,'1.Fiche candidature (à remplir)'!M:M)</f>
        <v>0</v>
      </c>
      <c r="Y90">
        <f>_xlfn.XLOOKUP(O90,'1.Fiche candidature (à remplir)'!AB:AB,'1.Fiche candidature (à remplir)'!N:N)</f>
        <v>0</v>
      </c>
      <c r="Z90">
        <f>_xlfn.XLOOKUP(O90,'1.Fiche candidature (à remplir)'!AB:AB,'1.Fiche candidature (à remplir)'!P:P)</f>
        <v>0</v>
      </c>
      <c r="AC90" s="581">
        <f>b.Groupement!D116</f>
        <v>0</v>
      </c>
      <c r="AD90" s="581">
        <f>b.Groupement!E116</f>
        <v>0</v>
      </c>
      <c r="AE90" s="581">
        <f>b.Groupement!F116</f>
        <v>0</v>
      </c>
      <c r="AF90" s="581">
        <f>b.Groupement!G116</f>
        <v>0</v>
      </c>
      <c r="AG90" s="581">
        <f>b.Groupement!H116</f>
        <v>0</v>
      </c>
      <c r="AH90" s="581">
        <f>b.Groupement!I116</f>
        <v>0</v>
      </c>
      <c r="AI90" s="581">
        <f>b.Groupement!J116</f>
        <v>0</v>
      </c>
      <c r="AK90" s="581" t="str">
        <f>'a.Equipe projet'!D112</f>
        <v>A compléter</v>
      </c>
      <c r="AL90" s="581" t="str">
        <f>'a.Equipe projet'!E112</f>
        <v>A compléter</v>
      </c>
      <c r="AM90" s="581" t="str">
        <f>'a.Equipe projet'!F112</f>
        <v>A compléter</v>
      </c>
      <c r="AN90" s="581" t="str">
        <f>'a.Equipe projet'!G112</f>
        <v>A choisir</v>
      </c>
      <c r="AO90" s="581">
        <f>'a.Equipe projet'!H112</f>
        <v>0</v>
      </c>
      <c r="AP90" s="581" t="str">
        <f>'a.Equipe projet'!I112</f>
        <v>A compléter</v>
      </c>
      <c r="AQ90" s="581" t="str">
        <f>'a.Equipe projet'!J112</f>
        <v>A compléter</v>
      </c>
      <c r="AR90" s="581">
        <f>'a.Equipe projet'!K112</f>
        <v>0</v>
      </c>
      <c r="AS90" s="581">
        <f>'a.Equipe projet'!L112</f>
        <v>0</v>
      </c>
      <c r="AU90" s="581" t="str">
        <f>'c.Prestataires'!D111</f>
        <v>A compléter</v>
      </c>
      <c r="AV90" s="581" t="str">
        <f>'c.Prestataires'!E111</f>
        <v>A compléter</v>
      </c>
      <c r="AW90" s="581" t="str">
        <f>'c.Prestataires'!F111</f>
        <v>A choisir</v>
      </c>
      <c r="AX90" s="581" t="str">
        <f>'c.Prestataires'!G111</f>
        <v>A compléter</v>
      </c>
      <c r="AY90" s="581" t="str">
        <f>'c.Prestataires'!H111</f>
        <v>A compléter</v>
      </c>
      <c r="BA90" s="581" t="str">
        <f>'d.Points de vente&amp;récupération'!D113</f>
        <v>A compléter</v>
      </c>
      <c r="BB90" s="581" t="str">
        <f>'d.Points de vente&amp;récupération'!E113</f>
        <v>A choisir</v>
      </c>
      <c r="BC90" s="581" t="str">
        <f>'d.Points de vente&amp;récupération'!F113</f>
        <v>A choisir</v>
      </c>
      <c r="BD90" s="581" t="str">
        <f>'d.Points de vente&amp;récupération'!G113</f>
        <v>A choisir</v>
      </c>
      <c r="BE90" s="581" t="str">
        <f>'d.Points de vente&amp;récupération'!H113</f>
        <v>A choisir</v>
      </c>
      <c r="BF90" s="581" t="str">
        <f>'d.Points de vente&amp;récupération'!I113</f>
        <v>A choisir</v>
      </c>
      <c r="BG90" s="581" t="str">
        <f>'d.Points de vente&amp;récupération'!J113</f>
        <v>A choisir</v>
      </c>
      <c r="BH90" s="581" t="str">
        <f>'d.Points de vente&amp;récupération'!K113</f>
        <v>A compléter</v>
      </c>
    </row>
    <row r="91" spans="1:60">
      <c r="A91">
        <v>88</v>
      </c>
      <c r="B91" t="str">
        <f>IF(ISBLANK(_xlfn.XLOOKUP(A91,'1.Fiche candidature (à remplir)'!T:T,'1.Fiche candidature (à remplir)'!U:U)),"",_xlfn.XLOOKUP(A91,'1.Fiche candidature (à remplir)'!T:T,'1.Fiche candidature (à remplir)'!U:U))</f>
        <v/>
      </c>
      <c r="C91" t="str">
        <f>_xlfn.XLOOKUP(A91,'1.Fiche candidature (à remplir)'!T:T,'1.Fiche candidature (à remplir)'!V:V)</f>
        <v>Test</v>
      </c>
      <c r="D91" t="str">
        <f>IF(_xlfn.XLOOKUP(A91,'1.Fiche candidature (à remplir)'!T:T,'1.Fiche candidature (à remplir)'!W:W)="D",_xlfn.XLOOKUP(A91,'1.Fiche candidature (à remplir)'!T:T,'1.Fiche candidature (à remplir)'!D:D),"")</f>
        <v>3.1.B.8 Votre projet permet-il de lever des freins sanitaires, technologiques, économiques et/ou autres ?
(250 mots maximum) 
Si oui, précisez lesquels et comment.</v>
      </c>
      <c r="E91" t="str">
        <f>IF(_xlfn.XLOOKUP(A91,'1.Fiche candidature (à remplir)'!T:T,'1.Fiche candidature (à remplir)'!X:X)="F",_xlfn.XLOOKUP(A91,'1.Fiche candidature (à remplir)'!T:T,'1.Fiche candidature (à remplir)'!F:F),"")</f>
        <v/>
      </c>
      <c r="F91" t="str">
        <f>IF(_xlfn.XLOOKUP(A91,'1.Fiche candidature (à remplir)'!T:T,'1.Fiche candidature (à remplir)'!Y:Y)="F",_xlfn.XLOOKUP(A91,'1.Fiche candidature (à remplir)'!T:T,'1.Fiche candidature (à remplir)'!F:F),IF(_xlfn.XLOOKUP(A91,'1.Fiche candidature (à remplir)'!T:T,'1.Fiche candidature (à remplir)'!Y:Y)="H",_xlfn.XLOOKUP(A91,'1.Fiche candidature (à remplir)'!T:T,'1.Fiche candidature (à remplir)'!H:H),""))</f>
        <v>A compléter</v>
      </c>
      <c r="G91" t="str">
        <f>IF(_xlfn.XLOOKUP(A91,'1.Fiche candidature (à remplir)'!T:T,'1.Fiche candidature (à remplir)'!Z:Z)="I",_xlfn.XLOOKUP(A91,'1.Fiche candidature (à remplir)'!T:T,'1.Fiche candidature (à remplir)'!I:I),IF(_xlfn.XLOOKUP(A91,'1.Fiche candidature (à remplir)'!T:T,'1.Fiche candidature (à remplir)'!Z:Z)="H",_xlfn.XLOOKUP(A91,'1.Fiche candidature (à remplir)'!T:T,'1.Fiche candidature (à remplir)'!H:H),""))</f>
        <v>A compléter</v>
      </c>
      <c r="H91" t="str">
        <f>IF(_xlfn.XLOOKUP(A91,'1.Fiche candidature (à remplir)'!T:T,'1.Fiche candidature (à remplir)'!AA:AA)="J",_xlfn.XLOOKUP(A91,'1.Fiche candidature (à remplir)'!T:T,'1.Fiche candidature (à remplir)'!J:J),"")</f>
        <v>A compléter</v>
      </c>
      <c r="O91">
        <v>88</v>
      </c>
      <c r="P91" t="str">
        <f>_xlfn.XLOOKUP(O91,'1.Fiche candidature (à remplir)'!AB:AB,'1.Fiche candidature (à remplir)'!D:D)</f>
        <v>Achat d'étiquettes adaptées au réemploi
Max. 10 000 unités</v>
      </c>
      <c r="Q91" t="str">
        <f>_xlfn.XLOOKUP(O91,'1.Fiche candidature (à remplir)'!AB:AB,'1.Fiche candidature (à remplir)'!AC:AC)</f>
        <v>Développement1</v>
      </c>
      <c r="R91" t="str">
        <f>_xlfn.XLOOKUP(O91,'1.Fiche candidature (à remplir)'!AB:AB,'1.Fiche candidature (à remplir)'!E:E)</f>
        <v>A compléter</v>
      </c>
      <c r="S91">
        <f>_xlfn.XLOOKUP(O91,'1.Fiche candidature (à remplir)'!AB:AB,'1.Fiche candidature (à remplir)'!F:F)</f>
        <v>0</v>
      </c>
      <c r="T91">
        <f>_xlfn.XLOOKUP(O91,'1.Fiche candidature (à remplir)'!AB:AB,'1.Fiche candidature (à remplir)'!G:G)</f>
        <v>0</v>
      </c>
      <c r="U91">
        <f>_xlfn.XLOOKUP(O91,'1.Fiche candidature (à remplir)'!AB:AB,'1.Fiche candidature (à remplir)'!H:H)</f>
        <v>0</v>
      </c>
      <c r="V91" t="str">
        <f>_xlfn.XLOOKUP(O91,'1.Fiche candidature (à remplir)'!AB:AB,'1.Fiche candidature (à remplir)'!I:I)</f>
        <v>A compléter</v>
      </c>
      <c r="W91" t="str">
        <f>_xlfn.XLOOKUP(O91,'1.Fiche candidature (à remplir)'!AB:AB,'1.Fiche candidature (à remplir)'!L:L)</f>
        <v>A remplir</v>
      </c>
      <c r="X91">
        <f>_xlfn.XLOOKUP(O91,'1.Fiche candidature (à remplir)'!AB:AB,'1.Fiche candidature (à remplir)'!M:M)</f>
        <v>0</v>
      </c>
      <c r="Y91">
        <f>_xlfn.XLOOKUP(O91,'1.Fiche candidature (à remplir)'!AB:AB,'1.Fiche candidature (à remplir)'!N:N)</f>
        <v>0</v>
      </c>
      <c r="Z91">
        <f>_xlfn.XLOOKUP(O91,'1.Fiche candidature (à remplir)'!AB:AB,'1.Fiche candidature (à remplir)'!P:P)</f>
        <v>0</v>
      </c>
      <c r="AC91" s="581">
        <f>b.Groupement!D117</f>
        <v>0</v>
      </c>
      <c r="AD91" s="581">
        <f>b.Groupement!E117</f>
        <v>0</v>
      </c>
      <c r="AE91" s="581">
        <f>b.Groupement!F117</f>
        <v>0</v>
      </c>
      <c r="AF91" s="581">
        <f>b.Groupement!G117</f>
        <v>0</v>
      </c>
      <c r="AG91" s="581">
        <f>b.Groupement!H117</f>
        <v>0</v>
      </c>
      <c r="AH91" s="581">
        <f>b.Groupement!I117</f>
        <v>0</v>
      </c>
      <c r="AI91" s="581">
        <f>b.Groupement!J117</f>
        <v>0</v>
      </c>
      <c r="AK91" s="581" t="str">
        <f>'a.Equipe projet'!D113</f>
        <v>A compléter</v>
      </c>
      <c r="AL91" s="581" t="str">
        <f>'a.Equipe projet'!E113</f>
        <v>A compléter</v>
      </c>
      <c r="AM91" s="581" t="str">
        <f>'a.Equipe projet'!F113</f>
        <v>A compléter</v>
      </c>
      <c r="AN91" s="581" t="str">
        <f>'a.Equipe projet'!G113</f>
        <v>A choisir</v>
      </c>
      <c r="AO91" s="581">
        <f>'a.Equipe projet'!H113</f>
        <v>0</v>
      </c>
      <c r="AP91" s="581" t="str">
        <f>'a.Equipe projet'!I113</f>
        <v>A compléter</v>
      </c>
      <c r="AQ91" s="581" t="str">
        <f>'a.Equipe projet'!J113</f>
        <v>A compléter</v>
      </c>
      <c r="AR91" s="581">
        <f>'a.Equipe projet'!K113</f>
        <v>0</v>
      </c>
      <c r="AS91" s="581">
        <f>'a.Equipe projet'!L113</f>
        <v>0</v>
      </c>
      <c r="AU91" s="581" t="str">
        <f>'c.Prestataires'!D112</f>
        <v>A compléter</v>
      </c>
      <c r="AV91" s="581" t="str">
        <f>'c.Prestataires'!E112</f>
        <v>A compléter</v>
      </c>
      <c r="AW91" s="581" t="str">
        <f>'c.Prestataires'!F112</f>
        <v>A choisir</v>
      </c>
      <c r="AX91" s="581" t="str">
        <f>'c.Prestataires'!G112</f>
        <v>A compléter</v>
      </c>
      <c r="AY91" s="581" t="str">
        <f>'c.Prestataires'!H112</f>
        <v>A compléter</v>
      </c>
      <c r="BA91" s="581" t="str">
        <f>'d.Points de vente&amp;récupération'!D114</f>
        <v>A compléter</v>
      </c>
      <c r="BB91" s="581" t="str">
        <f>'d.Points de vente&amp;récupération'!E114</f>
        <v>A choisir</v>
      </c>
      <c r="BC91" s="581" t="str">
        <f>'d.Points de vente&amp;récupération'!F114</f>
        <v>A choisir</v>
      </c>
      <c r="BD91" s="581" t="str">
        <f>'d.Points de vente&amp;récupération'!G114</f>
        <v>A choisir</v>
      </c>
      <c r="BE91" s="581" t="str">
        <f>'d.Points de vente&amp;récupération'!H114</f>
        <v>A choisir</v>
      </c>
      <c r="BF91" s="581" t="str">
        <f>'d.Points de vente&amp;récupération'!I114</f>
        <v>A choisir</v>
      </c>
      <c r="BG91" s="581" t="str">
        <f>'d.Points de vente&amp;récupération'!J114</f>
        <v>A choisir</v>
      </c>
      <c r="BH91" s="581" t="str">
        <f>'d.Points de vente&amp;récupération'!K114</f>
        <v>A compléter</v>
      </c>
    </row>
    <row r="92" spans="1:60">
      <c r="A92">
        <v>89</v>
      </c>
      <c r="B92" t="str">
        <f>IF(ISBLANK(_xlfn.XLOOKUP(A92,'1.Fiche candidature (à remplir)'!T:T,'1.Fiche candidature (à remplir)'!U:U)),"",_xlfn.XLOOKUP(A92,'1.Fiche candidature (à remplir)'!T:T,'1.Fiche candidature (à remplir)'!U:U))</f>
        <v/>
      </c>
      <c r="C92" t="str">
        <f>_xlfn.XLOOKUP(A92,'1.Fiche candidature (à remplir)'!T:T,'1.Fiche candidature (à remplir)'!V:V)</f>
        <v>Investissement</v>
      </c>
      <c r="D92" t="str">
        <f>IF(_xlfn.XLOOKUP(A92,'1.Fiche candidature (à remplir)'!T:T,'1.Fiche candidature (à remplir)'!W:W)="D",_xlfn.XLOOKUP(A92,'1.Fiche candidature (à remplir)'!T:T,'1.Fiche candidature (à remplir)'!D:D),"")</f>
        <v>3.3.1 Pour combien de projets d'investissement voulez-vous candidater ?</v>
      </c>
      <c r="E92" t="str">
        <f>IF(_xlfn.XLOOKUP(A92,'1.Fiche candidature (à remplir)'!T:T,'1.Fiche candidature (à remplir)'!X:X)="F",_xlfn.XLOOKUP(A92,'1.Fiche candidature (à remplir)'!T:T,'1.Fiche candidature (à remplir)'!F:F),"")</f>
        <v/>
      </c>
      <c r="F92" t="str">
        <f>IF(_xlfn.XLOOKUP(A92,'1.Fiche candidature (à remplir)'!T:T,'1.Fiche candidature (à remplir)'!Y:Y)="F",_xlfn.XLOOKUP(A92,'1.Fiche candidature (à remplir)'!T:T,'1.Fiche candidature (à remplir)'!F:F),IF(_xlfn.XLOOKUP(A92,'1.Fiche candidature (à remplir)'!T:T,'1.Fiche candidature (à remplir)'!Y:Y)="H",_xlfn.XLOOKUP(A92,'1.Fiche candidature (à remplir)'!T:T,'1.Fiche candidature (à remplir)'!H:H),""))</f>
        <v>A choisir</v>
      </c>
      <c r="G92" t="str">
        <f>IF(_xlfn.XLOOKUP(A92,'1.Fiche candidature (à remplir)'!T:T,'1.Fiche candidature (à remplir)'!Z:Z)="I",_xlfn.XLOOKUP(A92,'1.Fiche candidature (à remplir)'!T:T,'1.Fiche candidature (à remplir)'!I:I),IF(_xlfn.XLOOKUP(A92,'1.Fiche candidature (à remplir)'!T:T,'1.Fiche candidature (à remplir)'!Z:Z)="H",_xlfn.XLOOKUP(A92,'1.Fiche candidature (à remplir)'!T:T,'1.Fiche candidature (à remplir)'!H:H),""))</f>
        <v/>
      </c>
      <c r="H92" t="str">
        <f>IF(_xlfn.XLOOKUP(A92,'1.Fiche candidature (à remplir)'!T:T,'1.Fiche candidature (à remplir)'!AA:AA)="J",_xlfn.XLOOKUP(A92,'1.Fiche candidature (à remplir)'!T:T,'1.Fiche candidature (à remplir)'!J:J),"")</f>
        <v/>
      </c>
      <c r="O92">
        <v>89</v>
      </c>
      <c r="P92" t="str">
        <f>_xlfn.XLOOKUP(O92,'1.Fiche candidature (à remplir)'!AB:AB,'1.Fiche candidature (à remplir)'!D:D)</f>
        <v>Achat d'étiquettes adaptées au réemploi</v>
      </c>
      <c r="Q92" t="str">
        <f>_xlfn.XLOOKUP(O92,'1.Fiche candidature (à remplir)'!AB:AB,'1.Fiche candidature (à remplir)'!AC:AC)</f>
        <v>Développement1</v>
      </c>
      <c r="R92" t="str">
        <f>_xlfn.XLOOKUP(O92,'1.Fiche candidature (à remplir)'!AB:AB,'1.Fiche candidature (à remplir)'!E:E)</f>
        <v>A compléter</v>
      </c>
      <c r="S92">
        <f>_xlfn.XLOOKUP(O92,'1.Fiche candidature (à remplir)'!AB:AB,'1.Fiche candidature (à remplir)'!F:F)</f>
        <v>0</v>
      </c>
      <c r="T92">
        <f>_xlfn.XLOOKUP(O92,'1.Fiche candidature (à remplir)'!AB:AB,'1.Fiche candidature (à remplir)'!G:G)</f>
        <v>0</v>
      </c>
      <c r="U92">
        <f>_xlfn.XLOOKUP(O92,'1.Fiche candidature (à remplir)'!AB:AB,'1.Fiche candidature (à remplir)'!H:H)</f>
        <v>0</v>
      </c>
      <c r="V92" t="str">
        <f>_xlfn.XLOOKUP(O92,'1.Fiche candidature (à remplir)'!AB:AB,'1.Fiche candidature (à remplir)'!I:I)</f>
        <v>A compléter</v>
      </c>
      <c r="W92" t="str">
        <f>_xlfn.XLOOKUP(O92,'1.Fiche candidature (à remplir)'!AB:AB,'1.Fiche candidature (à remplir)'!L:L)</f>
        <v>A remplir</v>
      </c>
      <c r="X92">
        <f>_xlfn.XLOOKUP(O92,'1.Fiche candidature (à remplir)'!AB:AB,'1.Fiche candidature (à remplir)'!M:M)</f>
        <v>0</v>
      </c>
      <c r="Y92">
        <f>_xlfn.XLOOKUP(O92,'1.Fiche candidature (à remplir)'!AB:AB,'1.Fiche candidature (à remplir)'!N:N)</f>
        <v>0</v>
      </c>
      <c r="Z92">
        <f>_xlfn.XLOOKUP(O92,'1.Fiche candidature (à remplir)'!AB:AB,'1.Fiche candidature (à remplir)'!P:P)</f>
        <v>0</v>
      </c>
      <c r="AC92" s="581">
        <f>b.Groupement!D118</f>
        <v>0</v>
      </c>
      <c r="AD92" s="581">
        <f>b.Groupement!E118</f>
        <v>0</v>
      </c>
      <c r="AE92" s="581">
        <f>b.Groupement!F118</f>
        <v>0</v>
      </c>
      <c r="AF92" s="581">
        <f>b.Groupement!G118</f>
        <v>0</v>
      </c>
      <c r="AG92" s="581">
        <f>b.Groupement!H118</f>
        <v>0</v>
      </c>
      <c r="AH92" s="581">
        <f>b.Groupement!I118</f>
        <v>0</v>
      </c>
      <c r="AI92" s="581">
        <f>b.Groupement!J118</f>
        <v>0</v>
      </c>
      <c r="AK92" s="581" t="str">
        <f>'a.Equipe projet'!D114</f>
        <v>A compléter</v>
      </c>
      <c r="AL92" s="581" t="str">
        <f>'a.Equipe projet'!E114</f>
        <v>A compléter</v>
      </c>
      <c r="AM92" s="581" t="str">
        <f>'a.Equipe projet'!F114</f>
        <v>A compléter</v>
      </c>
      <c r="AN92" s="581" t="str">
        <f>'a.Equipe projet'!G114</f>
        <v>A choisir</v>
      </c>
      <c r="AO92" s="581">
        <f>'a.Equipe projet'!H114</f>
        <v>0</v>
      </c>
      <c r="AP92" s="581" t="str">
        <f>'a.Equipe projet'!I114</f>
        <v>A compléter</v>
      </c>
      <c r="AQ92" s="581" t="str">
        <f>'a.Equipe projet'!J114</f>
        <v>A compléter</v>
      </c>
      <c r="AR92" s="581">
        <f>'a.Equipe projet'!K114</f>
        <v>0</v>
      </c>
      <c r="AS92" s="581">
        <f>'a.Equipe projet'!L114</f>
        <v>0</v>
      </c>
      <c r="AU92" s="581" t="str">
        <f>'c.Prestataires'!D113</f>
        <v>A compléter</v>
      </c>
      <c r="AV92" s="581" t="str">
        <f>'c.Prestataires'!E113</f>
        <v>A compléter</v>
      </c>
      <c r="AW92" s="581" t="str">
        <f>'c.Prestataires'!F113</f>
        <v>A choisir</v>
      </c>
      <c r="AX92" s="581" t="str">
        <f>'c.Prestataires'!G113</f>
        <v>A compléter</v>
      </c>
      <c r="AY92" s="581" t="str">
        <f>'c.Prestataires'!H113</f>
        <v>A compléter</v>
      </c>
      <c r="BA92" s="581" t="str">
        <f>'d.Points de vente&amp;récupération'!D115</f>
        <v>A compléter</v>
      </c>
      <c r="BB92" s="581" t="str">
        <f>'d.Points de vente&amp;récupération'!E115</f>
        <v>A choisir</v>
      </c>
      <c r="BC92" s="581" t="str">
        <f>'d.Points de vente&amp;récupération'!F115</f>
        <v>A choisir</v>
      </c>
      <c r="BD92" s="581" t="str">
        <f>'d.Points de vente&amp;récupération'!G115</f>
        <v>A choisir</v>
      </c>
      <c r="BE92" s="581" t="str">
        <f>'d.Points de vente&amp;récupération'!H115</f>
        <v>A choisir</v>
      </c>
      <c r="BF92" s="581" t="str">
        <f>'d.Points de vente&amp;récupération'!I115</f>
        <v>A choisir</v>
      </c>
      <c r="BG92" s="581" t="str">
        <f>'d.Points de vente&amp;récupération'!J115</f>
        <v>A choisir</v>
      </c>
      <c r="BH92" s="581" t="str">
        <f>'d.Points de vente&amp;récupération'!K115</f>
        <v>A compléter</v>
      </c>
    </row>
    <row r="93" spans="1:60">
      <c r="A93">
        <v>90</v>
      </c>
      <c r="B93" t="str">
        <f>IF(ISBLANK(_xlfn.XLOOKUP(A93,'1.Fiche candidature (à remplir)'!T:T,'1.Fiche candidature (à remplir)'!U:U)),"",_xlfn.XLOOKUP(A93,'1.Fiche candidature (à remplir)'!T:T,'1.Fiche candidature (à remplir)'!U:U))</f>
        <v/>
      </c>
      <c r="C93" t="str">
        <f>_xlfn.XLOOKUP(A93,'1.Fiche candidature (à remplir)'!T:T,'1.Fiche candidature (à remplir)'!V:V)</f>
        <v>Investissement</v>
      </c>
      <c r="D93" t="str">
        <f>IF(_xlfn.XLOOKUP(A93,'1.Fiche candidature (à remplir)'!T:T,'1.Fiche candidature (à remplir)'!W:W)="D",_xlfn.XLOOKUP(A93,'1.Fiche candidature (à remplir)'!T:T,'1.Fiche candidature (à remplir)'!D:D),"")</f>
        <v>3.3.2 Quels sont les objectifs du projet ? (250 mots maximum)
Détaillez ici l'ensemble des objectifs du projet.
Exemple : le projet a pour objectif d'investir dans une ligne de conditionnement destinée à l'embouteillage de jus dans la bouteille Rcoeur litre fraicheur réemployable.</v>
      </c>
      <c r="E93" t="str">
        <f>IF(_xlfn.XLOOKUP(A93,'1.Fiche candidature (à remplir)'!T:T,'1.Fiche candidature (à remplir)'!X:X)="F",_xlfn.XLOOKUP(A93,'1.Fiche candidature (à remplir)'!T:T,'1.Fiche candidature (à remplir)'!F:F),"")</f>
        <v/>
      </c>
      <c r="F93" t="str">
        <f>IF(_xlfn.XLOOKUP(A93,'1.Fiche candidature (à remplir)'!T:T,'1.Fiche candidature (à remplir)'!Y:Y)="F",_xlfn.XLOOKUP(A93,'1.Fiche candidature (à remplir)'!T:T,'1.Fiche candidature (à remplir)'!F:F),IF(_xlfn.XLOOKUP(A93,'1.Fiche candidature (à remplir)'!T:T,'1.Fiche candidature (à remplir)'!Y:Y)="H",_xlfn.XLOOKUP(A93,'1.Fiche candidature (à remplir)'!T:T,'1.Fiche candidature (à remplir)'!H:H),""))</f>
        <v>A compléter</v>
      </c>
      <c r="G93" t="str">
        <f>IF(_xlfn.XLOOKUP(A93,'1.Fiche candidature (à remplir)'!T:T,'1.Fiche candidature (à remplir)'!Z:Z)="I",_xlfn.XLOOKUP(A93,'1.Fiche candidature (à remplir)'!T:T,'1.Fiche candidature (à remplir)'!I:I),IF(_xlfn.XLOOKUP(A93,'1.Fiche candidature (à remplir)'!T:T,'1.Fiche candidature (à remplir)'!Z:Z)="H",_xlfn.XLOOKUP(A93,'1.Fiche candidature (à remplir)'!T:T,'1.Fiche candidature (à remplir)'!H:H),""))</f>
        <v>A compléter</v>
      </c>
      <c r="H93" t="str">
        <f>IF(_xlfn.XLOOKUP(A93,'1.Fiche candidature (à remplir)'!T:T,'1.Fiche candidature (à remplir)'!AA:AA)="J",_xlfn.XLOOKUP(A93,'1.Fiche candidature (à remplir)'!T:T,'1.Fiche candidature (à remplir)'!J:J),"")</f>
        <v>A compléter</v>
      </c>
      <c r="O93">
        <v>90</v>
      </c>
      <c r="P93" t="str">
        <f>_xlfn.XLOOKUP(O93,'1.Fiche candidature (à remplir)'!AB:AB,'1.Fiche candidature (à remplir)'!D:D)</f>
        <v>Achat d'étiquettes adaptées au réemploi</v>
      </c>
      <c r="Q93" t="str">
        <f>_xlfn.XLOOKUP(O93,'1.Fiche candidature (à remplir)'!AB:AB,'1.Fiche candidature (à remplir)'!AC:AC)</f>
        <v>Développement1</v>
      </c>
      <c r="R93" t="str">
        <f>_xlfn.XLOOKUP(O93,'1.Fiche candidature (à remplir)'!AB:AB,'1.Fiche candidature (à remplir)'!E:E)</f>
        <v>A compléter</v>
      </c>
      <c r="S93">
        <f>_xlfn.XLOOKUP(O93,'1.Fiche candidature (à remplir)'!AB:AB,'1.Fiche candidature (à remplir)'!F:F)</f>
        <v>0</v>
      </c>
      <c r="T93">
        <f>_xlfn.XLOOKUP(O93,'1.Fiche candidature (à remplir)'!AB:AB,'1.Fiche candidature (à remplir)'!G:G)</f>
        <v>0</v>
      </c>
      <c r="U93">
        <f>_xlfn.XLOOKUP(O93,'1.Fiche candidature (à remplir)'!AB:AB,'1.Fiche candidature (à remplir)'!H:H)</f>
        <v>0</v>
      </c>
      <c r="V93" t="str">
        <f>_xlfn.XLOOKUP(O93,'1.Fiche candidature (à remplir)'!AB:AB,'1.Fiche candidature (à remplir)'!I:I)</f>
        <v>A compléter</v>
      </c>
      <c r="W93" t="str">
        <f>_xlfn.XLOOKUP(O93,'1.Fiche candidature (à remplir)'!AB:AB,'1.Fiche candidature (à remplir)'!L:L)</f>
        <v>A remplir</v>
      </c>
      <c r="X93">
        <f>_xlfn.XLOOKUP(O93,'1.Fiche candidature (à remplir)'!AB:AB,'1.Fiche candidature (à remplir)'!M:M)</f>
        <v>0</v>
      </c>
      <c r="Y93">
        <f>_xlfn.XLOOKUP(O93,'1.Fiche candidature (à remplir)'!AB:AB,'1.Fiche candidature (à remplir)'!N:N)</f>
        <v>0</v>
      </c>
      <c r="Z93">
        <f>_xlfn.XLOOKUP(O93,'1.Fiche candidature (à remplir)'!AB:AB,'1.Fiche candidature (à remplir)'!P:P)</f>
        <v>0</v>
      </c>
      <c r="AC93" s="581">
        <f>b.Groupement!D119</f>
        <v>0</v>
      </c>
      <c r="AD93" s="581">
        <f>b.Groupement!E119</f>
        <v>0</v>
      </c>
      <c r="AE93" s="581">
        <f>b.Groupement!F119</f>
        <v>0</v>
      </c>
      <c r="AF93" s="581">
        <f>b.Groupement!G119</f>
        <v>0</v>
      </c>
      <c r="AG93" s="581">
        <f>b.Groupement!H119</f>
        <v>0</v>
      </c>
      <c r="AH93" s="581">
        <f>b.Groupement!I119</f>
        <v>0</v>
      </c>
      <c r="AI93" s="581">
        <f>b.Groupement!J119</f>
        <v>0</v>
      </c>
      <c r="AK93" s="581" t="str">
        <f>'a.Equipe projet'!D115</f>
        <v>A compléter</v>
      </c>
      <c r="AL93" s="581" t="str">
        <f>'a.Equipe projet'!E115</f>
        <v>A compléter</v>
      </c>
      <c r="AM93" s="581" t="str">
        <f>'a.Equipe projet'!F115</f>
        <v>A compléter</v>
      </c>
      <c r="AN93" s="581" t="str">
        <f>'a.Equipe projet'!G115</f>
        <v>A choisir</v>
      </c>
      <c r="AO93" s="581">
        <f>'a.Equipe projet'!H115</f>
        <v>0</v>
      </c>
      <c r="AP93" s="581" t="str">
        <f>'a.Equipe projet'!I115</f>
        <v>A compléter</v>
      </c>
      <c r="AQ93" s="581" t="str">
        <f>'a.Equipe projet'!J115</f>
        <v>A compléter</v>
      </c>
      <c r="AR93" s="581">
        <f>'a.Equipe projet'!K115</f>
        <v>0</v>
      </c>
      <c r="AS93" s="581">
        <f>'a.Equipe projet'!L115</f>
        <v>0</v>
      </c>
      <c r="AU93" s="581" t="str">
        <f>'c.Prestataires'!D114</f>
        <v>A compléter</v>
      </c>
      <c r="AV93" s="581" t="str">
        <f>'c.Prestataires'!E114</f>
        <v>A compléter</v>
      </c>
      <c r="AW93" s="581" t="str">
        <f>'c.Prestataires'!F114</f>
        <v>A choisir</v>
      </c>
      <c r="AX93" s="581" t="str">
        <f>'c.Prestataires'!G114</f>
        <v>A compléter</v>
      </c>
      <c r="AY93" s="581" t="str">
        <f>'c.Prestataires'!H114</f>
        <v>A compléter</v>
      </c>
      <c r="BA93" s="581" t="str">
        <f>'d.Points de vente&amp;récupération'!D116</f>
        <v>A compléter</v>
      </c>
      <c r="BB93" s="581" t="str">
        <f>'d.Points de vente&amp;récupération'!E116</f>
        <v>A choisir</v>
      </c>
      <c r="BC93" s="581" t="str">
        <f>'d.Points de vente&amp;récupération'!F116</f>
        <v>A choisir</v>
      </c>
      <c r="BD93" s="581" t="str">
        <f>'d.Points de vente&amp;récupération'!G116</f>
        <v>A choisir</v>
      </c>
      <c r="BE93" s="581" t="str">
        <f>'d.Points de vente&amp;récupération'!H116</f>
        <v>A choisir</v>
      </c>
      <c r="BF93" s="581" t="str">
        <f>'d.Points de vente&amp;récupération'!I116</f>
        <v>A choisir</v>
      </c>
      <c r="BG93" s="581" t="str">
        <f>'d.Points de vente&amp;récupération'!J116</f>
        <v>A choisir</v>
      </c>
      <c r="BH93" s="581" t="str">
        <f>'d.Points de vente&amp;récupération'!K116</f>
        <v>A compléter</v>
      </c>
    </row>
    <row r="94" spans="1:60">
      <c r="A94">
        <v>91</v>
      </c>
      <c r="B94" t="str">
        <f>IF(ISBLANK(_xlfn.XLOOKUP(A94,'1.Fiche candidature (à remplir)'!T:T,'1.Fiche candidature (à remplir)'!U:U)),"",_xlfn.XLOOKUP(A94,'1.Fiche candidature (à remplir)'!T:T,'1.Fiche candidature (à remplir)'!U:U))</f>
        <v/>
      </c>
      <c r="C94" t="str">
        <f>_xlfn.XLOOKUP(A94,'1.Fiche candidature (à remplir)'!T:T,'1.Fiche candidature (à remplir)'!V:V)</f>
        <v>Investissement</v>
      </c>
      <c r="D94" t="str">
        <f>IF(_xlfn.XLOOKUP(A94,'1.Fiche candidature (à remplir)'!T:T,'1.Fiche candidature (à remplir)'!W:W)="D",_xlfn.XLOOKUP(A94,'1.Fiche candidature (à remplir)'!T:T,'1.Fiche candidature (à remplir)'!D:D),"")</f>
        <v>3.3.3 Quel est le planning prévisonnel de votre projet ?
Exposez ici le planning du projet et des livrables dans le type de format suivant :
- juillet-novembre : cadrage du projet.
- janvier : réception de la ligne de d'embouteillage.
- février : lancement de tests d'embouteillage sur ligne.
- mai-juin : conclusions du projet et matérialisation des livrables.
- juillet : restitution des documents à Citeo ou Adelphe.</v>
      </c>
      <c r="E94" t="str">
        <f>IF(_xlfn.XLOOKUP(A94,'1.Fiche candidature (à remplir)'!T:T,'1.Fiche candidature (à remplir)'!X:X)="F",_xlfn.XLOOKUP(A94,'1.Fiche candidature (à remplir)'!T:T,'1.Fiche candidature (à remplir)'!F:F),"")</f>
        <v/>
      </c>
      <c r="F94" t="str">
        <f>IF(_xlfn.XLOOKUP(A94,'1.Fiche candidature (à remplir)'!T:T,'1.Fiche candidature (à remplir)'!Y:Y)="F",_xlfn.XLOOKUP(A94,'1.Fiche candidature (à remplir)'!T:T,'1.Fiche candidature (à remplir)'!F:F),IF(_xlfn.XLOOKUP(A94,'1.Fiche candidature (à remplir)'!T:T,'1.Fiche candidature (à remplir)'!Y:Y)="H",_xlfn.XLOOKUP(A94,'1.Fiche candidature (à remplir)'!T:T,'1.Fiche candidature (à remplir)'!H:H),""))</f>
        <v>A compléter</v>
      </c>
      <c r="G94" t="str">
        <f>IF(_xlfn.XLOOKUP(A94,'1.Fiche candidature (à remplir)'!T:T,'1.Fiche candidature (à remplir)'!Z:Z)="I",_xlfn.XLOOKUP(A94,'1.Fiche candidature (à remplir)'!T:T,'1.Fiche candidature (à remplir)'!I:I),IF(_xlfn.XLOOKUP(A94,'1.Fiche candidature (à remplir)'!T:T,'1.Fiche candidature (à remplir)'!Z:Z)="H",_xlfn.XLOOKUP(A94,'1.Fiche candidature (à remplir)'!T:T,'1.Fiche candidature (à remplir)'!H:H),""))</f>
        <v>A compléter</v>
      </c>
      <c r="H94" t="str">
        <f>IF(_xlfn.XLOOKUP(A94,'1.Fiche candidature (à remplir)'!T:T,'1.Fiche candidature (à remplir)'!AA:AA)="J",_xlfn.XLOOKUP(A94,'1.Fiche candidature (à remplir)'!T:T,'1.Fiche candidature (à remplir)'!J:J),"")</f>
        <v>A compléter</v>
      </c>
      <c r="O94">
        <v>91</v>
      </c>
      <c r="P94" t="str">
        <f>_xlfn.XLOOKUP(O94,'1.Fiche candidature (à remplir)'!AB:AB,'1.Fiche candidature (à remplir)'!D:D)</f>
        <v>Achat d'étiquettes adaptées au réemploi</v>
      </c>
      <c r="Q94" t="str">
        <f>_xlfn.XLOOKUP(O94,'1.Fiche candidature (à remplir)'!AB:AB,'1.Fiche candidature (à remplir)'!AC:AC)</f>
        <v>Développement1</v>
      </c>
      <c r="R94" t="str">
        <f>_xlfn.XLOOKUP(O94,'1.Fiche candidature (à remplir)'!AB:AB,'1.Fiche candidature (à remplir)'!E:E)</f>
        <v>A compléter</v>
      </c>
      <c r="S94">
        <f>_xlfn.XLOOKUP(O94,'1.Fiche candidature (à remplir)'!AB:AB,'1.Fiche candidature (à remplir)'!F:F)</f>
        <v>0</v>
      </c>
      <c r="T94">
        <f>_xlfn.XLOOKUP(O94,'1.Fiche candidature (à remplir)'!AB:AB,'1.Fiche candidature (à remplir)'!G:G)</f>
        <v>0</v>
      </c>
      <c r="U94">
        <f>_xlfn.XLOOKUP(O94,'1.Fiche candidature (à remplir)'!AB:AB,'1.Fiche candidature (à remplir)'!H:H)</f>
        <v>0</v>
      </c>
      <c r="V94" t="str">
        <f>_xlfn.XLOOKUP(O94,'1.Fiche candidature (à remplir)'!AB:AB,'1.Fiche candidature (à remplir)'!I:I)</f>
        <v>A compléter</v>
      </c>
      <c r="W94" t="str">
        <f>_xlfn.XLOOKUP(O94,'1.Fiche candidature (à remplir)'!AB:AB,'1.Fiche candidature (à remplir)'!L:L)</f>
        <v>A remplir</v>
      </c>
      <c r="X94">
        <f>_xlfn.XLOOKUP(O94,'1.Fiche candidature (à remplir)'!AB:AB,'1.Fiche candidature (à remplir)'!M:M)</f>
        <v>0</v>
      </c>
      <c r="Y94">
        <f>_xlfn.XLOOKUP(O94,'1.Fiche candidature (à remplir)'!AB:AB,'1.Fiche candidature (à remplir)'!N:N)</f>
        <v>0</v>
      </c>
      <c r="Z94">
        <f>_xlfn.XLOOKUP(O94,'1.Fiche candidature (à remplir)'!AB:AB,'1.Fiche candidature (à remplir)'!P:P)</f>
        <v>0</v>
      </c>
      <c r="AC94" s="581">
        <f>b.Groupement!D120</f>
        <v>0</v>
      </c>
      <c r="AD94" s="581">
        <f>b.Groupement!E120</f>
        <v>0</v>
      </c>
      <c r="AE94" s="581">
        <f>b.Groupement!F120</f>
        <v>0</v>
      </c>
      <c r="AF94" s="581">
        <f>b.Groupement!G120</f>
        <v>0</v>
      </c>
      <c r="AG94" s="581">
        <f>b.Groupement!H120</f>
        <v>0</v>
      </c>
      <c r="AH94" s="581">
        <f>b.Groupement!I120</f>
        <v>0</v>
      </c>
      <c r="AI94" s="581">
        <f>b.Groupement!J120</f>
        <v>0</v>
      </c>
      <c r="AK94" s="581" t="str">
        <f>'a.Equipe projet'!D116</f>
        <v>A compléter</v>
      </c>
      <c r="AL94" s="581" t="str">
        <f>'a.Equipe projet'!E116</f>
        <v>A compléter</v>
      </c>
      <c r="AM94" s="581" t="str">
        <f>'a.Equipe projet'!F116</f>
        <v>A compléter</v>
      </c>
      <c r="AN94" s="581" t="str">
        <f>'a.Equipe projet'!G116</f>
        <v>A choisir</v>
      </c>
      <c r="AO94" s="581">
        <f>'a.Equipe projet'!H116</f>
        <v>0</v>
      </c>
      <c r="AP94" s="581" t="str">
        <f>'a.Equipe projet'!I116</f>
        <v>A compléter</v>
      </c>
      <c r="AQ94" s="581" t="str">
        <f>'a.Equipe projet'!J116</f>
        <v>A compléter</v>
      </c>
      <c r="AR94" s="581">
        <f>'a.Equipe projet'!K116</f>
        <v>0</v>
      </c>
      <c r="AS94" s="581">
        <f>'a.Equipe projet'!L116</f>
        <v>0</v>
      </c>
      <c r="AU94" s="581" t="str">
        <f>'c.Prestataires'!D115</f>
        <v>A compléter</v>
      </c>
      <c r="AV94" s="581" t="str">
        <f>'c.Prestataires'!E115</f>
        <v>A compléter</v>
      </c>
      <c r="AW94" s="581" t="str">
        <f>'c.Prestataires'!F115</f>
        <v>A choisir</v>
      </c>
      <c r="AX94" s="581" t="str">
        <f>'c.Prestataires'!G115</f>
        <v>A compléter</v>
      </c>
      <c r="AY94" s="581" t="str">
        <f>'c.Prestataires'!H115</f>
        <v>A compléter</v>
      </c>
      <c r="BA94" s="581" t="str">
        <f>'d.Points de vente&amp;récupération'!D117</f>
        <v>A compléter</v>
      </c>
      <c r="BB94" s="581" t="str">
        <f>'d.Points de vente&amp;récupération'!E117</f>
        <v>A choisir</v>
      </c>
      <c r="BC94" s="581" t="str">
        <f>'d.Points de vente&amp;récupération'!F117</f>
        <v>A choisir</v>
      </c>
      <c r="BD94" s="581" t="str">
        <f>'d.Points de vente&amp;récupération'!G117</f>
        <v>A choisir</v>
      </c>
      <c r="BE94" s="581" t="str">
        <f>'d.Points de vente&amp;récupération'!H117</f>
        <v>A choisir</v>
      </c>
      <c r="BF94" s="581" t="str">
        <f>'d.Points de vente&amp;récupération'!I117</f>
        <v>A choisir</v>
      </c>
      <c r="BG94" s="581" t="str">
        <f>'d.Points de vente&amp;récupération'!J117</f>
        <v>A choisir</v>
      </c>
      <c r="BH94" s="581" t="str">
        <f>'d.Points de vente&amp;récupération'!K117</f>
        <v>A compléter</v>
      </c>
    </row>
    <row r="95" spans="1:60">
      <c r="A95">
        <v>92</v>
      </c>
      <c r="B95">
        <f>IF(ISBLANK(_xlfn.XLOOKUP(A95,'1.Fiche candidature (à remplir)'!T:T,'1.Fiche candidature (à remplir)'!U:U)),"",_xlfn.XLOOKUP(A95,'1.Fiche candidature (à remplir)'!T:T,'1.Fiche candidature (à remplir)'!U:U))</f>
        <v>92</v>
      </c>
      <c r="C95" t="str">
        <f>_xlfn.XLOOKUP(A95,'1.Fiche candidature (à remplir)'!T:T,'1.Fiche candidature (à remplir)'!V:V)</f>
        <v>Investissement</v>
      </c>
      <c r="D95" t="str">
        <f>IF(_xlfn.XLOOKUP(A95,'1.Fiche candidature (à remplir)'!T:T,'1.Fiche candidature (à remplir)'!W:W)="D",_xlfn.XLOOKUP(A95,'1.Fiche candidature (à remplir)'!T:T,'1.Fiche candidature (à remplir)'!D:D),"")</f>
        <v xml:space="preserve">3.3.4 Le projet a t-il vocation à intégrer un dispositif de réemploi mutualisé existant ?
C’est-à-dire un dispositif disposant d'une boucle de réemploi couvrant l'ensemble des étapes du cycle de vie de l'emballage réemployable pour assurer sa réemployabilité effective.
</v>
      </c>
      <c r="E95" t="str">
        <f>IF(_xlfn.XLOOKUP(A95,'1.Fiche candidature (à remplir)'!T:T,'1.Fiche candidature (à remplir)'!X:X)="F",_xlfn.XLOOKUP(A95,'1.Fiche candidature (à remplir)'!T:T,'1.Fiche candidature (à remplir)'!F:F),"")</f>
        <v/>
      </c>
      <c r="F95" t="str">
        <f>IF(_xlfn.XLOOKUP(A95,'1.Fiche candidature (à remplir)'!T:T,'1.Fiche candidature (à remplir)'!Y:Y)="F",_xlfn.XLOOKUP(A95,'1.Fiche candidature (à remplir)'!T:T,'1.Fiche candidature (à remplir)'!F:F),IF(_xlfn.XLOOKUP(A95,'1.Fiche candidature (à remplir)'!T:T,'1.Fiche candidature (à remplir)'!Y:Y)="H",_xlfn.XLOOKUP(A95,'1.Fiche candidature (à remplir)'!T:T,'1.Fiche candidature (à remplir)'!H:H),""))</f>
        <v>A choisir</v>
      </c>
      <c r="G95" t="str">
        <f>IF(_xlfn.XLOOKUP(A95,'1.Fiche candidature (à remplir)'!T:T,'1.Fiche candidature (à remplir)'!Z:Z)="I",_xlfn.XLOOKUP(A95,'1.Fiche candidature (à remplir)'!T:T,'1.Fiche candidature (à remplir)'!I:I),IF(_xlfn.XLOOKUP(A95,'1.Fiche candidature (à remplir)'!T:T,'1.Fiche candidature (à remplir)'!Z:Z)="H",_xlfn.XLOOKUP(A95,'1.Fiche candidature (à remplir)'!T:T,'1.Fiche candidature (à remplir)'!H:H),""))</f>
        <v>A choisir</v>
      </c>
      <c r="H95" t="str">
        <f>IF(_xlfn.XLOOKUP(A95,'1.Fiche candidature (à remplir)'!T:T,'1.Fiche candidature (à remplir)'!AA:AA)="J",_xlfn.XLOOKUP(A95,'1.Fiche candidature (à remplir)'!T:T,'1.Fiche candidature (à remplir)'!J:J),"")</f>
        <v>A choisir</v>
      </c>
      <c r="O95">
        <v>92</v>
      </c>
      <c r="P95" t="str">
        <f>_xlfn.XLOOKUP(O95,'1.Fiche candidature (à remplir)'!AB:AB,'1.Fiche candidature (à remplir)'!D:D)</f>
        <v>Achat d'étiquettes adaptées au réemploi</v>
      </c>
      <c r="Q95" t="str">
        <f>_xlfn.XLOOKUP(O95,'1.Fiche candidature (à remplir)'!AB:AB,'1.Fiche candidature (à remplir)'!AC:AC)</f>
        <v>Développement1</v>
      </c>
      <c r="R95" t="str">
        <f>_xlfn.XLOOKUP(O95,'1.Fiche candidature (à remplir)'!AB:AB,'1.Fiche candidature (à remplir)'!E:E)</f>
        <v>A compléter</v>
      </c>
      <c r="S95">
        <f>_xlfn.XLOOKUP(O95,'1.Fiche candidature (à remplir)'!AB:AB,'1.Fiche candidature (à remplir)'!F:F)</f>
        <v>0</v>
      </c>
      <c r="T95">
        <f>_xlfn.XLOOKUP(O95,'1.Fiche candidature (à remplir)'!AB:AB,'1.Fiche candidature (à remplir)'!G:G)</f>
        <v>0</v>
      </c>
      <c r="U95">
        <f>_xlfn.XLOOKUP(O95,'1.Fiche candidature (à remplir)'!AB:AB,'1.Fiche candidature (à remplir)'!H:H)</f>
        <v>0</v>
      </c>
      <c r="V95" t="str">
        <f>_xlfn.XLOOKUP(O95,'1.Fiche candidature (à remplir)'!AB:AB,'1.Fiche candidature (à remplir)'!I:I)</f>
        <v>A compléter</v>
      </c>
      <c r="W95" t="str">
        <f>_xlfn.XLOOKUP(O95,'1.Fiche candidature (à remplir)'!AB:AB,'1.Fiche candidature (à remplir)'!L:L)</f>
        <v>A remplir</v>
      </c>
      <c r="X95">
        <f>_xlfn.XLOOKUP(O95,'1.Fiche candidature (à remplir)'!AB:AB,'1.Fiche candidature (à remplir)'!M:M)</f>
        <v>0</v>
      </c>
      <c r="Y95">
        <f>_xlfn.XLOOKUP(O95,'1.Fiche candidature (à remplir)'!AB:AB,'1.Fiche candidature (à remplir)'!N:N)</f>
        <v>0</v>
      </c>
      <c r="Z95">
        <f>_xlfn.XLOOKUP(O95,'1.Fiche candidature (à remplir)'!AB:AB,'1.Fiche candidature (à remplir)'!P:P)</f>
        <v>0</v>
      </c>
      <c r="AC95" s="581">
        <f>b.Groupement!D121</f>
        <v>0</v>
      </c>
      <c r="AD95" s="581">
        <f>b.Groupement!E121</f>
        <v>0</v>
      </c>
      <c r="AE95" s="581">
        <f>b.Groupement!F121</f>
        <v>0</v>
      </c>
      <c r="AF95" s="581">
        <f>b.Groupement!G121</f>
        <v>0</v>
      </c>
      <c r="AG95" s="581">
        <f>b.Groupement!H121</f>
        <v>0</v>
      </c>
      <c r="AH95" s="581">
        <f>b.Groupement!I121</f>
        <v>0</v>
      </c>
      <c r="AI95" s="581">
        <f>b.Groupement!J121</f>
        <v>0</v>
      </c>
      <c r="AK95" s="581" t="str">
        <f>'a.Equipe projet'!D117</f>
        <v>A compléter</v>
      </c>
      <c r="AL95" s="581" t="str">
        <f>'a.Equipe projet'!E117</f>
        <v>A compléter</v>
      </c>
      <c r="AM95" s="581" t="str">
        <f>'a.Equipe projet'!F117</f>
        <v>A compléter</v>
      </c>
      <c r="AN95" s="581" t="str">
        <f>'a.Equipe projet'!G117</f>
        <v>A choisir</v>
      </c>
      <c r="AO95" s="581">
        <f>'a.Equipe projet'!H117</f>
        <v>0</v>
      </c>
      <c r="AP95" s="581" t="str">
        <f>'a.Equipe projet'!I117</f>
        <v>A compléter</v>
      </c>
      <c r="AQ95" s="581" t="str">
        <f>'a.Equipe projet'!J117</f>
        <v>A compléter</v>
      </c>
      <c r="AR95" s="581">
        <f>'a.Equipe projet'!K117</f>
        <v>0</v>
      </c>
      <c r="AS95" s="581">
        <f>'a.Equipe projet'!L117</f>
        <v>0</v>
      </c>
      <c r="AU95" s="581" t="str">
        <f>'c.Prestataires'!D116</f>
        <v>A compléter</v>
      </c>
      <c r="AV95" s="581" t="str">
        <f>'c.Prestataires'!E116</f>
        <v>A compléter</v>
      </c>
      <c r="AW95" s="581" t="str">
        <f>'c.Prestataires'!F116</f>
        <v>A choisir</v>
      </c>
      <c r="AX95" s="581" t="str">
        <f>'c.Prestataires'!G116</f>
        <v>A compléter</v>
      </c>
      <c r="AY95" s="581" t="str">
        <f>'c.Prestataires'!H116</f>
        <v>A compléter</v>
      </c>
      <c r="BA95" s="581" t="str">
        <f>'d.Points de vente&amp;récupération'!D118</f>
        <v>A compléter</v>
      </c>
      <c r="BB95" s="581" t="str">
        <f>'d.Points de vente&amp;récupération'!E118</f>
        <v>A choisir</v>
      </c>
      <c r="BC95" s="581" t="str">
        <f>'d.Points de vente&amp;récupération'!F118</f>
        <v>A choisir</v>
      </c>
      <c r="BD95" s="581" t="str">
        <f>'d.Points de vente&amp;récupération'!G118</f>
        <v>A choisir</v>
      </c>
      <c r="BE95" s="581" t="str">
        <f>'d.Points de vente&amp;récupération'!H118</f>
        <v>A choisir</v>
      </c>
      <c r="BF95" s="581" t="str">
        <f>'d.Points de vente&amp;récupération'!I118</f>
        <v>A choisir</v>
      </c>
      <c r="BG95" s="581" t="str">
        <f>'d.Points de vente&amp;récupération'!J118</f>
        <v>A choisir</v>
      </c>
      <c r="BH95" s="581" t="str">
        <f>'d.Points de vente&amp;récupération'!K118</f>
        <v>A compléter</v>
      </c>
    </row>
    <row r="96" spans="1:60">
      <c r="A96">
        <v>93</v>
      </c>
      <c r="B96">
        <f>IF(ISBLANK(_xlfn.XLOOKUP(A96,'1.Fiche candidature (à remplir)'!T:T,'1.Fiche candidature (à remplir)'!U:U)),"",_xlfn.XLOOKUP(A96,'1.Fiche candidature (à remplir)'!T:T,'1.Fiche candidature (à remplir)'!U:U))</f>
        <v>92</v>
      </c>
      <c r="C96" t="str">
        <f>_xlfn.XLOOKUP(A96,'1.Fiche candidature (à remplir)'!T:T,'1.Fiche candidature (à remplir)'!V:V)</f>
        <v>Investissement</v>
      </c>
      <c r="D96" t="str">
        <f>IF(_xlfn.XLOOKUP(A96,'1.Fiche candidature (à remplir)'!T:T,'1.Fiche candidature (à remplir)'!W:W)="D",_xlfn.XLOOKUP(A96,'1.Fiche candidature (à remplir)'!T:T,'1.Fiche candidature (à remplir)'!D:D),"")</f>
        <v>Si oui, précisez lequel.</v>
      </c>
      <c r="E96" t="str">
        <f>IF(_xlfn.XLOOKUP(A96,'1.Fiche candidature (à remplir)'!T:T,'1.Fiche candidature (à remplir)'!X:X)="F",_xlfn.XLOOKUP(A96,'1.Fiche candidature (à remplir)'!T:T,'1.Fiche candidature (à remplir)'!F:F),"")</f>
        <v/>
      </c>
      <c r="F96" t="str">
        <f>IF(_xlfn.XLOOKUP(A96,'1.Fiche candidature (à remplir)'!T:T,'1.Fiche candidature (à remplir)'!Y:Y)="F",_xlfn.XLOOKUP(A96,'1.Fiche candidature (à remplir)'!T:T,'1.Fiche candidature (à remplir)'!F:F),IF(_xlfn.XLOOKUP(A96,'1.Fiche candidature (à remplir)'!T:T,'1.Fiche candidature (à remplir)'!Y:Y)="H",_xlfn.XLOOKUP(A96,'1.Fiche candidature (à remplir)'!T:T,'1.Fiche candidature (à remplir)'!H:H),""))</f>
        <v>A compléter</v>
      </c>
      <c r="G96" t="str">
        <f>IF(_xlfn.XLOOKUP(A96,'1.Fiche candidature (à remplir)'!T:T,'1.Fiche candidature (à remplir)'!Z:Z)="I",_xlfn.XLOOKUP(A96,'1.Fiche candidature (à remplir)'!T:T,'1.Fiche candidature (à remplir)'!I:I),IF(_xlfn.XLOOKUP(A96,'1.Fiche candidature (à remplir)'!T:T,'1.Fiche candidature (à remplir)'!Z:Z)="H",_xlfn.XLOOKUP(A96,'1.Fiche candidature (à remplir)'!T:T,'1.Fiche candidature (à remplir)'!H:H),""))</f>
        <v>A compléter</v>
      </c>
      <c r="H96" t="str">
        <f>IF(_xlfn.XLOOKUP(A96,'1.Fiche candidature (à remplir)'!T:T,'1.Fiche candidature (à remplir)'!AA:AA)="J",_xlfn.XLOOKUP(A96,'1.Fiche candidature (à remplir)'!T:T,'1.Fiche candidature (à remplir)'!J:J),"")</f>
        <v>A compléter</v>
      </c>
      <c r="O96">
        <v>93</v>
      </c>
      <c r="P96" t="str">
        <f>_xlfn.XLOOKUP(O96,'1.Fiche candidature (à remplir)'!AB:AB,'1.Fiche candidature (à remplir)'!D:D)</f>
        <v>Achat de systèmes de fermeture adaptés au réemploi
Exemple : bouchon, capsule, couvercle, opercule (max. 10 000 unités)</v>
      </c>
      <c r="Q96" t="str">
        <f>_xlfn.XLOOKUP(O96,'1.Fiche candidature (à remplir)'!AB:AB,'1.Fiche candidature (à remplir)'!AC:AC)</f>
        <v>Développement1</v>
      </c>
      <c r="R96" t="str">
        <f>_xlfn.XLOOKUP(O96,'1.Fiche candidature (à remplir)'!AB:AB,'1.Fiche candidature (à remplir)'!E:E)</f>
        <v>A compléter</v>
      </c>
      <c r="S96">
        <f>_xlfn.XLOOKUP(O96,'1.Fiche candidature (à remplir)'!AB:AB,'1.Fiche candidature (à remplir)'!F:F)</f>
        <v>0</v>
      </c>
      <c r="T96">
        <f>_xlfn.XLOOKUP(O96,'1.Fiche candidature (à remplir)'!AB:AB,'1.Fiche candidature (à remplir)'!G:G)</f>
        <v>0</v>
      </c>
      <c r="U96">
        <f>_xlfn.XLOOKUP(O96,'1.Fiche candidature (à remplir)'!AB:AB,'1.Fiche candidature (à remplir)'!H:H)</f>
        <v>0</v>
      </c>
      <c r="V96" t="str">
        <f>_xlfn.XLOOKUP(O96,'1.Fiche candidature (à remplir)'!AB:AB,'1.Fiche candidature (à remplir)'!I:I)</f>
        <v>A compléter</v>
      </c>
      <c r="W96" t="str">
        <f>_xlfn.XLOOKUP(O96,'1.Fiche candidature (à remplir)'!AB:AB,'1.Fiche candidature (à remplir)'!L:L)</f>
        <v>A remplir</v>
      </c>
      <c r="X96">
        <f>_xlfn.XLOOKUP(O96,'1.Fiche candidature (à remplir)'!AB:AB,'1.Fiche candidature (à remplir)'!M:M)</f>
        <v>0</v>
      </c>
      <c r="Y96">
        <f>_xlfn.XLOOKUP(O96,'1.Fiche candidature (à remplir)'!AB:AB,'1.Fiche candidature (à remplir)'!N:N)</f>
        <v>0</v>
      </c>
      <c r="Z96">
        <f>_xlfn.XLOOKUP(O96,'1.Fiche candidature (à remplir)'!AB:AB,'1.Fiche candidature (à remplir)'!P:P)</f>
        <v>0</v>
      </c>
      <c r="AC96" s="581">
        <f>b.Groupement!D122</f>
        <v>0</v>
      </c>
      <c r="AD96" s="581">
        <f>b.Groupement!E122</f>
        <v>0</v>
      </c>
      <c r="AE96" s="581">
        <f>b.Groupement!F122</f>
        <v>0</v>
      </c>
      <c r="AF96" s="581">
        <f>b.Groupement!G122</f>
        <v>0</v>
      </c>
      <c r="AG96" s="581">
        <f>b.Groupement!H122</f>
        <v>0</v>
      </c>
      <c r="AH96" s="581">
        <f>b.Groupement!I122</f>
        <v>0</v>
      </c>
      <c r="AI96" s="581">
        <f>b.Groupement!J122</f>
        <v>0</v>
      </c>
      <c r="AK96" s="581" t="str">
        <f>'a.Equipe projet'!D118</f>
        <v>A compléter</v>
      </c>
      <c r="AL96" s="581" t="str">
        <f>'a.Equipe projet'!E118</f>
        <v>A compléter</v>
      </c>
      <c r="AM96" s="581" t="str">
        <f>'a.Equipe projet'!F118</f>
        <v>A compléter</v>
      </c>
      <c r="AN96" s="581" t="str">
        <f>'a.Equipe projet'!G118</f>
        <v>A choisir</v>
      </c>
      <c r="AO96" s="581">
        <f>'a.Equipe projet'!H118</f>
        <v>0</v>
      </c>
      <c r="AP96" s="581" t="str">
        <f>'a.Equipe projet'!I118</f>
        <v>A compléter</v>
      </c>
      <c r="AQ96" s="581" t="str">
        <f>'a.Equipe projet'!J118</f>
        <v>A compléter</v>
      </c>
      <c r="AR96" s="581">
        <f>'a.Equipe projet'!K118</f>
        <v>0</v>
      </c>
      <c r="AS96" s="581">
        <f>'a.Equipe projet'!L118</f>
        <v>0</v>
      </c>
      <c r="AU96" s="581" t="str">
        <f>'c.Prestataires'!D117</f>
        <v>A compléter</v>
      </c>
      <c r="AV96" s="581" t="str">
        <f>'c.Prestataires'!E117</f>
        <v>A compléter</v>
      </c>
      <c r="AW96" s="581" t="str">
        <f>'c.Prestataires'!F117</f>
        <v>A choisir</v>
      </c>
      <c r="AX96" s="581" t="str">
        <f>'c.Prestataires'!G117</f>
        <v>A compléter</v>
      </c>
      <c r="AY96" s="581" t="str">
        <f>'c.Prestataires'!H117</f>
        <v>A compléter</v>
      </c>
      <c r="BA96" s="581" t="str">
        <f>'d.Points de vente&amp;récupération'!D119</f>
        <v>A compléter</v>
      </c>
      <c r="BB96" s="581" t="str">
        <f>'d.Points de vente&amp;récupération'!E119</f>
        <v>A choisir</v>
      </c>
      <c r="BC96" s="581" t="str">
        <f>'d.Points de vente&amp;récupération'!F119</f>
        <v>A choisir</v>
      </c>
      <c r="BD96" s="581" t="str">
        <f>'d.Points de vente&amp;récupération'!G119</f>
        <v>A choisir</v>
      </c>
      <c r="BE96" s="581" t="str">
        <f>'d.Points de vente&amp;récupération'!H119</f>
        <v>A choisir</v>
      </c>
      <c r="BF96" s="581" t="str">
        <f>'d.Points de vente&amp;récupération'!I119</f>
        <v>A choisir</v>
      </c>
      <c r="BG96" s="581" t="str">
        <f>'d.Points de vente&amp;récupération'!J119</f>
        <v>A choisir</v>
      </c>
      <c r="BH96" s="581" t="str">
        <f>'d.Points de vente&amp;récupération'!K119</f>
        <v>A compléter</v>
      </c>
    </row>
    <row r="97" spans="1:60">
      <c r="A97">
        <v>94</v>
      </c>
      <c r="B97" t="str">
        <f>IF(ISBLANK(_xlfn.XLOOKUP(A97,'1.Fiche candidature (à remplir)'!T:T,'1.Fiche candidature (à remplir)'!U:U)),"",_xlfn.XLOOKUP(A97,'1.Fiche candidature (à remplir)'!T:T,'1.Fiche candidature (à remplir)'!U:U))</f>
        <v/>
      </c>
      <c r="C97" t="str">
        <f>_xlfn.XLOOKUP(A97,'1.Fiche candidature (à remplir)'!T:T,'1.Fiche candidature (à remplir)'!V:V)</f>
        <v>Investissement</v>
      </c>
      <c r="D97" t="str">
        <f>IF(_xlfn.XLOOKUP(A97,'1.Fiche candidature (à remplir)'!T:T,'1.Fiche candidature (à remplir)'!W:W)="D",_xlfn.XLOOKUP(A97,'1.Fiche candidature (à remplir)'!T:T,'1.Fiche candidature (à remplir)'!D:D),"")</f>
        <v>3.3.5 Le projet intègre-t-il une consigne monétaire pour réemploi ?
A noter : Un projet en lien avec un produit préemballé du secteur alimentaire et distribué en GMS ou un projet du secteur de la restauration à emporter (hors portage à domicile) doit faire l’objet d’une consigne monétaire (non applicable aux projets ayant lieu dans les DROM-COM).</v>
      </c>
      <c r="E97" t="str">
        <f>IF(_xlfn.XLOOKUP(A97,'1.Fiche candidature (à remplir)'!T:T,'1.Fiche candidature (à remplir)'!X:X)="F",_xlfn.XLOOKUP(A97,'1.Fiche candidature (à remplir)'!T:T,'1.Fiche candidature (à remplir)'!F:F),"")</f>
        <v/>
      </c>
      <c r="F97" t="str">
        <f>IF(_xlfn.XLOOKUP(A97,'1.Fiche candidature (à remplir)'!T:T,'1.Fiche candidature (à remplir)'!Y:Y)="F",_xlfn.XLOOKUP(A97,'1.Fiche candidature (à remplir)'!T:T,'1.Fiche candidature (à remplir)'!F:F),IF(_xlfn.XLOOKUP(A97,'1.Fiche candidature (à remplir)'!T:T,'1.Fiche candidature (à remplir)'!Y:Y)="H",_xlfn.XLOOKUP(A97,'1.Fiche candidature (à remplir)'!T:T,'1.Fiche candidature (à remplir)'!H:H),""))</f>
        <v>A choisir</v>
      </c>
      <c r="G97" t="str">
        <f>IF(_xlfn.XLOOKUP(A97,'1.Fiche candidature (à remplir)'!T:T,'1.Fiche candidature (à remplir)'!Z:Z)="I",_xlfn.XLOOKUP(A97,'1.Fiche candidature (à remplir)'!T:T,'1.Fiche candidature (à remplir)'!I:I),IF(_xlfn.XLOOKUP(A97,'1.Fiche candidature (à remplir)'!T:T,'1.Fiche candidature (à remplir)'!Z:Z)="H",_xlfn.XLOOKUP(A97,'1.Fiche candidature (à remplir)'!T:T,'1.Fiche candidature (à remplir)'!H:H),""))</f>
        <v>A choisir</v>
      </c>
      <c r="H97" t="str">
        <f>IF(_xlfn.XLOOKUP(A97,'1.Fiche candidature (à remplir)'!T:T,'1.Fiche candidature (à remplir)'!AA:AA)="J",_xlfn.XLOOKUP(A97,'1.Fiche candidature (à remplir)'!T:T,'1.Fiche candidature (à remplir)'!J:J),"")</f>
        <v>A choisir</v>
      </c>
      <c r="O97">
        <v>94</v>
      </c>
      <c r="P97" t="str">
        <f>_xlfn.XLOOKUP(O97,'1.Fiche candidature (à remplir)'!AB:AB,'1.Fiche candidature (à remplir)'!D:D)</f>
        <v>Achat de systèmes de fermeture adaptés au réemploi</v>
      </c>
      <c r="Q97" t="str">
        <f>_xlfn.XLOOKUP(O97,'1.Fiche candidature (à remplir)'!AB:AB,'1.Fiche candidature (à remplir)'!AC:AC)</f>
        <v>Développement1</v>
      </c>
      <c r="R97" t="str">
        <f>_xlfn.XLOOKUP(O97,'1.Fiche candidature (à remplir)'!AB:AB,'1.Fiche candidature (à remplir)'!E:E)</f>
        <v>A compléter</v>
      </c>
      <c r="S97">
        <f>_xlfn.XLOOKUP(O97,'1.Fiche candidature (à remplir)'!AB:AB,'1.Fiche candidature (à remplir)'!F:F)</f>
        <v>0</v>
      </c>
      <c r="T97">
        <f>_xlfn.XLOOKUP(O97,'1.Fiche candidature (à remplir)'!AB:AB,'1.Fiche candidature (à remplir)'!G:G)</f>
        <v>0</v>
      </c>
      <c r="U97">
        <f>_xlfn.XLOOKUP(O97,'1.Fiche candidature (à remplir)'!AB:AB,'1.Fiche candidature (à remplir)'!H:H)</f>
        <v>0</v>
      </c>
      <c r="V97" t="str">
        <f>_xlfn.XLOOKUP(O97,'1.Fiche candidature (à remplir)'!AB:AB,'1.Fiche candidature (à remplir)'!I:I)</f>
        <v>A compléter</v>
      </c>
      <c r="W97" t="str">
        <f>_xlfn.XLOOKUP(O97,'1.Fiche candidature (à remplir)'!AB:AB,'1.Fiche candidature (à remplir)'!L:L)</f>
        <v>A remplir</v>
      </c>
      <c r="X97">
        <f>_xlfn.XLOOKUP(O97,'1.Fiche candidature (à remplir)'!AB:AB,'1.Fiche candidature (à remplir)'!M:M)</f>
        <v>0</v>
      </c>
      <c r="Y97">
        <f>_xlfn.XLOOKUP(O97,'1.Fiche candidature (à remplir)'!AB:AB,'1.Fiche candidature (à remplir)'!N:N)</f>
        <v>0</v>
      </c>
      <c r="Z97">
        <f>_xlfn.XLOOKUP(O97,'1.Fiche candidature (à remplir)'!AB:AB,'1.Fiche candidature (à remplir)'!P:P)</f>
        <v>0</v>
      </c>
      <c r="AC97" s="581">
        <f>b.Groupement!D123</f>
        <v>0</v>
      </c>
      <c r="AD97" s="581">
        <f>b.Groupement!E123</f>
        <v>0</v>
      </c>
      <c r="AE97" s="581">
        <f>b.Groupement!F123</f>
        <v>0</v>
      </c>
      <c r="AF97" s="581">
        <f>b.Groupement!G123</f>
        <v>0</v>
      </c>
      <c r="AG97" s="581">
        <f>b.Groupement!H123</f>
        <v>0</v>
      </c>
      <c r="AH97" s="581">
        <f>b.Groupement!I123</f>
        <v>0</v>
      </c>
      <c r="AI97" s="581">
        <f>b.Groupement!J123</f>
        <v>0</v>
      </c>
      <c r="AK97" s="581" t="str">
        <f>'a.Equipe projet'!D119</f>
        <v>A compléter</v>
      </c>
      <c r="AL97" s="581" t="str">
        <f>'a.Equipe projet'!E119</f>
        <v>A compléter</v>
      </c>
      <c r="AM97" s="581" t="str">
        <f>'a.Equipe projet'!F119</f>
        <v>A compléter</v>
      </c>
      <c r="AN97" s="581" t="str">
        <f>'a.Equipe projet'!G119</f>
        <v>A choisir</v>
      </c>
      <c r="AO97" s="581">
        <f>'a.Equipe projet'!H119</f>
        <v>0</v>
      </c>
      <c r="AP97" s="581" t="str">
        <f>'a.Equipe projet'!I119</f>
        <v>A compléter</v>
      </c>
      <c r="AQ97" s="581" t="str">
        <f>'a.Equipe projet'!J119</f>
        <v>A compléter</v>
      </c>
      <c r="AR97" s="581">
        <f>'a.Equipe projet'!K119</f>
        <v>0</v>
      </c>
      <c r="AS97" s="581">
        <f>'a.Equipe projet'!L119</f>
        <v>0</v>
      </c>
      <c r="AU97" s="581" t="str">
        <f>'c.Prestataires'!D118</f>
        <v>A compléter</v>
      </c>
      <c r="AV97" s="581" t="str">
        <f>'c.Prestataires'!E118</f>
        <v>A compléter</v>
      </c>
      <c r="AW97" s="581" t="str">
        <f>'c.Prestataires'!F118</f>
        <v>A choisir</v>
      </c>
      <c r="AX97" s="581" t="str">
        <f>'c.Prestataires'!G118</f>
        <v>A compléter</v>
      </c>
      <c r="AY97" s="581" t="str">
        <f>'c.Prestataires'!H118</f>
        <v>A compléter</v>
      </c>
      <c r="BA97" s="581" t="str">
        <f>'d.Points de vente&amp;récupération'!D120</f>
        <v>A compléter</v>
      </c>
      <c r="BB97" s="581" t="str">
        <f>'d.Points de vente&amp;récupération'!E120</f>
        <v>A choisir</v>
      </c>
      <c r="BC97" s="581" t="str">
        <f>'d.Points de vente&amp;récupération'!F120</f>
        <v>A choisir</v>
      </c>
      <c r="BD97" s="581" t="str">
        <f>'d.Points de vente&amp;récupération'!G120</f>
        <v>A choisir</v>
      </c>
      <c r="BE97" s="581" t="str">
        <f>'d.Points de vente&amp;récupération'!H120</f>
        <v>A choisir</v>
      </c>
      <c r="BF97" s="581" t="str">
        <f>'d.Points de vente&amp;récupération'!I120</f>
        <v>A choisir</v>
      </c>
      <c r="BG97" s="581" t="str">
        <f>'d.Points de vente&amp;récupération'!J120</f>
        <v>A choisir</v>
      </c>
      <c r="BH97" s="581" t="str">
        <f>'d.Points de vente&amp;récupération'!K120</f>
        <v>A compléter</v>
      </c>
    </row>
    <row r="98" spans="1:60">
      <c r="A98">
        <v>95</v>
      </c>
      <c r="B98" t="str">
        <f>IF(ISBLANK(_xlfn.XLOOKUP(A98,'1.Fiche candidature (à remplir)'!T:T,'1.Fiche candidature (à remplir)'!U:U)),"",_xlfn.XLOOKUP(A98,'1.Fiche candidature (à remplir)'!T:T,'1.Fiche candidature (à remplir)'!U:U))</f>
        <v/>
      </c>
      <c r="C98" t="str">
        <f>_xlfn.XLOOKUP(A98,'1.Fiche candidature (à remplir)'!T:T,'1.Fiche candidature (à remplir)'!V:V)</f>
        <v>Investissement</v>
      </c>
      <c r="D98" t="str">
        <f>IF(_xlfn.XLOOKUP(A98,'1.Fiche candidature (à remplir)'!T:T,'1.Fiche candidature (à remplir)'!W:W)="D",_xlfn.XLOOKUP(A98,'1.Fiche candidature (à remplir)'!T:T,'1.Fiche candidature (à remplir)'!D:D),"")</f>
        <v>3.3.6 Combien d’emballages réemployables et/ou réemployés (exprimés en nombre d’Unités de Vente Consommateur - UVC) le projet prévoit-il de mettre sur le marché sur une période d’un an à compter de sa date de lancement ?
Exemple : La mise en service de ma ligne de conditionnement est prévue pour le 1er janvier 2026. Entre le 1er janvier 2026 et le 31 décembre 2026, le projet prévoit une mise en marché de 100 000 emballages réemployables et/ou réemployés</v>
      </c>
      <c r="E98" t="str">
        <f>IF(_xlfn.XLOOKUP(A98,'1.Fiche candidature (à remplir)'!T:T,'1.Fiche candidature (à remplir)'!X:X)="F",_xlfn.XLOOKUP(A98,'1.Fiche candidature (à remplir)'!T:T,'1.Fiche candidature (à remplir)'!F:F),"")</f>
        <v/>
      </c>
      <c r="F98" t="str">
        <f>IF(_xlfn.XLOOKUP(A98,'1.Fiche candidature (à remplir)'!T:T,'1.Fiche candidature (à remplir)'!Y:Y)="F",_xlfn.XLOOKUP(A98,'1.Fiche candidature (à remplir)'!T:T,'1.Fiche candidature (à remplir)'!F:F),IF(_xlfn.XLOOKUP(A98,'1.Fiche candidature (à remplir)'!T:T,'1.Fiche candidature (à remplir)'!Y:Y)="H",_xlfn.XLOOKUP(A98,'1.Fiche candidature (à remplir)'!T:T,'1.Fiche candidature (à remplir)'!H:H),""))</f>
        <v>A compléter</v>
      </c>
      <c r="G98" t="str">
        <f>IF(_xlfn.XLOOKUP(A98,'1.Fiche candidature (à remplir)'!T:T,'1.Fiche candidature (à remplir)'!Z:Z)="I",_xlfn.XLOOKUP(A98,'1.Fiche candidature (à remplir)'!T:T,'1.Fiche candidature (à remplir)'!I:I),IF(_xlfn.XLOOKUP(A98,'1.Fiche candidature (à remplir)'!T:T,'1.Fiche candidature (à remplir)'!Z:Z)="H",_xlfn.XLOOKUP(A98,'1.Fiche candidature (à remplir)'!T:T,'1.Fiche candidature (à remplir)'!H:H),""))</f>
        <v>A compléter</v>
      </c>
      <c r="H98" t="str">
        <f>IF(_xlfn.XLOOKUP(A98,'1.Fiche candidature (à remplir)'!T:T,'1.Fiche candidature (à remplir)'!AA:AA)="J",_xlfn.XLOOKUP(A98,'1.Fiche candidature (à remplir)'!T:T,'1.Fiche candidature (à remplir)'!J:J),"")</f>
        <v>A compléter</v>
      </c>
      <c r="O98">
        <v>95</v>
      </c>
      <c r="P98" t="str">
        <f>_xlfn.XLOOKUP(O98,'1.Fiche candidature (à remplir)'!AB:AB,'1.Fiche candidature (à remplir)'!D:D)</f>
        <v>Achat de systèmes de fermeture adaptés au réemploi</v>
      </c>
      <c r="Q98" t="str">
        <f>_xlfn.XLOOKUP(O98,'1.Fiche candidature (à remplir)'!AB:AB,'1.Fiche candidature (à remplir)'!AC:AC)</f>
        <v>Développement1</v>
      </c>
      <c r="R98" t="str">
        <f>_xlfn.XLOOKUP(O98,'1.Fiche candidature (à remplir)'!AB:AB,'1.Fiche candidature (à remplir)'!E:E)</f>
        <v>A compléter</v>
      </c>
      <c r="S98">
        <f>_xlfn.XLOOKUP(O98,'1.Fiche candidature (à remplir)'!AB:AB,'1.Fiche candidature (à remplir)'!F:F)</f>
        <v>0</v>
      </c>
      <c r="T98">
        <f>_xlfn.XLOOKUP(O98,'1.Fiche candidature (à remplir)'!AB:AB,'1.Fiche candidature (à remplir)'!G:G)</f>
        <v>0</v>
      </c>
      <c r="U98">
        <f>_xlfn.XLOOKUP(O98,'1.Fiche candidature (à remplir)'!AB:AB,'1.Fiche candidature (à remplir)'!H:H)</f>
        <v>0</v>
      </c>
      <c r="V98" t="str">
        <f>_xlfn.XLOOKUP(O98,'1.Fiche candidature (à remplir)'!AB:AB,'1.Fiche candidature (à remplir)'!I:I)</f>
        <v>A compléter</v>
      </c>
      <c r="W98" t="str">
        <f>_xlfn.XLOOKUP(O98,'1.Fiche candidature (à remplir)'!AB:AB,'1.Fiche candidature (à remplir)'!L:L)</f>
        <v>A remplir</v>
      </c>
      <c r="X98">
        <f>_xlfn.XLOOKUP(O98,'1.Fiche candidature (à remplir)'!AB:AB,'1.Fiche candidature (à remplir)'!M:M)</f>
        <v>0</v>
      </c>
      <c r="Y98">
        <f>_xlfn.XLOOKUP(O98,'1.Fiche candidature (à remplir)'!AB:AB,'1.Fiche candidature (à remplir)'!N:N)</f>
        <v>0</v>
      </c>
      <c r="Z98">
        <f>_xlfn.XLOOKUP(O98,'1.Fiche candidature (à remplir)'!AB:AB,'1.Fiche candidature (à remplir)'!P:P)</f>
        <v>0</v>
      </c>
      <c r="AC98" s="581">
        <f>b.Groupement!D124</f>
        <v>0</v>
      </c>
      <c r="AD98" s="581">
        <f>b.Groupement!E124</f>
        <v>0</v>
      </c>
      <c r="AE98" s="581">
        <f>b.Groupement!F124</f>
        <v>0</v>
      </c>
      <c r="AF98" s="581">
        <f>b.Groupement!G124</f>
        <v>0</v>
      </c>
      <c r="AG98" s="581">
        <f>b.Groupement!H124</f>
        <v>0</v>
      </c>
      <c r="AH98" s="581">
        <f>b.Groupement!I124</f>
        <v>0</v>
      </c>
      <c r="AI98" s="581">
        <f>b.Groupement!J124</f>
        <v>0</v>
      </c>
      <c r="AK98" s="581" t="str">
        <f>'a.Equipe projet'!D120</f>
        <v>A compléter</v>
      </c>
      <c r="AL98" s="581" t="str">
        <f>'a.Equipe projet'!E120</f>
        <v>A compléter</v>
      </c>
      <c r="AM98" s="581" t="str">
        <f>'a.Equipe projet'!F120</f>
        <v>A compléter</v>
      </c>
      <c r="AN98" s="581" t="str">
        <f>'a.Equipe projet'!G120</f>
        <v>A choisir</v>
      </c>
      <c r="AO98" s="581">
        <f>'a.Equipe projet'!H120</f>
        <v>0</v>
      </c>
      <c r="AP98" s="581" t="str">
        <f>'a.Equipe projet'!I120</f>
        <v>A compléter</v>
      </c>
      <c r="AQ98" s="581" t="str">
        <f>'a.Equipe projet'!J120</f>
        <v>A compléter</v>
      </c>
      <c r="AR98" s="581">
        <f>'a.Equipe projet'!K120</f>
        <v>0</v>
      </c>
      <c r="AS98" s="581">
        <f>'a.Equipe projet'!L120</f>
        <v>0</v>
      </c>
      <c r="AU98" s="581" t="str">
        <f>'c.Prestataires'!D119</f>
        <v>A compléter</v>
      </c>
      <c r="AV98" s="581" t="str">
        <f>'c.Prestataires'!E119</f>
        <v>A compléter</v>
      </c>
      <c r="AW98" s="581" t="str">
        <f>'c.Prestataires'!F119</f>
        <v>A choisir</v>
      </c>
      <c r="AX98" s="581" t="str">
        <f>'c.Prestataires'!G119</f>
        <v>A compléter</v>
      </c>
      <c r="AY98" s="581" t="str">
        <f>'c.Prestataires'!H119</f>
        <v>A compléter</v>
      </c>
      <c r="BA98" s="581" t="str">
        <f>'d.Points de vente&amp;récupération'!D121</f>
        <v>A compléter</v>
      </c>
      <c r="BB98" s="581" t="str">
        <f>'d.Points de vente&amp;récupération'!E121</f>
        <v>A choisir</v>
      </c>
      <c r="BC98" s="581" t="str">
        <f>'d.Points de vente&amp;récupération'!F121</f>
        <v>A choisir</v>
      </c>
      <c r="BD98" s="581" t="str">
        <f>'d.Points de vente&amp;récupération'!G121</f>
        <v>A choisir</v>
      </c>
      <c r="BE98" s="581" t="str">
        <f>'d.Points de vente&amp;récupération'!H121</f>
        <v>A choisir</v>
      </c>
      <c r="BF98" s="581" t="str">
        <f>'d.Points de vente&amp;récupération'!I121</f>
        <v>A choisir</v>
      </c>
      <c r="BG98" s="581" t="str">
        <f>'d.Points de vente&amp;récupération'!J121</f>
        <v>A choisir</v>
      </c>
      <c r="BH98" s="581" t="str">
        <f>'d.Points de vente&amp;récupération'!K121</f>
        <v>A compléter</v>
      </c>
    </row>
    <row r="99" spans="1:60">
      <c r="A99">
        <v>96</v>
      </c>
      <c r="B99">
        <f>IF(ISBLANK(_xlfn.XLOOKUP(A99,'1.Fiche candidature (à remplir)'!T:T,'1.Fiche candidature (à remplir)'!U:U)),"",_xlfn.XLOOKUP(A99,'1.Fiche candidature (à remplir)'!T:T,'1.Fiche candidature (à remplir)'!U:U))</f>
        <v>96</v>
      </c>
      <c r="C99" t="str">
        <f>_xlfn.XLOOKUP(A99,'1.Fiche candidature (à remplir)'!T:T,'1.Fiche candidature (à remplir)'!V:V)</f>
        <v>Investissement</v>
      </c>
      <c r="D99" t="str">
        <f>IF(_xlfn.XLOOKUP(A99,'1.Fiche candidature (à remplir)'!T:T,'1.Fiche candidature (à remplir)'!W:W)="D",_xlfn.XLOOKUP(A99,'1.Fiche candidature (à remplir)'!T:T,'1.Fiche candidature (à remplir)'!D:D),"")</f>
        <v>3.3.7.1 Quel type d’emballage réemployable est utilisé pour le projet parmi ces catégories ?
Bon à savoir : si vous utilisez plusieurs types d'emballages réemployables dans votre projet, veuillez choisir celui qui représente les volumes majoritaires</v>
      </c>
      <c r="E99" t="str">
        <f>IF(_xlfn.XLOOKUP(A99,'1.Fiche candidature (à remplir)'!T:T,'1.Fiche candidature (à remplir)'!X:X)="F",_xlfn.XLOOKUP(A99,'1.Fiche candidature (à remplir)'!T:T,'1.Fiche candidature (à remplir)'!F:F),"")</f>
        <v/>
      </c>
      <c r="F99" t="str">
        <f>IF(_xlfn.XLOOKUP(A99,'1.Fiche candidature (à remplir)'!T:T,'1.Fiche candidature (à remplir)'!Y:Y)="F",_xlfn.XLOOKUP(A99,'1.Fiche candidature (à remplir)'!T:T,'1.Fiche candidature (à remplir)'!F:F),IF(_xlfn.XLOOKUP(A99,'1.Fiche candidature (à remplir)'!T:T,'1.Fiche candidature (à remplir)'!Y:Y)="H",_xlfn.XLOOKUP(A99,'1.Fiche candidature (à remplir)'!T:T,'1.Fiche candidature (à remplir)'!H:H),""))</f>
        <v>A choisir</v>
      </c>
      <c r="G99" t="str">
        <f>IF(_xlfn.XLOOKUP(A99,'1.Fiche candidature (à remplir)'!T:T,'1.Fiche candidature (à remplir)'!Z:Z)="I",_xlfn.XLOOKUP(A99,'1.Fiche candidature (à remplir)'!T:T,'1.Fiche candidature (à remplir)'!I:I),IF(_xlfn.XLOOKUP(A99,'1.Fiche candidature (à remplir)'!T:T,'1.Fiche candidature (à remplir)'!Z:Z)="H",_xlfn.XLOOKUP(A99,'1.Fiche candidature (à remplir)'!T:T,'1.Fiche candidature (à remplir)'!H:H),""))</f>
        <v>A choisir</v>
      </c>
      <c r="H99" t="str">
        <f>IF(_xlfn.XLOOKUP(A99,'1.Fiche candidature (à remplir)'!T:T,'1.Fiche candidature (à remplir)'!AA:AA)="J",_xlfn.XLOOKUP(A99,'1.Fiche candidature (à remplir)'!T:T,'1.Fiche candidature (à remplir)'!J:J),"")</f>
        <v>A choisir</v>
      </c>
      <c r="O99">
        <v>96</v>
      </c>
      <c r="P99" t="str">
        <f>_xlfn.XLOOKUP(O99,'1.Fiche candidature (à remplir)'!AB:AB,'1.Fiche candidature (à remplir)'!D:D)</f>
        <v>Achat de systèmes de fermeture adaptés au réemploi</v>
      </c>
      <c r="Q99" t="str">
        <f>_xlfn.XLOOKUP(O99,'1.Fiche candidature (à remplir)'!AB:AB,'1.Fiche candidature (à remplir)'!AC:AC)</f>
        <v>Développement1</v>
      </c>
      <c r="R99" t="str">
        <f>_xlfn.XLOOKUP(O99,'1.Fiche candidature (à remplir)'!AB:AB,'1.Fiche candidature (à remplir)'!E:E)</f>
        <v>A compléter</v>
      </c>
      <c r="S99">
        <f>_xlfn.XLOOKUP(O99,'1.Fiche candidature (à remplir)'!AB:AB,'1.Fiche candidature (à remplir)'!F:F)</f>
        <v>0</v>
      </c>
      <c r="T99">
        <f>_xlfn.XLOOKUP(O99,'1.Fiche candidature (à remplir)'!AB:AB,'1.Fiche candidature (à remplir)'!G:G)</f>
        <v>0</v>
      </c>
      <c r="U99">
        <f>_xlfn.XLOOKUP(O99,'1.Fiche candidature (à remplir)'!AB:AB,'1.Fiche candidature (à remplir)'!H:H)</f>
        <v>0</v>
      </c>
      <c r="V99" t="str">
        <f>_xlfn.XLOOKUP(O99,'1.Fiche candidature (à remplir)'!AB:AB,'1.Fiche candidature (à remplir)'!I:I)</f>
        <v>A compléter</v>
      </c>
      <c r="W99" t="str">
        <f>_xlfn.XLOOKUP(O99,'1.Fiche candidature (à remplir)'!AB:AB,'1.Fiche candidature (à remplir)'!L:L)</f>
        <v>A remplir</v>
      </c>
      <c r="X99">
        <f>_xlfn.XLOOKUP(O99,'1.Fiche candidature (à remplir)'!AB:AB,'1.Fiche candidature (à remplir)'!M:M)</f>
        <v>0</v>
      </c>
      <c r="Y99">
        <f>_xlfn.XLOOKUP(O99,'1.Fiche candidature (à remplir)'!AB:AB,'1.Fiche candidature (à remplir)'!N:N)</f>
        <v>0</v>
      </c>
      <c r="Z99">
        <f>_xlfn.XLOOKUP(O99,'1.Fiche candidature (à remplir)'!AB:AB,'1.Fiche candidature (à remplir)'!P:P)</f>
        <v>0</v>
      </c>
      <c r="AC99" s="581">
        <f>b.Groupement!D125</f>
        <v>0</v>
      </c>
      <c r="AD99" s="581">
        <f>b.Groupement!E125</f>
        <v>0</v>
      </c>
      <c r="AE99" s="581">
        <f>b.Groupement!F125</f>
        <v>0</v>
      </c>
      <c r="AF99" s="581">
        <f>b.Groupement!G125</f>
        <v>0</v>
      </c>
      <c r="AG99" s="581">
        <f>b.Groupement!H125</f>
        <v>0</v>
      </c>
      <c r="AH99" s="581">
        <f>b.Groupement!I125</f>
        <v>0</v>
      </c>
      <c r="AI99" s="581">
        <f>b.Groupement!J125</f>
        <v>0</v>
      </c>
      <c r="AK99" s="581" t="str">
        <f>'a.Equipe projet'!D121</f>
        <v>A compléter</v>
      </c>
      <c r="AL99" s="581" t="str">
        <f>'a.Equipe projet'!E121</f>
        <v>A compléter</v>
      </c>
      <c r="AM99" s="581" t="str">
        <f>'a.Equipe projet'!F121</f>
        <v>A compléter</v>
      </c>
      <c r="AN99" s="581" t="str">
        <f>'a.Equipe projet'!G121</f>
        <v>A choisir</v>
      </c>
      <c r="AO99" s="581">
        <f>'a.Equipe projet'!H121</f>
        <v>0</v>
      </c>
      <c r="AP99" s="581" t="str">
        <f>'a.Equipe projet'!I121</f>
        <v>A compléter</v>
      </c>
      <c r="AQ99" s="581" t="str">
        <f>'a.Equipe projet'!J121</f>
        <v>A compléter</v>
      </c>
      <c r="AR99" s="581">
        <f>'a.Equipe projet'!K121</f>
        <v>0</v>
      </c>
      <c r="AS99" s="581">
        <f>'a.Equipe projet'!L121</f>
        <v>0</v>
      </c>
      <c r="AU99" s="581" t="str">
        <f>'c.Prestataires'!D120</f>
        <v>A compléter</v>
      </c>
      <c r="AV99" s="581" t="str">
        <f>'c.Prestataires'!E120</f>
        <v>A compléter</v>
      </c>
      <c r="AW99" s="581" t="str">
        <f>'c.Prestataires'!F120</f>
        <v>A choisir</v>
      </c>
      <c r="AX99" s="581" t="str">
        <f>'c.Prestataires'!G120</f>
        <v>A compléter</v>
      </c>
      <c r="AY99" s="581" t="str">
        <f>'c.Prestataires'!H120</f>
        <v>A compléter</v>
      </c>
      <c r="BA99" s="581" t="str">
        <f>'d.Points de vente&amp;récupération'!D122</f>
        <v>A compléter</v>
      </c>
      <c r="BB99" s="581" t="str">
        <f>'d.Points de vente&amp;récupération'!E122</f>
        <v>A choisir</v>
      </c>
      <c r="BC99" s="581" t="str">
        <f>'d.Points de vente&amp;récupération'!F122</f>
        <v>A choisir</v>
      </c>
      <c r="BD99" s="581" t="str">
        <f>'d.Points de vente&amp;récupération'!G122</f>
        <v>A choisir</v>
      </c>
      <c r="BE99" s="581" t="str">
        <f>'d.Points de vente&amp;récupération'!H122</f>
        <v>A choisir</v>
      </c>
      <c r="BF99" s="581" t="str">
        <f>'d.Points de vente&amp;récupération'!I122</f>
        <v>A choisir</v>
      </c>
      <c r="BG99" s="581" t="str">
        <f>'d.Points de vente&amp;récupération'!J122</f>
        <v>A choisir</v>
      </c>
      <c r="BH99" s="581" t="str">
        <f>'d.Points de vente&amp;récupération'!K122</f>
        <v>A compléter</v>
      </c>
    </row>
    <row r="100" spans="1:60">
      <c r="A100">
        <v>97</v>
      </c>
      <c r="B100">
        <f>IF(ISBLANK(_xlfn.XLOOKUP(A100,'1.Fiche candidature (à remplir)'!T:T,'1.Fiche candidature (à remplir)'!U:U)),"",_xlfn.XLOOKUP(A100,'1.Fiche candidature (à remplir)'!T:T,'1.Fiche candidature (à remplir)'!U:U))</f>
        <v>96</v>
      </c>
      <c r="C100" t="str">
        <f>_xlfn.XLOOKUP(A100,'1.Fiche candidature (à remplir)'!T:T,'1.Fiche candidature (à remplir)'!V:V)</f>
        <v>Investissement</v>
      </c>
      <c r="D100" t="str">
        <f>IF(_xlfn.XLOOKUP(A100,'1.Fiche candidature (à remplir)'!T:T,'1.Fiche candidature (à remplir)'!W:W)="D",_xlfn.XLOOKUP(A100,'1.Fiche candidature (à remplir)'!T:T,'1.Fiche candidature (à remplir)'!D:D),"")</f>
        <v>3.2.7.2 L'emballage de votre projet est-il concerné par une de ces catégories ?
Bon à savoir : si vous utilisez plusieurs types d'emballages réemployables dans votre projet, veuillez choisir celui qui représente les volumes majoritaires</v>
      </c>
      <c r="E100" t="str">
        <f>IF(_xlfn.XLOOKUP(A100,'1.Fiche candidature (à remplir)'!T:T,'1.Fiche candidature (à remplir)'!X:X)="F",_xlfn.XLOOKUP(A100,'1.Fiche candidature (à remplir)'!T:T,'1.Fiche candidature (à remplir)'!F:F),"")</f>
        <v/>
      </c>
      <c r="F100" t="str">
        <f>IF(_xlfn.XLOOKUP(A100,'1.Fiche candidature (à remplir)'!T:T,'1.Fiche candidature (à remplir)'!Y:Y)="F",_xlfn.XLOOKUP(A100,'1.Fiche candidature (à remplir)'!T:T,'1.Fiche candidature (à remplir)'!F:F),IF(_xlfn.XLOOKUP(A100,'1.Fiche candidature (à remplir)'!T:T,'1.Fiche candidature (à remplir)'!Y:Y)="H",_xlfn.XLOOKUP(A100,'1.Fiche candidature (à remplir)'!T:T,'1.Fiche candidature (à remplir)'!H:H),""))</f>
        <v>A choisir</v>
      </c>
      <c r="G100" t="str">
        <f>IF(_xlfn.XLOOKUP(A100,'1.Fiche candidature (à remplir)'!T:T,'1.Fiche candidature (à remplir)'!Z:Z)="I",_xlfn.XLOOKUP(A100,'1.Fiche candidature (à remplir)'!T:T,'1.Fiche candidature (à remplir)'!I:I),IF(_xlfn.XLOOKUP(A100,'1.Fiche candidature (à remplir)'!T:T,'1.Fiche candidature (à remplir)'!Z:Z)="H",_xlfn.XLOOKUP(A100,'1.Fiche candidature (à remplir)'!T:T,'1.Fiche candidature (à remplir)'!H:H),""))</f>
        <v>A choisir</v>
      </c>
      <c r="H100" t="str">
        <f>IF(_xlfn.XLOOKUP(A100,'1.Fiche candidature (à remplir)'!T:T,'1.Fiche candidature (à remplir)'!AA:AA)="J",_xlfn.XLOOKUP(A100,'1.Fiche candidature (à remplir)'!T:T,'1.Fiche candidature (à remplir)'!J:J),"")</f>
        <v>A choisir</v>
      </c>
      <c r="O100">
        <v>97</v>
      </c>
      <c r="P100" t="str">
        <f>_xlfn.XLOOKUP(O100,'1.Fiche candidature (à remplir)'!AB:AB,'1.Fiche candidature (à remplir)'!D:D)</f>
        <v>Achat de systèmes de fermeture adaptés au réemploi</v>
      </c>
      <c r="Q100" t="str">
        <f>_xlfn.XLOOKUP(O100,'1.Fiche candidature (à remplir)'!AB:AB,'1.Fiche candidature (à remplir)'!AC:AC)</f>
        <v>Développement1</v>
      </c>
      <c r="R100" t="str">
        <f>_xlfn.XLOOKUP(O100,'1.Fiche candidature (à remplir)'!AB:AB,'1.Fiche candidature (à remplir)'!E:E)</f>
        <v>A compléter</v>
      </c>
      <c r="S100">
        <f>_xlfn.XLOOKUP(O100,'1.Fiche candidature (à remplir)'!AB:AB,'1.Fiche candidature (à remplir)'!F:F)</f>
        <v>0</v>
      </c>
      <c r="T100">
        <f>_xlfn.XLOOKUP(O100,'1.Fiche candidature (à remplir)'!AB:AB,'1.Fiche candidature (à remplir)'!G:G)</f>
        <v>0</v>
      </c>
      <c r="U100">
        <f>_xlfn.XLOOKUP(O100,'1.Fiche candidature (à remplir)'!AB:AB,'1.Fiche candidature (à remplir)'!H:H)</f>
        <v>0</v>
      </c>
      <c r="V100" t="str">
        <f>_xlfn.XLOOKUP(O100,'1.Fiche candidature (à remplir)'!AB:AB,'1.Fiche candidature (à remplir)'!I:I)</f>
        <v>A compléter</v>
      </c>
      <c r="W100" t="str">
        <f>_xlfn.XLOOKUP(O100,'1.Fiche candidature (à remplir)'!AB:AB,'1.Fiche candidature (à remplir)'!L:L)</f>
        <v>A remplir</v>
      </c>
      <c r="X100">
        <f>_xlfn.XLOOKUP(O100,'1.Fiche candidature (à remplir)'!AB:AB,'1.Fiche candidature (à remplir)'!M:M)</f>
        <v>0</v>
      </c>
      <c r="Y100">
        <f>_xlfn.XLOOKUP(O100,'1.Fiche candidature (à remplir)'!AB:AB,'1.Fiche candidature (à remplir)'!N:N)</f>
        <v>0</v>
      </c>
      <c r="Z100">
        <f>_xlfn.XLOOKUP(O100,'1.Fiche candidature (à remplir)'!AB:AB,'1.Fiche candidature (à remplir)'!P:P)</f>
        <v>0</v>
      </c>
      <c r="AC100" s="581">
        <f>b.Groupement!D126</f>
        <v>0</v>
      </c>
      <c r="AD100" s="581">
        <f>b.Groupement!E126</f>
        <v>0</v>
      </c>
      <c r="AE100" s="581">
        <f>b.Groupement!F126</f>
        <v>0</v>
      </c>
      <c r="AF100" s="581">
        <f>b.Groupement!G126</f>
        <v>0</v>
      </c>
      <c r="AG100" s="581">
        <f>b.Groupement!H126</f>
        <v>0</v>
      </c>
      <c r="AH100" s="581">
        <f>b.Groupement!I126</f>
        <v>0</v>
      </c>
      <c r="AI100" s="581">
        <f>b.Groupement!J126</f>
        <v>0</v>
      </c>
      <c r="AK100" s="581" t="str">
        <f>'a.Equipe projet'!D122</f>
        <v>A compléter</v>
      </c>
      <c r="AL100" s="581" t="str">
        <f>'a.Equipe projet'!E122</f>
        <v>A compléter</v>
      </c>
      <c r="AM100" s="581" t="str">
        <f>'a.Equipe projet'!F122</f>
        <v>A compléter</v>
      </c>
      <c r="AN100" s="581" t="str">
        <f>'a.Equipe projet'!G122</f>
        <v>A choisir</v>
      </c>
      <c r="AO100" s="581">
        <f>'a.Equipe projet'!H122</f>
        <v>0</v>
      </c>
      <c r="AP100" s="581" t="str">
        <f>'a.Equipe projet'!I122</f>
        <v>A compléter</v>
      </c>
      <c r="AQ100" s="581" t="str">
        <f>'a.Equipe projet'!J122</f>
        <v>A compléter</v>
      </c>
      <c r="AR100" s="581">
        <f>'a.Equipe projet'!K122</f>
        <v>0</v>
      </c>
      <c r="AS100" s="581">
        <f>'a.Equipe projet'!L122</f>
        <v>0</v>
      </c>
      <c r="AU100" s="581" t="str">
        <f>'c.Prestataires'!D121</f>
        <v>A compléter</v>
      </c>
      <c r="AV100" s="581" t="str">
        <f>'c.Prestataires'!E121</f>
        <v>A compléter</v>
      </c>
      <c r="AW100" s="581" t="str">
        <f>'c.Prestataires'!F121</f>
        <v>A choisir</v>
      </c>
      <c r="AX100" s="581" t="str">
        <f>'c.Prestataires'!G121</f>
        <v>A compléter</v>
      </c>
      <c r="AY100" s="581" t="str">
        <f>'c.Prestataires'!H121</f>
        <v>A compléter</v>
      </c>
      <c r="BA100" s="581" t="str">
        <f>'d.Points de vente&amp;récupération'!D123</f>
        <v>A compléter</v>
      </c>
      <c r="BB100" s="581" t="str">
        <f>'d.Points de vente&amp;récupération'!E123</f>
        <v>A choisir</v>
      </c>
      <c r="BC100" s="581" t="str">
        <f>'d.Points de vente&amp;récupération'!F123</f>
        <v>A choisir</v>
      </c>
      <c r="BD100" s="581" t="str">
        <f>'d.Points de vente&amp;récupération'!G123</f>
        <v>A choisir</v>
      </c>
      <c r="BE100" s="581" t="str">
        <f>'d.Points de vente&amp;récupération'!H123</f>
        <v>A choisir</v>
      </c>
      <c r="BF100" s="581" t="str">
        <f>'d.Points de vente&amp;récupération'!I123</f>
        <v>A choisir</v>
      </c>
      <c r="BG100" s="581" t="str">
        <f>'d.Points de vente&amp;récupération'!J123</f>
        <v>A choisir</v>
      </c>
      <c r="BH100" s="581" t="str">
        <f>'d.Points de vente&amp;récupération'!K123</f>
        <v>A compléter</v>
      </c>
    </row>
    <row r="101" spans="1:60">
      <c r="A101">
        <v>98</v>
      </c>
      <c r="B101" t="str">
        <f>IF(ISBLANK(_xlfn.XLOOKUP(A101,'1.Fiche candidature (à remplir)'!T:T,'1.Fiche candidature (à remplir)'!U:U)),"",_xlfn.XLOOKUP(A101,'1.Fiche candidature (à remplir)'!T:T,'1.Fiche candidature (à remplir)'!U:U))</f>
        <v/>
      </c>
      <c r="C101" t="str">
        <f>_xlfn.XLOOKUP(A101,'1.Fiche candidature (à remplir)'!T:T,'1.Fiche candidature (à remplir)'!V:V)</f>
        <v>Investissement</v>
      </c>
      <c r="D101" t="str">
        <f>IF(_xlfn.XLOOKUP(A101,'1.Fiche candidature (à remplir)'!T:T,'1.Fiche candidature (à remplir)'!W:W)="D",_xlfn.XLOOKUP(A101,'1.Fiche candidature (à remplir)'!T:T,'1.Fiche candidature (à remplir)'!D:D),"")</f>
        <v>3.3.8 Votre projet d’investissement est-il également utilisé pour de l'usage unique ? (250 mots maximum)
Si oui, précisez les actions mises en œuvre pour assurer qu’il sera bien utilisé à des fins de réemploi.</v>
      </c>
      <c r="E101" t="str">
        <f>IF(_xlfn.XLOOKUP(A101,'1.Fiche candidature (à remplir)'!T:T,'1.Fiche candidature (à remplir)'!X:X)="F",_xlfn.XLOOKUP(A101,'1.Fiche candidature (à remplir)'!T:T,'1.Fiche candidature (à remplir)'!F:F),"")</f>
        <v/>
      </c>
      <c r="F101" t="str">
        <f>IF(_xlfn.XLOOKUP(A101,'1.Fiche candidature (à remplir)'!T:T,'1.Fiche candidature (à remplir)'!Y:Y)="F",_xlfn.XLOOKUP(A101,'1.Fiche candidature (à remplir)'!T:T,'1.Fiche candidature (à remplir)'!F:F),IF(_xlfn.XLOOKUP(A101,'1.Fiche candidature (à remplir)'!T:T,'1.Fiche candidature (à remplir)'!Y:Y)="H",_xlfn.XLOOKUP(A101,'1.Fiche candidature (à remplir)'!T:T,'1.Fiche candidature (à remplir)'!H:H),""))</f>
        <v>A choisir</v>
      </c>
      <c r="G101" t="str">
        <f>IF(_xlfn.XLOOKUP(A101,'1.Fiche candidature (à remplir)'!T:T,'1.Fiche candidature (à remplir)'!Z:Z)="I",_xlfn.XLOOKUP(A101,'1.Fiche candidature (à remplir)'!T:T,'1.Fiche candidature (à remplir)'!I:I),IF(_xlfn.XLOOKUP(A101,'1.Fiche candidature (à remplir)'!T:T,'1.Fiche candidature (à remplir)'!Z:Z)="H",_xlfn.XLOOKUP(A101,'1.Fiche candidature (à remplir)'!T:T,'1.Fiche candidature (à remplir)'!H:H),""))</f>
        <v>A choisir</v>
      </c>
      <c r="H101" t="str">
        <f>IF(_xlfn.XLOOKUP(A101,'1.Fiche candidature (à remplir)'!T:T,'1.Fiche candidature (à remplir)'!AA:AA)="J",_xlfn.XLOOKUP(A101,'1.Fiche candidature (à remplir)'!T:T,'1.Fiche candidature (à remplir)'!J:J),"")</f>
        <v>A choisir</v>
      </c>
      <c r="O101">
        <v>98</v>
      </c>
      <c r="P101" t="str">
        <f>_xlfn.XLOOKUP(O101,'1.Fiche candidature (à remplir)'!AB:AB,'1.Fiche candidature (à remplir)'!D:D)</f>
        <v>Prestation de test sur la réemployabilité de l'emballage primaire
Prestation d'un opérateur de réemploi ou d'un bureau d’études</v>
      </c>
      <c r="Q101" t="str">
        <f>_xlfn.XLOOKUP(O101,'1.Fiche candidature (à remplir)'!AB:AB,'1.Fiche candidature (à remplir)'!AC:AC)</f>
        <v>Développement1</v>
      </c>
      <c r="R101" t="str">
        <f>_xlfn.XLOOKUP(O101,'1.Fiche candidature (à remplir)'!AB:AB,'1.Fiche candidature (à remplir)'!E:E)</f>
        <v>A compléter</v>
      </c>
      <c r="S101">
        <f>_xlfn.XLOOKUP(O101,'1.Fiche candidature (à remplir)'!AB:AB,'1.Fiche candidature (à remplir)'!F:F)</f>
        <v>0</v>
      </c>
      <c r="T101">
        <f>_xlfn.XLOOKUP(O101,'1.Fiche candidature (à remplir)'!AB:AB,'1.Fiche candidature (à remplir)'!G:G)</f>
        <v>0</v>
      </c>
      <c r="U101">
        <f>_xlfn.XLOOKUP(O101,'1.Fiche candidature (à remplir)'!AB:AB,'1.Fiche candidature (à remplir)'!H:H)</f>
        <v>0</v>
      </c>
      <c r="V101" t="str">
        <f>_xlfn.XLOOKUP(O101,'1.Fiche candidature (à remplir)'!AB:AB,'1.Fiche candidature (à remplir)'!I:I)</f>
        <v>A compléter</v>
      </c>
      <c r="W101" t="str">
        <f>_xlfn.XLOOKUP(O101,'1.Fiche candidature (à remplir)'!AB:AB,'1.Fiche candidature (à remplir)'!L:L)</f>
        <v>A remplir</v>
      </c>
      <c r="X101">
        <f>_xlfn.XLOOKUP(O101,'1.Fiche candidature (à remplir)'!AB:AB,'1.Fiche candidature (à remplir)'!M:M)</f>
        <v>0</v>
      </c>
      <c r="Y101">
        <f>_xlfn.XLOOKUP(O101,'1.Fiche candidature (à remplir)'!AB:AB,'1.Fiche candidature (à remplir)'!N:N)</f>
        <v>0</v>
      </c>
      <c r="Z101">
        <f>_xlfn.XLOOKUP(O101,'1.Fiche candidature (à remplir)'!AB:AB,'1.Fiche candidature (à remplir)'!P:P)</f>
        <v>0</v>
      </c>
      <c r="AC101" s="581">
        <f>b.Groupement!D127</f>
        <v>0</v>
      </c>
      <c r="AD101" s="581">
        <f>b.Groupement!E127</f>
        <v>0</v>
      </c>
      <c r="AE101" s="581">
        <f>b.Groupement!F127</f>
        <v>0</v>
      </c>
      <c r="AF101" s="581">
        <f>b.Groupement!G127</f>
        <v>0</v>
      </c>
      <c r="AG101" s="581">
        <f>b.Groupement!H127</f>
        <v>0</v>
      </c>
      <c r="AH101" s="581">
        <f>b.Groupement!I127</f>
        <v>0</v>
      </c>
      <c r="AI101" s="581">
        <f>b.Groupement!J127</f>
        <v>0</v>
      </c>
      <c r="AK101" s="581" t="str">
        <f>'a.Equipe projet'!D123</f>
        <v>A compléter</v>
      </c>
      <c r="AL101" s="581" t="str">
        <f>'a.Equipe projet'!E123</f>
        <v>A compléter</v>
      </c>
      <c r="AM101" s="581" t="str">
        <f>'a.Equipe projet'!F123</f>
        <v>A compléter</v>
      </c>
      <c r="AN101" s="581" t="str">
        <f>'a.Equipe projet'!G123</f>
        <v>A choisir</v>
      </c>
      <c r="AO101" s="581">
        <f>'a.Equipe projet'!H123</f>
        <v>0</v>
      </c>
      <c r="AP101" s="581" t="str">
        <f>'a.Equipe projet'!I123</f>
        <v>A compléter</v>
      </c>
      <c r="AQ101" s="581" t="str">
        <f>'a.Equipe projet'!J123</f>
        <v>A compléter</v>
      </c>
      <c r="AR101" s="581">
        <f>'a.Equipe projet'!K123</f>
        <v>0</v>
      </c>
      <c r="AS101" s="581">
        <f>'a.Equipe projet'!L123</f>
        <v>0</v>
      </c>
      <c r="AU101" s="581" t="str">
        <f>'c.Prestataires'!D122</f>
        <v>A compléter</v>
      </c>
      <c r="AV101" s="581" t="str">
        <f>'c.Prestataires'!E122</f>
        <v>A compléter</v>
      </c>
      <c r="AW101" s="581" t="str">
        <f>'c.Prestataires'!F122</f>
        <v>A choisir</v>
      </c>
      <c r="AX101" s="581" t="str">
        <f>'c.Prestataires'!G122</f>
        <v>A compléter</v>
      </c>
      <c r="AY101" s="581" t="str">
        <f>'c.Prestataires'!H122</f>
        <v>A compléter</v>
      </c>
      <c r="BA101" s="581" t="str">
        <f>'d.Points de vente&amp;récupération'!D124</f>
        <v>A compléter</v>
      </c>
      <c r="BB101" s="581" t="str">
        <f>'d.Points de vente&amp;récupération'!E124</f>
        <v>A choisir</v>
      </c>
      <c r="BC101" s="581" t="str">
        <f>'d.Points de vente&amp;récupération'!F124</f>
        <v>A choisir</v>
      </c>
      <c r="BD101" s="581" t="str">
        <f>'d.Points de vente&amp;récupération'!G124</f>
        <v>A choisir</v>
      </c>
      <c r="BE101" s="581" t="str">
        <f>'d.Points de vente&amp;récupération'!H124</f>
        <v>A choisir</v>
      </c>
      <c r="BF101" s="581" t="str">
        <f>'d.Points de vente&amp;récupération'!I124</f>
        <v>A choisir</v>
      </c>
      <c r="BG101" s="581" t="str">
        <f>'d.Points de vente&amp;récupération'!J124</f>
        <v>A choisir</v>
      </c>
      <c r="BH101" s="581" t="str">
        <f>'d.Points de vente&amp;récupération'!K124</f>
        <v>A compléter</v>
      </c>
    </row>
    <row r="102" spans="1:60">
      <c r="A102">
        <v>99</v>
      </c>
      <c r="B102" t="str">
        <f>IF(ISBLANK(_xlfn.XLOOKUP(A102,'1.Fiche candidature (à remplir)'!T:T,'1.Fiche candidature (à remplir)'!U:U)),"",_xlfn.XLOOKUP(A102,'1.Fiche candidature (à remplir)'!T:T,'1.Fiche candidature (à remplir)'!U:U))</f>
        <v/>
      </c>
      <c r="C102" t="str">
        <f>_xlfn.XLOOKUP(A102,'1.Fiche candidature (à remplir)'!T:T,'1.Fiche candidature (à remplir)'!V:V)</f>
        <v>Investissement</v>
      </c>
      <c r="D102" t="str">
        <f>IF(_xlfn.XLOOKUP(A102,'1.Fiche candidature (à remplir)'!T:T,'1.Fiche candidature (à remplir)'!W:W)="D",_xlfn.XLOOKUP(A102,'1.Fiche candidature (à remplir)'!T:T,'1.Fiche candidature (à remplir)'!D:D),"")</f>
        <v>3.1.B.8 Votre projet permet-il de lever des freins sanitaires, technologiques, économiques et/ou autres ?
(250 mots maximum) 
Si oui, précisez lesquels et comment.</v>
      </c>
      <c r="E102" t="str">
        <f>IF(_xlfn.XLOOKUP(A102,'1.Fiche candidature (à remplir)'!T:T,'1.Fiche candidature (à remplir)'!X:X)="F",_xlfn.XLOOKUP(A102,'1.Fiche candidature (à remplir)'!T:T,'1.Fiche candidature (à remplir)'!F:F),"")</f>
        <v/>
      </c>
      <c r="F102" t="str">
        <f>IF(_xlfn.XLOOKUP(A102,'1.Fiche candidature (à remplir)'!T:T,'1.Fiche candidature (à remplir)'!Y:Y)="F",_xlfn.XLOOKUP(A102,'1.Fiche candidature (à remplir)'!T:T,'1.Fiche candidature (à remplir)'!F:F),IF(_xlfn.XLOOKUP(A102,'1.Fiche candidature (à remplir)'!T:T,'1.Fiche candidature (à remplir)'!Y:Y)="H",_xlfn.XLOOKUP(A102,'1.Fiche candidature (à remplir)'!T:T,'1.Fiche candidature (à remplir)'!H:H),""))</f>
        <v>A compléter</v>
      </c>
      <c r="G102" t="str">
        <f>IF(_xlfn.XLOOKUP(A102,'1.Fiche candidature (à remplir)'!T:T,'1.Fiche candidature (à remplir)'!Z:Z)="I",_xlfn.XLOOKUP(A102,'1.Fiche candidature (à remplir)'!T:T,'1.Fiche candidature (à remplir)'!I:I),IF(_xlfn.XLOOKUP(A102,'1.Fiche candidature (à remplir)'!T:T,'1.Fiche candidature (à remplir)'!Z:Z)="H",_xlfn.XLOOKUP(A102,'1.Fiche candidature (à remplir)'!T:T,'1.Fiche candidature (à remplir)'!H:H),""))</f>
        <v>A compléter</v>
      </c>
      <c r="H102" t="str">
        <f>IF(_xlfn.XLOOKUP(A102,'1.Fiche candidature (à remplir)'!T:T,'1.Fiche candidature (à remplir)'!AA:AA)="J",_xlfn.XLOOKUP(A102,'1.Fiche candidature (à remplir)'!T:T,'1.Fiche candidature (à remplir)'!J:J),"")</f>
        <v>A compléter</v>
      </c>
      <c r="O102">
        <v>99</v>
      </c>
      <c r="P102" t="str">
        <f>_xlfn.XLOOKUP(O102,'1.Fiche candidature (à remplir)'!AB:AB,'1.Fiche candidature (à remplir)'!D:D)</f>
        <v>Prestation de test sur la réemployabilité de l'emballage primaire</v>
      </c>
      <c r="Q102" t="str">
        <f>_xlfn.XLOOKUP(O102,'1.Fiche candidature (à remplir)'!AB:AB,'1.Fiche candidature (à remplir)'!AC:AC)</f>
        <v>Développement1</v>
      </c>
      <c r="R102" t="str">
        <f>_xlfn.XLOOKUP(O102,'1.Fiche candidature (à remplir)'!AB:AB,'1.Fiche candidature (à remplir)'!E:E)</f>
        <v>A compléter</v>
      </c>
      <c r="S102">
        <f>_xlfn.XLOOKUP(O102,'1.Fiche candidature (à remplir)'!AB:AB,'1.Fiche candidature (à remplir)'!F:F)</f>
        <v>0</v>
      </c>
      <c r="T102">
        <f>_xlfn.XLOOKUP(O102,'1.Fiche candidature (à remplir)'!AB:AB,'1.Fiche candidature (à remplir)'!G:G)</f>
        <v>0</v>
      </c>
      <c r="U102">
        <f>_xlfn.XLOOKUP(O102,'1.Fiche candidature (à remplir)'!AB:AB,'1.Fiche candidature (à remplir)'!H:H)</f>
        <v>0</v>
      </c>
      <c r="V102" t="str">
        <f>_xlfn.XLOOKUP(O102,'1.Fiche candidature (à remplir)'!AB:AB,'1.Fiche candidature (à remplir)'!I:I)</f>
        <v>A compléter</v>
      </c>
      <c r="W102" t="str">
        <f>_xlfn.XLOOKUP(O102,'1.Fiche candidature (à remplir)'!AB:AB,'1.Fiche candidature (à remplir)'!L:L)</f>
        <v>A remplir</v>
      </c>
      <c r="X102">
        <f>_xlfn.XLOOKUP(O102,'1.Fiche candidature (à remplir)'!AB:AB,'1.Fiche candidature (à remplir)'!M:M)</f>
        <v>0</v>
      </c>
      <c r="Y102">
        <f>_xlfn.XLOOKUP(O102,'1.Fiche candidature (à remplir)'!AB:AB,'1.Fiche candidature (à remplir)'!N:N)</f>
        <v>0</v>
      </c>
      <c r="Z102">
        <f>_xlfn.XLOOKUP(O102,'1.Fiche candidature (à remplir)'!AB:AB,'1.Fiche candidature (à remplir)'!P:P)</f>
        <v>0</v>
      </c>
      <c r="AC102" s="581">
        <f>b.Groupement!D128</f>
        <v>0</v>
      </c>
      <c r="AD102" s="581">
        <f>b.Groupement!E128</f>
        <v>0</v>
      </c>
      <c r="AE102" s="581">
        <f>b.Groupement!F128</f>
        <v>0</v>
      </c>
      <c r="AF102" s="581">
        <f>b.Groupement!G128</f>
        <v>0</v>
      </c>
      <c r="AG102" s="581">
        <f>b.Groupement!H128</f>
        <v>0</v>
      </c>
      <c r="AH102" s="581">
        <f>b.Groupement!I128</f>
        <v>0</v>
      </c>
      <c r="AI102" s="581">
        <f>b.Groupement!J128</f>
        <v>0</v>
      </c>
      <c r="AK102" s="581" t="str">
        <f>'a.Equipe projet'!D124</f>
        <v>A compléter</v>
      </c>
      <c r="AL102" s="581" t="str">
        <f>'a.Equipe projet'!E124</f>
        <v>A compléter</v>
      </c>
      <c r="AM102" s="581" t="str">
        <f>'a.Equipe projet'!F124</f>
        <v>A compléter</v>
      </c>
      <c r="AN102" s="581" t="str">
        <f>'a.Equipe projet'!G124</f>
        <v>A choisir</v>
      </c>
      <c r="AO102" s="581">
        <f>'a.Equipe projet'!H124</f>
        <v>0</v>
      </c>
      <c r="AP102" s="581" t="str">
        <f>'a.Equipe projet'!I124</f>
        <v>A compléter</v>
      </c>
      <c r="AQ102" s="581" t="str">
        <f>'a.Equipe projet'!J124</f>
        <v>A compléter</v>
      </c>
      <c r="AR102" s="581">
        <f>'a.Equipe projet'!K124</f>
        <v>0</v>
      </c>
      <c r="AS102" s="581">
        <f>'a.Equipe projet'!L124</f>
        <v>0</v>
      </c>
      <c r="AU102" s="581" t="str">
        <f>'c.Prestataires'!D123</f>
        <v>A compléter</v>
      </c>
      <c r="AV102" s="581" t="str">
        <f>'c.Prestataires'!E123</f>
        <v>A compléter</v>
      </c>
      <c r="AW102" s="581" t="str">
        <f>'c.Prestataires'!F123</f>
        <v>A choisir</v>
      </c>
      <c r="AX102" s="581" t="str">
        <f>'c.Prestataires'!G123</f>
        <v>A compléter</v>
      </c>
      <c r="AY102" s="581" t="str">
        <f>'c.Prestataires'!H123</f>
        <v>A compléter</v>
      </c>
      <c r="BA102" s="581" t="str">
        <f>'d.Points de vente&amp;récupération'!D125</f>
        <v>A compléter</v>
      </c>
      <c r="BB102" s="581" t="str">
        <f>'d.Points de vente&amp;récupération'!E125</f>
        <v>A choisir</v>
      </c>
      <c r="BC102" s="581" t="str">
        <f>'d.Points de vente&amp;récupération'!F125</f>
        <v>A choisir</v>
      </c>
      <c r="BD102" s="581" t="str">
        <f>'d.Points de vente&amp;récupération'!G125</f>
        <v>A choisir</v>
      </c>
      <c r="BE102" s="581" t="str">
        <f>'d.Points de vente&amp;récupération'!H125</f>
        <v>A choisir</v>
      </c>
      <c r="BF102" s="581" t="str">
        <f>'d.Points de vente&amp;récupération'!I125</f>
        <v>A choisir</v>
      </c>
      <c r="BG102" s="581" t="str">
        <f>'d.Points de vente&amp;récupération'!J125</f>
        <v>A choisir</v>
      </c>
      <c r="BH102" s="581" t="str">
        <f>'d.Points de vente&amp;récupération'!K125</f>
        <v>A compléter</v>
      </c>
    </row>
    <row r="103" spans="1:60">
      <c r="A103">
        <v>100</v>
      </c>
      <c r="B103" t="str">
        <f>IF(ISBLANK(_xlfn.XLOOKUP(A103,'1.Fiche candidature (à remplir)'!T:T,'1.Fiche candidature (à remplir)'!U:U)),"",_xlfn.XLOOKUP(A103,'1.Fiche candidature (à remplir)'!T:T,'1.Fiche candidature (à remplir)'!U:U))</f>
        <v/>
      </c>
      <c r="C103" t="str">
        <f>_xlfn.XLOOKUP(A103,'1.Fiche candidature (à remplir)'!T:T,'1.Fiche candidature (à remplir)'!V:V)</f>
        <v>Campagne</v>
      </c>
      <c r="D103" t="str">
        <f>IF(_xlfn.XLOOKUP(A103,'1.Fiche candidature (à remplir)'!T:T,'1.Fiche candidature (à remplir)'!W:W)="D",_xlfn.XLOOKUP(A103,'1.Fiche candidature (à remplir)'!T:T,'1.Fiche candidature (à remplir)'!D:D),"")</f>
        <v>3.4.1 Pour combien de projets de campagnes de communication voulez-vous candidater ?</v>
      </c>
      <c r="E103" t="str">
        <f>IF(_xlfn.XLOOKUP(A103,'1.Fiche candidature (à remplir)'!T:T,'1.Fiche candidature (à remplir)'!X:X)="F",_xlfn.XLOOKUP(A103,'1.Fiche candidature (à remplir)'!T:T,'1.Fiche candidature (à remplir)'!F:F),"")</f>
        <v/>
      </c>
      <c r="F103" t="str">
        <f>IF(_xlfn.XLOOKUP(A103,'1.Fiche candidature (à remplir)'!T:T,'1.Fiche candidature (à remplir)'!Y:Y)="F",_xlfn.XLOOKUP(A103,'1.Fiche candidature (à remplir)'!T:T,'1.Fiche candidature (à remplir)'!F:F),IF(_xlfn.XLOOKUP(A103,'1.Fiche candidature (à remplir)'!T:T,'1.Fiche candidature (à remplir)'!Y:Y)="H",_xlfn.XLOOKUP(A103,'1.Fiche candidature (à remplir)'!T:T,'1.Fiche candidature (à remplir)'!H:H),""))</f>
        <v>A choisir</v>
      </c>
      <c r="G103" t="str">
        <f>IF(_xlfn.XLOOKUP(A103,'1.Fiche candidature (à remplir)'!T:T,'1.Fiche candidature (à remplir)'!Z:Z)="I",_xlfn.XLOOKUP(A103,'1.Fiche candidature (à remplir)'!T:T,'1.Fiche candidature (à remplir)'!I:I),IF(_xlfn.XLOOKUP(A103,'1.Fiche candidature (à remplir)'!T:T,'1.Fiche candidature (à remplir)'!Z:Z)="H",_xlfn.XLOOKUP(A103,'1.Fiche candidature (à remplir)'!T:T,'1.Fiche candidature (à remplir)'!H:H),""))</f>
        <v/>
      </c>
      <c r="H103" t="str">
        <f>IF(_xlfn.XLOOKUP(A103,'1.Fiche candidature (à remplir)'!T:T,'1.Fiche candidature (à remplir)'!AA:AA)="J",_xlfn.XLOOKUP(A103,'1.Fiche candidature (à remplir)'!T:T,'1.Fiche candidature (à remplir)'!J:J),"")</f>
        <v/>
      </c>
      <c r="O103">
        <v>100</v>
      </c>
      <c r="P103" t="str">
        <f>_xlfn.XLOOKUP(O103,'1.Fiche candidature (à remplir)'!AB:AB,'1.Fiche candidature (à remplir)'!D:D)</f>
        <v>Prestation de test sur la réemployabilité de l'emballage primaire</v>
      </c>
      <c r="Q103" t="str">
        <f>_xlfn.XLOOKUP(O103,'1.Fiche candidature (à remplir)'!AB:AB,'1.Fiche candidature (à remplir)'!AC:AC)</f>
        <v>Développement1</v>
      </c>
      <c r="R103" t="str">
        <f>_xlfn.XLOOKUP(O103,'1.Fiche candidature (à remplir)'!AB:AB,'1.Fiche candidature (à remplir)'!E:E)</f>
        <v>A compléter</v>
      </c>
      <c r="S103">
        <f>_xlfn.XLOOKUP(O103,'1.Fiche candidature (à remplir)'!AB:AB,'1.Fiche candidature (à remplir)'!F:F)</f>
        <v>0</v>
      </c>
      <c r="T103">
        <f>_xlfn.XLOOKUP(O103,'1.Fiche candidature (à remplir)'!AB:AB,'1.Fiche candidature (à remplir)'!G:G)</f>
        <v>0</v>
      </c>
      <c r="U103">
        <f>_xlfn.XLOOKUP(O103,'1.Fiche candidature (à remplir)'!AB:AB,'1.Fiche candidature (à remplir)'!H:H)</f>
        <v>0</v>
      </c>
      <c r="V103" t="str">
        <f>_xlfn.XLOOKUP(O103,'1.Fiche candidature (à remplir)'!AB:AB,'1.Fiche candidature (à remplir)'!I:I)</f>
        <v>A compléter</v>
      </c>
      <c r="W103" t="str">
        <f>_xlfn.XLOOKUP(O103,'1.Fiche candidature (à remplir)'!AB:AB,'1.Fiche candidature (à remplir)'!L:L)</f>
        <v>A remplir</v>
      </c>
      <c r="X103">
        <f>_xlfn.XLOOKUP(O103,'1.Fiche candidature (à remplir)'!AB:AB,'1.Fiche candidature (à remplir)'!M:M)</f>
        <v>0</v>
      </c>
      <c r="Y103">
        <f>_xlfn.XLOOKUP(O103,'1.Fiche candidature (à remplir)'!AB:AB,'1.Fiche candidature (à remplir)'!N:N)</f>
        <v>0</v>
      </c>
      <c r="Z103">
        <f>_xlfn.XLOOKUP(O103,'1.Fiche candidature (à remplir)'!AB:AB,'1.Fiche candidature (à remplir)'!P:P)</f>
        <v>0</v>
      </c>
      <c r="AC103" s="581">
        <f>b.Groupement!D129</f>
        <v>0</v>
      </c>
      <c r="AD103" s="581">
        <f>b.Groupement!E129</f>
        <v>0</v>
      </c>
      <c r="AE103" s="581">
        <f>b.Groupement!F129</f>
        <v>0</v>
      </c>
      <c r="AF103" s="581">
        <f>b.Groupement!G129</f>
        <v>0</v>
      </c>
      <c r="AG103" s="581">
        <f>b.Groupement!H129</f>
        <v>0</v>
      </c>
      <c r="AH103" s="581">
        <f>b.Groupement!I129</f>
        <v>0</v>
      </c>
      <c r="AI103" s="581">
        <f>b.Groupement!J129</f>
        <v>0</v>
      </c>
      <c r="AK103" s="581" t="str">
        <f>'a.Equipe projet'!D125</f>
        <v>A compléter</v>
      </c>
      <c r="AL103" s="581" t="str">
        <f>'a.Equipe projet'!E125</f>
        <v>A compléter</v>
      </c>
      <c r="AM103" s="581" t="str">
        <f>'a.Equipe projet'!F125</f>
        <v>A compléter</v>
      </c>
      <c r="AN103" s="581" t="str">
        <f>'a.Equipe projet'!G125</f>
        <v>A choisir</v>
      </c>
      <c r="AO103" s="581">
        <f>'a.Equipe projet'!H125</f>
        <v>0</v>
      </c>
      <c r="AP103" s="581" t="str">
        <f>'a.Equipe projet'!I125</f>
        <v>A compléter</v>
      </c>
      <c r="AQ103" s="581" t="str">
        <f>'a.Equipe projet'!J125</f>
        <v>A compléter</v>
      </c>
      <c r="AR103" s="581">
        <f>'a.Equipe projet'!K125</f>
        <v>0</v>
      </c>
      <c r="AS103" s="581">
        <f>'a.Equipe projet'!L125</f>
        <v>0</v>
      </c>
      <c r="AU103" s="581" t="str">
        <f>'c.Prestataires'!D124</f>
        <v>A compléter</v>
      </c>
      <c r="AV103" s="581" t="str">
        <f>'c.Prestataires'!E124</f>
        <v>A compléter</v>
      </c>
      <c r="AW103" s="581" t="str">
        <f>'c.Prestataires'!F124</f>
        <v>A choisir</v>
      </c>
      <c r="AX103" s="581" t="str">
        <f>'c.Prestataires'!G124</f>
        <v>A compléter</v>
      </c>
      <c r="AY103" s="581" t="str">
        <f>'c.Prestataires'!H124</f>
        <v>A compléter</v>
      </c>
      <c r="BA103" s="581" t="str">
        <f>'d.Points de vente&amp;récupération'!D126</f>
        <v>A compléter</v>
      </c>
      <c r="BB103" s="581" t="str">
        <f>'d.Points de vente&amp;récupération'!E126</f>
        <v>A choisir</v>
      </c>
      <c r="BC103" s="581" t="str">
        <f>'d.Points de vente&amp;récupération'!F126</f>
        <v>A choisir</v>
      </c>
      <c r="BD103" s="581" t="str">
        <f>'d.Points de vente&amp;récupération'!G126</f>
        <v>A choisir</v>
      </c>
      <c r="BE103" s="581" t="str">
        <f>'d.Points de vente&amp;récupération'!H126</f>
        <v>A choisir</v>
      </c>
      <c r="BF103" s="581" t="str">
        <f>'d.Points de vente&amp;récupération'!I126</f>
        <v>A choisir</v>
      </c>
      <c r="BG103" s="581" t="str">
        <f>'d.Points de vente&amp;récupération'!J126</f>
        <v>A choisir</v>
      </c>
      <c r="BH103" s="581" t="str">
        <f>'d.Points de vente&amp;récupération'!K126</f>
        <v>A compléter</v>
      </c>
    </row>
    <row r="104" spans="1:60">
      <c r="A104">
        <v>101</v>
      </c>
      <c r="B104" t="str">
        <f>IF(ISBLANK(_xlfn.XLOOKUP(A104,'1.Fiche candidature (à remplir)'!T:T,'1.Fiche candidature (à remplir)'!U:U)),"",_xlfn.XLOOKUP(A104,'1.Fiche candidature (à remplir)'!T:T,'1.Fiche candidature (à remplir)'!U:U))</f>
        <v/>
      </c>
      <c r="C104" t="str">
        <f>_xlfn.XLOOKUP(A104,'1.Fiche candidature (à remplir)'!T:T,'1.Fiche candidature (à remplir)'!V:V)</f>
        <v>Campagne</v>
      </c>
      <c r="D104" t="str">
        <f>IF(_xlfn.XLOOKUP(A104,'1.Fiche candidature (à remplir)'!T:T,'1.Fiche candidature (à remplir)'!W:W)="D",_xlfn.XLOOKUP(A104,'1.Fiche candidature (à remplir)'!T:T,'1.Fiche candidature (à remplir)'!D:D),"")</f>
        <v>3.4.2 Sur quel(s) type(s) de projet(s) de campagne(s) de communication ?</v>
      </c>
      <c r="E104" t="str">
        <f>IF(_xlfn.XLOOKUP(A104,'1.Fiche candidature (à remplir)'!T:T,'1.Fiche candidature (à remplir)'!X:X)="F",_xlfn.XLOOKUP(A104,'1.Fiche candidature (à remplir)'!T:T,'1.Fiche candidature (à remplir)'!F:F),"")</f>
        <v/>
      </c>
      <c r="F104" t="str">
        <f>IF(_xlfn.XLOOKUP(A104,'1.Fiche candidature (à remplir)'!T:T,'1.Fiche candidature (à remplir)'!Y:Y)="F",_xlfn.XLOOKUP(A104,'1.Fiche candidature (à remplir)'!T:T,'1.Fiche candidature (à remplir)'!F:F),IF(_xlfn.XLOOKUP(A104,'1.Fiche candidature (à remplir)'!T:T,'1.Fiche candidature (à remplir)'!Y:Y)="H",_xlfn.XLOOKUP(A104,'1.Fiche candidature (à remplir)'!T:T,'1.Fiche candidature (à remplir)'!H:H),""))</f>
        <v>A choisir</v>
      </c>
      <c r="G104" t="str">
        <f>IF(_xlfn.XLOOKUP(A104,'1.Fiche candidature (à remplir)'!T:T,'1.Fiche candidature (à remplir)'!Z:Z)="I",_xlfn.XLOOKUP(A104,'1.Fiche candidature (à remplir)'!T:T,'1.Fiche candidature (à remplir)'!I:I),IF(_xlfn.XLOOKUP(A104,'1.Fiche candidature (à remplir)'!T:T,'1.Fiche candidature (à remplir)'!Z:Z)="H",_xlfn.XLOOKUP(A104,'1.Fiche candidature (à remplir)'!T:T,'1.Fiche candidature (à remplir)'!H:H),""))</f>
        <v>A choisir</v>
      </c>
      <c r="H104" t="str">
        <f>IF(_xlfn.XLOOKUP(A104,'1.Fiche candidature (à remplir)'!T:T,'1.Fiche candidature (à remplir)'!AA:AA)="J",_xlfn.XLOOKUP(A104,'1.Fiche candidature (à remplir)'!T:T,'1.Fiche candidature (à remplir)'!J:J),"")</f>
        <v>A choisir</v>
      </c>
      <c r="O104">
        <v>101</v>
      </c>
      <c r="P104" t="str">
        <f>_xlfn.XLOOKUP(O104,'1.Fiche candidature (à remplir)'!AB:AB,'1.Fiche candidature (à remplir)'!D:D)</f>
        <v>Prestation de test sur la réemployabilité de l'emballage primaire</v>
      </c>
      <c r="Q104" t="str">
        <f>_xlfn.XLOOKUP(O104,'1.Fiche candidature (à remplir)'!AB:AB,'1.Fiche candidature (à remplir)'!AC:AC)</f>
        <v>Développement1</v>
      </c>
      <c r="R104" t="str">
        <f>_xlfn.XLOOKUP(O104,'1.Fiche candidature (à remplir)'!AB:AB,'1.Fiche candidature (à remplir)'!E:E)</f>
        <v>A compléter</v>
      </c>
      <c r="S104">
        <f>_xlfn.XLOOKUP(O104,'1.Fiche candidature (à remplir)'!AB:AB,'1.Fiche candidature (à remplir)'!F:F)</f>
        <v>0</v>
      </c>
      <c r="T104">
        <f>_xlfn.XLOOKUP(O104,'1.Fiche candidature (à remplir)'!AB:AB,'1.Fiche candidature (à remplir)'!G:G)</f>
        <v>0</v>
      </c>
      <c r="U104">
        <f>_xlfn.XLOOKUP(O104,'1.Fiche candidature (à remplir)'!AB:AB,'1.Fiche candidature (à remplir)'!H:H)</f>
        <v>0</v>
      </c>
      <c r="V104" t="str">
        <f>_xlfn.XLOOKUP(O104,'1.Fiche candidature (à remplir)'!AB:AB,'1.Fiche candidature (à remplir)'!I:I)</f>
        <v>A compléter</v>
      </c>
      <c r="W104" t="str">
        <f>_xlfn.XLOOKUP(O104,'1.Fiche candidature (à remplir)'!AB:AB,'1.Fiche candidature (à remplir)'!L:L)</f>
        <v>A remplir</v>
      </c>
      <c r="X104">
        <f>_xlfn.XLOOKUP(O104,'1.Fiche candidature (à remplir)'!AB:AB,'1.Fiche candidature (à remplir)'!M:M)</f>
        <v>0</v>
      </c>
      <c r="Y104">
        <f>_xlfn.XLOOKUP(O104,'1.Fiche candidature (à remplir)'!AB:AB,'1.Fiche candidature (à remplir)'!N:N)</f>
        <v>0</v>
      </c>
      <c r="Z104">
        <f>_xlfn.XLOOKUP(O104,'1.Fiche candidature (à remplir)'!AB:AB,'1.Fiche candidature (à remplir)'!P:P)</f>
        <v>0</v>
      </c>
      <c r="AC104" s="581">
        <f>b.Groupement!D130</f>
        <v>0</v>
      </c>
      <c r="AD104" s="581">
        <f>b.Groupement!E130</f>
        <v>0</v>
      </c>
      <c r="AE104" s="581">
        <f>b.Groupement!F130</f>
        <v>0</v>
      </c>
      <c r="AF104" s="581">
        <f>b.Groupement!G130</f>
        <v>0</v>
      </c>
      <c r="AG104" s="581">
        <f>b.Groupement!H130</f>
        <v>0</v>
      </c>
      <c r="AH104" s="581">
        <f>b.Groupement!I130</f>
        <v>0</v>
      </c>
      <c r="AI104" s="581">
        <f>b.Groupement!J130</f>
        <v>0</v>
      </c>
      <c r="AK104" s="581">
        <f>'a.Equipe projet'!D126</f>
        <v>0</v>
      </c>
      <c r="AL104" s="581">
        <f>'a.Equipe projet'!E126</f>
        <v>0</v>
      </c>
      <c r="AM104" s="581">
        <f>'a.Equipe projet'!F126</f>
        <v>0</v>
      </c>
      <c r="AN104" s="581">
        <f>'a.Equipe projet'!G126</f>
        <v>0</v>
      </c>
      <c r="AO104" s="581">
        <f>'a.Equipe projet'!H126</f>
        <v>0</v>
      </c>
      <c r="AP104" s="581">
        <f>'a.Equipe projet'!I126</f>
        <v>0</v>
      </c>
      <c r="AQ104" s="581">
        <f>'a.Equipe projet'!J126</f>
        <v>0</v>
      </c>
      <c r="AR104" s="581">
        <f>'a.Equipe projet'!K126</f>
        <v>0</v>
      </c>
      <c r="AS104" s="581">
        <f>'a.Equipe projet'!L126</f>
        <v>0</v>
      </c>
      <c r="AU104" s="581" t="str">
        <f>'c.Prestataires'!D125</f>
        <v>A compléter</v>
      </c>
      <c r="AV104" s="581" t="str">
        <f>'c.Prestataires'!E125</f>
        <v>A compléter</v>
      </c>
      <c r="AW104" s="581" t="str">
        <f>'c.Prestataires'!F125</f>
        <v>A choisir</v>
      </c>
      <c r="AX104" s="581" t="str">
        <f>'c.Prestataires'!G125</f>
        <v>A compléter</v>
      </c>
      <c r="AY104" s="581" t="str">
        <f>'c.Prestataires'!H125</f>
        <v>A compléter</v>
      </c>
      <c r="BA104" s="581" t="str">
        <f>'d.Points de vente&amp;récupération'!D127</f>
        <v>A compléter</v>
      </c>
      <c r="BB104" s="581" t="str">
        <f>'d.Points de vente&amp;récupération'!E127</f>
        <v>A choisir</v>
      </c>
      <c r="BC104" s="581" t="str">
        <f>'d.Points de vente&amp;récupération'!F127</f>
        <v>A choisir</v>
      </c>
      <c r="BD104" s="581" t="str">
        <f>'d.Points de vente&amp;récupération'!G127</f>
        <v>A choisir</v>
      </c>
      <c r="BE104" s="581" t="str">
        <f>'d.Points de vente&amp;récupération'!H127</f>
        <v>A choisir</v>
      </c>
      <c r="BF104" s="581" t="str">
        <f>'d.Points de vente&amp;récupération'!I127</f>
        <v>A choisir</v>
      </c>
      <c r="BG104" s="581" t="str">
        <f>'d.Points de vente&amp;récupération'!J127</f>
        <v>A choisir</v>
      </c>
      <c r="BH104" s="581" t="str">
        <f>'d.Points de vente&amp;récupération'!K127</f>
        <v>A compléter</v>
      </c>
    </row>
    <row r="105" spans="1:60">
      <c r="A105">
        <v>102</v>
      </c>
      <c r="B105" t="str">
        <f>IF(ISBLANK(_xlfn.XLOOKUP(A105,'1.Fiche candidature (à remplir)'!T:T,'1.Fiche candidature (à remplir)'!U:U)),"",_xlfn.XLOOKUP(A105,'1.Fiche candidature (à remplir)'!T:T,'1.Fiche candidature (à remplir)'!U:U))</f>
        <v/>
      </c>
      <c r="C105" t="str">
        <f>_xlfn.XLOOKUP(A105,'1.Fiche candidature (à remplir)'!T:T,'1.Fiche candidature (à remplir)'!V:V)</f>
        <v>Campagne</v>
      </c>
      <c r="D105" t="str">
        <f>IF(_xlfn.XLOOKUP(A105,'1.Fiche candidature (à remplir)'!T:T,'1.Fiche candidature (à remplir)'!W:W)="D",_xlfn.XLOOKUP(A105,'1.Fiche candidature (à remplir)'!T:T,'1.Fiche candidature (à remplir)'!D:D),"")</f>
        <v>3.4.3 Quel sont les objectifs du projet ? (250 mots maximum)
Détaillez ici l'ensemble des objectifs du projet.
Exemple : la copy vidéo a pour objectif de promouvoir une gamme réemployable de produits cosmétiques grâce à une capsule digitale diffusée sur des stories Instagram pendant 3 mois afin de cibler la tranche d'âge 18 et plus.</v>
      </c>
      <c r="E105" t="str">
        <f>IF(_xlfn.XLOOKUP(A105,'1.Fiche candidature (à remplir)'!T:T,'1.Fiche candidature (à remplir)'!X:X)="F",_xlfn.XLOOKUP(A105,'1.Fiche candidature (à remplir)'!T:T,'1.Fiche candidature (à remplir)'!F:F),"")</f>
        <v/>
      </c>
      <c r="F105" t="str">
        <f>IF(_xlfn.XLOOKUP(A105,'1.Fiche candidature (à remplir)'!T:T,'1.Fiche candidature (à remplir)'!Y:Y)="F",_xlfn.XLOOKUP(A105,'1.Fiche candidature (à remplir)'!T:T,'1.Fiche candidature (à remplir)'!F:F),IF(_xlfn.XLOOKUP(A105,'1.Fiche candidature (à remplir)'!T:T,'1.Fiche candidature (à remplir)'!Y:Y)="H",_xlfn.XLOOKUP(A105,'1.Fiche candidature (à remplir)'!T:T,'1.Fiche candidature (à remplir)'!H:H),""))</f>
        <v>A compléter</v>
      </c>
      <c r="G105" t="str">
        <f>IF(_xlfn.XLOOKUP(A105,'1.Fiche candidature (à remplir)'!T:T,'1.Fiche candidature (à remplir)'!Z:Z)="I",_xlfn.XLOOKUP(A105,'1.Fiche candidature (à remplir)'!T:T,'1.Fiche candidature (à remplir)'!I:I),IF(_xlfn.XLOOKUP(A105,'1.Fiche candidature (à remplir)'!T:T,'1.Fiche candidature (à remplir)'!Z:Z)="H",_xlfn.XLOOKUP(A105,'1.Fiche candidature (à remplir)'!T:T,'1.Fiche candidature (à remplir)'!H:H),""))</f>
        <v>A compléter</v>
      </c>
      <c r="H105" t="str">
        <f>IF(_xlfn.XLOOKUP(A105,'1.Fiche candidature (à remplir)'!T:T,'1.Fiche candidature (à remplir)'!AA:AA)="J",_xlfn.XLOOKUP(A105,'1.Fiche candidature (à remplir)'!T:T,'1.Fiche candidature (à remplir)'!J:J),"")</f>
        <v>A compléter</v>
      </c>
      <c r="O105">
        <v>102</v>
      </c>
      <c r="P105" t="str">
        <f>_xlfn.XLOOKUP(O105,'1.Fiche candidature (à remplir)'!AB:AB,'1.Fiche candidature (à remplir)'!D:D)</f>
        <v>Prestation de test sur la réemployabilité de l'emballage primaire</v>
      </c>
      <c r="Q105" t="str">
        <f>_xlfn.XLOOKUP(O105,'1.Fiche candidature (à remplir)'!AB:AB,'1.Fiche candidature (à remplir)'!AC:AC)</f>
        <v>Développement1</v>
      </c>
      <c r="R105" t="str">
        <f>_xlfn.XLOOKUP(O105,'1.Fiche candidature (à remplir)'!AB:AB,'1.Fiche candidature (à remplir)'!E:E)</f>
        <v>A compléter</v>
      </c>
      <c r="S105">
        <f>_xlfn.XLOOKUP(O105,'1.Fiche candidature (à remplir)'!AB:AB,'1.Fiche candidature (à remplir)'!F:F)</f>
        <v>0</v>
      </c>
      <c r="T105">
        <f>_xlfn.XLOOKUP(O105,'1.Fiche candidature (à remplir)'!AB:AB,'1.Fiche candidature (à remplir)'!G:G)</f>
        <v>0</v>
      </c>
      <c r="U105">
        <f>_xlfn.XLOOKUP(O105,'1.Fiche candidature (à remplir)'!AB:AB,'1.Fiche candidature (à remplir)'!H:H)</f>
        <v>0</v>
      </c>
      <c r="V105" t="str">
        <f>_xlfn.XLOOKUP(O105,'1.Fiche candidature (à remplir)'!AB:AB,'1.Fiche candidature (à remplir)'!I:I)</f>
        <v>A compléter</v>
      </c>
      <c r="W105" t="str">
        <f>_xlfn.XLOOKUP(O105,'1.Fiche candidature (à remplir)'!AB:AB,'1.Fiche candidature (à remplir)'!L:L)</f>
        <v>A remplir</v>
      </c>
      <c r="X105">
        <f>_xlfn.XLOOKUP(O105,'1.Fiche candidature (à remplir)'!AB:AB,'1.Fiche candidature (à remplir)'!M:M)</f>
        <v>0</v>
      </c>
      <c r="Y105">
        <f>_xlfn.XLOOKUP(O105,'1.Fiche candidature (à remplir)'!AB:AB,'1.Fiche candidature (à remplir)'!N:N)</f>
        <v>0</v>
      </c>
      <c r="Z105">
        <f>_xlfn.XLOOKUP(O105,'1.Fiche candidature (à remplir)'!AB:AB,'1.Fiche candidature (à remplir)'!P:P)</f>
        <v>0</v>
      </c>
      <c r="AC105" s="581">
        <f>b.Groupement!D131</f>
        <v>0</v>
      </c>
      <c r="AD105" s="581">
        <f>b.Groupement!E131</f>
        <v>0</v>
      </c>
      <c r="AE105" s="581">
        <f>b.Groupement!F131</f>
        <v>0</v>
      </c>
      <c r="AF105" s="581">
        <f>b.Groupement!G131</f>
        <v>0</v>
      </c>
      <c r="AG105" s="581">
        <f>b.Groupement!H131</f>
        <v>0</v>
      </c>
      <c r="AH105" s="581">
        <f>b.Groupement!I131</f>
        <v>0</v>
      </c>
      <c r="AI105" s="581">
        <f>b.Groupement!J131</f>
        <v>0</v>
      </c>
      <c r="AK105" s="581">
        <f>'a.Equipe projet'!D127</f>
        <v>0</v>
      </c>
      <c r="AL105" s="581">
        <f>'a.Equipe projet'!E127</f>
        <v>0</v>
      </c>
      <c r="AM105" s="581">
        <f>'a.Equipe projet'!F127</f>
        <v>0</v>
      </c>
      <c r="AN105" s="581">
        <f>'a.Equipe projet'!G127</f>
        <v>0</v>
      </c>
      <c r="AO105" s="581">
        <f>'a.Equipe projet'!H127</f>
        <v>0</v>
      </c>
      <c r="AP105" s="581">
        <f>'a.Equipe projet'!I127</f>
        <v>0</v>
      </c>
      <c r="AQ105" s="581">
        <f>'a.Equipe projet'!J127</f>
        <v>0</v>
      </c>
      <c r="AR105" s="581" t="str">
        <f>'a.Equipe projet'!K127</f>
        <v>Total des dépenses</v>
      </c>
      <c r="AS105" s="581">
        <f>'a.Equipe projet'!L127</f>
        <v>0</v>
      </c>
      <c r="AU105" s="581" t="str">
        <f>'c.Prestataires'!D126</f>
        <v>A compléter</v>
      </c>
      <c r="AV105" s="581" t="str">
        <f>'c.Prestataires'!E126</f>
        <v>A compléter</v>
      </c>
      <c r="AW105" s="581" t="str">
        <f>'c.Prestataires'!F126</f>
        <v>A choisir</v>
      </c>
      <c r="AX105" s="581" t="str">
        <f>'c.Prestataires'!G126</f>
        <v>A compléter</v>
      </c>
      <c r="AY105" s="581" t="str">
        <f>'c.Prestataires'!H126</f>
        <v>A compléter</v>
      </c>
      <c r="BA105" s="581" t="str">
        <f>'d.Points de vente&amp;récupération'!D128</f>
        <v>A compléter</v>
      </c>
      <c r="BB105" s="581" t="str">
        <f>'d.Points de vente&amp;récupération'!E128</f>
        <v>A choisir</v>
      </c>
      <c r="BC105" s="581" t="str">
        <f>'d.Points de vente&amp;récupération'!F128</f>
        <v>A choisir</v>
      </c>
      <c r="BD105" s="581" t="str">
        <f>'d.Points de vente&amp;récupération'!G128</f>
        <v>A choisir</v>
      </c>
      <c r="BE105" s="581" t="str">
        <f>'d.Points de vente&amp;récupération'!H128</f>
        <v>A choisir</v>
      </c>
      <c r="BF105" s="581" t="str">
        <f>'d.Points de vente&amp;récupération'!I128</f>
        <v>A choisir</v>
      </c>
      <c r="BG105" s="581" t="str">
        <f>'d.Points de vente&amp;récupération'!J128</f>
        <v>A choisir</v>
      </c>
      <c r="BH105" s="581" t="str">
        <f>'d.Points de vente&amp;récupération'!K128</f>
        <v>A compléter</v>
      </c>
    </row>
    <row r="106" spans="1:60">
      <c r="A106">
        <v>103</v>
      </c>
      <c r="B106" t="str">
        <f>IF(ISBLANK(_xlfn.XLOOKUP(A106,'1.Fiche candidature (à remplir)'!T:T,'1.Fiche candidature (à remplir)'!U:U)),"",_xlfn.XLOOKUP(A106,'1.Fiche candidature (à remplir)'!T:T,'1.Fiche candidature (à remplir)'!U:U))</f>
        <v/>
      </c>
      <c r="C106" t="str">
        <f>_xlfn.XLOOKUP(A106,'1.Fiche candidature (à remplir)'!T:T,'1.Fiche candidature (à remplir)'!V:V)</f>
        <v>Campagne</v>
      </c>
      <c r="D106" t="str">
        <f>IF(_xlfn.XLOOKUP(A106,'1.Fiche candidature (à remplir)'!T:T,'1.Fiche candidature (à remplir)'!W:W)="D",_xlfn.XLOOKUP(A106,'1.Fiche candidature (à remplir)'!T:T,'1.Fiche candidature (à remplir)'!D:D),"")</f>
        <v>3.4.4 Quel est le planning prévisonnel de votre projet ?
Exposez ici le planning du projet et des livrables dans le type de format suivant :
- Avril-mai : organisation du tournage 
- Mai : finalisation des éléments de préparation au tournage
- Mai-juin : tournage et post production
- Juillet : restitution des documents à Citeo ou Adelphe</v>
      </c>
      <c r="E106" t="str">
        <f>IF(_xlfn.XLOOKUP(A106,'1.Fiche candidature (à remplir)'!T:T,'1.Fiche candidature (à remplir)'!X:X)="F",_xlfn.XLOOKUP(A106,'1.Fiche candidature (à remplir)'!T:T,'1.Fiche candidature (à remplir)'!F:F),"")</f>
        <v/>
      </c>
      <c r="F106" t="str">
        <f>IF(_xlfn.XLOOKUP(A106,'1.Fiche candidature (à remplir)'!T:T,'1.Fiche candidature (à remplir)'!Y:Y)="F",_xlfn.XLOOKUP(A106,'1.Fiche candidature (à remplir)'!T:T,'1.Fiche candidature (à remplir)'!F:F),IF(_xlfn.XLOOKUP(A106,'1.Fiche candidature (à remplir)'!T:T,'1.Fiche candidature (à remplir)'!Y:Y)="H",_xlfn.XLOOKUP(A106,'1.Fiche candidature (à remplir)'!T:T,'1.Fiche candidature (à remplir)'!H:H),""))</f>
        <v>A compléter</v>
      </c>
      <c r="G106" t="str">
        <f>IF(_xlfn.XLOOKUP(A106,'1.Fiche candidature (à remplir)'!T:T,'1.Fiche candidature (à remplir)'!Z:Z)="I",_xlfn.XLOOKUP(A106,'1.Fiche candidature (à remplir)'!T:T,'1.Fiche candidature (à remplir)'!I:I),IF(_xlfn.XLOOKUP(A106,'1.Fiche candidature (à remplir)'!T:T,'1.Fiche candidature (à remplir)'!Z:Z)="H",_xlfn.XLOOKUP(A106,'1.Fiche candidature (à remplir)'!T:T,'1.Fiche candidature (à remplir)'!H:H),""))</f>
        <v>A compléter</v>
      </c>
      <c r="H106" t="str">
        <f>IF(_xlfn.XLOOKUP(A106,'1.Fiche candidature (à remplir)'!T:T,'1.Fiche candidature (à remplir)'!AA:AA)="J",_xlfn.XLOOKUP(A106,'1.Fiche candidature (à remplir)'!T:T,'1.Fiche candidature (à remplir)'!J:J),"")</f>
        <v>A compléter</v>
      </c>
      <c r="O106">
        <v>103</v>
      </c>
      <c r="P106" t="str">
        <f>_xlfn.XLOOKUP(O106,'1.Fiche candidature (à remplir)'!AB:AB,'1.Fiche candidature (à remplir)'!D:D)</f>
        <v>Prestation de tests de lavage externalisé
Prestation d'un laveur ou d'un centre technique</v>
      </c>
      <c r="Q106" t="str">
        <f>_xlfn.XLOOKUP(O106,'1.Fiche candidature (à remplir)'!AB:AB,'1.Fiche candidature (à remplir)'!AC:AC)</f>
        <v>Développement1</v>
      </c>
      <c r="R106" t="str">
        <f>_xlfn.XLOOKUP(O106,'1.Fiche candidature (à remplir)'!AB:AB,'1.Fiche candidature (à remplir)'!E:E)</f>
        <v>A compléter</v>
      </c>
      <c r="S106">
        <f>_xlfn.XLOOKUP(O106,'1.Fiche candidature (à remplir)'!AB:AB,'1.Fiche candidature (à remplir)'!F:F)</f>
        <v>0</v>
      </c>
      <c r="T106">
        <f>_xlfn.XLOOKUP(O106,'1.Fiche candidature (à remplir)'!AB:AB,'1.Fiche candidature (à remplir)'!G:G)</f>
        <v>0</v>
      </c>
      <c r="U106">
        <f>_xlfn.XLOOKUP(O106,'1.Fiche candidature (à remplir)'!AB:AB,'1.Fiche candidature (à remplir)'!H:H)</f>
        <v>0</v>
      </c>
      <c r="V106" t="str">
        <f>_xlfn.XLOOKUP(O106,'1.Fiche candidature (à remplir)'!AB:AB,'1.Fiche candidature (à remplir)'!I:I)</f>
        <v>A compléter</v>
      </c>
      <c r="W106" t="str">
        <f>_xlfn.XLOOKUP(O106,'1.Fiche candidature (à remplir)'!AB:AB,'1.Fiche candidature (à remplir)'!L:L)</f>
        <v>A remplir</v>
      </c>
      <c r="X106">
        <f>_xlfn.XLOOKUP(O106,'1.Fiche candidature (à remplir)'!AB:AB,'1.Fiche candidature (à remplir)'!M:M)</f>
        <v>0</v>
      </c>
      <c r="Y106">
        <f>_xlfn.XLOOKUP(O106,'1.Fiche candidature (à remplir)'!AB:AB,'1.Fiche candidature (à remplir)'!N:N)</f>
        <v>0</v>
      </c>
      <c r="Z106">
        <f>_xlfn.XLOOKUP(O106,'1.Fiche candidature (à remplir)'!AB:AB,'1.Fiche candidature (à remplir)'!P:P)</f>
        <v>0</v>
      </c>
      <c r="AC106" s="581">
        <f>b.Groupement!D132</f>
        <v>0</v>
      </c>
      <c r="AD106" s="581">
        <f>b.Groupement!E132</f>
        <v>0</v>
      </c>
      <c r="AE106" s="581">
        <f>b.Groupement!F132</f>
        <v>0</v>
      </c>
      <c r="AF106" s="581">
        <f>b.Groupement!G132</f>
        <v>0</v>
      </c>
      <c r="AG106" s="581">
        <f>b.Groupement!H132</f>
        <v>0</v>
      </c>
      <c r="AH106" s="581">
        <f>b.Groupement!I132</f>
        <v>0</v>
      </c>
      <c r="AI106" s="581">
        <f>b.Groupement!J132</f>
        <v>0</v>
      </c>
      <c r="AK106" s="581">
        <f>'a.Equipe projet'!D128</f>
        <v>0</v>
      </c>
      <c r="AL106" s="581">
        <f>'a.Equipe projet'!E128</f>
        <v>0</v>
      </c>
      <c r="AM106" s="581">
        <f>'a.Equipe projet'!F128</f>
        <v>0</v>
      </c>
      <c r="AN106" s="581">
        <f>'a.Equipe projet'!G128</f>
        <v>0</v>
      </c>
      <c r="AO106" s="581">
        <f>'a.Equipe projet'!H128</f>
        <v>0</v>
      </c>
      <c r="AP106" s="581">
        <f>'a.Equipe projet'!I128</f>
        <v>0</v>
      </c>
      <c r="AQ106" s="581">
        <f>'a.Equipe projet'!J128</f>
        <v>0</v>
      </c>
      <c r="AR106" s="581">
        <f>'a.Equipe projet'!K128</f>
        <v>0</v>
      </c>
      <c r="AS106" s="581">
        <f>'a.Equipe projet'!L128</f>
        <v>0</v>
      </c>
      <c r="AU106" s="581" t="str">
        <f>'c.Prestataires'!D127</f>
        <v>A compléter</v>
      </c>
      <c r="AV106" s="581" t="str">
        <f>'c.Prestataires'!E127</f>
        <v>A compléter</v>
      </c>
      <c r="AW106" s="581" t="str">
        <f>'c.Prestataires'!F127</f>
        <v>A choisir</v>
      </c>
      <c r="AX106" s="581" t="str">
        <f>'c.Prestataires'!G127</f>
        <v>A compléter</v>
      </c>
      <c r="AY106" s="581" t="str">
        <f>'c.Prestataires'!H127</f>
        <v>A compléter</v>
      </c>
      <c r="BA106" s="581" t="str">
        <f>'d.Points de vente&amp;récupération'!D129</f>
        <v>A compléter</v>
      </c>
      <c r="BB106" s="581" t="str">
        <f>'d.Points de vente&amp;récupération'!E129</f>
        <v>A choisir</v>
      </c>
      <c r="BC106" s="581" t="str">
        <f>'d.Points de vente&amp;récupération'!F129</f>
        <v>A choisir</v>
      </c>
      <c r="BD106" s="581" t="str">
        <f>'d.Points de vente&amp;récupération'!G129</f>
        <v>A choisir</v>
      </c>
      <c r="BE106" s="581" t="str">
        <f>'d.Points de vente&amp;récupération'!H129</f>
        <v>A choisir</v>
      </c>
      <c r="BF106" s="581" t="str">
        <f>'d.Points de vente&amp;récupération'!I129</f>
        <v>A choisir</v>
      </c>
      <c r="BG106" s="581" t="str">
        <f>'d.Points de vente&amp;récupération'!J129</f>
        <v>A choisir</v>
      </c>
      <c r="BH106" s="581" t="str">
        <f>'d.Points de vente&amp;récupération'!K129</f>
        <v>A compléter</v>
      </c>
    </row>
    <row r="107" spans="1:60">
      <c r="A107">
        <v>104</v>
      </c>
      <c r="B107" t="str">
        <f>IF(ISBLANK(_xlfn.XLOOKUP(A107,'1.Fiche candidature (à remplir)'!T:T,'1.Fiche candidature (à remplir)'!U:U)),"",_xlfn.XLOOKUP(A107,'1.Fiche candidature (à remplir)'!T:T,'1.Fiche candidature (à remplir)'!U:U))</f>
        <v/>
      </c>
      <c r="C107" t="str">
        <f>_xlfn.XLOOKUP(A107,'1.Fiche candidature (à remplir)'!T:T,'1.Fiche candidature (à remplir)'!V:V)</f>
        <v>Campagne</v>
      </c>
      <c r="D107" t="str">
        <f>IF(_xlfn.XLOOKUP(A107,'1.Fiche candidature (à remplir)'!T:T,'1.Fiche candidature (à remplir)'!W:W)="D",_xlfn.XLOOKUP(A107,'1.Fiche candidature (à remplir)'!T:T,'1.Fiche candidature (à remplir)'!D:D),"")</f>
        <v xml:space="preserve">3.4.5 Quelle est la fourchette d'investissement média envisagée pour la diffusion de votre campagne ?
</v>
      </c>
      <c r="E107" t="str">
        <f>IF(_xlfn.XLOOKUP(A107,'1.Fiche candidature (à remplir)'!T:T,'1.Fiche candidature (à remplir)'!X:X)="F",_xlfn.XLOOKUP(A107,'1.Fiche candidature (à remplir)'!T:T,'1.Fiche candidature (à remplir)'!F:F),"")</f>
        <v/>
      </c>
      <c r="F107" t="str">
        <f>IF(_xlfn.XLOOKUP(A107,'1.Fiche candidature (à remplir)'!T:T,'1.Fiche candidature (à remplir)'!Y:Y)="F",_xlfn.XLOOKUP(A107,'1.Fiche candidature (à remplir)'!T:T,'1.Fiche candidature (à remplir)'!F:F),IF(_xlfn.XLOOKUP(A107,'1.Fiche candidature (à remplir)'!T:T,'1.Fiche candidature (à remplir)'!Y:Y)="H",_xlfn.XLOOKUP(A107,'1.Fiche candidature (à remplir)'!T:T,'1.Fiche candidature (à remplir)'!H:H),""))</f>
        <v>A choisir</v>
      </c>
      <c r="G107" t="str">
        <f>IF(_xlfn.XLOOKUP(A107,'1.Fiche candidature (à remplir)'!T:T,'1.Fiche candidature (à remplir)'!Z:Z)="I",_xlfn.XLOOKUP(A107,'1.Fiche candidature (à remplir)'!T:T,'1.Fiche candidature (à remplir)'!I:I),IF(_xlfn.XLOOKUP(A107,'1.Fiche candidature (à remplir)'!T:T,'1.Fiche candidature (à remplir)'!Z:Z)="H",_xlfn.XLOOKUP(A107,'1.Fiche candidature (à remplir)'!T:T,'1.Fiche candidature (à remplir)'!H:H),""))</f>
        <v>A choisir</v>
      </c>
      <c r="H107" t="str">
        <f>IF(_xlfn.XLOOKUP(A107,'1.Fiche candidature (à remplir)'!T:T,'1.Fiche candidature (à remplir)'!AA:AA)="J",_xlfn.XLOOKUP(A107,'1.Fiche candidature (à remplir)'!T:T,'1.Fiche candidature (à remplir)'!J:J),"")</f>
        <v>A choisir</v>
      </c>
      <c r="O107">
        <v>104</v>
      </c>
      <c r="P107" t="str">
        <f>_xlfn.XLOOKUP(O107,'1.Fiche candidature (à remplir)'!AB:AB,'1.Fiche candidature (à remplir)'!D:D)</f>
        <v>Prestation de tests de lavage externalisé</v>
      </c>
      <c r="Q107" t="str">
        <f>_xlfn.XLOOKUP(O107,'1.Fiche candidature (à remplir)'!AB:AB,'1.Fiche candidature (à remplir)'!AC:AC)</f>
        <v>Développement1</v>
      </c>
      <c r="R107" t="str">
        <f>_xlfn.XLOOKUP(O107,'1.Fiche candidature (à remplir)'!AB:AB,'1.Fiche candidature (à remplir)'!E:E)</f>
        <v>A compléter</v>
      </c>
      <c r="S107">
        <f>_xlfn.XLOOKUP(O107,'1.Fiche candidature (à remplir)'!AB:AB,'1.Fiche candidature (à remplir)'!F:F)</f>
        <v>0</v>
      </c>
      <c r="T107">
        <f>_xlfn.XLOOKUP(O107,'1.Fiche candidature (à remplir)'!AB:AB,'1.Fiche candidature (à remplir)'!G:G)</f>
        <v>0</v>
      </c>
      <c r="U107">
        <f>_xlfn.XLOOKUP(O107,'1.Fiche candidature (à remplir)'!AB:AB,'1.Fiche candidature (à remplir)'!H:H)</f>
        <v>0</v>
      </c>
      <c r="V107" t="str">
        <f>_xlfn.XLOOKUP(O107,'1.Fiche candidature (à remplir)'!AB:AB,'1.Fiche candidature (à remplir)'!I:I)</f>
        <v>A compléter</v>
      </c>
      <c r="W107" t="str">
        <f>_xlfn.XLOOKUP(O107,'1.Fiche candidature (à remplir)'!AB:AB,'1.Fiche candidature (à remplir)'!L:L)</f>
        <v>A remplir</v>
      </c>
      <c r="X107">
        <f>_xlfn.XLOOKUP(O107,'1.Fiche candidature (à remplir)'!AB:AB,'1.Fiche candidature (à remplir)'!M:M)</f>
        <v>0</v>
      </c>
      <c r="Y107">
        <f>_xlfn.XLOOKUP(O107,'1.Fiche candidature (à remplir)'!AB:AB,'1.Fiche candidature (à remplir)'!N:N)</f>
        <v>0</v>
      </c>
      <c r="Z107">
        <f>_xlfn.XLOOKUP(O107,'1.Fiche candidature (à remplir)'!AB:AB,'1.Fiche candidature (à remplir)'!P:P)</f>
        <v>0</v>
      </c>
      <c r="AC107" s="581">
        <f>b.Groupement!D133</f>
        <v>0</v>
      </c>
      <c r="AD107" s="581">
        <f>b.Groupement!E133</f>
        <v>0</v>
      </c>
      <c r="AE107" s="581">
        <f>b.Groupement!F133</f>
        <v>0</v>
      </c>
      <c r="AF107" s="581">
        <f>b.Groupement!G133</f>
        <v>0</v>
      </c>
      <c r="AG107" s="581">
        <f>b.Groupement!H133</f>
        <v>0</v>
      </c>
      <c r="AH107" s="581">
        <f>b.Groupement!I133</f>
        <v>0</v>
      </c>
      <c r="AI107" s="581">
        <f>b.Groupement!J133</f>
        <v>0</v>
      </c>
      <c r="AK107" s="581">
        <f>'a.Equipe projet'!D129</f>
        <v>0</v>
      </c>
      <c r="AL107" s="581">
        <f>'a.Equipe projet'!E129</f>
        <v>0</v>
      </c>
      <c r="AM107" s="581">
        <f>'a.Equipe projet'!F129</f>
        <v>0</v>
      </c>
      <c r="AN107" s="581">
        <f>'a.Equipe projet'!G129</f>
        <v>0</v>
      </c>
      <c r="AO107" s="581">
        <f>'a.Equipe projet'!H129</f>
        <v>0</v>
      </c>
      <c r="AP107" s="581">
        <f>'a.Equipe projet'!I129</f>
        <v>0</v>
      </c>
      <c r="AQ107" s="581">
        <f>'a.Equipe projet'!J129</f>
        <v>0</v>
      </c>
      <c r="AR107" s="581">
        <f>'a.Equipe projet'!K129</f>
        <v>0</v>
      </c>
      <c r="AS107" s="581">
        <f>'a.Equipe projet'!L129</f>
        <v>0</v>
      </c>
      <c r="AU107" s="581" t="str">
        <f>'c.Prestataires'!D128</f>
        <v>A compléter</v>
      </c>
      <c r="AV107" s="581" t="str">
        <f>'c.Prestataires'!E128</f>
        <v>A compléter</v>
      </c>
      <c r="AW107" s="581" t="str">
        <f>'c.Prestataires'!F128</f>
        <v>A choisir</v>
      </c>
      <c r="AX107" s="581" t="str">
        <f>'c.Prestataires'!G128</f>
        <v>A compléter</v>
      </c>
      <c r="AY107" s="581" t="str">
        <f>'c.Prestataires'!H128</f>
        <v>A compléter</v>
      </c>
      <c r="BA107" s="581" t="str">
        <f>'d.Points de vente&amp;récupération'!D130</f>
        <v>A compléter</v>
      </c>
      <c r="BB107" s="581" t="str">
        <f>'d.Points de vente&amp;récupération'!E130</f>
        <v>A choisir</v>
      </c>
      <c r="BC107" s="581" t="str">
        <f>'d.Points de vente&amp;récupération'!F130</f>
        <v>A choisir</v>
      </c>
      <c r="BD107" s="581" t="str">
        <f>'d.Points de vente&amp;récupération'!G130</f>
        <v>A choisir</v>
      </c>
      <c r="BE107" s="581" t="str">
        <f>'d.Points de vente&amp;récupération'!H130</f>
        <v>A choisir</v>
      </c>
      <c r="BF107" s="581" t="str">
        <f>'d.Points de vente&amp;récupération'!I130</f>
        <v>A choisir</v>
      </c>
      <c r="BG107" s="581" t="str">
        <f>'d.Points de vente&amp;récupération'!J130</f>
        <v>A choisir</v>
      </c>
      <c r="BH107" s="581" t="str">
        <f>'d.Points de vente&amp;récupération'!K130</f>
        <v>A compléter</v>
      </c>
    </row>
    <row r="108" spans="1:60">
      <c r="A108">
        <v>105</v>
      </c>
      <c r="B108" t="str">
        <f>IF(ISBLANK(_xlfn.XLOOKUP(A108,'1.Fiche candidature (à remplir)'!T:T,'1.Fiche candidature (à remplir)'!U:U)),"",_xlfn.XLOOKUP(A108,'1.Fiche candidature (à remplir)'!T:T,'1.Fiche candidature (à remplir)'!U:U))</f>
        <v/>
      </c>
      <c r="C108" t="str">
        <f>_xlfn.XLOOKUP(A108,'1.Fiche candidature (à remplir)'!T:T,'1.Fiche candidature (à remplir)'!V:V)</f>
        <v>Campagne</v>
      </c>
      <c r="D108" t="str">
        <f>IF(_xlfn.XLOOKUP(A108,'1.Fiche candidature (à remplir)'!T:T,'1.Fiche candidature (à remplir)'!W:W)="D",_xlfn.XLOOKUP(A108,'1.Fiche candidature (à remplir)'!T:T,'1.Fiche candidature (à remplir)'!D:D),"")</f>
        <v>3.4.6 Quels réseaux sociaux et/ou canaux de diffusion/médias sont envisagés ? (250 mots maximum)
listez ici l'ensemble des canaux de diffusion envisagés pour votre campagne de communication.</v>
      </c>
      <c r="E108" t="str">
        <f>IF(_xlfn.XLOOKUP(A108,'1.Fiche candidature (à remplir)'!T:T,'1.Fiche candidature (à remplir)'!X:X)="F",_xlfn.XLOOKUP(A108,'1.Fiche candidature (à remplir)'!T:T,'1.Fiche candidature (à remplir)'!F:F),"")</f>
        <v/>
      </c>
      <c r="F108" t="str">
        <f>IF(_xlfn.XLOOKUP(A108,'1.Fiche candidature (à remplir)'!T:T,'1.Fiche candidature (à remplir)'!Y:Y)="F",_xlfn.XLOOKUP(A108,'1.Fiche candidature (à remplir)'!T:T,'1.Fiche candidature (à remplir)'!F:F),IF(_xlfn.XLOOKUP(A108,'1.Fiche candidature (à remplir)'!T:T,'1.Fiche candidature (à remplir)'!Y:Y)="H",_xlfn.XLOOKUP(A108,'1.Fiche candidature (à remplir)'!T:T,'1.Fiche candidature (à remplir)'!H:H),""))</f>
        <v>A compléter</v>
      </c>
      <c r="G108" t="str">
        <f>IF(_xlfn.XLOOKUP(A108,'1.Fiche candidature (à remplir)'!T:T,'1.Fiche candidature (à remplir)'!Z:Z)="I",_xlfn.XLOOKUP(A108,'1.Fiche candidature (à remplir)'!T:T,'1.Fiche candidature (à remplir)'!I:I),IF(_xlfn.XLOOKUP(A108,'1.Fiche candidature (à remplir)'!T:T,'1.Fiche candidature (à remplir)'!Z:Z)="H",_xlfn.XLOOKUP(A108,'1.Fiche candidature (à remplir)'!T:T,'1.Fiche candidature (à remplir)'!H:H),""))</f>
        <v>A compléter</v>
      </c>
      <c r="H108" t="str">
        <f>IF(_xlfn.XLOOKUP(A108,'1.Fiche candidature (à remplir)'!T:T,'1.Fiche candidature (à remplir)'!AA:AA)="J",_xlfn.XLOOKUP(A108,'1.Fiche candidature (à remplir)'!T:T,'1.Fiche candidature (à remplir)'!J:J),"")</f>
        <v>A compléter</v>
      </c>
      <c r="O108">
        <v>105</v>
      </c>
      <c r="P108" t="str">
        <f>_xlfn.XLOOKUP(O108,'1.Fiche candidature (à remplir)'!AB:AB,'1.Fiche candidature (à remplir)'!D:D)</f>
        <v>Prestation de tests de lavage externalisé</v>
      </c>
      <c r="Q108" t="str">
        <f>_xlfn.XLOOKUP(O108,'1.Fiche candidature (à remplir)'!AB:AB,'1.Fiche candidature (à remplir)'!AC:AC)</f>
        <v>Développement1</v>
      </c>
      <c r="R108" t="str">
        <f>_xlfn.XLOOKUP(O108,'1.Fiche candidature (à remplir)'!AB:AB,'1.Fiche candidature (à remplir)'!E:E)</f>
        <v>A compléter</v>
      </c>
      <c r="S108">
        <f>_xlfn.XLOOKUP(O108,'1.Fiche candidature (à remplir)'!AB:AB,'1.Fiche candidature (à remplir)'!F:F)</f>
        <v>0</v>
      </c>
      <c r="T108">
        <f>_xlfn.XLOOKUP(O108,'1.Fiche candidature (à remplir)'!AB:AB,'1.Fiche candidature (à remplir)'!G:G)</f>
        <v>0</v>
      </c>
      <c r="U108">
        <f>_xlfn.XLOOKUP(O108,'1.Fiche candidature (à remplir)'!AB:AB,'1.Fiche candidature (à remplir)'!H:H)</f>
        <v>0</v>
      </c>
      <c r="V108" t="str">
        <f>_xlfn.XLOOKUP(O108,'1.Fiche candidature (à remplir)'!AB:AB,'1.Fiche candidature (à remplir)'!I:I)</f>
        <v>A compléter</v>
      </c>
      <c r="W108" t="str">
        <f>_xlfn.XLOOKUP(O108,'1.Fiche candidature (à remplir)'!AB:AB,'1.Fiche candidature (à remplir)'!L:L)</f>
        <v>A remplir</v>
      </c>
      <c r="X108">
        <f>_xlfn.XLOOKUP(O108,'1.Fiche candidature (à remplir)'!AB:AB,'1.Fiche candidature (à remplir)'!M:M)</f>
        <v>0</v>
      </c>
      <c r="Y108">
        <f>_xlfn.XLOOKUP(O108,'1.Fiche candidature (à remplir)'!AB:AB,'1.Fiche candidature (à remplir)'!N:N)</f>
        <v>0</v>
      </c>
      <c r="Z108">
        <f>_xlfn.XLOOKUP(O108,'1.Fiche candidature (à remplir)'!AB:AB,'1.Fiche candidature (à remplir)'!P:P)</f>
        <v>0</v>
      </c>
      <c r="AC108" s="581">
        <f>b.Groupement!D134</f>
        <v>0</v>
      </c>
      <c r="AD108" s="581">
        <f>b.Groupement!E134</f>
        <v>0</v>
      </c>
      <c r="AE108" s="581">
        <f>b.Groupement!F134</f>
        <v>0</v>
      </c>
      <c r="AF108" s="581">
        <f>b.Groupement!G134</f>
        <v>0</v>
      </c>
      <c r="AG108" s="581">
        <f>b.Groupement!H134</f>
        <v>0</v>
      </c>
      <c r="AH108" s="581">
        <f>b.Groupement!I134</f>
        <v>0</v>
      </c>
      <c r="AI108" s="581">
        <f>b.Groupement!J134</f>
        <v>0</v>
      </c>
      <c r="AK108" s="581">
        <f>'a.Equipe projet'!D130</f>
        <v>0</v>
      </c>
      <c r="AL108" s="581">
        <f>'a.Equipe projet'!E130</f>
        <v>0</v>
      </c>
      <c r="AM108" s="581">
        <f>'a.Equipe projet'!F130</f>
        <v>0</v>
      </c>
      <c r="AN108" s="581">
        <f>'a.Equipe projet'!G130</f>
        <v>0</v>
      </c>
      <c r="AO108" s="581">
        <f>'a.Equipe projet'!H130</f>
        <v>0</v>
      </c>
      <c r="AP108" s="581">
        <f>'a.Equipe projet'!I130</f>
        <v>0</v>
      </c>
      <c r="AQ108" s="581">
        <f>'a.Equipe projet'!J130</f>
        <v>0</v>
      </c>
      <c r="AR108" s="581">
        <f>'a.Equipe projet'!K130</f>
        <v>0</v>
      </c>
      <c r="AS108" s="581">
        <f>'a.Equipe projet'!L130</f>
        <v>0</v>
      </c>
      <c r="AU108" s="581" t="str">
        <f>'c.Prestataires'!D129</f>
        <v>A compléter</v>
      </c>
      <c r="AV108" s="581" t="str">
        <f>'c.Prestataires'!E129</f>
        <v>A compléter</v>
      </c>
      <c r="AW108" s="581" t="str">
        <f>'c.Prestataires'!F129</f>
        <v>A choisir</v>
      </c>
      <c r="AX108" s="581" t="str">
        <f>'c.Prestataires'!G129</f>
        <v>A compléter</v>
      </c>
      <c r="AY108" s="581" t="str">
        <f>'c.Prestataires'!H129</f>
        <v>A compléter</v>
      </c>
      <c r="BA108" s="581" t="str">
        <f>'d.Points de vente&amp;récupération'!D131</f>
        <v>A compléter</v>
      </c>
      <c r="BB108" s="581" t="str">
        <f>'d.Points de vente&amp;récupération'!E131</f>
        <v>A choisir</v>
      </c>
      <c r="BC108" s="581" t="str">
        <f>'d.Points de vente&amp;récupération'!F131</f>
        <v>A choisir</v>
      </c>
      <c r="BD108" s="581" t="str">
        <f>'d.Points de vente&amp;récupération'!G131</f>
        <v>A choisir</v>
      </c>
      <c r="BE108" s="581" t="str">
        <f>'d.Points de vente&amp;récupération'!H131</f>
        <v>A choisir</v>
      </c>
      <c r="BF108" s="581" t="str">
        <f>'d.Points de vente&amp;récupération'!I131</f>
        <v>A choisir</v>
      </c>
      <c r="BG108" s="581" t="str">
        <f>'d.Points de vente&amp;récupération'!J131</f>
        <v>A choisir</v>
      </c>
      <c r="BH108" s="581" t="str">
        <f>'d.Points de vente&amp;récupération'!K131</f>
        <v>A compléter</v>
      </c>
    </row>
    <row r="109" spans="1:60">
      <c r="A109">
        <v>106</v>
      </c>
      <c r="B109" t="str">
        <f>IF(ISBLANK(_xlfn.XLOOKUP(A109,'1.Fiche candidature (à remplir)'!T:T,'1.Fiche candidature (à remplir)'!U:U)),"",_xlfn.XLOOKUP(A109,'1.Fiche candidature (à remplir)'!T:T,'1.Fiche candidature (à remplir)'!U:U))</f>
        <v/>
      </c>
      <c r="C109" t="str">
        <f>_xlfn.XLOOKUP(A109,'1.Fiche candidature (à remplir)'!T:T,'1.Fiche candidature (à remplir)'!V:V)</f>
        <v>Campagne</v>
      </c>
      <c r="D109" t="str">
        <f>IF(_xlfn.XLOOKUP(A109,'1.Fiche candidature (à remplir)'!T:T,'1.Fiche candidature (à remplir)'!W:W)="D",_xlfn.XLOOKUP(A109,'1.Fiche candidature (à remplir)'!T:T,'1.Fiche candidature (à remplir)'!D:D),"")</f>
        <v>3.4.7 Le(s) produit(s) faisant l’objet de la campagne est(sont)-il(s) disponible(s) à la vente, via un dispositif mutualisé existant ?
C’est-à-dire disponible en rayon ou en ligne pour le consommateur.</v>
      </c>
      <c r="E109" t="str">
        <f>IF(_xlfn.XLOOKUP(A109,'1.Fiche candidature (à remplir)'!T:T,'1.Fiche candidature (à remplir)'!X:X)="F",_xlfn.XLOOKUP(A109,'1.Fiche candidature (à remplir)'!T:T,'1.Fiche candidature (à remplir)'!F:F),"")</f>
        <v/>
      </c>
      <c r="F109" t="str">
        <f>IF(_xlfn.XLOOKUP(A109,'1.Fiche candidature (à remplir)'!T:T,'1.Fiche candidature (à remplir)'!Y:Y)="F",_xlfn.XLOOKUP(A109,'1.Fiche candidature (à remplir)'!T:T,'1.Fiche candidature (à remplir)'!F:F),IF(_xlfn.XLOOKUP(A109,'1.Fiche candidature (à remplir)'!T:T,'1.Fiche candidature (à remplir)'!Y:Y)="H",_xlfn.XLOOKUP(A109,'1.Fiche candidature (à remplir)'!T:T,'1.Fiche candidature (à remplir)'!H:H),""))</f>
        <v>A choisir</v>
      </c>
      <c r="G109" t="str">
        <f>IF(_xlfn.XLOOKUP(A109,'1.Fiche candidature (à remplir)'!T:T,'1.Fiche candidature (à remplir)'!Z:Z)="I",_xlfn.XLOOKUP(A109,'1.Fiche candidature (à remplir)'!T:T,'1.Fiche candidature (à remplir)'!I:I),IF(_xlfn.XLOOKUP(A109,'1.Fiche candidature (à remplir)'!T:T,'1.Fiche candidature (à remplir)'!Z:Z)="H",_xlfn.XLOOKUP(A109,'1.Fiche candidature (à remplir)'!T:T,'1.Fiche candidature (à remplir)'!H:H),""))</f>
        <v>A choisir</v>
      </c>
      <c r="H109" t="str">
        <f>IF(_xlfn.XLOOKUP(A109,'1.Fiche candidature (à remplir)'!T:T,'1.Fiche candidature (à remplir)'!AA:AA)="J",_xlfn.XLOOKUP(A109,'1.Fiche candidature (à remplir)'!T:T,'1.Fiche candidature (à remplir)'!J:J),"")</f>
        <v>A choisir</v>
      </c>
      <c r="O109">
        <v>106</v>
      </c>
      <c r="P109" t="str">
        <f>_xlfn.XLOOKUP(O109,'1.Fiche candidature (à remplir)'!AB:AB,'1.Fiche candidature (à remplir)'!D:D)</f>
        <v>Prestation de tests de lavage externalisé</v>
      </c>
      <c r="Q109" t="str">
        <f>_xlfn.XLOOKUP(O109,'1.Fiche candidature (à remplir)'!AB:AB,'1.Fiche candidature (à remplir)'!AC:AC)</f>
        <v>Développement1</v>
      </c>
      <c r="R109" t="str">
        <f>_xlfn.XLOOKUP(O109,'1.Fiche candidature (à remplir)'!AB:AB,'1.Fiche candidature (à remplir)'!E:E)</f>
        <v>A compléter</v>
      </c>
      <c r="S109">
        <f>_xlfn.XLOOKUP(O109,'1.Fiche candidature (à remplir)'!AB:AB,'1.Fiche candidature (à remplir)'!F:F)</f>
        <v>0</v>
      </c>
      <c r="T109">
        <f>_xlfn.XLOOKUP(O109,'1.Fiche candidature (à remplir)'!AB:AB,'1.Fiche candidature (à remplir)'!G:G)</f>
        <v>0</v>
      </c>
      <c r="U109">
        <f>_xlfn.XLOOKUP(O109,'1.Fiche candidature (à remplir)'!AB:AB,'1.Fiche candidature (à remplir)'!H:H)</f>
        <v>0</v>
      </c>
      <c r="V109" t="str">
        <f>_xlfn.XLOOKUP(O109,'1.Fiche candidature (à remplir)'!AB:AB,'1.Fiche candidature (à remplir)'!I:I)</f>
        <v>A compléter</v>
      </c>
      <c r="W109" t="str">
        <f>_xlfn.XLOOKUP(O109,'1.Fiche candidature (à remplir)'!AB:AB,'1.Fiche candidature (à remplir)'!L:L)</f>
        <v>A remplir</v>
      </c>
      <c r="X109">
        <f>_xlfn.XLOOKUP(O109,'1.Fiche candidature (à remplir)'!AB:AB,'1.Fiche candidature (à remplir)'!M:M)</f>
        <v>0</v>
      </c>
      <c r="Y109">
        <f>_xlfn.XLOOKUP(O109,'1.Fiche candidature (à remplir)'!AB:AB,'1.Fiche candidature (à remplir)'!N:N)</f>
        <v>0</v>
      </c>
      <c r="Z109">
        <f>_xlfn.XLOOKUP(O109,'1.Fiche candidature (à remplir)'!AB:AB,'1.Fiche candidature (à remplir)'!P:P)</f>
        <v>0</v>
      </c>
      <c r="AC109" s="581">
        <f>b.Groupement!D135</f>
        <v>0</v>
      </c>
      <c r="AD109" s="581">
        <f>b.Groupement!E135</f>
        <v>0</v>
      </c>
      <c r="AE109" s="581">
        <f>b.Groupement!F135</f>
        <v>0</v>
      </c>
      <c r="AF109" s="581">
        <f>b.Groupement!G135</f>
        <v>0</v>
      </c>
      <c r="AG109" s="581">
        <f>b.Groupement!H135</f>
        <v>0</v>
      </c>
      <c r="AH109" s="581">
        <f>b.Groupement!I135</f>
        <v>0</v>
      </c>
      <c r="AI109" s="581">
        <f>b.Groupement!J135</f>
        <v>0</v>
      </c>
      <c r="AK109" s="581">
        <f>'a.Equipe projet'!D131</f>
        <v>0</v>
      </c>
      <c r="AL109" s="581">
        <f>'a.Equipe projet'!E131</f>
        <v>0</v>
      </c>
      <c r="AM109" s="581">
        <f>'a.Equipe projet'!F131</f>
        <v>0</v>
      </c>
      <c r="AN109" s="581">
        <f>'a.Equipe projet'!G131</f>
        <v>0</v>
      </c>
      <c r="AO109" s="581">
        <f>'a.Equipe projet'!H131</f>
        <v>0</v>
      </c>
      <c r="AP109" s="581">
        <f>'a.Equipe projet'!I131</f>
        <v>0</v>
      </c>
      <c r="AQ109" s="581">
        <f>'a.Equipe projet'!J131</f>
        <v>0</v>
      </c>
      <c r="AR109" s="581">
        <f>'a.Equipe projet'!K131</f>
        <v>0</v>
      </c>
      <c r="AS109" s="581">
        <f>'a.Equipe projet'!L131</f>
        <v>0</v>
      </c>
      <c r="AU109" s="581" t="str">
        <f>'c.Prestataires'!D130</f>
        <v>A compléter</v>
      </c>
      <c r="AV109" s="581" t="str">
        <f>'c.Prestataires'!E130</f>
        <v>A compléter</v>
      </c>
      <c r="AW109" s="581" t="str">
        <f>'c.Prestataires'!F130</f>
        <v>A choisir</v>
      </c>
      <c r="AX109" s="581" t="str">
        <f>'c.Prestataires'!G130</f>
        <v>A compléter</v>
      </c>
      <c r="AY109" s="581" t="str">
        <f>'c.Prestataires'!H130</f>
        <v>A compléter</v>
      </c>
      <c r="BA109" s="581" t="str">
        <f>'d.Points de vente&amp;récupération'!D132</f>
        <v>A compléter</v>
      </c>
      <c r="BB109" s="581" t="str">
        <f>'d.Points de vente&amp;récupération'!E132</f>
        <v>A choisir</v>
      </c>
      <c r="BC109" s="581" t="str">
        <f>'d.Points de vente&amp;récupération'!F132</f>
        <v>A choisir</v>
      </c>
      <c r="BD109" s="581" t="str">
        <f>'d.Points de vente&amp;récupération'!G132</f>
        <v>A choisir</v>
      </c>
      <c r="BE109" s="581" t="str">
        <f>'d.Points de vente&amp;récupération'!H132</f>
        <v>A choisir</v>
      </c>
      <c r="BF109" s="581" t="str">
        <f>'d.Points de vente&amp;récupération'!I132</f>
        <v>A choisir</v>
      </c>
      <c r="BG109" s="581" t="str">
        <f>'d.Points de vente&amp;récupération'!J132</f>
        <v>A choisir</v>
      </c>
      <c r="BH109" s="581" t="str">
        <f>'d.Points de vente&amp;récupération'!K132</f>
        <v>A compléter</v>
      </c>
    </row>
    <row r="110" spans="1:60">
      <c r="A110">
        <v>107</v>
      </c>
      <c r="B110">
        <f>IF(ISBLANK(_xlfn.XLOOKUP(A110,'1.Fiche candidature (à remplir)'!T:T,'1.Fiche candidature (à remplir)'!U:U)),"",_xlfn.XLOOKUP(A110,'1.Fiche candidature (à remplir)'!T:T,'1.Fiche candidature (à remplir)'!U:U))</f>
        <v>107</v>
      </c>
      <c r="C110" t="str">
        <f>_xlfn.XLOOKUP(A110,'1.Fiche candidature (à remplir)'!T:T,'1.Fiche candidature (à remplir)'!V:V)</f>
        <v>Campagne</v>
      </c>
      <c r="D110" t="str">
        <f>IF(_xlfn.XLOOKUP(A110,'1.Fiche candidature (à remplir)'!T:T,'1.Fiche candidature (à remplir)'!W:W)="D",_xlfn.XLOOKUP(A110,'1.Fiche candidature (à remplir)'!T:T,'1.Fiche candidature (à remplir)'!D:D),"")</f>
        <v>3.4.8.1 Quel type d’emballage réemployable est utilisé pour le projet parmi ces catégories ?
Bon à savoir : si vous utilisez plusieurs types d'emballages réemployables dans votre projet, veuillez choisir celui qui représente les volumes majoritaires</v>
      </c>
      <c r="E110" t="str">
        <f>IF(_xlfn.XLOOKUP(A110,'1.Fiche candidature (à remplir)'!T:T,'1.Fiche candidature (à remplir)'!X:X)="F",_xlfn.XLOOKUP(A110,'1.Fiche candidature (à remplir)'!T:T,'1.Fiche candidature (à remplir)'!F:F),"")</f>
        <v/>
      </c>
      <c r="F110" t="str">
        <f>IF(_xlfn.XLOOKUP(A110,'1.Fiche candidature (à remplir)'!T:T,'1.Fiche candidature (à remplir)'!Y:Y)="F",_xlfn.XLOOKUP(A110,'1.Fiche candidature (à remplir)'!T:T,'1.Fiche candidature (à remplir)'!F:F),IF(_xlfn.XLOOKUP(A110,'1.Fiche candidature (à remplir)'!T:T,'1.Fiche candidature (à remplir)'!Y:Y)="H",_xlfn.XLOOKUP(A110,'1.Fiche candidature (à remplir)'!T:T,'1.Fiche candidature (à remplir)'!H:H),""))</f>
        <v>A choisir</v>
      </c>
      <c r="G110" t="str">
        <f>IF(_xlfn.XLOOKUP(A110,'1.Fiche candidature (à remplir)'!T:T,'1.Fiche candidature (à remplir)'!Z:Z)="I",_xlfn.XLOOKUP(A110,'1.Fiche candidature (à remplir)'!T:T,'1.Fiche candidature (à remplir)'!I:I),IF(_xlfn.XLOOKUP(A110,'1.Fiche candidature (à remplir)'!T:T,'1.Fiche candidature (à remplir)'!Z:Z)="H",_xlfn.XLOOKUP(A110,'1.Fiche candidature (à remplir)'!T:T,'1.Fiche candidature (à remplir)'!H:H),""))</f>
        <v>A choisir</v>
      </c>
      <c r="H110" t="str">
        <f>IF(_xlfn.XLOOKUP(A110,'1.Fiche candidature (à remplir)'!T:T,'1.Fiche candidature (à remplir)'!AA:AA)="J",_xlfn.XLOOKUP(A110,'1.Fiche candidature (à remplir)'!T:T,'1.Fiche candidature (à remplir)'!J:J),"")</f>
        <v>A choisir</v>
      </c>
      <c r="O110">
        <v>107</v>
      </c>
      <c r="P110" t="str">
        <f>_xlfn.XLOOKUP(O110,'1.Fiche candidature (à remplir)'!AB:AB,'1.Fiche candidature (à remplir)'!D:D)</f>
        <v>Prestation de tests de lavage externalisé</v>
      </c>
      <c r="Q110" t="str">
        <f>_xlfn.XLOOKUP(O110,'1.Fiche candidature (à remplir)'!AB:AB,'1.Fiche candidature (à remplir)'!AC:AC)</f>
        <v>Développement1</v>
      </c>
      <c r="R110" t="str">
        <f>_xlfn.XLOOKUP(O110,'1.Fiche candidature (à remplir)'!AB:AB,'1.Fiche candidature (à remplir)'!E:E)</f>
        <v>A compléter</v>
      </c>
      <c r="S110">
        <f>_xlfn.XLOOKUP(O110,'1.Fiche candidature (à remplir)'!AB:AB,'1.Fiche candidature (à remplir)'!F:F)</f>
        <v>0</v>
      </c>
      <c r="T110">
        <f>_xlfn.XLOOKUP(O110,'1.Fiche candidature (à remplir)'!AB:AB,'1.Fiche candidature (à remplir)'!G:G)</f>
        <v>0</v>
      </c>
      <c r="U110">
        <f>_xlfn.XLOOKUP(O110,'1.Fiche candidature (à remplir)'!AB:AB,'1.Fiche candidature (à remplir)'!H:H)</f>
        <v>0</v>
      </c>
      <c r="V110" t="str">
        <f>_xlfn.XLOOKUP(O110,'1.Fiche candidature (à remplir)'!AB:AB,'1.Fiche candidature (à remplir)'!I:I)</f>
        <v>A compléter</v>
      </c>
      <c r="W110" t="str">
        <f>_xlfn.XLOOKUP(O110,'1.Fiche candidature (à remplir)'!AB:AB,'1.Fiche candidature (à remplir)'!L:L)</f>
        <v>A remplir</v>
      </c>
      <c r="X110">
        <f>_xlfn.XLOOKUP(O110,'1.Fiche candidature (à remplir)'!AB:AB,'1.Fiche candidature (à remplir)'!M:M)</f>
        <v>0</v>
      </c>
      <c r="Y110">
        <f>_xlfn.XLOOKUP(O110,'1.Fiche candidature (à remplir)'!AB:AB,'1.Fiche candidature (à remplir)'!N:N)</f>
        <v>0</v>
      </c>
      <c r="Z110">
        <f>_xlfn.XLOOKUP(O110,'1.Fiche candidature (à remplir)'!AB:AB,'1.Fiche candidature (à remplir)'!P:P)</f>
        <v>0</v>
      </c>
      <c r="AC110" s="581">
        <f>b.Groupement!D136</f>
        <v>0</v>
      </c>
      <c r="AD110" s="581">
        <f>b.Groupement!E136</f>
        <v>0</v>
      </c>
      <c r="AE110" s="581">
        <f>b.Groupement!F136</f>
        <v>0</v>
      </c>
      <c r="AF110" s="581">
        <f>b.Groupement!G136</f>
        <v>0</v>
      </c>
      <c r="AG110" s="581">
        <f>b.Groupement!H136</f>
        <v>0</v>
      </c>
      <c r="AH110" s="581">
        <f>b.Groupement!I136</f>
        <v>0</v>
      </c>
      <c r="AI110" s="581">
        <f>b.Groupement!J136</f>
        <v>0</v>
      </c>
      <c r="AK110" s="581">
        <f>'a.Equipe projet'!D132</f>
        <v>0</v>
      </c>
      <c r="AL110" s="581">
        <f>'a.Equipe projet'!E132</f>
        <v>0</v>
      </c>
      <c r="AM110" s="581">
        <f>'a.Equipe projet'!F132</f>
        <v>0</v>
      </c>
      <c r="AN110" s="581">
        <f>'a.Equipe projet'!G132</f>
        <v>0</v>
      </c>
      <c r="AO110" s="581">
        <f>'a.Equipe projet'!H132</f>
        <v>0</v>
      </c>
      <c r="AP110" s="581">
        <f>'a.Equipe projet'!I132</f>
        <v>0</v>
      </c>
      <c r="AQ110" s="581">
        <f>'a.Equipe projet'!J132</f>
        <v>0</v>
      </c>
      <c r="AR110" s="581">
        <f>'a.Equipe projet'!K132</f>
        <v>0</v>
      </c>
      <c r="AS110" s="581">
        <f>'a.Equipe projet'!L132</f>
        <v>0</v>
      </c>
      <c r="AU110" s="581" t="str">
        <f>'c.Prestataires'!D131</f>
        <v>A compléter</v>
      </c>
      <c r="AV110" s="581" t="str">
        <f>'c.Prestataires'!E131</f>
        <v>A compléter</v>
      </c>
      <c r="AW110" s="581" t="str">
        <f>'c.Prestataires'!F131</f>
        <v>A choisir</v>
      </c>
      <c r="AX110" s="581" t="str">
        <f>'c.Prestataires'!G131</f>
        <v>A compléter</v>
      </c>
      <c r="AY110" s="581" t="str">
        <f>'c.Prestataires'!H131</f>
        <v>A compléter</v>
      </c>
      <c r="BA110" s="581" t="str">
        <f>'d.Points de vente&amp;récupération'!D133</f>
        <v>A compléter</v>
      </c>
      <c r="BB110" s="581" t="str">
        <f>'d.Points de vente&amp;récupération'!E133</f>
        <v>A choisir</v>
      </c>
      <c r="BC110" s="581" t="str">
        <f>'d.Points de vente&amp;récupération'!F133</f>
        <v>A choisir</v>
      </c>
      <c r="BD110" s="581" t="str">
        <f>'d.Points de vente&amp;récupération'!G133</f>
        <v>A choisir</v>
      </c>
      <c r="BE110" s="581" t="str">
        <f>'d.Points de vente&amp;récupération'!H133</f>
        <v>A choisir</v>
      </c>
      <c r="BF110" s="581" t="str">
        <f>'d.Points de vente&amp;récupération'!I133</f>
        <v>A choisir</v>
      </c>
      <c r="BG110" s="581" t="str">
        <f>'d.Points de vente&amp;récupération'!J133</f>
        <v>A choisir</v>
      </c>
      <c r="BH110" s="581" t="str">
        <f>'d.Points de vente&amp;récupération'!K133</f>
        <v>A compléter</v>
      </c>
    </row>
    <row r="111" spans="1:60">
      <c r="A111">
        <v>108</v>
      </c>
      <c r="B111">
        <f>IF(ISBLANK(_xlfn.XLOOKUP(A111,'1.Fiche candidature (à remplir)'!T:T,'1.Fiche candidature (à remplir)'!U:U)),"",_xlfn.XLOOKUP(A111,'1.Fiche candidature (à remplir)'!T:T,'1.Fiche candidature (à remplir)'!U:U))</f>
        <v>107</v>
      </c>
      <c r="C111" t="str">
        <f>_xlfn.XLOOKUP(A111,'1.Fiche candidature (à remplir)'!T:T,'1.Fiche candidature (à remplir)'!V:V)</f>
        <v>Campagne</v>
      </c>
      <c r="D111" t="str">
        <f>IF(_xlfn.XLOOKUP(A111,'1.Fiche candidature (à remplir)'!T:T,'1.Fiche candidature (à remplir)'!W:W)="D",_xlfn.XLOOKUP(A111,'1.Fiche candidature (à remplir)'!T:T,'1.Fiche candidature (à remplir)'!D:D),"")</f>
        <v>3.2.7.2 L'emballage de votre projet est-il concerné par une de ces catégories ?
Bon à savoir : si vous utilisez plusieurs types d'emballages réemployables dans votre projet, veuillez choisir celui qui représente les volumes majoritaires</v>
      </c>
      <c r="E111" t="str">
        <f>IF(_xlfn.XLOOKUP(A111,'1.Fiche candidature (à remplir)'!T:T,'1.Fiche candidature (à remplir)'!X:X)="F",_xlfn.XLOOKUP(A111,'1.Fiche candidature (à remplir)'!T:T,'1.Fiche candidature (à remplir)'!F:F),"")</f>
        <v/>
      </c>
      <c r="F111" t="str">
        <f>IF(_xlfn.XLOOKUP(A111,'1.Fiche candidature (à remplir)'!T:T,'1.Fiche candidature (à remplir)'!Y:Y)="F",_xlfn.XLOOKUP(A111,'1.Fiche candidature (à remplir)'!T:T,'1.Fiche candidature (à remplir)'!F:F),IF(_xlfn.XLOOKUP(A111,'1.Fiche candidature (à remplir)'!T:T,'1.Fiche candidature (à remplir)'!Y:Y)="H",_xlfn.XLOOKUP(A111,'1.Fiche candidature (à remplir)'!T:T,'1.Fiche candidature (à remplir)'!H:H),""))</f>
        <v>A choisir</v>
      </c>
      <c r="G111" t="str">
        <f>IF(_xlfn.XLOOKUP(A111,'1.Fiche candidature (à remplir)'!T:T,'1.Fiche candidature (à remplir)'!Z:Z)="I",_xlfn.XLOOKUP(A111,'1.Fiche candidature (à remplir)'!T:T,'1.Fiche candidature (à remplir)'!I:I),IF(_xlfn.XLOOKUP(A111,'1.Fiche candidature (à remplir)'!T:T,'1.Fiche candidature (à remplir)'!Z:Z)="H",_xlfn.XLOOKUP(A111,'1.Fiche candidature (à remplir)'!T:T,'1.Fiche candidature (à remplir)'!H:H),""))</f>
        <v>A choisir</v>
      </c>
      <c r="H111" t="str">
        <f>IF(_xlfn.XLOOKUP(A111,'1.Fiche candidature (à remplir)'!T:T,'1.Fiche candidature (à remplir)'!AA:AA)="J",_xlfn.XLOOKUP(A111,'1.Fiche candidature (à remplir)'!T:T,'1.Fiche candidature (à remplir)'!J:J),"")</f>
        <v>A choisir</v>
      </c>
      <c r="O111">
        <v>108</v>
      </c>
      <c r="P111" t="str">
        <f>_xlfn.XLOOKUP(O111,'1.Fiche candidature (à remplir)'!AB:AB,'1.Fiche candidature (à remplir)'!D:D)</f>
        <v xml:space="preserve">Prestation d'analyse sanitaire, laboratoire
</v>
      </c>
      <c r="Q111" t="str">
        <f>_xlfn.XLOOKUP(O111,'1.Fiche candidature (à remplir)'!AB:AB,'1.Fiche candidature (à remplir)'!AC:AC)</f>
        <v>Développement1</v>
      </c>
      <c r="R111" t="str">
        <f>_xlfn.XLOOKUP(O111,'1.Fiche candidature (à remplir)'!AB:AB,'1.Fiche candidature (à remplir)'!E:E)</f>
        <v>A compléter</v>
      </c>
      <c r="S111">
        <f>_xlfn.XLOOKUP(O111,'1.Fiche candidature (à remplir)'!AB:AB,'1.Fiche candidature (à remplir)'!F:F)</f>
        <v>0</v>
      </c>
      <c r="T111">
        <f>_xlfn.XLOOKUP(O111,'1.Fiche candidature (à remplir)'!AB:AB,'1.Fiche candidature (à remplir)'!G:G)</f>
        <v>0</v>
      </c>
      <c r="U111">
        <f>_xlfn.XLOOKUP(O111,'1.Fiche candidature (à remplir)'!AB:AB,'1.Fiche candidature (à remplir)'!H:H)</f>
        <v>0</v>
      </c>
      <c r="V111" t="str">
        <f>_xlfn.XLOOKUP(O111,'1.Fiche candidature (à remplir)'!AB:AB,'1.Fiche candidature (à remplir)'!I:I)</f>
        <v>A compléter</v>
      </c>
      <c r="W111" t="str">
        <f>_xlfn.XLOOKUP(O111,'1.Fiche candidature (à remplir)'!AB:AB,'1.Fiche candidature (à remplir)'!L:L)</f>
        <v>A remplir</v>
      </c>
      <c r="X111">
        <f>_xlfn.XLOOKUP(O111,'1.Fiche candidature (à remplir)'!AB:AB,'1.Fiche candidature (à remplir)'!M:M)</f>
        <v>0</v>
      </c>
      <c r="Y111">
        <f>_xlfn.XLOOKUP(O111,'1.Fiche candidature (à remplir)'!AB:AB,'1.Fiche candidature (à remplir)'!N:N)</f>
        <v>0</v>
      </c>
      <c r="Z111">
        <f>_xlfn.XLOOKUP(O111,'1.Fiche candidature (à remplir)'!AB:AB,'1.Fiche candidature (à remplir)'!P:P)</f>
        <v>0</v>
      </c>
      <c r="AC111" s="581">
        <f>b.Groupement!D137</f>
        <v>0</v>
      </c>
      <c r="AD111" s="581">
        <f>b.Groupement!E137</f>
        <v>0</v>
      </c>
      <c r="AE111" s="581">
        <f>b.Groupement!F137</f>
        <v>0</v>
      </c>
      <c r="AF111" s="581">
        <f>b.Groupement!G137</f>
        <v>0</v>
      </c>
      <c r="AG111" s="581">
        <f>b.Groupement!H137</f>
        <v>0</v>
      </c>
      <c r="AH111" s="581">
        <f>b.Groupement!I137</f>
        <v>0</v>
      </c>
      <c r="AI111" s="581">
        <f>b.Groupement!J137</f>
        <v>0</v>
      </c>
      <c r="AK111" s="581">
        <f>'a.Equipe projet'!D133</f>
        <v>0</v>
      </c>
      <c r="AL111" s="581">
        <f>'a.Equipe projet'!E133</f>
        <v>0</v>
      </c>
      <c r="AM111" s="581">
        <f>'a.Equipe projet'!F133</f>
        <v>0</v>
      </c>
      <c r="AN111" s="581">
        <f>'a.Equipe projet'!G133</f>
        <v>0</v>
      </c>
      <c r="AO111" s="581">
        <f>'a.Equipe projet'!H133</f>
        <v>0</v>
      </c>
      <c r="AP111" s="581">
        <f>'a.Equipe projet'!I133</f>
        <v>0</v>
      </c>
      <c r="AQ111" s="581">
        <f>'a.Equipe projet'!J133</f>
        <v>0</v>
      </c>
      <c r="AR111" s="581">
        <f>'a.Equipe projet'!K133</f>
        <v>0</v>
      </c>
      <c r="AS111" s="581">
        <f>'a.Equipe projet'!L133</f>
        <v>0</v>
      </c>
      <c r="AU111" s="581" t="str">
        <f>'c.Prestataires'!D132</f>
        <v>A compléter</v>
      </c>
      <c r="AV111" s="581" t="str">
        <f>'c.Prestataires'!E132</f>
        <v>A compléter</v>
      </c>
      <c r="AW111" s="581" t="str">
        <f>'c.Prestataires'!F132</f>
        <v>A choisir</v>
      </c>
      <c r="AX111" s="581" t="str">
        <f>'c.Prestataires'!G132</f>
        <v>A compléter</v>
      </c>
      <c r="AY111" s="581" t="str">
        <f>'c.Prestataires'!H132</f>
        <v>A compléter</v>
      </c>
      <c r="BA111" s="581" t="str">
        <f>'d.Points de vente&amp;récupération'!D134</f>
        <v>A compléter</v>
      </c>
      <c r="BB111" s="581" t="str">
        <f>'d.Points de vente&amp;récupération'!E134</f>
        <v>A choisir</v>
      </c>
      <c r="BC111" s="581" t="str">
        <f>'d.Points de vente&amp;récupération'!F134</f>
        <v>A choisir</v>
      </c>
      <c r="BD111" s="581" t="str">
        <f>'d.Points de vente&amp;récupération'!G134</f>
        <v>A choisir</v>
      </c>
      <c r="BE111" s="581" t="str">
        <f>'d.Points de vente&amp;récupération'!H134</f>
        <v>A choisir</v>
      </c>
      <c r="BF111" s="581" t="str">
        <f>'d.Points de vente&amp;récupération'!I134</f>
        <v>A choisir</v>
      </c>
      <c r="BG111" s="581" t="str">
        <f>'d.Points de vente&amp;récupération'!J134</f>
        <v>A choisir</v>
      </c>
      <c r="BH111" s="581" t="str">
        <f>'d.Points de vente&amp;récupération'!K134</f>
        <v>A compléter</v>
      </c>
    </row>
    <row r="112" spans="1:60">
      <c r="A112">
        <v>109</v>
      </c>
      <c r="B112" t="str">
        <f>IF(ISBLANK(_xlfn.XLOOKUP(A112,'1.Fiche candidature (à remplir)'!T:T,'1.Fiche candidature (à remplir)'!U:U)),"",_xlfn.XLOOKUP(A112,'1.Fiche candidature (à remplir)'!T:T,'1.Fiche candidature (à remplir)'!U:U))</f>
        <v/>
      </c>
      <c r="C112" t="str">
        <f>_xlfn.XLOOKUP(A112,'1.Fiche candidature (à remplir)'!T:T,'1.Fiche candidature (à remplir)'!V:V)</f>
        <v>Campagne</v>
      </c>
      <c r="D112" t="str">
        <f>IF(_xlfn.XLOOKUP(A112,'1.Fiche candidature (à remplir)'!T:T,'1.Fiche candidature (à remplir)'!W:W)="D",_xlfn.XLOOKUP(A112,'1.Fiche candidature (à remplir)'!T:T,'1.Fiche candidature (à remplir)'!D:D),"")</f>
        <v>3.4.9 Comment mobiliser ou créer une communauté autour du projet ? (250 mots maximum)</v>
      </c>
      <c r="E112" t="str">
        <f>IF(_xlfn.XLOOKUP(A112,'1.Fiche candidature (à remplir)'!T:T,'1.Fiche candidature (à remplir)'!X:X)="F",_xlfn.XLOOKUP(A112,'1.Fiche candidature (à remplir)'!T:T,'1.Fiche candidature (à remplir)'!F:F),"")</f>
        <v/>
      </c>
      <c r="F112" t="str">
        <f>IF(_xlfn.XLOOKUP(A112,'1.Fiche candidature (à remplir)'!T:T,'1.Fiche candidature (à remplir)'!Y:Y)="F",_xlfn.XLOOKUP(A112,'1.Fiche candidature (à remplir)'!T:T,'1.Fiche candidature (à remplir)'!F:F),IF(_xlfn.XLOOKUP(A112,'1.Fiche candidature (à remplir)'!T:T,'1.Fiche candidature (à remplir)'!Y:Y)="H",_xlfn.XLOOKUP(A112,'1.Fiche candidature (à remplir)'!T:T,'1.Fiche candidature (à remplir)'!H:H),""))</f>
        <v>A compléter</v>
      </c>
      <c r="G112" t="str">
        <f>IF(_xlfn.XLOOKUP(A112,'1.Fiche candidature (à remplir)'!T:T,'1.Fiche candidature (à remplir)'!Z:Z)="I",_xlfn.XLOOKUP(A112,'1.Fiche candidature (à remplir)'!T:T,'1.Fiche candidature (à remplir)'!I:I),IF(_xlfn.XLOOKUP(A112,'1.Fiche candidature (à remplir)'!T:T,'1.Fiche candidature (à remplir)'!Z:Z)="H",_xlfn.XLOOKUP(A112,'1.Fiche candidature (à remplir)'!T:T,'1.Fiche candidature (à remplir)'!H:H),""))</f>
        <v>A compléter</v>
      </c>
      <c r="H112" t="str">
        <f>IF(_xlfn.XLOOKUP(A112,'1.Fiche candidature (à remplir)'!T:T,'1.Fiche candidature (à remplir)'!AA:AA)="J",_xlfn.XLOOKUP(A112,'1.Fiche candidature (à remplir)'!T:T,'1.Fiche candidature (à remplir)'!J:J),"")</f>
        <v>A compléter</v>
      </c>
      <c r="O112">
        <v>109</v>
      </c>
      <c r="P112" t="str">
        <f>_xlfn.XLOOKUP(O112,'1.Fiche candidature (à remplir)'!AB:AB,'1.Fiche candidature (à remplir)'!D:D)</f>
        <v>Prestation d'analyse sanitaire, laboratoire</v>
      </c>
      <c r="Q112" t="str">
        <f>_xlfn.XLOOKUP(O112,'1.Fiche candidature (à remplir)'!AB:AB,'1.Fiche candidature (à remplir)'!AC:AC)</f>
        <v>Développement1</v>
      </c>
      <c r="R112" t="str">
        <f>_xlfn.XLOOKUP(O112,'1.Fiche candidature (à remplir)'!AB:AB,'1.Fiche candidature (à remplir)'!E:E)</f>
        <v>A compléter</v>
      </c>
      <c r="S112">
        <f>_xlfn.XLOOKUP(O112,'1.Fiche candidature (à remplir)'!AB:AB,'1.Fiche candidature (à remplir)'!F:F)</f>
        <v>0</v>
      </c>
      <c r="T112">
        <f>_xlfn.XLOOKUP(O112,'1.Fiche candidature (à remplir)'!AB:AB,'1.Fiche candidature (à remplir)'!G:G)</f>
        <v>0</v>
      </c>
      <c r="U112">
        <f>_xlfn.XLOOKUP(O112,'1.Fiche candidature (à remplir)'!AB:AB,'1.Fiche candidature (à remplir)'!H:H)</f>
        <v>0</v>
      </c>
      <c r="V112" t="str">
        <f>_xlfn.XLOOKUP(O112,'1.Fiche candidature (à remplir)'!AB:AB,'1.Fiche candidature (à remplir)'!I:I)</f>
        <v>A compléter</v>
      </c>
      <c r="W112" t="str">
        <f>_xlfn.XLOOKUP(O112,'1.Fiche candidature (à remplir)'!AB:AB,'1.Fiche candidature (à remplir)'!L:L)</f>
        <v>A remplir</v>
      </c>
      <c r="X112">
        <f>_xlfn.XLOOKUP(O112,'1.Fiche candidature (à remplir)'!AB:AB,'1.Fiche candidature (à remplir)'!M:M)</f>
        <v>0</v>
      </c>
      <c r="Y112">
        <f>_xlfn.XLOOKUP(O112,'1.Fiche candidature (à remplir)'!AB:AB,'1.Fiche candidature (à remplir)'!N:N)</f>
        <v>0</v>
      </c>
      <c r="Z112">
        <f>_xlfn.XLOOKUP(O112,'1.Fiche candidature (à remplir)'!AB:AB,'1.Fiche candidature (à remplir)'!P:P)</f>
        <v>0</v>
      </c>
      <c r="AC112" s="581">
        <f>b.Groupement!D138</f>
        <v>0</v>
      </c>
      <c r="AD112" s="581">
        <f>b.Groupement!E138</f>
        <v>0</v>
      </c>
      <c r="AE112" s="581">
        <f>b.Groupement!F138</f>
        <v>0</v>
      </c>
      <c r="AF112" s="581">
        <f>b.Groupement!G138</f>
        <v>0</v>
      </c>
      <c r="AG112" s="581">
        <f>b.Groupement!H138</f>
        <v>0</v>
      </c>
      <c r="AH112" s="581">
        <f>b.Groupement!I138</f>
        <v>0</v>
      </c>
      <c r="AI112" s="581">
        <f>b.Groupement!J138</f>
        <v>0</v>
      </c>
      <c r="AK112" s="581">
        <f>'a.Equipe projet'!D134</f>
        <v>0</v>
      </c>
      <c r="AL112" s="581">
        <f>'a.Equipe projet'!E134</f>
        <v>0</v>
      </c>
      <c r="AM112" s="581">
        <f>'a.Equipe projet'!F134</f>
        <v>0</v>
      </c>
      <c r="AN112" s="581">
        <f>'a.Equipe projet'!G134</f>
        <v>0</v>
      </c>
      <c r="AO112" s="581">
        <f>'a.Equipe projet'!H134</f>
        <v>0</v>
      </c>
      <c r="AP112" s="581">
        <f>'a.Equipe projet'!I134</f>
        <v>0</v>
      </c>
      <c r="AQ112" s="581">
        <f>'a.Equipe projet'!J134</f>
        <v>0</v>
      </c>
      <c r="AR112" s="581">
        <f>'a.Equipe projet'!K134</f>
        <v>0</v>
      </c>
      <c r="AS112" s="581">
        <f>'a.Equipe projet'!L134</f>
        <v>0</v>
      </c>
      <c r="AU112" s="581" t="str">
        <f>'c.Prestataires'!D133</f>
        <v>A compléter</v>
      </c>
      <c r="AV112" s="581" t="str">
        <f>'c.Prestataires'!E133</f>
        <v>A compléter</v>
      </c>
      <c r="AW112" s="581" t="str">
        <f>'c.Prestataires'!F133</f>
        <v>A choisir</v>
      </c>
      <c r="AX112" s="581" t="str">
        <f>'c.Prestataires'!G133</f>
        <v>A compléter</v>
      </c>
      <c r="AY112" s="581" t="str">
        <f>'c.Prestataires'!H133</f>
        <v>A compléter</v>
      </c>
      <c r="BA112" s="581" t="str">
        <f>'d.Points de vente&amp;récupération'!D135</f>
        <v>A compléter</v>
      </c>
      <c r="BB112" s="581" t="str">
        <f>'d.Points de vente&amp;récupération'!E135</f>
        <v>A choisir</v>
      </c>
      <c r="BC112" s="581" t="str">
        <f>'d.Points de vente&amp;récupération'!F135</f>
        <v>A choisir</v>
      </c>
      <c r="BD112" s="581" t="str">
        <f>'d.Points de vente&amp;récupération'!G135</f>
        <v>A choisir</v>
      </c>
      <c r="BE112" s="581" t="str">
        <f>'d.Points de vente&amp;récupération'!H135</f>
        <v>A choisir</v>
      </c>
      <c r="BF112" s="581" t="str">
        <f>'d.Points de vente&amp;récupération'!I135</f>
        <v>A choisir</v>
      </c>
      <c r="BG112" s="581" t="str">
        <f>'d.Points de vente&amp;récupération'!J135</f>
        <v>A choisir</v>
      </c>
      <c r="BH112" s="581" t="str">
        <f>'d.Points de vente&amp;récupération'!K135</f>
        <v>A compléter</v>
      </c>
    </row>
    <row r="113" spans="15:60">
      <c r="O113">
        <v>110</v>
      </c>
      <c r="P113" t="str">
        <f>_xlfn.XLOOKUP(O113,'1.Fiche candidature (à remplir)'!AB:AB,'1.Fiche candidature (à remplir)'!D:D)</f>
        <v>Prestation d'analyse sanitaire, laboratoire</v>
      </c>
      <c r="Q113" t="str">
        <f>_xlfn.XLOOKUP(O113,'1.Fiche candidature (à remplir)'!AB:AB,'1.Fiche candidature (à remplir)'!AC:AC)</f>
        <v>Développement1</v>
      </c>
      <c r="R113" t="str">
        <f>_xlfn.XLOOKUP(O113,'1.Fiche candidature (à remplir)'!AB:AB,'1.Fiche candidature (à remplir)'!E:E)</f>
        <v>A compléter</v>
      </c>
      <c r="S113">
        <f>_xlfn.XLOOKUP(O113,'1.Fiche candidature (à remplir)'!AB:AB,'1.Fiche candidature (à remplir)'!F:F)</f>
        <v>0</v>
      </c>
      <c r="T113">
        <f>_xlfn.XLOOKUP(O113,'1.Fiche candidature (à remplir)'!AB:AB,'1.Fiche candidature (à remplir)'!G:G)</f>
        <v>0</v>
      </c>
      <c r="U113">
        <f>_xlfn.XLOOKUP(O113,'1.Fiche candidature (à remplir)'!AB:AB,'1.Fiche candidature (à remplir)'!H:H)</f>
        <v>0</v>
      </c>
      <c r="V113" t="str">
        <f>_xlfn.XLOOKUP(O113,'1.Fiche candidature (à remplir)'!AB:AB,'1.Fiche candidature (à remplir)'!I:I)</f>
        <v>A compléter</v>
      </c>
      <c r="W113" t="str">
        <f>_xlfn.XLOOKUP(O113,'1.Fiche candidature (à remplir)'!AB:AB,'1.Fiche candidature (à remplir)'!L:L)</f>
        <v>A remplir</v>
      </c>
      <c r="X113">
        <f>_xlfn.XLOOKUP(O113,'1.Fiche candidature (à remplir)'!AB:AB,'1.Fiche candidature (à remplir)'!M:M)</f>
        <v>0</v>
      </c>
      <c r="Y113">
        <f>_xlfn.XLOOKUP(O113,'1.Fiche candidature (à remplir)'!AB:AB,'1.Fiche candidature (à remplir)'!N:N)</f>
        <v>0</v>
      </c>
      <c r="Z113">
        <f>_xlfn.XLOOKUP(O113,'1.Fiche candidature (à remplir)'!AB:AB,'1.Fiche candidature (à remplir)'!P:P)</f>
        <v>0</v>
      </c>
      <c r="AC113" s="581">
        <f>b.Groupement!D139</f>
        <v>0</v>
      </c>
      <c r="AD113" s="581">
        <f>b.Groupement!E139</f>
        <v>0</v>
      </c>
      <c r="AE113" s="581">
        <f>b.Groupement!F139</f>
        <v>0</v>
      </c>
      <c r="AF113" s="581">
        <f>b.Groupement!G139</f>
        <v>0</v>
      </c>
      <c r="AG113" s="581">
        <f>b.Groupement!H139</f>
        <v>0</v>
      </c>
      <c r="AH113" s="581">
        <f>b.Groupement!I139</f>
        <v>0</v>
      </c>
      <c r="AI113" s="581">
        <f>b.Groupement!J139</f>
        <v>0</v>
      </c>
      <c r="AK113" s="581">
        <f>'a.Equipe projet'!D135</f>
        <v>0</v>
      </c>
      <c r="AL113" s="581">
        <f>'a.Equipe projet'!E135</f>
        <v>0</v>
      </c>
      <c r="AM113" s="581">
        <f>'a.Equipe projet'!F135</f>
        <v>0</v>
      </c>
      <c r="AN113" s="581">
        <f>'a.Equipe projet'!G135</f>
        <v>0</v>
      </c>
      <c r="AO113" s="581">
        <f>'a.Equipe projet'!H135</f>
        <v>0</v>
      </c>
      <c r="AP113" s="581">
        <f>'a.Equipe projet'!I135</f>
        <v>0</v>
      </c>
      <c r="AQ113" s="581">
        <f>'a.Equipe projet'!J135</f>
        <v>0</v>
      </c>
      <c r="AR113" s="581">
        <f>'a.Equipe projet'!K135</f>
        <v>0</v>
      </c>
      <c r="AS113" s="581">
        <f>'a.Equipe projet'!L135</f>
        <v>0</v>
      </c>
      <c r="AU113" s="581" t="str">
        <f>'c.Prestataires'!D134</f>
        <v>A compléter</v>
      </c>
      <c r="AV113" s="581" t="str">
        <f>'c.Prestataires'!E134</f>
        <v>A compléter</v>
      </c>
      <c r="AW113" s="581" t="str">
        <f>'c.Prestataires'!F134</f>
        <v>A choisir</v>
      </c>
      <c r="AX113" s="581" t="str">
        <f>'c.Prestataires'!G134</f>
        <v>A compléter</v>
      </c>
      <c r="AY113" s="581" t="str">
        <f>'c.Prestataires'!H134</f>
        <v>A compléter</v>
      </c>
      <c r="BA113" s="581" t="str">
        <f>'d.Points de vente&amp;récupération'!D136</f>
        <v>A compléter</v>
      </c>
      <c r="BB113" s="581" t="str">
        <f>'d.Points de vente&amp;récupération'!E136</f>
        <v>A choisir</v>
      </c>
      <c r="BC113" s="581" t="str">
        <f>'d.Points de vente&amp;récupération'!F136</f>
        <v>A choisir</v>
      </c>
      <c r="BD113" s="581" t="str">
        <f>'d.Points de vente&amp;récupération'!G136</f>
        <v>A choisir</v>
      </c>
      <c r="BE113" s="581" t="str">
        <f>'d.Points de vente&amp;récupération'!H136</f>
        <v>A choisir</v>
      </c>
      <c r="BF113" s="581" t="str">
        <f>'d.Points de vente&amp;récupération'!I136</f>
        <v>A choisir</v>
      </c>
      <c r="BG113" s="581" t="str">
        <f>'d.Points de vente&amp;récupération'!J136</f>
        <v>A choisir</v>
      </c>
      <c r="BH113" s="581" t="str">
        <f>'d.Points de vente&amp;récupération'!K136</f>
        <v>A compléter</v>
      </c>
    </row>
    <row r="114" spans="15:60">
      <c r="O114">
        <v>111</v>
      </c>
      <c r="P114" t="str">
        <f>_xlfn.XLOOKUP(O114,'1.Fiche candidature (à remplir)'!AB:AB,'1.Fiche candidature (à remplir)'!D:D)</f>
        <v>Prestation d'analyse sanitaire, laboratoire</v>
      </c>
      <c r="Q114" t="str">
        <f>_xlfn.XLOOKUP(O114,'1.Fiche candidature (à remplir)'!AB:AB,'1.Fiche candidature (à remplir)'!AC:AC)</f>
        <v>Développement1</v>
      </c>
      <c r="R114" t="str">
        <f>_xlfn.XLOOKUP(O114,'1.Fiche candidature (à remplir)'!AB:AB,'1.Fiche candidature (à remplir)'!E:E)</f>
        <v>A compléter</v>
      </c>
      <c r="S114">
        <f>_xlfn.XLOOKUP(O114,'1.Fiche candidature (à remplir)'!AB:AB,'1.Fiche candidature (à remplir)'!F:F)</f>
        <v>0</v>
      </c>
      <c r="T114">
        <f>_xlfn.XLOOKUP(O114,'1.Fiche candidature (à remplir)'!AB:AB,'1.Fiche candidature (à remplir)'!G:G)</f>
        <v>0</v>
      </c>
      <c r="U114">
        <f>_xlfn.XLOOKUP(O114,'1.Fiche candidature (à remplir)'!AB:AB,'1.Fiche candidature (à remplir)'!H:H)</f>
        <v>0</v>
      </c>
      <c r="V114" t="str">
        <f>_xlfn.XLOOKUP(O114,'1.Fiche candidature (à remplir)'!AB:AB,'1.Fiche candidature (à remplir)'!I:I)</f>
        <v>A compléter</v>
      </c>
      <c r="W114" t="str">
        <f>_xlfn.XLOOKUP(O114,'1.Fiche candidature (à remplir)'!AB:AB,'1.Fiche candidature (à remplir)'!L:L)</f>
        <v>A remplir</v>
      </c>
      <c r="X114">
        <f>_xlfn.XLOOKUP(O114,'1.Fiche candidature (à remplir)'!AB:AB,'1.Fiche candidature (à remplir)'!M:M)</f>
        <v>0</v>
      </c>
      <c r="Y114">
        <f>_xlfn.XLOOKUP(O114,'1.Fiche candidature (à remplir)'!AB:AB,'1.Fiche candidature (à remplir)'!N:N)</f>
        <v>0</v>
      </c>
      <c r="Z114">
        <f>_xlfn.XLOOKUP(O114,'1.Fiche candidature (à remplir)'!AB:AB,'1.Fiche candidature (à remplir)'!P:P)</f>
        <v>0</v>
      </c>
      <c r="AC114" s="581">
        <f>b.Groupement!D140</f>
        <v>0</v>
      </c>
      <c r="AD114" s="581">
        <f>b.Groupement!E140</f>
        <v>0</v>
      </c>
      <c r="AE114" s="581">
        <f>b.Groupement!F140</f>
        <v>0</v>
      </c>
      <c r="AF114" s="581">
        <f>b.Groupement!G140</f>
        <v>0</v>
      </c>
      <c r="AG114" s="581">
        <f>b.Groupement!H140</f>
        <v>0</v>
      </c>
      <c r="AH114" s="581">
        <f>b.Groupement!I140</f>
        <v>0</v>
      </c>
      <c r="AI114" s="581">
        <f>b.Groupement!J140</f>
        <v>0</v>
      </c>
      <c r="AK114" s="581">
        <f>'a.Equipe projet'!D136</f>
        <v>0</v>
      </c>
      <c r="AL114" s="581">
        <f>'a.Equipe projet'!E136</f>
        <v>0</v>
      </c>
      <c r="AM114" s="581">
        <f>'a.Equipe projet'!F136</f>
        <v>0</v>
      </c>
      <c r="AN114" s="581">
        <f>'a.Equipe projet'!G136</f>
        <v>0</v>
      </c>
      <c r="AO114" s="581">
        <f>'a.Equipe projet'!H136</f>
        <v>0</v>
      </c>
      <c r="AP114" s="581">
        <f>'a.Equipe projet'!I136</f>
        <v>0</v>
      </c>
      <c r="AQ114" s="581">
        <f>'a.Equipe projet'!J136</f>
        <v>0</v>
      </c>
      <c r="AR114" s="581">
        <f>'a.Equipe projet'!K136</f>
        <v>0</v>
      </c>
      <c r="AS114" s="581">
        <f>'a.Equipe projet'!L136</f>
        <v>0</v>
      </c>
      <c r="AU114" s="581" t="str">
        <f>'c.Prestataires'!D135</f>
        <v>A compléter</v>
      </c>
      <c r="AV114" s="581" t="str">
        <f>'c.Prestataires'!E135</f>
        <v>A compléter</v>
      </c>
      <c r="AW114" s="581" t="str">
        <f>'c.Prestataires'!F135</f>
        <v>A choisir</v>
      </c>
      <c r="AX114" s="581" t="str">
        <f>'c.Prestataires'!G135</f>
        <v>A compléter</v>
      </c>
      <c r="AY114" s="581" t="str">
        <f>'c.Prestataires'!H135</f>
        <v>A compléter</v>
      </c>
      <c r="BA114" s="581" t="str">
        <f>'d.Points de vente&amp;récupération'!D137</f>
        <v>A compléter</v>
      </c>
      <c r="BB114" s="581" t="str">
        <f>'d.Points de vente&amp;récupération'!E137</f>
        <v>A choisir</v>
      </c>
      <c r="BC114" s="581" t="str">
        <f>'d.Points de vente&amp;récupération'!F137</f>
        <v>A choisir</v>
      </c>
      <c r="BD114" s="581" t="str">
        <f>'d.Points de vente&amp;récupération'!G137</f>
        <v>A choisir</v>
      </c>
      <c r="BE114" s="581" t="str">
        <f>'d.Points de vente&amp;récupération'!H137</f>
        <v>A choisir</v>
      </c>
      <c r="BF114" s="581" t="str">
        <f>'d.Points de vente&amp;récupération'!I137</f>
        <v>A choisir</v>
      </c>
      <c r="BG114" s="581" t="str">
        <f>'d.Points de vente&amp;récupération'!J137</f>
        <v>A choisir</v>
      </c>
      <c r="BH114" s="581" t="str">
        <f>'d.Points de vente&amp;récupération'!K137</f>
        <v>A compléter</v>
      </c>
    </row>
    <row r="115" spans="15:60">
      <c r="O115">
        <v>112</v>
      </c>
      <c r="P115" t="str">
        <f>_xlfn.XLOOKUP(O115,'1.Fiche candidature (à remplir)'!AB:AB,'1.Fiche candidature (à remplir)'!D:D)</f>
        <v>Prestation d'analyse sanitaire, laboratoire</v>
      </c>
      <c r="Q115" t="str">
        <f>_xlfn.XLOOKUP(O115,'1.Fiche candidature (à remplir)'!AB:AB,'1.Fiche candidature (à remplir)'!AC:AC)</f>
        <v>Développement1</v>
      </c>
      <c r="R115" t="str">
        <f>_xlfn.XLOOKUP(O115,'1.Fiche candidature (à remplir)'!AB:AB,'1.Fiche candidature (à remplir)'!E:E)</f>
        <v>A compléter</v>
      </c>
      <c r="S115">
        <f>_xlfn.XLOOKUP(O115,'1.Fiche candidature (à remplir)'!AB:AB,'1.Fiche candidature (à remplir)'!F:F)</f>
        <v>0</v>
      </c>
      <c r="T115">
        <f>_xlfn.XLOOKUP(O115,'1.Fiche candidature (à remplir)'!AB:AB,'1.Fiche candidature (à remplir)'!G:G)</f>
        <v>0</v>
      </c>
      <c r="U115">
        <f>_xlfn.XLOOKUP(O115,'1.Fiche candidature (à remplir)'!AB:AB,'1.Fiche candidature (à remplir)'!H:H)</f>
        <v>0</v>
      </c>
      <c r="V115" t="str">
        <f>_xlfn.XLOOKUP(O115,'1.Fiche candidature (à remplir)'!AB:AB,'1.Fiche candidature (à remplir)'!I:I)</f>
        <v>A compléter</v>
      </c>
      <c r="W115" t="str">
        <f>_xlfn.XLOOKUP(O115,'1.Fiche candidature (à remplir)'!AB:AB,'1.Fiche candidature (à remplir)'!L:L)</f>
        <v>A remplir</v>
      </c>
      <c r="X115">
        <f>_xlfn.XLOOKUP(O115,'1.Fiche candidature (à remplir)'!AB:AB,'1.Fiche candidature (à remplir)'!M:M)</f>
        <v>0</v>
      </c>
      <c r="Y115">
        <f>_xlfn.XLOOKUP(O115,'1.Fiche candidature (à remplir)'!AB:AB,'1.Fiche candidature (à remplir)'!N:N)</f>
        <v>0</v>
      </c>
      <c r="Z115">
        <f>_xlfn.XLOOKUP(O115,'1.Fiche candidature (à remplir)'!AB:AB,'1.Fiche candidature (à remplir)'!P:P)</f>
        <v>0</v>
      </c>
      <c r="AC115" s="581">
        <f>b.Groupement!D141</f>
        <v>0</v>
      </c>
      <c r="AD115" s="581">
        <f>b.Groupement!E141</f>
        <v>0</v>
      </c>
      <c r="AE115" s="581">
        <f>b.Groupement!F141</f>
        <v>0</v>
      </c>
      <c r="AF115" s="581">
        <f>b.Groupement!G141</f>
        <v>0</v>
      </c>
      <c r="AG115" s="581">
        <f>b.Groupement!H141</f>
        <v>0</v>
      </c>
      <c r="AH115" s="581">
        <f>b.Groupement!I141</f>
        <v>0</v>
      </c>
      <c r="AI115" s="581">
        <f>b.Groupement!J141</f>
        <v>0</v>
      </c>
      <c r="AK115" s="581">
        <f>'a.Equipe projet'!D137</f>
        <v>0</v>
      </c>
      <c r="AL115" s="581">
        <f>'a.Equipe projet'!E137</f>
        <v>0</v>
      </c>
      <c r="AM115" s="581">
        <f>'a.Equipe projet'!F137</f>
        <v>0</v>
      </c>
      <c r="AN115" s="581">
        <f>'a.Equipe projet'!G137</f>
        <v>0</v>
      </c>
      <c r="AO115" s="581">
        <f>'a.Equipe projet'!H137</f>
        <v>0</v>
      </c>
      <c r="AP115" s="581">
        <f>'a.Equipe projet'!I137</f>
        <v>0</v>
      </c>
      <c r="AQ115" s="581">
        <f>'a.Equipe projet'!J137</f>
        <v>0</v>
      </c>
      <c r="AR115" s="581">
        <f>'a.Equipe projet'!K137</f>
        <v>0</v>
      </c>
      <c r="AS115" s="581">
        <f>'a.Equipe projet'!L137</f>
        <v>0</v>
      </c>
      <c r="AU115" s="581" t="str">
        <f>'c.Prestataires'!D136</f>
        <v>A compléter</v>
      </c>
      <c r="AV115" s="581" t="str">
        <f>'c.Prestataires'!E136</f>
        <v>A compléter</v>
      </c>
      <c r="AW115" s="581" t="str">
        <f>'c.Prestataires'!F136</f>
        <v>A choisir</v>
      </c>
      <c r="AX115" s="581" t="str">
        <f>'c.Prestataires'!G136</f>
        <v>A compléter</v>
      </c>
      <c r="AY115" s="581" t="str">
        <f>'c.Prestataires'!H136</f>
        <v>A compléter</v>
      </c>
      <c r="BA115" s="581" t="str">
        <f>'d.Points de vente&amp;récupération'!D138</f>
        <v>A compléter</v>
      </c>
      <c r="BB115" s="581" t="str">
        <f>'d.Points de vente&amp;récupération'!E138</f>
        <v>A choisir</v>
      </c>
      <c r="BC115" s="581" t="str">
        <f>'d.Points de vente&amp;récupération'!F138</f>
        <v>A choisir</v>
      </c>
      <c r="BD115" s="581" t="str">
        <f>'d.Points de vente&amp;récupération'!G138</f>
        <v>A choisir</v>
      </c>
      <c r="BE115" s="581" t="str">
        <f>'d.Points de vente&amp;récupération'!H138</f>
        <v>A choisir</v>
      </c>
      <c r="BF115" s="581" t="str">
        <f>'d.Points de vente&amp;récupération'!I138</f>
        <v>A choisir</v>
      </c>
      <c r="BG115" s="581" t="str">
        <f>'d.Points de vente&amp;récupération'!J138</f>
        <v>A choisir</v>
      </c>
      <c r="BH115" s="581" t="str">
        <f>'d.Points de vente&amp;récupération'!K138</f>
        <v>A compléter</v>
      </c>
    </row>
    <row r="116" spans="15:60">
      <c r="O116">
        <v>113</v>
      </c>
      <c r="P116" t="str">
        <f>_xlfn.XLOOKUP(O116,'1.Fiche candidature (à remplir)'!AB:AB,'1.Fiche candidature (à remplir)'!D:D)</f>
        <v>Location de machine(s) de conditionnement et ses éléments affiliés
A noter : des cas spécifiques sont détaillés dans le cahier des charges</v>
      </c>
      <c r="Q116" t="str">
        <f>_xlfn.XLOOKUP(O116,'1.Fiche candidature (à remplir)'!AB:AB,'1.Fiche candidature (à remplir)'!AC:AC)</f>
        <v>Développement1</v>
      </c>
      <c r="R116" t="str">
        <f>_xlfn.XLOOKUP(O116,'1.Fiche candidature (à remplir)'!AB:AB,'1.Fiche candidature (à remplir)'!E:E)</f>
        <v>A compléter</v>
      </c>
      <c r="S116">
        <f>_xlfn.XLOOKUP(O116,'1.Fiche candidature (à remplir)'!AB:AB,'1.Fiche candidature (à remplir)'!F:F)</f>
        <v>0</v>
      </c>
      <c r="T116">
        <f>_xlfn.XLOOKUP(O116,'1.Fiche candidature (à remplir)'!AB:AB,'1.Fiche candidature (à remplir)'!G:G)</f>
        <v>0</v>
      </c>
      <c r="U116">
        <f>_xlfn.XLOOKUP(O116,'1.Fiche candidature (à remplir)'!AB:AB,'1.Fiche candidature (à remplir)'!H:H)</f>
        <v>0</v>
      </c>
      <c r="V116" t="str">
        <f>_xlfn.XLOOKUP(O116,'1.Fiche candidature (à remplir)'!AB:AB,'1.Fiche candidature (à remplir)'!I:I)</f>
        <v>A compléter</v>
      </c>
      <c r="W116" t="str">
        <f>_xlfn.XLOOKUP(O116,'1.Fiche candidature (à remplir)'!AB:AB,'1.Fiche candidature (à remplir)'!L:L)</f>
        <v>A remplir</v>
      </c>
      <c r="X116">
        <f>_xlfn.XLOOKUP(O116,'1.Fiche candidature (à remplir)'!AB:AB,'1.Fiche candidature (à remplir)'!M:M)</f>
        <v>0</v>
      </c>
      <c r="Y116">
        <f>_xlfn.XLOOKUP(O116,'1.Fiche candidature (à remplir)'!AB:AB,'1.Fiche candidature (à remplir)'!N:N)</f>
        <v>0</v>
      </c>
      <c r="Z116">
        <f>_xlfn.XLOOKUP(O116,'1.Fiche candidature (à remplir)'!AB:AB,'1.Fiche candidature (à remplir)'!P:P)</f>
        <v>0</v>
      </c>
      <c r="AC116" s="581">
        <f>b.Groupement!D142</f>
        <v>0</v>
      </c>
      <c r="AD116" s="581">
        <f>b.Groupement!E142</f>
        <v>0</v>
      </c>
      <c r="AE116" s="581">
        <f>b.Groupement!F142</f>
        <v>0</v>
      </c>
      <c r="AF116" s="581">
        <f>b.Groupement!G142</f>
        <v>0</v>
      </c>
      <c r="AG116" s="581">
        <f>b.Groupement!H142</f>
        <v>0</v>
      </c>
      <c r="AH116" s="581">
        <f>b.Groupement!I142</f>
        <v>0</v>
      </c>
      <c r="AI116" s="581">
        <f>b.Groupement!J142</f>
        <v>0</v>
      </c>
      <c r="AK116" s="581">
        <f>'a.Equipe projet'!D138</f>
        <v>0</v>
      </c>
      <c r="AL116" s="581">
        <f>'a.Equipe projet'!E138</f>
        <v>0</v>
      </c>
      <c r="AM116" s="581">
        <f>'a.Equipe projet'!F138</f>
        <v>0</v>
      </c>
      <c r="AN116" s="581">
        <f>'a.Equipe projet'!G138</f>
        <v>0</v>
      </c>
      <c r="AO116" s="581">
        <f>'a.Equipe projet'!H138</f>
        <v>0</v>
      </c>
      <c r="AP116" s="581">
        <f>'a.Equipe projet'!I138</f>
        <v>0</v>
      </c>
      <c r="AQ116" s="581">
        <f>'a.Equipe projet'!J138</f>
        <v>0</v>
      </c>
      <c r="AR116" s="581">
        <f>'a.Equipe projet'!K138</f>
        <v>0</v>
      </c>
      <c r="AS116" s="581">
        <f>'a.Equipe projet'!L138</f>
        <v>0</v>
      </c>
      <c r="AU116" s="581" t="str">
        <f>'c.Prestataires'!D137</f>
        <v>A compléter</v>
      </c>
      <c r="AV116" s="581" t="str">
        <f>'c.Prestataires'!E137</f>
        <v>A compléter</v>
      </c>
      <c r="AW116" s="581" t="str">
        <f>'c.Prestataires'!F137</f>
        <v>A choisir</v>
      </c>
      <c r="AX116" s="581" t="str">
        <f>'c.Prestataires'!G137</f>
        <v>A compléter</v>
      </c>
      <c r="AY116" s="581" t="str">
        <f>'c.Prestataires'!H137</f>
        <v>A compléter</v>
      </c>
      <c r="BA116" s="581" t="str">
        <f>'d.Points de vente&amp;récupération'!D139</f>
        <v>A compléter</v>
      </c>
      <c r="BB116" s="581" t="str">
        <f>'d.Points de vente&amp;récupération'!E139</f>
        <v>A choisir</v>
      </c>
      <c r="BC116" s="581" t="str">
        <f>'d.Points de vente&amp;récupération'!F139</f>
        <v>A choisir</v>
      </c>
      <c r="BD116" s="581" t="str">
        <f>'d.Points de vente&amp;récupération'!G139</f>
        <v>A choisir</v>
      </c>
      <c r="BE116" s="581" t="str">
        <f>'d.Points de vente&amp;récupération'!H139</f>
        <v>A choisir</v>
      </c>
      <c r="BF116" s="581" t="str">
        <f>'d.Points de vente&amp;récupération'!I139</f>
        <v>A choisir</v>
      </c>
      <c r="BG116" s="581" t="str">
        <f>'d.Points de vente&amp;récupération'!J139</f>
        <v>A choisir</v>
      </c>
      <c r="BH116" s="581" t="str">
        <f>'d.Points de vente&amp;récupération'!K139</f>
        <v>A compléter</v>
      </c>
    </row>
    <row r="117" spans="15:60">
      <c r="O117">
        <v>114</v>
      </c>
      <c r="P117" t="str">
        <f>_xlfn.XLOOKUP(O117,'1.Fiche candidature (à remplir)'!AB:AB,'1.Fiche candidature (à remplir)'!D:D)</f>
        <v xml:space="preserve">Location de machine(s) de conditionnement et ses éléments affiliés </v>
      </c>
      <c r="Q117" t="str">
        <f>_xlfn.XLOOKUP(O117,'1.Fiche candidature (à remplir)'!AB:AB,'1.Fiche candidature (à remplir)'!AC:AC)</f>
        <v>Développement1</v>
      </c>
      <c r="R117" t="str">
        <f>_xlfn.XLOOKUP(O117,'1.Fiche candidature (à remplir)'!AB:AB,'1.Fiche candidature (à remplir)'!E:E)</f>
        <v>A compléter</v>
      </c>
      <c r="S117">
        <f>_xlfn.XLOOKUP(O117,'1.Fiche candidature (à remplir)'!AB:AB,'1.Fiche candidature (à remplir)'!F:F)</f>
        <v>0</v>
      </c>
      <c r="T117">
        <f>_xlfn.XLOOKUP(O117,'1.Fiche candidature (à remplir)'!AB:AB,'1.Fiche candidature (à remplir)'!G:G)</f>
        <v>0</v>
      </c>
      <c r="U117">
        <f>_xlfn.XLOOKUP(O117,'1.Fiche candidature (à remplir)'!AB:AB,'1.Fiche candidature (à remplir)'!H:H)</f>
        <v>0</v>
      </c>
      <c r="V117" t="str">
        <f>_xlfn.XLOOKUP(O117,'1.Fiche candidature (à remplir)'!AB:AB,'1.Fiche candidature (à remplir)'!I:I)</f>
        <v>A compléter</v>
      </c>
      <c r="W117" t="str">
        <f>_xlfn.XLOOKUP(O117,'1.Fiche candidature (à remplir)'!AB:AB,'1.Fiche candidature (à remplir)'!L:L)</f>
        <v>A remplir</v>
      </c>
      <c r="X117">
        <f>_xlfn.XLOOKUP(O117,'1.Fiche candidature (à remplir)'!AB:AB,'1.Fiche candidature (à remplir)'!M:M)</f>
        <v>0</v>
      </c>
      <c r="Y117">
        <f>_xlfn.XLOOKUP(O117,'1.Fiche candidature (à remplir)'!AB:AB,'1.Fiche candidature (à remplir)'!N:N)</f>
        <v>0</v>
      </c>
      <c r="Z117">
        <f>_xlfn.XLOOKUP(O117,'1.Fiche candidature (à remplir)'!AB:AB,'1.Fiche candidature (à remplir)'!P:P)</f>
        <v>0</v>
      </c>
      <c r="AC117" s="581">
        <f>b.Groupement!D143</f>
        <v>0</v>
      </c>
      <c r="AD117" s="581">
        <f>b.Groupement!E143</f>
        <v>0</v>
      </c>
      <c r="AE117" s="581">
        <f>b.Groupement!F143</f>
        <v>0</v>
      </c>
      <c r="AF117" s="581">
        <f>b.Groupement!G143</f>
        <v>0</v>
      </c>
      <c r="AG117" s="581">
        <f>b.Groupement!H143</f>
        <v>0</v>
      </c>
      <c r="AH117" s="581">
        <f>b.Groupement!I143</f>
        <v>0</v>
      </c>
      <c r="AI117" s="581">
        <f>b.Groupement!J143</f>
        <v>0</v>
      </c>
      <c r="AK117" s="581">
        <f>'a.Equipe projet'!D139</f>
        <v>0</v>
      </c>
      <c r="AL117" s="581">
        <f>'a.Equipe projet'!E139</f>
        <v>0</v>
      </c>
      <c r="AM117" s="581">
        <f>'a.Equipe projet'!F139</f>
        <v>0</v>
      </c>
      <c r="AN117" s="581">
        <f>'a.Equipe projet'!G139</f>
        <v>0</v>
      </c>
      <c r="AO117" s="581">
        <f>'a.Equipe projet'!H139</f>
        <v>0</v>
      </c>
      <c r="AP117" s="581">
        <f>'a.Equipe projet'!I139</f>
        <v>0</v>
      </c>
      <c r="AQ117" s="581">
        <f>'a.Equipe projet'!J139</f>
        <v>0</v>
      </c>
      <c r="AR117" s="581">
        <f>'a.Equipe projet'!K139</f>
        <v>0</v>
      </c>
      <c r="AS117" s="581">
        <f>'a.Equipe projet'!L139</f>
        <v>0</v>
      </c>
      <c r="AU117" s="581" t="str">
        <f>'c.Prestataires'!D138</f>
        <v>A compléter</v>
      </c>
      <c r="AV117" s="581" t="str">
        <f>'c.Prestataires'!E138</f>
        <v>A compléter</v>
      </c>
      <c r="AW117" s="581" t="str">
        <f>'c.Prestataires'!F138</f>
        <v>A choisir</v>
      </c>
      <c r="AX117" s="581" t="str">
        <f>'c.Prestataires'!G138</f>
        <v>A compléter</v>
      </c>
      <c r="AY117" s="581" t="str">
        <f>'c.Prestataires'!H138</f>
        <v>A compléter</v>
      </c>
      <c r="BA117" s="581" t="str">
        <f>'d.Points de vente&amp;récupération'!D140</f>
        <v>A compléter</v>
      </c>
      <c r="BB117" s="581" t="str">
        <f>'d.Points de vente&amp;récupération'!E140</f>
        <v>A choisir</v>
      </c>
      <c r="BC117" s="581" t="str">
        <f>'d.Points de vente&amp;récupération'!F140</f>
        <v>A choisir</v>
      </c>
      <c r="BD117" s="581" t="str">
        <f>'d.Points de vente&amp;récupération'!G140</f>
        <v>A choisir</v>
      </c>
      <c r="BE117" s="581" t="str">
        <f>'d.Points de vente&amp;récupération'!H140</f>
        <v>A choisir</v>
      </c>
      <c r="BF117" s="581" t="str">
        <f>'d.Points de vente&amp;récupération'!I140</f>
        <v>A choisir</v>
      </c>
      <c r="BG117" s="581" t="str">
        <f>'d.Points de vente&amp;récupération'!J140</f>
        <v>A choisir</v>
      </c>
      <c r="BH117" s="581" t="str">
        <f>'d.Points de vente&amp;récupération'!K140</f>
        <v>A compléter</v>
      </c>
    </row>
    <row r="118" spans="15:60">
      <c r="O118">
        <v>115</v>
      </c>
      <c r="P118" t="str">
        <f>_xlfn.XLOOKUP(O118,'1.Fiche candidature (à remplir)'!AB:AB,'1.Fiche candidature (à remplir)'!D:D)</f>
        <v xml:space="preserve">Location de machine(s) de conditionnement et ses éléments affiliés </v>
      </c>
      <c r="Q118" t="str">
        <f>_xlfn.XLOOKUP(O118,'1.Fiche candidature (à remplir)'!AB:AB,'1.Fiche candidature (à remplir)'!AC:AC)</f>
        <v>Développement1</v>
      </c>
      <c r="R118" t="str">
        <f>_xlfn.XLOOKUP(O118,'1.Fiche candidature (à remplir)'!AB:AB,'1.Fiche candidature (à remplir)'!E:E)</f>
        <v>A compléter</v>
      </c>
      <c r="S118">
        <f>_xlfn.XLOOKUP(O118,'1.Fiche candidature (à remplir)'!AB:AB,'1.Fiche candidature (à remplir)'!F:F)</f>
        <v>0</v>
      </c>
      <c r="T118">
        <f>_xlfn.XLOOKUP(O118,'1.Fiche candidature (à remplir)'!AB:AB,'1.Fiche candidature (à remplir)'!G:G)</f>
        <v>0</v>
      </c>
      <c r="U118">
        <f>_xlfn.XLOOKUP(O118,'1.Fiche candidature (à remplir)'!AB:AB,'1.Fiche candidature (à remplir)'!H:H)</f>
        <v>0</v>
      </c>
      <c r="V118" t="str">
        <f>_xlfn.XLOOKUP(O118,'1.Fiche candidature (à remplir)'!AB:AB,'1.Fiche candidature (à remplir)'!I:I)</f>
        <v>A compléter</v>
      </c>
      <c r="W118" t="str">
        <f>_xlfn.XLOOKUP(O118,'1.Fiche candidature (à remplir)'!AB:AB,'1.Fiche candidature (à remplir)'!L:L)</f>
        <v>A remplir</v>
      </c>
      <c r="X118">
        <f>_xlfn.XLOOKUP(O118,'1.Fiche candidature (à remplir)'!AB:AB,'1.Fiche candidature (à remplir)'!M:M)</f>
        <v>0</v>
      </c>
      <c r="Y118">
        <f>_xlfn.XLOOKUP(O118,'1.Fiche candidature (à remplir)'!AB:AB,'1.Fiche candidature (à remplir)'!N:N)</f>
        <v>0</v>
      </c>
      <c r="Z118">
        <f>_xlfn.XLOOKUP(O118,'1.Fiche candidature (à remplir)'!AB:AB,'1.Fiche candidature (à remplir)'!P:P)</f>
        <v>0</v>
      </c>
      <c r="AC118" s="581">
        <f>b.Groupement!D144</f>
        <v>0</v>
      </c>
      <c r="AD118" s="581">
        <f>b.Groupement!E144</f>
        <v>0</v>
      </c>
      <c r="AE118" s="581">
        <f>b.Groupement!F144</f>
        <v>0</v>
      </c>
      <c r="AF118" s="581">
        <f>b.Groupement!G144</f>
        <v>0</v>
      </c>
      <c r="AG118" s="581">
        <f>b.Groupement!H144</f>
        <v>0</v>
      </c>
      <c r="AH118" s="581">
        <f>b.Groupement!I144</f>
        <v>0</v>
      </c>
      <c r="AI118" s="581">
        <f>b.Groupement!J144</f>
        <v>0</v>
      </c>
      <c r="AK118" s="581">
        <f>'a.Equipe projet'!D140</f>
        <v>0</v>
      </c>
      <c r="AL118" s="581">
        <f>'a.Equipe projet'!E140</f>
        <v>0</v>
      </c>
      <c r="AM118" s="581">
        <f>'a.Equipe projet'!F140</f>
        <v>0</v>
      </c>
      <c r="AN118" s="581">
        <f>'a.Equipe projet'!G140</f>
        <v>0</v>
      </c>
      <c r="AO118" s="581">
        <f>'a.Equipe projet'!H140</f>
        <v>0</v>
      </c>
      <c r="AP118" s="581">
        <f>'a.Equipe projet'!I140</f>
        <v>0</v>
      </c>
      <c r="AQ118" s="581">
        <f>'a.Equipe projet'!J140</f>
        <v>0</v>
      </c>
      <c r="AR118" s="581">
        <f>'a.Equipe projet'!K140</f>
        <v>0</v>
      </c>
      <c r="AS118" s="581">
        <f>'a.Equipe projet'!L140</f>
        <v>0</v>
      </c>
      <c r="AU118" s="581" t="str">
        <f>'c.Prestataires'!D139</f>
        <v>A compléter</v>
      </c>
      <c r="AV118" s="581" t="str">
        <f>'c.Prestataires'!E139</f>
        <v>A compléter</v>
      </c>
      <c r="AW118" s="581" t="str">
        <f>'c.Prestataires'!F139</f>
        <v>A choisir</v>
      </c>
      <c r="AX118" s="581" t="str">
        <f>'c.Prestataires'!G139</f>
        <v>A compléter</v>
      </c>
      <c r="AY118" s="581" t="str">
        <f>'c.Prestataires'!H139</f>
        <v>A compléter</v>
      </c>
      <c r="BA118" s="581" t="str">
        <f>'d.Points de vente&amp;récupération'!D141</f>
        <v>A compléter</v>
      </c>
      <c r="BB118" s="581" t="str">
        <f>'d.Points de vente&amp;récupération'!E141</f>
        <v>A choisir</v>
      </c>
      <c r="BC118" s="581" t="str">
        <f>'d.Points de vente&amp;récupération'!F141</f>
        <v>A choisir</v>
      </c>
      <c r="BD118" s="581" t="str">
        <f>'d.Points de vente&amp;récupération'!G141</f>
        <v>A choisir</v>
      </c>
      <c r="BE118" s="581" t="str">
        <f>'d.Points de vente&amp;récupération'!H141</f>
        <v>A choisir</v>
      </c>
      <c r="BF118" s="581" t="str">
        <f>'d.Points de vente&amp;récupération'!I141</f>
        <v>A choisir</v>
      </c>
      <c r="BG118" s="581" t="str">
        <f>'d.Points de vente&amp;récupération'!J141</f>
        <v>A choisir</v>
      </c>
      <c r="BH118" s="581" t="str">
        <f>'d.Points de vente&amp;récupération'!K141</f>
        <v>A compléter</v>
      </c>
    </row>
    <row r="119" spans="15:60">
      <c r="O119">
        <v>116</v>
      </c>
      <c r="P119" t="str">
        <f>_xlfn.XLOOKUP(O119,'1.Fiche candidature (à remplir)'!AB:AB,'1.Fiche candidature (à remplir)'!D:D)</f>
        <v xml:space="preserve">Location de machine(s) de conditionnement et ses éléments affiliés </v>
      </c>
      <c r="Q119" t="str">
        <f>_xlfn.XLOOKUP(O119,'1.Fiche candidature (à remplir)'!AB:AB,'1.Fiche candidature (à remplir)'!AC:AC)</f>
        <v>Développement1</v>
      </c>
      <c r="R119" t="str">
        <f>_xlfn.XLOOKUP(O119,'1.Fiche candidature (à remplir)'!AB:AB,'1.Fiche candidature (à remplir)'!E:E)</f>
        <v>A compléter</v>
      </c>
      <c r="S119">
        <f>_xlfn.XLOOKUP(O119,'1.Fiche candidature (à remplir)'!AB:AB,'1.Fiche candidature (à remplir)'!F:F)</f>
        <v>0</v>
      </c>
      <c r="T119">
        <f>_xlfn.XLOOKUP(O119,'1.Fiche candidature (à remplir)'!AB:AB,'1.Fiche candidature (à remplir)'!G:G)</f>
        <v>0</v>
      </c>
      <c r="U119">
        <f>_xlfn.XLOOKUP(O119,'1.Fiche candidature (à remplir)'!AB:AB,'1.Fiche candidature (à remplir)'!H:H)</f>
        <v>0</v>
      </c>
      <c r="V119" t="str">
        <f>_xlfn.XLOOKUP(O119,'1.Fiche candidature (à remplir)'!AB:AB,'1.Fiche candidature (à remplir)'!I:I)</f>
        <v>A compléter</v>
      </c>
      <c r="W119" t="str">
        <f>_xlfn.XLOOKUP(O119,'1.Fiche candidature (à remplir)'!AB:AB,'1.Fiche candidature (à remplir)'!L:L)</f>
        <v>A remplir</v>
      </c>
      <c r="X119">
        <f>_xlfn.XLOOKUP(O119,'1.Fiche candidature (à remplir)'!AB:AB,'1.Fiche candidature (à remplir)'!M:M)</f>
        <v>0</v>
      </c>
      <c r="Y119">
        <f>_xlfn.XLOOKUP(O119,'1.Fiche candidature (à remplir)'!AB:AB,'1.Fiche candidature (à remplir)'!N:N)</f>
        <v>0</v>
      </c>
      <c r="Z119">
        <f>_xlfn.XLOOKUP(O119,'1.Fiche candidature (à remplir)'!AB:AB,'1.Fiche candidature (à remplir)'!P:P)</f>
        <v>0</v>
      </c>
      <c r="AC119" s="581">
        <f>b.Groupement!D145</f>
        <v>0</v>
      </c>
      <c r="AD119" s="581">
        <f>b.Groupement!E145</f>
        <v>0</v>
      </c>
      <c r="AE119" s="581">
        <f>b.Groupement!F145</f>
        <v>0</v>
      </c>
      <c r="AF119" s="581">
        <f>b.Groupement!G145</f>
        <v>0</v>
      </c>
      <c r="AG119" s="581">
        <f>b.Groupement!H145</f>
        <v>0</v>
      </c>
      <c r="AH119" s="581">
        <f>b.Groupement!I145</f>
        <v>0</v>
      </c>
      <c r="AI119" s="581">
        <f>b.Groupement!J145</f>
        <v>0</v>
      </c>
      <c r="AK119" s="581">
        <f>'a.Equipe projet'!D141</f>
        <v>0</v>
      </c>
      <c r="AL119" s="581">
        <f>'a.Equipe projet'!E141</f>
        <v>0</v>
      </c>
      <c r="AM119" s="581">
        <f>'a.Equipe projet'!F141</f>
        <v>0</v>
      </c>
      <c r="AN119" s="581">
        <f>'a.Equipe projet'!G141</f>
        <v>0</v>
      </c>
      <c r="AO119" s="581">
        <f>'a.Equipe projet'!H141</f>
        <v>0</v>
      </c>
      <c r="AP119" s="581">
        <f>'a.Equipe projet'!I141</f>
        <v>0</v>
      </c>
      <c r="AQ119" s="581">
        <f>'a.Equipe projet'!J141</f>
        <v>0</v>
      </c>
      <c r="AR119" s="581">
        <f>'a.Equipe projet'!K141</f>
        <v>0</v>
      </c>
      <c r="AS119" s="581">
        <f>'a.Equipe projet'!L141</f>
        <v>0</v>
      </c>
      <c r="AU119" s="581" t="str">
        <f>'c.Prestataires'!D140</f>
        <v>A compléter</v>
      </c>
      <c r="AV119" s="581" t="str">
        <f>'c.Prestataires'!E140</f>
        <v>A compléter</v>
      </c>
      <c r="AW119" s="581" t="str">
        <f>'c.Prestataires'!F140</f>
        <v>A choisir</v>
      </c>
      <c r="AX119" s="581" t="str">
        <f>'c.Prestataires'!G140</f>
        <v>A compléter</v>
      </c>
      <c r="AY119" s="581" t="str">
        <f>'c.Prestataires'!H140</f>
        <v>A compléter</v>
      </c>
      <c r="BA119" s="581" t="str">
        <f>'d.Points de vente&amp;récupération'!D142</f>
        <v>A compléter</v>
      </c>
      <c r="BB119" s="581" t="str">
        <f>'d.Points de vente&amp;récupération'!E142</f>
        <v>A choisir</v>
      </c>
      <c r="BC119" s="581" t="str">
        <f>'d.Points de vente&amp;récupération'!F142</f>
        <v>A choisir</v>
      </c>
      <c r="BD119" s="581" t="str">
        <f>'d.Points de vente&amp;récupération'!G142</f>
        <v>A choisir</v>
      </c>
      <c r="BE119" s="581" t="str">
        <f>'d.Points de vente&amp;récupération'!H142</f>
        <v>A choisir</v>
      </c>
      <c r="BF119" s="581" t="str">
        <f>'d.Points de vente&amp;récupération'!I142</f>
        <v>A choisir</v>
      </c>
      <c r="BG119" s="581" t="str">
        <f>'d.Points de vente&amp;récupération'!J142</f>
        <v>A choisir</v>
      </c>
      <c r="BH119" s="581" t="str">
        <f>'d.Points de vente&amp;récupération'!K142</f>
        <v>A compléter</v>
      </c>
    </row>
    <row r="120" spans="15:60">
      <c r="O120">
        <v>117</v>
      </c>
      <c r="P120" t="str">
        <f>_xlfn.XLOOKUP(O120,'1.Fiche candidature (à remplir)'!AB:AB,'1.Fiche candidature (à remplir)'!D:D)</f>
        <v xml:space="preserve">Location de machine(s) de conditionnement et ses éléments affiliés </v>
      </c>
      <c r="Q120" t="str">
        <f>_xlfn.XLOOKUP(O120,'1.Fiche candidature (à remplir)'!AB:AB,'1.Fiche candidature (à remplir)'!AC:AC)</f>
        <v>Développement1</v>
      </c>
      <c r="R120" t="str">
        <f>_xlfn.XLOOKUP(O120,'1.Fiche candidature (à remplir)'!AB:AB,'1.Fiche candidature (à remplir)'!E:E)</f>
        <v>A compléter</v>
      </c>
      <c r="S120">
        <f>_xlfn.XLOOKUP(O120,'1.Fiche candidature (à remplir)'!AB:AB,'1.Fiche candidature (à remplir)'!F:F)</f>
        <v>0</v>
      </c>
      <c r="T120">
        <f>_xlfn.XLOOKUP(O120,'1.Fiche candidature (à remplir)'!AB:AB,'1.Fiche candidature (à remplir)'!G:G)</f>
        <v>0</v>
      </c>
      <c r="U120">
        <f>_xlfn.XLOOKUP(O120,'1.Fiche candidature (à remplir)'!AB:AB,'1.Fiche candidature (à remplir)'!H:H)</f>
        <v>0</v>
      </c>
      <c r="V120" t="str">
        <f>_xlfn.XLOOKUP(O120,'1.Fiche candidature (à remplir)'!AB:AB,'1.Fiche candidature (à remplir)'!I:I)</f>
        <v>A compléter</v>
      </c>
      <c r="W120" t="str">
        <f>_xlfn.XLOOKUP(O120,'1.Fiche candidature (à remplir)'!AB:AB,'1.Fiche candidature (à remplir)'!L:L)</f>
        <v>A remplir</v>
      </c>
      <c r="X120">
        <f>_xlfn.XLOOKUP(O120,'1.Fiche candidature (à remplir)'!AB:AB,'1.Fiche candidature (à remplir)'!M:M)</f>
        <v>0</v>
      </c>
      <c r="Y120">
        <f>_xlfn.XLOOKUP(O120,'1.Fiche candidature (à remplir)'!AB:AB,'1.Fiche candidature (à remplir)'!N:N)</f>
        <v>0</v>
      </c>
      <c r="Z120">
        <f>_xlfn.XLOOKUP(O120,'1.Fiche candidature (à remplir)'!AB:AB,'1.Fiche candidature (à remplir)'!P:P)</f>
        <v>0</v>
      </c>
      <c r="AC120" s="581">
        <f>b.Groupement!D146</f>
        <v>0</v>
      </c>
      <c r="AD120" s="581">
        <f>b.Groupement!E146</f>
        <v>0</v>
      </c>
      <c r="AE120" s="581">
        <f>b.Groupement!F146</f>
        <v>0</v>
      </c>
      <c r="AF120" s="581">
        <f>b.Groupement!G146</f>
        <v>0</v>
      </c>
      <c r="AG120" s="581">
        <f>b.Groupement!H146</f>
        <v>0</v>
      </c>
      <c r="AH120" s="581">
        <f>b.Groupement!I146</f>
        <v>0</v>
      </c>
      <c r="AI120" s="581">
        <f>b.Groupement!J146</f>
        <v>0</v>
      </c>
      <c r="AK120" s="581">
        <f>'a.Equipe projet'!D142</f>
        <v>0</v>
      </c>
      <c r="AL120" s="581">
        <f>'a.Equipe projet'!E142</f>
        <v>0</v>
      </c>
      <c r="AM120" s="581">
        <f>'a.Equipe projet'!F142</f>
        <v>0</v>
      </c>
      <c r="AN120" s="581">
        <f>'a.Equipe projet'!G142</f>
        <v>0</v>
      </c>
      <c r="AO120" s="581">
        <f>'a.Equipe projet'!H142</f>
        <v>0</v>
      </c>
      <c r="AP120" s="581">
        <f>'a.Equipe projet'!I142</f>
        <v>0</v>
      </c>
      <c r="AQ120" s="581">
        <f>'a.Equipe projet'!J142</f>
        <v>0</v>
      </c>
      <c r="AR120" s="581">
        <f>'a.Equipe projet'!K142</f>
        <v>0</v>
      </c>
      <c r="AS120" s="581">
        <f>'a.Equipe projet'!L142</f>
        <v>0</v>
      </c>
      <c r="AU120" s="581" t="str">
        <f>'c.Prestataires'!D141</f>
        <v>A compléter</v>
      </c>
      <c r="AV120" s="581" t="str">
        <f>'c.Prestataires'!E141</f>
        <v>A compléter</v>
      </c>
      <c r="AW120" s="581" t="str">
        <f>'c.Prestataires'!F141</f>
        <v>A choisir</v>
      </c>
      <c r="AX120" s="581" t="str">
        <f>'c.Prestataires'!G141</f>
        <v>A compléter</v>
      </c>
      <c r="AY120" s="581" t="str">
        <f>'c.Prestataires'!H141</f>
        <v>A compléter</v>
      </c>
      <c r="BA120" s="581" t="str">
        <f>'d.Points de vente&amp;récupération'!D143</f>
        <v>A compléter</v>
      </c>
      <c r="BB120" s="581" t="str">
        <f>'d.Points de vente&amp;récupération'!E143</f>
        <v>A choisir</v>
      </c>
      <c r="BC120" s="581" t="str">
        <f>'d.Points de vente&amp;récupération'!F143</f>
        <v>A choisir</v>
      </c>
      <c r="BD120" s="581" t="str">
        <f>'d.Points de vente&amp;récupération'!G143</f>
        <v>A choisir</v>
      </c>
      <c r="BE120" s="581" t="str">
        <f>'d.Points de vente&amp;récupération'!H143</f>
        <v>A choisir</v>
      </c>
      <c r="BF120" s="581" t="str">
        <f>'d.Points de vente&amp;récupération'!I143</f>
        <v>A choisir</v>
      </c>
      <c r="BG120" s="581" t="str">
        <f>'d.Points de vente&amp;récupération'!J143</f>
        <v>A choisir</v>
      </c>
      <c r="BH120" s="581" t="str">
        <f>'d.Points de vente&amp;récupération'!K143</f>
        <v>A compléter</v>
      </c>
    </row>
    <row r="121" spans="15:60">
      <c r="O121">
        <v>118</v>
      </c>
      <c r="P121" t="str">
        <f>_xlfn.XLOOKUP(O121,'1.Fiche candidature (à remplir)'!AB:AB,'1.Fiche candidature (à remplir)'!D:D)</f>
        <v>Prestation pour le conditionnement externalisé d'Emballages réemployables
Prestation d'un co-packeur pour la réalisation d'un test</v>
      </c>
      <c r="Q121" t="str">
        <f>_xlfn.XLOOKUP(O121,'1.Fiche candidature (à remplir)'!AB:AB,'1.Fiche candidature (à remplir)'!AC:AC)</f>
        <v>Développement1</v>
      </c>
      <c r="R121" t="str">
        <f>_xlfn.XLOOKUP(O121,'1.Fiche candidature (à remplir)'!AB:AB,'1.Fiche candidature (à remplir)'!E:E)</f>
        <v>A compléter</v>
      </c>
      <c r="S121">
        <f>_xlfn.XLOOKUP(O121,'1.Fiche candidature (à remplir)'!AB:AB,'1.Fiche candidature (à remplir)'!F:F)</f>
        <v>0</v>
      </c>
      <c r="T121">
        <f>_xlfn.XLOOKUP(O121,'1.Fiche candidature (à remplir)'!AB:AB,'1.Fiche candidature (à remplir)'!G:G)</f>
        <v>0</v>
      </c>
      <c r="U121">
        <f>_xlfn.XLOOKUP(O121,'1.Fiche candidature (à remplir)'!AB:AB,'1.Fiche candidature (à remplir)'!H:H)</f>
        <v>0</v>
      </c>
      <c r="V121" t="str">
        <f>_xlfn.XLOOKUP(O121,'1.Fiche candidature (à remplir)'!AB:AB,'1.Fiche candidature (à remplir)'!I:I)</f>
        <v>A compléter</v>
      </c>
      <c r="W121" t="str">
        <f>_xlfn.XLOOKUP(O121,'1.Fiche candidature (à remplir)'!AB:AB,'1.Fiche candidature (à remplir)'!L:L)</f>
        <v>A remplir</v>
      </c>
      <c r="X121">
        <f>_xlfn.XLOOKUP(O121,'1.Fiche candidature (à remplir)'!AB:AB,'1.Fiche candidature (à remplir)'!M:M)</f>
        <v>0</v>
      </c>
      <c r="Y121">
        <f>_xlfn.XLOOKUP(O121,'1.Fiche candidature (à remplir)'!AB:AB,'1.Fiche candidature (à remplir)'!N:N)</f>
        <v>0</v>
      </c>
      <c r="Z121">
        <f>_xlfn.XLOOKUP(O121,'1.Fiche candidature (à remplir)'!AB:AB,'1.Fiche candidature (à remplir)'!P:P)</f>
        <v>0</v>
      </c>
      <c r="AC121" s="581">
        <f>b.Groupement!D147</f>
        <v>0</v>
      </c>
      <c r="AD121" s="581">
        <f>b.Groupement!E147</f>
        <v>0</v>
      </c>
      <c r="AE121" s="581">
        <f>b.Groupement!F147</f>
        <v>0</v>
      </c>
      <c r="AF121" s="581">
        <f>b.Groupement!G147</f>
        <v>0</v>
      </c>
      <c r="AG121" s="581">
        <f>b.Groupement!H147</f>
        <v>0</v>
      </c>
      <c r="AH121" s="581">
        <f>b.Groupement!I147</f>
        <v>0</v>
      </c>
      <c r="AI121" s="581">
        <f>b.Groupement!J147</f>
        <v>0</v>
      </c>
      <c r="AK121" s="581">
        <f>'a.Equipe projet'!D143</f>
        <v>0</v>
      </c>
      <c r="AL121" s="581">
        <f>'a.Equipe projet'!E143</f>
        <v>0</v>
      </c>
      <c r="AM121" s="581">
        <f>'a.Equipe projet'!F143</f>
        <v>0</v>
      </c>
      <c r="AN121" s="581">
        <f>'a.Equipe projet'!G143</f>
        <v>0</v>
      </c>
      <c r="AO121" s="581">
        <f>'a.Equipe projet'!H143</f>
        <v>0</v>
      </c>
      <c r="AP121" s="581">
        <f>'a.Equipe projet'!I143</f>
        <v>0</v>
      </c>
      <c r="AQ121" s="581">
        <f>'a.Equipe projet'!J143</f>
        <v>0</v>
      </c>
      <c r="AR121" s="581">
        <f>'a.Equipe projet'!K143</f>
        <v>0</v>
      </c>
      <c r="AS121" s="581">
        <f>'a.Equipe projet'!L143</f>
        <v>0</v>
      </c>
      <c r="AU121" s="581" t="str">
        <f>'c.Prestataires'!D142</f>
        <v>A compléter</v>
      </c>
      <c r="AV121" s="581" t="str">
        <f>'c.Prestataires'!E142</f>
        <v>A compléter</v>
      </c>
      <c r="AW121" s="581" t="str">
        <f>'c.Prestataires'!F142</f>
        <v>A choisir</v>
      </c>
      <c r="AX121" s="581" t="str">
        <f>'c.Prestataires'!G142</f>
        <v>A compléter</v>
      </c>
      <c r="AY121" s="581" t="str">
        <f>'c.Prestataires'!H142</f>
        <v>A compléter</v>
      </c>
      <c r="BA121" s="581" t="str">
        <f>'d.Points de vente&amp;récupération'!D144</f>
        <v>A compléter</v>
      </c>
      <c r="BB121" s="581" t="str">
        <f>'d.Points de vente&amp;récupération'!E144</f>
        <v>A choisir</v>
      </c>
      <c r="BC121" s="581" t="str">
        <f>'d.Points de vente&amp;récupération'!F144</f>
        <v>A choisir</v>
      </c>
      <c r="BD121" s="581" t="str">
        <f>'d.Points de vente&amp;récupération'!G144</f>
        <v>A choisir</v>
      </c>
      <c r="BE121" s="581" t="str">
        <f>'d.Points de vente&amp;récupération'!H144</f>
        <v>A choisir</v>
      </c>
      <c r="BF121" s="581" t="str">
        <f>'d.Points de vente&amp;récupération'!I144</f>
        <v>A choisir</v>
      </c>
      <c r="BG121" s="581" t="str">
        <f>'d.Points de vente&amp;récupération'!J144</f>
        <v>A choisir</v>
      </c>
      <c r="BH121" s="581" t="str">
        <f>'d.Points de vente&amp;récupération'!K144</f>
        <v>A compléter</v>
      </c>
    </row>
    <row r="122" spans="15:60">
      <c r="O122">
        <v>119</v>
      </c>
      <c r="P122" t="str">
        <f>_xlfn.XLOOKUP(O122,'1.Fiche candidature (à remplir)'!AB:AB,'1.Fiche candidature (à remplir)'!D:D)</f>
        <v>Prestation pour le conditionnement externalisé d'Emballages réemployables</v>
      </c>
      <c r="Q122" t="str">
        <f>_xlfn.XLOOKUP(O122,'1.Fiche candidature (à remplir)'!AB:AB,'1.Fiche candidature (à remplir)'!AC:AC)</f>
        <v>Développement1</v>
      </c>
      <c r="R122" t="str">
        <f>_xlfn.XLOOKUP(O122,'1.Fiche candidature (à remplir)'!AB:AB,'1.Fiche candidature (à remplir)'!E:E)</f>
        <v>A compléter</v>
      </c>
      <c r="S122">
        <f>_xlfn.XLOOKUP(O122,'1.Fiche candidature (à remplir)'!AB:AB,'1.Fiche candidature (à remplir)'!F:F)</f>
        <v>0</v>
      </c>
      <c r="T122">
        <f>_xlfn.XLOOKUP(O122,'1.Fiche candidature (à remplir)'!AB:AB,'1.Fiche candidature (à remplir)'!G:G)</f>
        <v>0</v>
      </c>
      <c r="U122">
        <f>_xlfn.XLOOKUP(O122,'1.Fiche candidature (à remplir)'!AB:AB,'1.Fiche candidature (à remplir)'!H:H)</f>
        <v>0</v>
      </c>
      <c r="V122" t="str">
        <f>_xlfn.XLOOKUP(O122,'1.Fiche candidature (à remplir)'!AB:AB,'1.Fiche candidature (à remplir)'!I:I)</f>
        <v>A compléter</v>
      </c>
      <c r="W122" t="str">
        <f>_xlfn.XLOOKUP(O122,'1.Fiche candidature (à remplir)'!AB:AB,'1.Fiche candidature (à remplir)'!L:L)</f>
        <v>A remplir</v>
      </c>
      <c r="X122">
        <f>_xlfn.XLOOKUP(O122,'1.Fiche candidature (à remplir)'!AB:AB,'1.Fiche candidature (à remplir)'!M:M)</f>
        <v>0</v>
      </c>
      <c r="Y122">
        <f>_xlfn.XLOOKUP(O122,'1.Fiche candidature (à remplir)'!AB:AB,'1.Fiche candidature (à remplir)'!N:N)</f>
        <v>0</v>
      </c>
      <c r="Z122">
        <f>_xlfn.XLOOKUP(O122,'1.Fiche candidature (à remplir)'!AB:AB,'1.Fiche candidature (à remplir)'!P:P)</f>
        <v>0</v>
      </c>
      <c r="AC122" s="581">
        <f>b.Groupement!D148</f>
        <v>0</v>
      </c>
      <c r="AD122" s="581">
        <f>b.Groupement!E148</f>
        <v>0</v>
      </c>
      <c r="AE122" s="581">
        <f>b.Groupement!F148</f>
        <v>0</v>
      </c>
      <c r="AF122" s="581">
        <f>b.Groupement!G148</f>
        <v>0</v>
      </c>
      <c r="AG122" s="581">
        <f>b.Groupement!H148</f>
        <v>0</v>
      </c>
      <c r="AH122" s="581">
        <f>b.Groupement!I148</f>
        <v>0</v>
      </c>
      <c r="AI122" s="581">
        <f>b.Groupement!J148</f>
        <v>0</v>
      </c>
      <c r="AK122" s="581">
        <f>'a.Equipe projet'!D144</f>
        <v>0</v>
      </c>
      <c r="AL122" s="581">
        <f>'a.Equipe projet'!E144</f>
        <v>0</v>
      </c>
      <c r="AM122" s="581">
        <f>'a.Equipe projet'!F144</f>
        <v>0</v>
      </c>
      <c r="AN122" s="581">
        <f>'a.Equipe projet'!G144</f>
        <v>0</v>
      </c>
      <c r="AO122" s="581">
        <f>'a.Equipe projet'!H144</f>
        <v>0</v>
      </c>
      <c r="AP122" s="581">
        <f>'a.Equipe projet'!I144</f>
        <v>0</v>
      </c>
      <c r="AQ122" s="581">
        <f>'a.Equipe projet'!J144</f>
        <v>0</v>
      </c>
      <c r="AR122" s="581">
        <f>'a.Equipe projet'!K144</f>
        <v>0</v>
      </c>
      <c r="AS122" s="581">
        <f>'a.Equipe projet'!L144</f>
        <v>0</v>
      </c>
      <c r="AU122" s="581" t="str">
        <f>'c.Prestataires'!D143</f>
        <v>A compléter</v>
      </c>
      <c r="AV122" s="581" t="str">
        <f>'c.Prestataires'!E143</f>
        <v>A compléter</v>
      </c>
      <c r="AW122" s="581" t="str">
        <f>'c.Prestataires'!F143</f>
        <v>A choisir</v>
      </c>
      <c r="AX122" s="581" t="str">
        <f>'c.Prestataires'!G143</f>
        <v>A compléter</v>
      </c>
      <c r="AY122" s="581" t="str">
        <f>'c.Prestataires'!H143</f>
        <v>A compléter</v>
      </c>
      <c r="BA122" s="581" t="str">
        <f>'d.Points de vente&amp;récupération'!D145</f>
        <v>A compléter</v>
      </c>
      <c r="BB122" s="581" t="str">
        <f>'d.Points de vente&amp;récupération'!E145</f>
        <v>A choisir</v>
      </c>
      <c r="BC122" s="581" t="str">
        <f>'d.Points de vente&amp;récupération'!F145</f>
        <v>A choisir</v>
      </c>
      <c r="BD122" s="581" t="str">
        <f>'d.Points de vente&amp;récupération'!G145</f>
        <v>A choisir</v>
      </c>
      <c r="BE122" s="581" t="str">
        <f>'d.Points de vente&amp;récupération'!H145</f>
        <v>A choisir</v>
      </c>
      <c r="BF122" s="581" t="str">
        <f>'d.Points de vente&amp;récupération'!I145</f>
        <v>A choisir</v>
      </c>
      <c r="BG122" s="581" t="str">
        <f>'d.Points de vente&amp;récupération'!J145</f>
        <v>A choisir</v>
      </c>
      <c r="BH122" s="581" t="str">
        <f>'d.Points de vente&amp;récupération'!K145</f>
        <v>A compléter</v>
      </c>
    </row>
    <row r="123" spans="15:60">
      <c r="O123">
        <v>120</v>
      </c>
      <c r="P123" t="str">
        <f>_xlfn.XLOOKUP(O123,'1.Fiche candidature (à remplir)'!AB:AB,'1.Fiche candidature (à remplir)'!D:D)</f>
        <v>Prestation pour le conditionnement externalisé d'Emballages réemployables</v>
      </c>
      <c r="Q123" t="str">
        <f>_xlfn.XLOOKUP(O123,'1.Fiche candidature (à remplir)'!AB:AB,'1.Fiche candidature (à remplir)'!AC:AC)</f>
        <v>Développement1</v>
      </c>
      <c r="R123" t="str">
        <f>_xlfn.XLOOKUP(O123,'1.Fiche candidature (à remplir)'!AB:AB,'1.Fiche candidature (à remplir)'!E:E)</f>
        <v>A compléter</v>
      </c>
      <c r="S123">
        <f>_xlfn.XLOOKUP(O123,'1.Fiche candidature (à remplir)'!AB:AB,'1.Fiche candidature (à remplir)'!F:F)</f>
        <v>0</v>
      </c>
      <c r="T123">
        <f>_xlfn.XLOOKUP(O123,'1.Fiche candidature (à remplir)'!AB:AB,'1.Fiche candidature (à remplir)'!G:G)</f>
        <v>0</v>
      </c>
      <c r="U123">
        <f>_xlfn.XLOOKUP(O123,'1.Fiche candidature (à remplir)'!AB:AB,'1.Fiche candidature (à remplir)'!H:H)</f>
        <v>0</v>
      </c>
      <c r="V123" t="str">
        <f>_xlfn.XLOOKUP(O123,'1.Fiche candidature (à remplir)'!AB:AB,'1.Fiche candidature (à remplir)'!I:I)</f>
        <v>A compléter</v>
      </c>
      <c r="W123" t="str">
        <f>_xlfn.XLOOKUP(O123,'1.Fiche candidature (à remplir)'!AB:AB,'1.Fiche candidature (à remplir)'!L:L)</f>
        <v>A remplir</v>
      </c>
      <c r="X123">
        <f>_xlfn.XLOOKUP(O123,'1.Fiche candidature (à remplir)'!AB:AB,'1.Fiche candidature (à remplir)'!M:M)</f>
        <v>0</v>
      </c>
      <c r="Y123">
        <f>_xlfn.XLOOKUP(O123,'1.Fiche candidature (à remplir)'!AB:AB,'1.Fiche candidature (à remplir)'!N:N)</f>
        <v>0</v>
      </c>
      <c r="Z123">
        <f>_xlfn.XLOOKUP(O123,'1.Fiche candidature (à remplir)'!AB:AB,'1.Fiche candidature (à remplir)'!P:P)</f>
        <v>0</v>
      </c>
      <c r="AC123" s="581">
        <f>b.Groupement!D149</f>
        <v>0</v>
      </c>
      <c r="AD123" s="581">
        <f>b.Groupement!E149</f>
        <v>0</v>
      </c>
      <c r="AE123" s="581">
        <f>b.Groupement!F149</f>
        <v>0</v>
      </c>
      <c r="AF123" s="581">
        <f>b.Groupement!G149</f>
        <v>0</v>
      </c>
      <c r="AG123" s="581">
        <f>b.Groupement!H149</f>
        <v>0</v>
      </c>
      <c r="AH123" s="581">
        <f>b.Groupement!I149</f>
        <v>0</v>
      </c>
      <c r="AI123" s="581">
        <f>b.Groupement!J149</f>
        <v>0</v>
      </c>
      <c r="AK123" s="581">
        <f>'a.Equipe projet'!D145</f>
        <v>0</v>
      </c>
      <c r="AL123" s="581">
        <f>'a.Equipe projet'!E145</f>
        <v>0</v>
      </c>
      <c r="AM123" s="581">
        <f>'a.Equipe projet'!F145</f>
        <v>0</v>
      </c>
      <c r="AN123" s="581">
        <f>'a.Equipe projet'!G145</f>
        <v>0</v>
      </c>
      <c r="AO123" s="581">
        <f>'a.Equipe projet'!H145</f>
        <v>0</v>
      </c>
      <c r="AP123" s="581">
        <f>'a.Equipe projet'!I145</f>
        <v>0</v>
      </c>
      <c r="AQ123" s="581">
        <f>'a.Equipe projet'!J145</f>
        <v>0</v>
      </c>
      <c r="AR123" s="581">
        <f>'a.Equipe projet'!K145</f>
        <v>0</v>
      </c>
      <c r="AS123" s="581">
        <f>'a.Equipe projet'!L145</f>
        <v>0</v>
      </c>
      <c r="AU123" s="581" t="str">
        <f>'c.Prestataires'!D144</f>
        <v>A compléter</v>
      </c>
      <c r="AV123" s="581" t="str">
        <f>'c.Prestataires'!E144</f>
        <v>A compléter</v>
      </c>
      <c r="AW123" s="581" t="str">
        <f>'c.Prestataires'!F144</f>
        <v>A choisir</v>
      </c>
      <c r="AX123" s="581" t="str">
        <f>'c.Prestataires'!G144</f>
        <v>A compléter</v>
      </c>
      <c r="AY123" s="581" t="str">
        <f>'c.Prestataires'!H144</f>
        <v>A compléter</v>
      </c>
      <c r="BA123" s="581" t="str">
        <f>'d.Points de vente&amp;récupération'!D146</f>
        <v>A compléter</v>
      </c>
      <c r="BB123" s="581" t="str">
        <f>'d.Points de vente&amp;récupération'!E146</f>
        <v>A choisir</v>
      </c>
      <c r="BC123" s="581" t="str">
        <f>'d.Points de vente&amp;récupération'!F146</f>
        <v>A choisir</v>
      </c>
      <c r="BD123" s="581" t="str">
        <f>'d.Points de vente&amp;récupération'!G146</f>
        <v>A choisir</v>
      </c>
      <c r="BE123" s="581" t="str">
        <f>'d.Points de vente&amp;récupération'!H146</f>
        <v>A choisir</v>
      </c>
      <c r="BF123" s="581" t="str">
        <f>'d.Points de vente&amp;récupération'!I146</f>
        <v>A choisir</v>
      </c>
      <c r="BG123" s="581" t="str">
        <f>'d.Points de vente&amp;récupération'!J146</f>
        <v>A choisir</v>
      </c>
      <c r="BH123" s="581" t="str">
        <f>'d.Points de vente&amp;récupération'!K146</f>
        <v>A compléter</v>
      </c>
    </row>
    <row r="124" spans="15:60">
      <c r="O124">
        <v>121</v>
      </c>
      <c r="P124" t="str">
        <f>_xlfn.XLOOKUP(O124,'1.Fiche candidature (à remplir)'!AB:AB,'1.Fiche candidature (à remplir)'!D:D)</f>
        <v>Prestation pour le conditionnement externalisé d'Emballages réemployables</v>
      </c>
      <c r="Q124" t="str">
        <f>_xlfn.XLOOKUP(O124,'1.Fiche candidature (à remplir)'!AB:AB,'1.Fiche candidature (à remplir)'!AC:AC)</f>
        <v>Développement1</v>
      </c>
      <c r="R124" t="str">
        <f>_xlfn.XLOOKUP(O124,'1.Fiche candidature (à remplir)'!AB:AB,'1.Fiche candidature (à remplir)'!E:E)</f>
        <v>A compléter</v>
      </c>
      <c r="S124">
        <f>_xlfn.XLOOKUP(O124,'1.Fiche candidature (à remplir)'!AB:AB,'1.Fiche candidature (à remplir)'!F:F)</f>
        <v>0</v>
      </c>
      <c r="T124">
        <f>_xlfn.XLOOKUP(O124,'1.Fiche candidature (à remplir)'!AB:AB,'1.Fiche candidature (à remplir)'!G:G)</f>
        <v>0</v>
      </c>
      <c r="U124">
        <f>_xlfn.XLOOKUP(O124,'1.Fiche candidature (à remplir)'!AB:AB,'1.Fiche candidature (à remplir)'!H:H)</f>
        <v>0</v>
      </c>
      <c r="V124" t="str">
        <f>_xlfn.XLOOKUP(O124,'1.Fiche candidature (à remplir)'!AB:AB,'1.Fiche candidature (à remplir)'!I:I)</f>
        <v>A compléter</v>
      </c>
      <c r="W124" t="str">
        <f>_xlfn.XLOOKUP(O124,'1.Fiche candidature (à remplir)'!AB:AB,'1.Fiche candidature (à remplir)'!L:L)</f>
        <v>A remplir</v>
      </c>
      <c r="X124">
        <f>_xlfn.XLOOKUP(O124,'1.Fiche candidature (à remplir)'!AB:AB,'1.Fiche candidature (à remplir)'!M:M)</f>
        <v>0</v>
      </c>
      <c r="Y124">
        <f>_xlfn.XLOOKUP(O124,'1.Fiche candidature (à remplir)'!AB:AB,'1.Fiche candidature (à remplir)'!N:N)</f>
        <v>0</v>
      </c>
      <c r="Z124">
        <f>_xlfn.XLOOKUP(O124,'1.Fiche candidature (à remplir)'!AB:AB,'1.Fiche candidature (à remplir)'!P:P)</f>
        <v>0</v>
      </c>
      <c r="AC124" s="581">
        <f>b.Groupement!D150</f>
        <v>0</v>
      </c>
      <c r="AD124" s="581">
        <f>b.Groupement!E150</f>
        <v>0</v>
      </c>
      <c r="AE124" s="581">
        <f>b.Groupement!F150</f>
        <v>0</v>
      </c>
      <c r="AF124" s="581">
        <f>b.Groupement!G150</f>
        <v>0</v>
      </c>
      <c r="AG124" s="581">
        <f>b.Groupement!H150</f>
        <v>0</v>
      </c>
      <c r="AH124" s="581">
        <f>b.Groupement!I150</f>
        <v>0</v>
      </c>
      <c r="AI124" s="581">
        <f>b.Groupement!J150</f>
        <v>0</v>
      </c>
      <c r="AK124" s="581">
        <f>'a.Equipe projet'!D146</f>
        <v>0</v>
      </c>
      <c r="AL124" s="581">
        <f>'a.Equipe projet'!E146</f>
        <v>0</v>
      </c>
      <c r="AM124" s="581">
        <f>'a.Equipe projet'!F146</f>
        <v>0</v>
      </c>
      <c r="AN124" s="581">
        <f>'a.Equipe projet'!G146</f>
        <v>0</v>
      </c>
      <c r="AO124" s="581">
        <f>'a.Equipe projet'!H146</f>
        <v>0</v>
      </c>
      <c r="AP124" s="581">
        <f>'a.Equipe projet'!I146</f>
        <v>0</v>
      </c>
      <c r="AQ124" s="581">
        <f>'a.Equipe projet'!J146</f>
        <v>0</v>
      </c>
      <c r="AR124" s="581">
        <f>'a.Equipe projet'!K146</f>
        <v>0</v>
      </c>
      <c r="AS124" s="581">
        <f>'a.Equipe projet'!L146</f>
        <v>0</v>
      </c>
      <c r="AU124" s="581" t="str">
        <f>'c.Prestataires'!D145</f>
        <v>A compléter</v>
      </c>
      <c r="AV124" s="581" t="str">
        <f>'c.Prestataires'!E145</f>
        <v>A compléter</v>
      </c>
      <c r="AW124" s="581" t="str">
        <f>'c.Prestataires'!F145</f>
        <v>A choisir</v>
      </c>
      <c r="AX124" s="581" t="str">
        <f>'c.Prestataires'!G145</f>
        <v>A compléter</v>
      </c>
      <c r="AY124" s="581" t="str">
        <f>'c.Prestataires'!H145</f>
        <v>A compléter</v>
      </c>
      <c r="BA124" s="581" t="str">
        <f>'d.Points de vente&amp;récupération'!D147</f>
        <v>A compléter</v>
      </c>
      <c r="BB124" s="581" t="str">
        <f>'d.Points de vente&amp;récupération'!E147</f>
        <v>A choisir</v>
      </c>
      <c r="BC124" s="581" t="str">
        <f>'d.Points de vente&amp;récupération'!F147</f>
        <v>A choisir</v>
      </c>
      <c r="BD124" s="581" t="str">
        <f>'d.Points de vente&amp;récupération'!G147</f>
        <v>A choisir</v>
      </c>
      <c r="BE124" s="581" t="str">
        <f>'d.Points de vente&amp;récupération'!H147</f>
        <v>A choisir</v>
      </c>
      <c r="BF124" s="581" t="str">
        <f>'d.Points de vente&amp;récupération'!I147</f>
        <v>A choisir</v>
      </c>
      <c r="BG124" s="581" t="str">
        <f>'d.Points de vente&amp;récupération'!J147</f>
        <v>A choisir</v>
      </c>
      <c r="BH124" s="581" t="str">
        <f>'d.Points de vente&amp;récupération'!K147</f>
        <v>A compléter</v>
      </c>
    </row>
    <row r="125" spans="15:60">
      <c r="O125">
        <v>122</v>
      </c>
      <c r="P125" t="str">
        <f>_xlfn.XLOOKUP(O125,'1.Fiche candidature (à remplir)'!AB:AB,'1.Fiche candidature (à remplir)'!D:D)</f>
        <v>Prestation pour le conditionnement externalisé d'Emballages réemployables</v>
      </c>
      <c r="Q125" t="str">
        <f>_xlfn.XLOOKUP(O125,'1.Fiche candidature (à remplir)'!AB:AB,'1.Fiche candidature (à remplir)'!AC:AC)</f>
        <v>Développement1</v>
      </c>
      <c r="R125" t="str">
        <f>_xlfn.XLOOKUP(O125,'1.Fiche candidature (à remplir)'!AB:AB,'1.Fiche candidature (à remplir)'!E:E)</f>
        <v>A compléter</v>
      </c>
      <c r="S125">
        <f>_xlfn.XLOOKUP(O125,'1.Fiche candidature (à remplir)'!AB:AB,'1.Fiche candidature (à remplir)'!F:F)</f>
        <v>0</v>
      </c>
      <c r="T125">
        <f>_xlfn.XLOOKUP(O125,'1.Fiche candidature (à remplir)'!AB:AB,'1.Fiche candidature (à remplir)'!G:G)</f>
        <v>0</v>
      </c>
      <c r="U125">
        <f>_xlfn.XLOOKUP(O125,'1.Fiche candidature (à remplir)'!AB:AB,'1.Fiche candidature (à remplir)'!H:H)</f>
        <v>0</v>
      </c>
      <c r="V125" t="str">
        <f>_xlfn.XLOOKUP(O125,'1.Fiche candidature (à remplir)'!AB:AB,'1.Fiche candidature (à remplir)'!I:I)</f>
        <v>A compléter</v>
      </c>
      <c r="W125" t="str">
        <f>_xlfn.XLOOKUP(O125,'1.Fiche candidature (à remplir)'!AB:AB,'1.Fiche candidature (à remplir)'!L:L)</f>
        <v>A remplir</v>
      </c>
      <c r="X125">
        <f>_xlfn.XLOOKUP(O125,'1.Fiche candidature (à remplir)'!AB:AB,'1.Fiche candidature (à remplir)'!M:M)</f>
        <v>0</v>
      </c>
      <c r="Y125">
        <f>_xlfn.XLOOKUP(O125,'1.Fiche candidature (à remplir)'!AB:AB,'1.Fiche candidature (à remplir)'!N:N)</f>
        <v>0</v>
      </c>
      <c r="Z125">
        <f>_xlfn.XLOOKUP(O125,'1.Fiche candidature (à remplir)'!AB:AB,'1.Fiche candidature (à remplir)'!P:P)</f>
        <v>0</v>
      </c>
      <c r="AC125" s="581">
        <f>b.Groupement!D151</f>
        <v>0</v>
      </c>
      <c r="AD125" s="581">
        <f>b.Groupement!E151</f>
        <v>0</v>
      </c>
      <c r="AE125" s="581">
        <f>b.Groupement!F151</f>
        <v>0</v>
      </c>
      <c r="AF125" s="581">
        <f>b.Groupement!G151</f>
        <v>0</v>
      </c>
      <c r="AG125" s="581">
        <f>b.Groupement!H151</f>
        <v>0</v>
      </c>
      <c r="AH125" s="581">
        <f>b.Groupement!I151</f>
        <v>0</v>
      </c>
      <c r="AI125" s="581">
        <f>b.Groupement!J151</f>
        <v>0</v>
      </c>
      <c r="AK125" s="581">
        <f>'a.Equipe projet'!D147</f>
        <v>0</v>
      </c>
      <c r="AL125" s="581">
        <f>'a.Equipe projet'!E147</f>
        <v>0</v>
      </c>
      <c r="AM125" s="581">
        <f>'a.Equipe projet'!F147</f>
        <v>0</v>
      </c>
      <c r="AN125" s="581">
        <f>'a.Equipe projet'!G147</f>
        <v>0</v>
      </c>
      <c r="AO125" s="581">
        <f>'a.Equipe projet'!H147</f>
        <v>0</v>
      </c>
      <c r="AP125" s="581">
        <f>'a.Equipe projet'!I147</f>
        <v>0</v>
      </c>
      <c r="AQ125" s="581">
        <f>'a.Equipe projet'!J147</f>
        <v>0</v>
      </c>
      <c r="AR125" s="581">
        <f>'a.Equipe projet'!K147</f>
        <v>0</v>
      </c>
      <c r="AS125" s="581">
        <f>'a.Equipe projet'!L147</f>
        <v>0</v>
      </c>
      <c r="AU125" s="581" t="str">
        <f>'c.Prestataires'!D146</f>
        <v>A compléter</v>
      </c>
      <c r="AV125" s="581" t="str">
        <f>'c.Prestataires'!E146</f>
        <v>A compléter</v>
      </c>
      <c r="AW125" s="581" t="str">
        <f>'c.Prestataires'!F146</f>
        <v>A choisir</v>
      </c>
      <c r="AX125" s="581" t="str">
        <f>'c.Prestataires'!G146</f>
        <v>A compléter</v>
      </c>
      <c r="AY125" s="581" t="str">
        <f>'c.Prestataires'!H146</f>
        <v>A compléter</v>
      </c>
      <c r="BA125" s="581" t="str">
        <f>'d.Points de vente&amp;récupération'!D148</f>
        <v>A compléter</v>
      </c>
      <c r="BB125" s="581" t="str">
        <f>'d.Points de vente&amp;récupération'!E148</f>
        <v>A choisir</v>
      </c>
      <c r="BC125" s="581" t="str">
        <f>'d.Points de vente&amp;récupération'!F148</f>
        <v>A choisir</v>
      </c>
      <c r="BD125" s="581" t="str">
        <f>'d.Points de vente&amp;récupération'!G148</f>
        <v>A choisir</v>
      </c>
      <c r="BE125" s="581" t="str">
        <f>'d.Points de vente&amp;récupération'!H148</f>
        <v>A choisir</v>
      </c>
      <c r="BF125" s="581" t="str">
        <f>'d.Points de vente&amp;récupération'!I148</f>
        <v>A choisir</v>
      </c>
      <c r="BG125" s="581" t="str">
        <f>'d.Points de vente&amp;récupération'!J148</f>
        <v>A choisir</v>
      </c>
      <c r="BH125" s="581" t="str">
        <f>'d.Points de vente&amp;récupération'!K148</f>
        <v>A compléter</v>
      </c>
    </row>
    <row r="126" spans="15:60">
      <c r="O126">
        <v>123</v>
      </c>
      <c r="P126" t="str">
        <f>_xlfn.XLOOKUP(O126,'1.Fiche candidature (à remplir)'!AB:AB,'1.Fiche candidature (à remplir)'!D:D)</f>
        <v>Prestation sur la conception du dispositif
Prestation d'un designer d'un bureau d’études</v>
      </c>
      <c r="Q126" t="str">
        <f>_xlfn.XLOOKUP(O126,'1.Fiche candidature (à remplir)'!AB:AB,'1.Fiche candidature (à remplir)'!AC:AC)</f>
        <v>Développement1</v>
      </c>
      <c r="R126" t="str">
        <f>_xlfn.XLOOKUP(O126,'1.Fiche candidature (à remplir)'!AB:AB,'1.Fiche candidature (à remplir)'!E:E)</f>
        <v>A compléter</v>
      </c>
      <c r="S126">
        <f>_xlfn.XLOOKUP(O126,'1.Fiche candidature (à remplir)'!AB:AB,'1.Fiche candidature (à remplir)'!F:F)</f>
        <v>0</v>
      </c>
      <c r="T126">
        <f>_xlfn.XLOOKUP(O126,'1.Fiche candidature (à remplir)'!AB:AB,'1.Fiche candidature (à remplir)'!G:G)</f>
        <v>0</v>
      </c>
      <c r="U126">
        <f>_xlfn.XLOOKUP(O126,'1.Fiche candidature (à remplir)'!AB:AB,'1.Fiche candidature (à remplir)'!H:H)</f>
        <v>0</v>
      </c>
      <c r="V126" t="str">
        <f>_xlfn.XLOOKUP(O126,'1.Fiche candidature (à remplir)'!AB:AB,'1.Fiche candidature (à remplir)'!I:I)</f>
        <v>A compléter</v>
      </c>
      <c r="W126" t="str">
        <f>_xlfn.XLOOKUP(O126,'1.Fiche candidature (à remplir)'!AB:AB,'1.Fiche candidature (à remplir)'!L:L)</f>
        <v>A remplir</v>
      </c>
      <c r="X126">
        <f>_xlfn.XLOOKUP(O126,'1.Fiche candidature (à remplir)'!AB:AB,'1.Fiche candidature (à remplir)'!M:M)</f>
        <v>0</v>
      </c>
      <c r="Y126">
        <f>_xlfn.XLOOKUP(O126,'1.Fiche candidature (à remplir)'!AB:AB,'1.Fiche candidature (à remplir)'!N:N)</f>
        <v>0</v>
      </c>
      <c r="Z126">
        <f>_xlfn.XLOOKUP(O126,'1.Fiche candidature (à remplir)'!AB:AB,'1.Fiche candidature (à remplir)'!P:P)</f>
        <v>0</v>
      </c>
      <c r="AC126" s="581">
        <f>b.Groupement!D152</f>
        <v>0</v>
      </c>
      <c r="AD126" s="581">
        <f>b.Groupement!E152</f>
        <v>0</v>
      </c>
      <c r="AE126" s="581">
        <f>b.Groupement!F152</f>
        <v>0</v>
      </c>
      <c r="AF126" s="581">
        <f>b.Groupement!G152</f>
        <v>0</v>
      </c>
      <c r="AG126" s="581">
        <f>b.Groupement!H152</f>
        <v>0</v>
      </c>
      <c r="AH126" s="581">
        <f>b.Groupement!I152</f>
        <v>0</v>
      </c>
      <c r="AI126" s="581">
        <f>b.Groupement!J152</f>
        <v>0</v>
      </c>
      <c r="AK126" s="581">
        <f>'a.Equipe projet'!D148</f>
        <v>0</v>
      </c>
      <c r="AL126" s="581">
        <f>'a.Equipe projet'!E148</f>
        <v>0</v>
      </c>
      <c r="AM126" s="581">
        <f>'a.Equipe projet'!F148</f>
        <v>0</v>
      </c>
      <c r="AN126" s="581">
        <f>'a.Equipe projet'!G148</f>
        <v>0</v>
      </c>
      <c r="AO126" s="581">
        <f>'a.Equipe projet'!H148</f>
        <v>0</v>
      </c>
      <c r="AP126" s="581">
        <f>'a.Equipe projet'!I148</f>
        <v>0</v>
      </c>
      <c r="AQ126" s="581">
        <f>'a.Equipe projet'!J148</f>
        <v>0</v>
      </c>
      <c r="AR126" s="581">
        <f>'a.Equipe projet'!K148</f>
        <v>0</v>
      </c>
      <c r="AS126" s="581">
        <f>'a.Equipe projet'!L148</f>
        <v>0</v>
      </c>
      <c r="AU126" s="581" t="str">
        <f>'c.Prestataires'!D147</f>
        <v>A compléter</v>
      </c>
      <c r="AV126" s="581" t="str">
        <f>'c.Prestataires'!E147</f>
        <v>A compléter</v>
      </c>
      <c r="AW126" s="581" t="str">
        <f>'c.Prestataires'!F147</f>
        <v>A choisir</v>
      </c>
      <c r="AX126" s="581" t="str">
        <f>'c.Prestataires'!G147</f>
        <v>A compléter</v>
      </c>
      <c r="AY126" s="581" t="str">
        <f>'c.Prestataires'!H147</f>
        <v>A compléter</v>
      </c>
      <c r="BA126" s="581" t="str">
        <f>'d.Points de vente&amp;récupération'!D149</f>
        <v>A compléter</v>
      </c>
      <c r="BB126" s="581" t="str">
        <f>'d.Points de vente&amp;récupération'!E149</f>
        <v>A choisir</v>
      </c>
      <c r="BC126" s="581" t="str">
        <f>'d.Points de vente&amp;récupération'!F149</f>
        <v>A choisir</v>
      </c>
      <c r="BD126" s="581" t="str">
        <f>'d.Points de vente&amp;récupération'!G149</f>
        <v>A choisir</v>
      </c>
      <c r="BE126" s="581" t="str">
        <f>'d.Points de vente&amp;récupération'!H149</f>
        <v>A choisir</v>
      </c>
      <c r="BF126" s="581" t="str">
        <f>'d.Points de vente&amp;récupération'!I149</f>
        <v>A choisir</v>
      </c>
      <c r="BG126" s="581" t="str">
        <f>'d.Points de vente&amp;récupération'!J149</f>
        <v>A choisir</v>
      </c>
      <c r="BH126" s="581" t="str">
        <f>'d.Points de vente&amp;récupération'!K149</f>
        <v>A compléter</v>
      </c>
    </row>
    <row r="127" spans="15:60">
      <c r="O127">
        <v>124</v>
      </c>
      <c r="P127" t="str">
        <f>_xlfn.XLOOKUP(O127,'1.Fiche candidature (à remplir)'!AB:AB,'1.Fiche candidature (à remplir)'!D:D)</f>
        <v xml:space="preserve">Prestation sur la conception du dispositif </v>
      </c>
      <c r="Q127" t="str">
        <f>_xlfn.XLOOKUP(O127,'1.Fiche candidature (à remplir)'!AB:AB,'1.Fiche candidature (à remplir)'!AC:AC)</f>
        <v>Développement1</v>
      </c>
      <c r="R127" t="str">
        <f>_xlfn.XLOOKUP(O127,'1.Fiche candidature (à remplir)'!AB:AB,'1.Fiche candidature (à remplir)'!E:E)</f>
        <v>A compléter</v>
      </c>
      <c r="S127">
        <f>_xlfn.XLOOKUP(O127,'1.Fiche candidature (à remplir)'!AB:AB,'1.Fiche candidature (à remplir)'!F:F)</f>
        <v>0</v>
      </c>
      <c r="T127">
        <f>_xlfn.XLOOKUP(O127,'1.Fiche candidature (à remplir)'!AB:AB,'1.Fiche candidature (à remplir)'!G:G)</f>
        <v>0</v>
      </c>
      <c r="U127">
        <f>_xlfn.XLOOKUP(O127,'1.Fiche candidature (à remplir)'!AB:AB,'1.Fiche candidature (à remplir)'!H:H)</f>
        <v>0</v>
      </c>
      <c r="V127" t="str">
        <f>_xlfn.XLOOKUP(O127,'1.Fiche candidature (à remplir)'!AB:AB,'1.Fiche candidature (à remplir)'!I:I)</f>
        <v>A compléter</v>
      </c>
      <c r="W127" t="str">
        <f>_xlfn.XLOOKUP(O127,'1.Fiche candidature (à remplir)'!AB:AB,'1.Fiche candidature (à remplir)'!L:L)</f>
        <v>A remplir</v>
      </c>
      <c r="X127">
        <f>_xlfn.XLOOKUP(O127,'1.Fiche candidature (à remplir)'!AB:AB,'1.Fiche candidature (à remplir)'!M:M)</f>
        <v>0</v>
      </c>
      <c r="Y127">
        <f>_xlfn.XLOOKUP(O127,'1.Fiche candidature (à remplir)'!AB:AB,'1.Fiche candidature (à remplir)'!N:N)</f>
        <v>0</v>
      </c>
      <c r="Z127">
        <f>_xlfn.XLOOKUP(O127,'1.Fiche candidature (à remplir)'!AB:AB,'1.Fiche candidature (à remplir)'!P:P)</f>
        <v>0</v>
      </c>
      <c r="AC127" s="581">
        <f>b.Groupement!D153</f>
        <v>0</v>
      </c>
      <c r="AD127" s="581">
        <f>b.Groupement!E153</f>
        <v>0</v>
      </c>
      <c r="AE127" s="581">
        <f>b.Groupement!F153</f>
        <v>0</v>
      </c>
      <c r="AF127" s="581">
        <f>b.Groupement!G153</f>
        <v>0</v>
      </c>
      <c r="AG127" s="581">
        <f>b.Groupement!H153</f>
        <v>0</v>
      </c>
      <c r="AH127" s="581">
        <f>b.Groupement!I153</f>
        <v>0</v>
      </c>
      <c r="AI127" s="581">
        <f>b.Groupement!J153</f>
        <v>0</v>
      </c>
      <c r="AK127" s="581">
        <f>'a.Equipe projet'!D149</f>
        <v>0</v>
      </c>
      <c r="AL127" s="581">
        <f>'a.Equipe projet'!E149</f>
        <v>0</v>
      </c>
      <c r="AM127" s="581">
        <f>'a.Equipe projet'!F149</f>
        <v>0</v>
      </c>
      <c r="AN127" s="581">
        <f>'a.Equipe projet'!G149</f>
        <v>0</v>
      </c>
      <c r="AO127" s="581">
        <f>'a.Equipe projet'!H149</f>
        <v>0</v>
      </c>
      <c r="AP127" s="581">
        <f>'a.Equipe projet'!I149</f>
        <v>0</v>
      </c>
      <c r="AQ127" s="581">
        <f>'a.Equipe projet'!J149</f>
        <v>0</v>
      </c>
      <c r="AR127" s="581">
        <f>'a.Equipe projet'!K149</f>
        <v>0</v>
      </c>
      <c r="AS127" s="581">
        <f>'a.Equipe projet'!L149</f>
        <v>0</v>
      </c>
      <c r="AU127" s="581" t="str">
        <f>'c.Prestataires'!D148</f>
        <v>A compléter</v>
      </c>
      <c r="AV127" s="581" t="str">
        <f>'c.Prestataires'!E148</f>
        <v>A compléter</v>
      </c>
      <c r="AW127" s="581" t="str">
        <f>'c.Prestataires'!F148</f>
        <v>A choisir</v>
      </c>
      <c r="AX127" s="581" t="str">
        <f>'c.Prestataires'!G148</f>
        <v>A compléter</v>
      </c>
      <c r="AY127" s="581" t="str">
        <f>'c.Prestataires'!H148</f>
        <v>A compléter</v>
      </c>
      <c r="BA127" s="581" t="str">
        <f>'d.Points de vente&amp;récupération'!D150</f>
        <v>A compléter</v>
      </c>
      <c r="BB127" s="581" t="str">
        <f>'d.Points de vente&amp;récupération'!E150</f>
        <v>A choisir</v>
      </c>
      <c r="BC127" s="581" t="str">
        <f>'d.Points de vente&amp;récupération'!F150</f>
        <v>A choisir</v>
      </c>
      <c r="BD127" s="581" t="str">
        <f>'d.Points de vente&amp;récupération'!G150</f>
        <v>A choisir</v>
      </c>
      <c r="BE127" s="581" t="str">
        <f>'d.Points de vente&amp;récupération'!H150</f>
        <v>A choisir</v>
      </c>
      <c r="BF127" s="581" t="str">
        <f>'d.Points de vente&amp;récupération'!I150</f>
        <v>A choisir</v>
      </c>
      <c r="BG127" s="581" t="str">
        <f>'d.Points de vente&amp;récupération'!J150</f>
        <v>A choisir</v>
      </c>
      <c r="BH127" s="581" t="str">
        <f>'d.Points de vente&amp;récupération'!K150</f>
        <v>A compléter</v>
      </c>
    </row>
    <row r="128" spans="15:60">
      <c r="O128">
        <v>125</v>
      </c>
      <c r="P128" t="str">
        <f>_xlfn.XLOOKUP(O128,'1.Fiche candidature (à remplir)'!AB:AB,'1.Fiche candidature (à remplir)'!D:D)</f>
        <v xml:space="preserve">Prestation sur la conception du dispositif </v>
      </c>
      <c r="Q128" t="str">
        <f>_xlfn.XLOOKUP(O128,'1.Fiche candidature (à remplir)'!AB:AB,'1.Fiche candidature (à remplir)'!AC:AC)</f>
        <v>Développement1</v>
      </c>
      <c r="R128" t="str">
        <f>_xlfn.XLOOKUP(O128,'1.Fiche candidature (à remplir)'!AB:AB,'1.Fiche candidature (à remplir)'!E:E)</f>
        <v>A compléter</v>
      </c>
      <c r="S128">
        <f>_xlfn.XLOOKUP(O128,'1.Fiche candidature (à remplir)'!AB:AB,'1.Fiche candidature (à remplir)'!F:F)</f>
        <v>0</v>
      </c>
      <c r="T128">
        <f>_xlfn.XLOOKUP(O128,'1.Fiche candidature (à remplir)'!AB:AB,'1.Fiche candidature (à remplir)'!G:G)</f>
        <v>0</v>
      </c>
      <c r="U128">
        <f>_xlfn.XLOOKUP(O128,'1.Fiche candidature (à remplir)'!AB:AB,'1.Fiche candidature (à remplir)'!H:H)</f>
        <v>0</v>
      </c>
      <c r="V128" t="str">
        <f>_xlfn.XLOOKUP(O128,'1.Fiche candidature (à remplir)'!AB:AB,'1.Fiche candidature (à remplir)'!I:I)</f>
        <v>A compléter</v>
      </c>
      <c r="W128" t="str">
        <f>_xlfn.XLOOKUP(O128,'1.Fiche candidature (à remplir)'!AB:AB,'1.Fiche candidature (à remplir)'!L:L)</f>
        <v>A remplir</v>
      </c>
      <c r="X128">
        <f>_xlfn.XLOOKUP(O128,'1.Fiche candidature (à remplir)'!AB:AB,'1.Fiche candidature (à remplir)'!M:M)</f>
        <v>0</v>
      </c>
      <c r="Y128">
        <f>_xlfn.XLOOKUP(O128,'1.Fiche candidature (à remplir)'!AB:AB,'1.Fiche candidature (à remplir)'!N:N)</f>
        <v>0</v>
      </c>
      <c r="Z128">
        <f>_xlfn.XLOOKUP(O128,'1.Fiche candidature (à remplir)'!AB:AB,'1.Fiche candidature (à remplir)'!P:P)</f>
        <v>0</v>
      </c>
      <c r="AC128" s="581">
        <f>b.Groupement!D154</f>
        <v>0</v>
      </c>
      <c r="AD128" s="581">
        <f>b.Groupement!E154</f>
        <v>0</v>
      </c>
      <c r="AE128" s="581">
        <f>b.Groupement!F154</f>
        <v>0</v>
      </c>
      <c r="AF128" s="581">
        <f>b.Groupement!G154</f>
        <v>0</v>
      </c>
      <c r="AG128" s="581">
        <f>b.Groupement!H154</f>
        <v>0</v>
      </c>
      <c r="AH128" s="581">
        <f>b.Groupement!I154</f>
        <v>0</v>
      </c>
      <c r="AI128" s="581">
        <f>b.Groupement!J154</f>
        <v>0</v>
      </c>
      <c r="AK128" s="581">
        <f>'a.Equipe projet'!D150</f>
        <v>0</v>
      </c>
      <c r="AL128" s="581">
        <f>'a.Equipe projet'!E150</f>
        <v>0</v>
      </c>
      <c r="AM128" s="581">
        <f>'a.Equipe projet'!F150</f>
        <v>0</v>
      </c>
      <c r="AN128" s="581">
        <f>'a.Equipe projet'!G150</f>
        <v>0</v>
      </c>
      <c r="AO128" s="581">
        <f>'a.Equipe projet'!H150</f>
        <v>0</v>
      </c>
      <c r="AP128" s="581">
        <f>'a.Equipe projet'!I150</f>
        <v>0</v>
      </c>
      <c r="AQ128" s="581">
        <f>'a.Equipe projet'!J150</f>
        <v>0</v>
      </c>
      <c r="AR128" s="581">
        <f>'a.Equipe projet'!K150</f>
        <v>0</v>
      </c>
      <c r="AS128" s="581">
        <f>'a.Equipe projet'!L150</f>
        <v>0</v>
      </c>
      <c r="AU128" s="581" t="str">
        <f>'c.Prestataires'!D149</f>
        <v>A compléter</v>
      </c>
      <c r="AV128" s="581" t="str">
        <f>'c.Prestataires'!E149</f>
        <v>A compléter</v>
      </c>
      <c r="AW128" s="581" t="str">
        <f>'c.Prestataires'!F149</f>
        <v>A choisir</v>
      </c>
      <c r="AX128" s="581" t="str">
        <f>'c.Prestataires'!G149</f>
        <v>A compléter</v>
      </c>
      <c r="AY128" s="581" t="str">
        <f>'c.Prestataires'!H149</f>
        <v>A compléter</v>
      </c>
      <c r="BA128" s="581" t="str">
        <f>'d.Points de vente&amp;récupération'!D151</f>
        <v>A compléter</v>
      </c>
      <c r="BB128" s="581" t="str">
        <f>'d.Points de vente&amp;récupération'!E151</f>
        <v>A choisir</v>
      </c>
      <c r="BC128" s="581" t="str">
        <f>'d.Points de vente&amp;récupération'!F151</f>
        <v>A choisir</v>
      </c>
      <c r="BD128" s="581" t="str">
        <f>'d.Points de vente&amp;récupération'!G151</f>
        <v>A choisir</v>
      </c>
      <c r="BE128" s="581" t="str">
        <f>'d.Points de vente&amp;récupération'!H151</f>
        <v>A choisir</v>
      </c>
      <c r="BF128" s="581" t="str">
        <f>'d.Points de vente&amp;récupération'!I151</f>
        <v>A choisir</v>
      </c>
      <c r="BG128" s="581" t="str">
        <f>'d.Points de vente&amp;récupération'!J151</f>
        <v>A choisir</v>
      </c>
      <c r="BH128" s="581" t="str">
        <f>'d.Points de vente&amp;récupération'!K151</f>
        <v>A compléter</v>
      </c>
    </row>
    <row r="129" spans="15:60">
      <c r="O129">
        <v>126</v>
      </c>
      <c r="P129" t="str">
        <f>_xlfn.XLOOKUP(O129,'1.Fiche candidature (à remplir)'!AB:AB,'1.Fiche candidature (à remplir)'!D:D)</f>
        <v xml:space="preserve">Prestation sur la conception du dispositif </v>
      </c>
      <c r="Q129" t="str">
        <f>_xlfn.XLOOKUP(O129,'1.Fiche candidature (à remplir)'!AB:AB,'1.Fiche candidature (à remplir)'!AC:AC)</f>
        <v>Développement1</v>
      </c>
      <c r="R129" t="str">
        <f>_xlfn.XLOOKUP(O129,'1.Fiche candidature (à remplir)'!AB:AB,'1.Fiche candidature (à remplir)'!E:E)</f>
        <v>A compléter</v>
      </c>
      <c r="S129">
        <f>_xlfn.XLOOKUP(O129,'1.Fiche candidature (à remplir)'!AB:AB,'1.Fiche candidature (à remplir)'!F:F)</f>
        <v>0</v>
      </c>
      <c r="T129">
        <f>_xlfn.XLOOKUP(O129,'1.Fiche candidature (à remplir)'!AB:AB,'1.Fiche candidature (à remplir)'!G:G)</f>
        <v>0</v>
      </c>
      <c r="U129">
        <f>_xlfn.XLOOKUP(O129,'1.Fiche candidature (à remplir)'!AB:AB,'1.Fiche candidature (à remplir)'!H:H)</f>
        <v>0</v>
      </c>
      <c r="V129" t="str">
        <f>_xlfn.XLOOKUP(O129,'1.Fiche candidature (à remplir)'!AB:AB,'1.Fiche candidature (à remplir)'!I:I)</f>
        <v>A compléter</v>
      </c>
      <c r="W129" t="str">
        <f>_xlfn.XLOOKUP(O129,'1.Fiche candidature (à remplir)'!AB:AB,'1.Fiche candidature (à remplir)'!L:L)</f>
        <v>A remplir</v>
      </c>
      <c r="X129">
        <f>_xlfn.XLOOKUP(O129,'1.Fiche candidature (à remplir)'!AB:AB,'1.Fiche candidature (à remplir)'!M:M)</f>
        <v>0</v>
      </c>
      <c r="Y129">
        <f>_xlfn.XLOOKUP(O129,'1.Fiche candidature (à remplir)'!AB:AB,'1.Fiche candidature (à remplir)'!N:N)</f>
        <v>0</v>
      </c>
      <c r="Z129">
        <f>_xlfn.XLOOKUP(O129,'1.Fiche candidature (à remplir)'!AB:AB,'1.Fiche candidature (à remplir)'!P:P)</f>
        <v>0</v>
      </c>
      <c r="AC129" s="581">
        <f>b.Groupement!D155</f>
        <v>0</v>
      </c>
      <c r="AD129" s="581">
        <f>b.Groupement!E155</f>
        <v>0</v>
      </c>
      <c r="AE129" s="581">
        <f>b.Groupement!F155</f>
        <v>0</v>
      </c>
      <c r="AF129" s="581">
        <f>b.Groupement!G155</f>
        <v>0</v>
      </c>
      <c r="AG129" s="581">
        <f>b.Groupement!H155</f>
        <v>0</v>
      </c>
      <c r="AH129" s="581">
        <f>b.Groupement!I155</f>
        <v>0</v>
      </c>
      <c r="AI129" s="581">
        <f>b.Groupement!J155</f>
        <v>0</v>
      </c>
      <c r="AK129" s="581">
        <f>'a.Equipe projet'!D151</f>
        <v>0</v>
      </c>
      <c r="AL129" s="581">
        <f>'a.Equipe projet'!E151</f>
        <v>0</v>
      </c>
      <c r="AM129" s="581">
        <f>'a.Equipe projet'!F151</f>
        <v>0</v>
      </c>
      <c r="AN129" s="581">
        <f>'a.Equipe projet'!G151</f>
        <v>0</v>
      </c>
      <c r="AO129" s="581">
        <f>'a.Equipe projet'!H151</f>
        <v>0</v>
      </c>
      <c r="AP129" s="581">
        <f>'a.Equipe projet'!I151</f>
        <v>0</v>
      </c>
      <c r="AQ129" s="581">
        <f>'a.Equipe projet'!J151</f>
        <v>0</v>
      </c>
      <c r="AR129" s="581">
        <f>'a.Equipe projet'!K151</f>
        <v>0</v>
      </c>
      <c r="AS129" s="581">
        <f>'a.Equipe projet'!L151</f>
        <v>0</v>
      </c>
      <c r="AU129" s="581" t="str">
        <f>'c.Prestataires'!D150</f>
        <v>A compléter</v>
      </c>
      <c r="AV129" s="581" t="str">
        <f>'c.Prestataires'!E150</f>
        <v>A compléter</v>
      </c>
      <c r="AW129" s="581" t="str">
        <f>'c.Prestataires'!F150</f>
        <v>A choisir</v>
      </c>
      <c r="AX129" s="581" t="str">
        <f>'c.Prestataires'!G150</f>
        <v>A compléter</v>
      </c>
      <c r="AY129" s="581" t="str">
        <f>'c.Prestataires'!H150</f>
        <v>A compléter</v>
      </c>
      <c r="BA129" s="581" t="str">
        <f>'d.Points de vente&amp;récupération'!D152</f>
        <v>A compléter</v>
      </c>
      <c r="BB129" s="581" t="str">
        <f>'d.Points de vente&amp;récupération'!E152</f>
        <v>A choisir</v>
      </c>
      <c r="BC129" s="581" t="str">
        <f>'d.Points de vente&amp;récupération'!F152</f>
        <v>A choisir</v>
      </c>
      <c r="BD129" s="581" t="str">
        <f>'d.Points de vente&amp;récupération'!G152</f>
        <v>A choisir</v>
      </c>
      <c r="BE129" s="581" t="str">
        <f>'d.Points de vente&amp;récupération'!H152</f>
        <v>A choisir</v>
      </c>
      <c r="BF129" s="581" t="str">
        <f>'d.Points de vente&amp;récupération'!I152</f>
        <v>A choisir</v>
      </c>
      <c r="BG129" s="581" t="str">
        <f>'d.Points de vente&amp;récupération'!J152</f>
        <v>A choisir</v>
      </c>
      <c r="BH129" s="581" t="str">
        <f>'d.Points de vente&amp;récupération'!K152</f>
        <v>A compléter</v>
      </c>
    </row>
    <row r="130" spans="15:60">
      <c r="O130">
        <v>127</v>
      </c>
      <c r="P130" t="str">
        <f>_xlfn.XLOOKUP(O130,'1.Fiche candidature (à remplir)'!AB:AB,'1.Fiche candidature (à remplir)'!D:D)</f>
        <v xml:space="preserve">Prestation sur la conception du dispositif </v>
      </c>
      <c r="Q130" t="str">
        <f>_xlfn.XLOOKUP(O130,'1.Fiche candidature (à remplir)'!AB:AB,'1.Fiche candidature (à remplir)'!AC:AC)</f>
        <v>Développement1</v>
      </c>
      <c r="R130" t="str">
        <f>_xlfn.XLOOKUP(O130,'1.Fiche candidature (à remplir)'!AB:AB,'1.Fiche candidature (à remplir)'!E:E)</f>
        <v>A compléter</v>
      </c>
      <c r="S130">
        <f>_xlfn.XLOOKUP(O130,'1.Fiche candidature (à remplir)'!AB:AB,'1.Fiche candidature (à remplir)'!F:F)</f>
        <v>0</v>
      </c>
      <c r="T130">
        <f>_xlfn.XLOOKUP(O130,'1.Fiche candidature (à remplir)'!AB:AB,'1.Fiche candidature (à remplir)'!G:G)</f>
        <v>0</v>
      </c>
      <c r="U130">
        <f>_xlfn.XLOOKUP(O130,'1.Fiche candidature (à remplir)'!AB:AB,'1.Fiche candidature (à remplir)'!H:H)</f>
        <v>0</v>
      </c>
      <c r="V130" t="str">
        <f>_xlfn.XLOOKUP(O130,'1.Fiche candidature (à remplir)'!AB:AB,'1.Fiche candidature (à remplir)'!I:I)</f>
        <v>A compléter</v>
      </c>
      <c r="W130" t="str">
        <f>_xlfn.XLOOKUP(O130,'1.Fiche candidature (à remplir)'!AB:AB,'1.Fiche candidature (à remplir)'!L:L)</f>
        <v>A remplir</v>
      </c>
      <c r="X130">
        <f>_xlfn.XLOOKUP(O130,'1.Fiche candidature (à remplir)'!AB:AB,'1.Fiche candidature (à remplir)'!M:M)</f>
        <v>0</v>
      </c>
      <c r="Y130">
        <f>_xlfn.XLOOKUP(O130,'1.Fiche candidature (à remplir)'!AB:AB,'1.Fiche candidature (à remplir)'!N:N)</f>
        <v>0</v>
      </c>
      <c r="Z130">
        <f>_xlfn.XLOOKUP(O130,'1.Fiche candidature (à remplir)'!AB:AB,'1.Fiche candidature (à remplir)'!P:P)</f>
        <v>0</v>
      </c>
      <c r="AC130" s="581">
        <f>b.Groupement!D156</f>
        <v>0</v>
      </c>
      <c r="AD130" s="581">
        <f>b.Groupement!E156</f>
        <v>0</v>
      </c>
      <c r="AE130" s="581">
        <f>b.Groupement!F156</f>
        <v>0</v>
      </c>
      <c r="AF130" s="581">
        <f>b.Groupement!G156</f>
        <v>0</v>
      </c>
      <c r="AG130" s="581">
        <f>b.Groupement!H156</f>
        <v>0</v>
      </c>
      <c r="AH130" s="581">
        <f>b.Groupement!I156</f>
        <v>0</v>
      </c>
      <c r="AI130" s="581">
        <f>b.Groupement!J156</f>
        <v>0</v>
      </c>
      <c r="AK130" s="581">
        <f>'a.Equipe projet'!D152</f>
        <v>0</v>
      </c>
      <c r="AL130" s="581">
        <f>'a.Equipe projet'!E152</f>
        <v>0</v>
      </c>
      <c r="AM130" s="581">
        <f>'a.Equipe projet'!F152</f>
        <v>0</v>
      </c>
      <c r="AN130" s="581">
        <f>'a.Equipe projet'!G152</f>
        <v>0</v>
      </c>
      <c r="AO130" s="581">
        <f>'a.Equipe projet'!H152</f>
        <v>0</v>
      </c>
      <c r="AP130" s="581">
        <f>'a.Equipe projet'!I152</f>
        <v>0</v>
      </c>
      <c r="AQ130" s="581">
        <f>'a.Equipe projet'!J152</f>
        <v>0</v>
      </c>
      <c r="AR130" s="581">
        <f>'a.Equipe projet'!K152</f>
        <v>0</v>
      </c>
      <c r="AS130" s="581">
        <f>'a.Equipe projet'!L152</f>
        <v>0</v>
      </c>
      <c r="AU130" s="581" t="str">
        <f>'c.Prestataires'!D151</f>
        <v>A compléter</v>
      </c>
      <c r="AV130" s="581" t="str">
        <f>'c.Prestataires'!E151</f>
        <v>A compléter</v>
      </c>
      <c r="AW130" s="581" t="str">
        <f>'c.Prestataires'!F151</f>
        <v>A choisir</v>
      </c>
      <c r="AX130" s="581" t="str">
        <f>'c.Prestataires'!G151</f>
        <v>A compléter</v>
      </c>
      <c r="AY130" s="581" t="str">
        <f>'c.Prestataires'!H151</f>
        <v>A compléter</v>
      </c>
      <c r="BA130" s="581" t="str">
        <f>'d.Points de vente&amp;récupération'!D153</f>
        <v>A compléter</v>
      </c>
      <c r="BB130" s="581" t="str">
        <f>'d.Points de vente&amp;récupération'!E153</f>
        <v>A choisir</v>
      </c>
      <c r="BC130" s="581" t="str">
        <f>'d.Points de vente&amp;récupération'!F153</f>
        <v>A choisir</v>
      </c>
      <c r="BD130" s="581" t="str">
        <f>'d.Points de vente&amp;récupération'!G153</f>
        <v>A choisir</v>
      </c>
      <c r="BE130" s="581" t="str">
        <f>'d.Points de vente&amp;récupération'!H153</f>
        <v>A choisir</v>
      </c>
      <c r="BF130" s="581" t="str">
        <f>'d.Points de vente&amp;récupération'!I153</f>
        <v>A choisir</v>
      </c>
      <c r="BG130" s="581" t="str">
        <f>'d.Points de vente&amp;récupération'!J153</f>
        <v>A choisir</v>
      </c>
      <c r="BH130" s="581" t="str">
        <f>'d.Points de vente&amp;récupération'!K153</f>
        <v>A compléter</v>
      </c>
    </row>
    <row r="131" spans="15:60">
      <c r="O131">
        <v>128</v>
      </c>
      <c r="P131" t="str">
        <f>_xlfn.XLOOKUP(O131,'1.Fiche candidature (à remplir)'!AB:AB,'1.Fiche candidature (à remplir)'!D:D)</f>
        <v>Prestation de développement (Interface Homme Machine)
Prestation d'un bureau d’études ou d'un développeur</v>
      </c>
      <c r="Q131" t="str">
        <f>_xlfn.XLOOKUP(O131,'1.Fiche candidature (à remplir)'!AB:AB,'1.Fiche candidature (à remplir)'!AC:AC)</f>
        <v>Développement1</v>
      </c>
      <c r="R131" t="str">
        <f>_xlfn.XLOOKUP(O131,'1.Fiche candidature (à remplir)'!AB:AB,'1.Fiche candidature (à remplir)'!E:E)</f>
        <v>A compléter</v>
      </c>
      <c r="S131">
        <f>_xlfn.XLOOKUP(O131,'1.Fiche candidature (à remplir)'!AB:AB,'1.Fiche candidature (à remplir)'!F:F)</f>
        <v>0</v>
      </c>
      <c r="T131">
        <f>_xlfn.XLOOKUP(O131,'1.Fiche candidature (à remplir)'!AB:AB,'1.Fiche candidature (à remplir)'!G:G)</f>
        <v>0</v>
      </c>
      <c r="U131">
        <f>_xlfn.XLOOKUP(O131,'1.Fiche candidature (à remplir)'!AB:AB,'1.Fiche candidature (à remplir)'!H:H)</f>
        <v>0</v>
      </c>
      <c r="V131" t="str">
        <f>_xlfn.XLOOKUP(O131,'1.Fiche candidature (à remplir)'!AB:AB,'1.Fiche candidature (à remplir)'!I:I)</f>
        <v>A compléter</v>
      </c>
      <c r="W131" t="str">
        <f>_xlfn.XLOOKUP(O131,'1.Fiche candidature (à remplir)'!AB:AB,'1.Fiche candidature (à remplir)'!L:L)</f>
        <v>A remplir</v>
      </c>
      <c r="X131">
        <f>_xlfn.XLOOKUP(O131,'1.Fiche candidature (à remplir)'!AB:AB,'1.Fiche candidature (à remplir)'!M:M)</f>
        <v>0</v>
      </c>
      <c r="Y131">
        <f>_xlfn.XLOOKUP(O131,'1.Fiche candidature (à remplir)'!AB:AB,'1.Fiche candidature (à remplir)'!N:N)</f>
        <v>0</v>
      </c>
      <c r="Z131">
        <f>_xlfn.XLOOKUP(O131,'1.Fiche candidature (à remplir)'!AB:AB,'1.Fiche candidature (à remplir)'!P:P)</f>
        <v>0</v>
      </c>
      <c r="AC131" s="581">
        <f>b.Groupement!D157</f>
        <v>0</v>
      </c>
      <c r="AD131" s="581">
        <f>b.Groupement!E157</f>
        <v>0</v>
      </c>
      <c r="AE131" s="581">
        <f>b.Groupement!F157</f>
        <v>0</v>
      </c>
      <c r="AF131" s="581">
        <f>b.Groupement!G157</f>
        <v>0</v>
      </c>
      <c r="AG131" s="581">
        <f>b.Groupement!H157</f>
        <v>0</v>
      </c>
      <c r="AH131" s="581">
        <f>b.Groupement!I157</f>
        <v>0</v>
      </c>
      <c r="AI131" s="581">
        <f>b.Groupement!J157</f>
        <v>0</v>
      </c>
      <c r="AK131" s="581">
        <f>'a.Equipe projet'!D153</f>
        <v>0</v>
      </c>
      <c r="AL131" s="581">
        <f>'a.Equipe projet'!E153</f>
        <v>0</v>
      </c>
      <c r="AM131" s="581">
        <f>'a.Equipe projet'!F153</f>
        <v>0</v>
      </c>
      <c r="AN131" s="581">
        <f>'a.Equipe projet'!G153</f>
        <v>0</v>
      </c>
      <c r="AO131" s="581">
        <f>'a.Equipe projet'!H153</f>
        <v>0</v>
      </c>
      <c r="AP131" s="581">
        <f>'a.Equipe projet'!I153</f>
        <v>0</v>
      </c>
      <c r="AQ131" s="581">
        <f>'a.Equipe projet'!J153</f>
        <v>0</v>
      </c>
      <c r="AR131" s="581">
        <f>'a.Equipe projet'!K153</f>
        <v>0</v>
      </c>
      <c r="AS131" s="581">
        <f>'a.Equipe projet'!L153</f>
        <v>0</v>
      </c>
      <c r="AU131" s="581" t="str">
        <f>'c.Prestataires'!D152</f>
        <v>A compléter</v>
      </c>
      <c r="AV131" s="581" t="str">
        <f>'c.Prestataires'!E152</f>
        <v>A compléter</v>
      </c>
      <c r="AW131" s="581" t="str">
        <f>'c.Prestataires'!F152</f>
        <v>A choisir</v>
      </c>
      <c r="AX131" s="581" t="str">
        <f>'c.Prestataires'!G152</f>
        <v>A compléter</v>
      </c>
      <c r="AY131" s="581" t="str">
        <f>'c.Prestataires'!H152</f>
        <v>A compléter</v>
      </c>
      <c r="BA131" s="581" t="str">
        <f>'d.Points de vente&amp;récupération'!D154</f>
        <v>A compléter</v>
      </c>
      <c r="BB131" s="581" t="str">
        <f>'d.Points de vente&amp;récupération'!E154</f>
        <v>A choisir</v>
      </c>
      <c r="BC131" s="581" t="str">
        <f>'d.Points de vente&amp;récupération'!F154</f>
        <v>A choisir</v>
      </c>
      <c r="BD131" s="581" t="str">
        <f>'d.Points de vente&amp;récupération'!G154</f>
        <v>A choisir</v>
      </c>
      <c r="BE131" s="581" t="str">
        <f>'d.Points de vente&amp;récupération'!H154</f>
        <v>A choisir</v>
      </c>
      <c r="BF131" s="581" t="str">
        <f>'d.Points de vente&amp;récupération'!I154</f>
        <v>A choisir</v>
      </c>
      <c r="BG131" s="581" t="str">
        <f>'d.Points de vente&amp;récupération'!J154</f>
        <v>A choisir</v>
      </c>
      <c r="BH131" s="581" t="str">
        <f>'d.Points de vente&amp;récupération'!K154</f>
        <v>A compléter</v>
      </c>
    </row>
    <row r="132" spans="15:60">
      <c r="O132">
        <v>129</v>
      </c>
      <c r="P132" t="str">
        <f>_xlfn.XLOOKUP(O132,'1.Fiche candidature (à remplir)'!AB:AB,'1.Fiche candidature (à remplir)'!D:D)</f>
        <v>Prestation de développement de l'IHM (Interface Homme Machine)</v>
      </c>
      <c r="Q132" t="str">
        <f>_xlfn.XLOOKUP(O132,'1.Fiche candidature (à remplir)'!AB:AB,'1.Fiche candidature (à remplir)'!AC:AC)</f>
        <v>Développement1</v>
      </c>
      <c r="R132" t="str">
        <f>_xlfn.XLOOKUP(O132,'1.Fiche candidature (à remplir)'!AB:AB,'1.Fiche candidature (à remplir)'!E:E)</f>
        <v>A compléter</v>
      </c>
      <c r="S132">
        <f>_xlfn.XLOOKUP(O132,'1.Fiche candidature (à remplir)'!AB:AB,'1.Fiche candidature (à remplir)'!F:F)</f>
        <v>0</v>
      </c>
      <c r="T132">
        <f>_xlfn.XLOOKUP(O132,'1.Fiche candidature (à remplir)'!AB:AB,'1.Fiche candidature (à remplir)'!G:G)</f>
        <v>0</v>
      </c>
      <c r="U132">
        <f>_xlfn.XLOOKUP(O132,'1.Fiche candidature (à remplir)'!AB:AB,'1.Fiche candidature (à remplir)'!H:H)</f>
        <v>0</v>
      </c>
      <c r="V132" t="str">
        <f>_xlfn.XLOOKUP(O132,'1.Fiche candidature (à remplir)'!AB:AB,'1.Fiche candidature (à remplir)'!I:I)</f>
        <v>A compléter</v>
      </c>
      <c r="W132" t="str">
        <f>_xlfn.XLOOKUP(O132,'1.Fiche candidature (à remplir)'!AB:AB,'1.Fiche candidature (à remplir)'!L:L)</f>
        <v>A remplir</v>
      </c>
      <c r="X132">
        <f>_xlfn.XLOOKUP(O132,'1.Fiche candidature (à remplir)'!AB:AB,'1.Fiche candidature (à remplir)'!M:M)</f>
        <v>0</v>
      </c>
      <c r="Y132">
        <f>_xlfn.XLOOKUP(O132,'1.Fiche candidature (à remplir)'!AB:AB,'1.Fiche candidature (à remplir)'!N:N)</f>
        <v>0</v>
      </c>
      <c r="Z132">
        <f>_xlfn.XLOOKUP(O132,'1.Fiche candidature (à remplir)'!AB:AB,'1.Fiche candidature (à remplir)'!P:P)</f>
        <v>0</v>
      </c>
      <c r="AC132" s="581">
        <f>b.Groupement!D158</f>
        <v>0</v>
      </c>
      <c r="AD132" s="581">
        <f>b.Groupement!E158</f>
        <v>0</v>
      </c>
      <c r="AE132" s="581">
        <f>b.Groupement!F158</f>
        <v>0</v>
      </c>
      <c r="AF132" s="581">
        <f>b.Groupement!G158</f>
        <v>0</v>
      </c>
      <c r="AG132" s="581">
        <f>b.Groupement!H158</f>
        <v>0</v>
      </c>
      <c r="AH132" s="581">
        <f>b.Groupement!I158</f>
        <v>0</v>
      </c>
      <c r="AI132" s="581">
        <f>b.Groupement!J158</f>
        <v>0</v>
      </c>
      <c r="AK132" s="581">
        <f>'a.Equipe projet'!D154</f>
        <v>0</v>
      </c>
      <c r="AL132" s="581">
        <f>'a.Equipe projet'!E154</f>
        <v>0</v>
      </c>
      <c r="AM132" s="581">
        <f>'a.Equipe projet'!F154</f>
        <v>0</v>
      </c>
      <c r="AN132" s="581">
        <f>'a.Equipe projet'!G154</f>
        <v>0</v>
      </c>
      <c r="AO132" s="581">
        <f>'a.Equipe projet'!H154</f>
        <v>0</v>
      </c>
      <c r="AP132" s="581">
        <f>'a.Equipe projet'!I154</f>
        <v>0</v>
      </c>
      <c r="AQ132" s="581">
        <f>'a.Equipe projet'!J154</f>
        <v>0</v>
      </c>
      <c r="AR132" s="581">
        <f>'a.Equipe projet'!K154</f>
        <v>0</v>
      </c>
      <c r="AS132" s="581">
        <f>'a.Equipe projet'!L154</f>
        <v>0</v>
      </c>
      <c r="AU132" s="581" t="str">
        <f>'c.Prestataires'!D153</f>
        <v>A compléter</v>
      </c>
      <c r="AV132" s="581" t="str">
        <f>'c.Prestataires'!E153</f>
        <v>A compléter</v>
      </c>
      <c r="AW132" s="581" t="str">
        <f>'c.Prestataires'!F153</f>
        <v>A choisir</v>
      </c>
      <c r="AX132" s="581" t="str">
        <f>'c.Prestataires'!G153</f>
        <v>A compléter</v>
      </c>
      <c r="AY132" s="581" t="str">
        <f>'c.Prestataires'!H153</f>
        <v>A compléter</v>
      </c>
      <c r="BA132" s="581" t="str">
        <f>'d.Points de vente&amp;récupération'!D155</f>
        <v>A compléter</v>
      </c>
      <c r="BB132" s="581" t="str">
        <f>'d.Points de vente&amp;récupération'!E155</f>
        <v>A choisir</v>
      </c>
      <c r="BC132" s="581" t="str">
        <f>'d.Points de vente&amp;récupération'!F155</f>
        <v>A choisir</v>
      </c>
      <c r="BD132" s="581" t="str">
        <f>'d.Points de vente&amp;récupération'!G155</f>
        <v>A choisir</v>
      </c>
      <c r="BE132" s="581" t="str">
        <f>'d.Points de vente&amp;récupération'!H155</f>
        <v>A choisir</v>
      </c>
      <c r="BF132" s="581" t="str">
        <f>'d.Points de vente&amp;récupération'!I155</f>
        <v>A choisir</v>
      </c>
      <c r="BG132" s="581" t="str">
        <f>'d.Points de vente&amp;récupération'!J155</f>
        <v>A choisir</v>
      </c>
      <c r="BH132" s="581" t="str">
        <f>'d.Points de vente&amp;récupération'!K155</f>
        <v>A compléter</v>
      </c>
    </row>
    <row r="133" spans="15:60">
      <c r="O133">
        <v>130</v>
      </c>
      <c r="P133" t="str">
        <f>_xlfn.XLOOKUP(O133,'1.Fiche candidature (à remplir)'!AB:AB,'1.Fiche candidature (à remplir)'!D:D)</f>
        <v>Prestation de développement de l'IHM (Interface Homme Machine)</v>
      </c>
      <c r="Q133" t="str">
        <f>_xlfn.XLOOKUP(O133,'1.Fiche candidature (à remplir)'!AB:AB,'1.Fiche candidature (à remplir)'!AC:AC)</f>
        <v>Développement1</v>
      </c>
      <c r="R133" t="str">
        <f>_xlfn.XLOOKUP(O133,'1.Fiche candidature (à remplir)'!AB:AB,'1.Fiche candidature (à remplir)'!E:E)</f>
        <v>A compléter</v>
      </c>
      <c r="S133">
        <f>_xlfn.XLOOKUP(O133,'1.Fiche candidature (à remplir)'!AB:AB,'1.Fiche candidature (à remplir)'!F:F)</f>
        <v>0</v>
      </c>
      <c r="T133">
        <f>_xlfn.XLOOKUP(O133,'1.Fiche candidature (à remplir)'!AB:AB,'1.Fiche candidature (à remplir)'!G:G)</f>
        <v>0</v>
      </c>
      <c r="U133">
        <f>_xlfn.XLOOKUP(O133,'1.Fiche candidature (à remplir)'!AB:AB,'1.Fiche candidature (à remplir)'!H:H)</f>
        <v>0</v>
      </c>
      <c r="V133" t="str">
        <f>_xlfn.XLOOKUP(O133,'1.Fiche candidature (à remplir)'!AB:AB,'1.Fiche candidature (à remplir)'!I:I)</f>
        <v>A compléter</v>
      </c>
      <c r="W133" t="str">
        <f>_xlfn.XLOOKUP(O133,'1.Fiche candidature (à remplir)'!AB:AB,'1.Fiche candidature (à remplir)'!L:L)</f>
        <v>A remplir</v>
      </c>
      <c r="X133">
        <f>_xlfn.XLOOKUP(O133,'1.Fiche candidature (à remplir)'!AB:AB,'1.Fiche candidature (à remplir)'!M:M)</f>
        <v>0</v>
      </c>
      <c r="Y133">
        <f>_xlfn.XLOOKUP(O133,'1.Fiche candidature (à remplir)'!AB:AB,'1.Fiche candidature (à remplir)'!N:N)</f>
        <v>0</v>
      </c>
      <c r="Z133">
        <f>_xlfn.XLOOKUP(O133,'1.Fiche candidature (à remplir)'!AB:AB,'1.Fiche candidature (à remplir)'!P:P)</f>
        <v>0</v>
      </c>
      <c r="AC133" s="581">
        <f>b.Groupement!D159</f>
        <v>0</v>
      </c>
      <c r="AD133" s="581">
        <f>b.Groupement!E159</f>
        <v>0</v>
      </c>
      <c r="AE133" s="581">
        <f>b.Groupement!F159</f>
        <v>0</v>
      </c>
      <c r="AF133" s="581">
        <f>b.Groupement!G159</f>
        <v>0</v>
      </c>
      <c r="AG133" s="581">
        <f>b.Groupement!H159</f>
        <v>0</v>
      </c>
      <c r="AH133" s="581">
        <f>b.Groupement!I159</f>
        <v>0</v>
      </c>
      <c r="AI133" s="581">
        <f>b.Groupement!J159</f>
        <v>0</v>
      </c>
      <c r="AK133" s="581">
        <f>'a.Equipe projet'!D155</f>
        <v>0</v>
      </c>
      <c r="AL133" s="581">
        <f>'a.Equipe projet'!E155</f>
        <v>0</v>
      </c>
      <c r="AM133" s="581">
        <f>'a.Equipe projet'!F155</f>
        <v>0</v>
      </c>
      <c r="AN133" s="581">
        <f>'a.Equipe projet'!G155</f>
        <v>0</v>
      </c>
      <c r="AO133" s="581">
        <f>'a.Equipe projet'!H155</f>
        <v>0</v>
      </c>
      <c r="AP133" s="581">
        <f>'a.Equipe projet'!I155</f>
        <v>0</v>
      </c>
      <c r="AQ133" s="581">
        <f>'a.Equipe projet'!J155</f>
        <v>0</v>
      </c>
      <c r="AR133" s="581">
        <f>'a.Equipe projet'!K155</f>
        <v>0</v>
      </c>
      <c r="AS133" s="581">
        <f>'a.Equipe projet'!L155</f>
        <v>0</v>
      </c>
      <c r="AU133" s="581" t="str">
        <f>'c.Prestataires'!D154</f>
        <v>A compléter</v>
      </c>
      <c r="AV133" s="581" t="str">
        <f>'c.Prestataires'!E154</f>
        <v>A compléter</v>
      </c>
      <c r="AW133" s="581" t="str">
        <f>'c.Prestataires'!F154</f>
        <v>A choisir</v>
      </c>
      <c r="AX133" s="581" t="str">
        <f>'c.Prestataires'!G154</f>
        <v>A compléter</v>
      </c>
      <c r="AY133" s="581" t="str">
        <f>'c.Prestataires'!H154</f>
        <v>A compléter</v>
      </c>
      <c r="BA133" s="581" t="str">
        <f>'d.Points de vente&amp;récupération'!D156</f>
        <v>A compléter</v>
      </c>
      <c r="BB133" s="581" t="str">
        <f>'d.Points de vente&amp;récupération'!E156</f>
        <v>A choisir</v>
      </c>
      <c r="BC133" s="581" t="str">
        <f>'d.Points de vente&amp;récupération'!F156</f>
        <v>A choisir</v>
      </c>
      <c r="BD133" s="581" t="str">
        <f>'d.Points de vente&amp;récupération'!G156</f>
        <v>A choisir</v>
      </c>
      <c r="BE133" s="581" t="str">
        <f>'d.Points de vente&amp;récupération'!H156</f>
        <v>A choisir</v>
      </c>
      <c r="BF133" s="581" t="str">
        <f>'d.Points de vente&amp;récupération'!I156</f>
        <v>A choisir</v>
      </c>
      <c r="BG133" s="581" t="str">
        <f>'d.Points de vente&amp;récupération'!J156</f>
        <v>A choisir</v>
      </c>
      <c r="BH133" s="581" t="str">
        <f>'d.Points de vente&amp;récupération'!K156</f>
        <v>A compléter</v>
      </c>
    </row>
    <row r="134" spans="15:60">
      <c r="O134">
        <v>131</v>
      </c>
      <c r="P134" t="str">
        <f>_xlfn.XLOOKUP(O134,'1.Fiche candidature (à remplir)'!AB:AB,'1.Fiche candidature (à remplir)'!D:D)</f>
        <v>Prestation de développement de l'IHM (Interface Homme Machine)</v>
      </c>
      <c r="Q134" t="str">
        <f>_xlfn.XLOOKUP(O134,'1.Fiche candidature (à remplir)'!AB:AB,'1.Fiche candidature (à remplir)'!AC:AC)</f>
        <v>Développement1</v>
      </c>
      <c r="R134" t="str">
        <f>_xlfn.XLOOKUP(O134,'1.Fiche candidature (à remplir)'!AB:AB,'1.Fiche candidature (à remplir)'!E:E)</f>
        <v>A compléter</v>
      </c>
      <c r="S134">
        <f>_xlfn.XLOOKUP(O134,'1.Fiche candidature (à remplir)'!AB:AB,'1.Fiche candidature (à remplir)'!F:F)</f>
        <v>0</v>
      </c>
      <c r="T134">
        <f>_xlfn.XLOOKUP(O134,'1.Fiche candidature (à remplir)'!AB:AB,'1.Fiche candidature (à remplir)'!G:G)</f>
        <v>0</v>
      </c>
      <c r="U134">
        <f>_xlfn.XLOOKUP(O134,'1.Fiche candidature (à remplir)'!AB:AB,'1.Fiche candidature (à remplir)'!H:H)</f>
        <v>0</v>
      </c>
      <c r="V134" t="str">
        <f>_xlfn.XLOOKUP(O134,'1.Fiche candidature (à remplir)'!AB:AB,'1.Fiche candidature (à remplir)'!I:I)</f>
        <v>A compléter</v>
      </c>
      <c r="W134" t="str">
        <f>_xlfn.XLOOKUP(O134,'1.Fiche candidature (à remplir)'!AB:AB,'1.Fiche candidature (à remplir)'!L:L)</f>
        <v>A remplir</v>
      </c>
      <c r="X134">
        <f>_xlfn.XLOOKUP(O134,'1.Fiche candidature (à remplir)'!AB:AB,'1.Fiche candidature (à remplir)'!M:M)</f>
        <v>0</v>
      </c>
      <c r="Y134">
        <f>_xlfn.XLOOKUP(O134,'1.Fiche candidature (à remplir)'!AB:AB,'1.Fiche candidature (à remplir)'!N:N)</f>
        <v>0</v>
      </c>
      <c r="Z134">
        <f>_xlfn.XLOOKUP(O134,'1.Fiche candidature (à remplir)'!AB:AB,'1.Fiche candidature (à remplir)'!P:P)</f>
        <v>0</v>
      </c>
      <c r="AC134" s="581">
        <f>b.Groupement!D160</f>
        <v>0</v>
      </c>
      <c r="AD134" s="581">
        <f>b.Groupement!E160</f>
        <v>0</v>
      </c>
      <c r="AE134" s="581">
        <f>b.Groupement!F160</f>
        <v>0</v>
      </c>
      <c r="AF134" s="581">
        <f>b.Groupement!G160</f>
        <v>0</v>
      </c>
      <c r="AG134" s="581">
        <f>b.Groupement!H160</f>
        <v>0</v>
      </c>
      <c r="AH134" s="581">
        <f>b.Groupement!I160</f>
        <v>0</v>
      </c>
      <c r="AI134" s="581">
        <f>b.Groupement!J160</f>
        <v>0</v>
      </c>
      <c r="AK134" s="581">
        <f>'a.Equipe projet'!D156</f>
        <v>0</v>
      </c>
      <c r="AL134" s="581">
        <f>'a.Equipe projet'!E156</f>
        <v>0</v>
      </c>
      <c r="AM134" s="581">
        <f>'a.Equipe projet'!F156</f>
        <v>0</v>
      </c>
      <c r="AN134" s="581">
        <f>'a.Equipe projet'!G156</f>
        <v>0</v>
      </c>
      <c r="AO134" s="581">
        <f>'a.Equipe projet'!H156</f>
        <v>0</v>
      </c>
      <c r="AP134" s="581">
        <f>'a.Equipe projet'!I156</f>
        <v>0</v>
      </c>
      <c r="AQ134" s="581">
        <f>'a.Equipe projet'!J156</f>
        <v>0</v>
      </c>
      <c r="AR134" s="581">
        <f>'a.Equipe projet'!K156</f>
        <v>0</v>
      </c>
      <c r="AS134" s="581">
        <f>'a.Equipe projet'!L156</f>
        <v>0</v>
      </c>
      <c r="AU134" s="581" t="str">
        <f>'c.Prestataires'!D155</f>
        <v>A compléter</v>
      </c>
      <c r="AV134" s="581" t="str">
        <f>'c.Prestataires'!E155</f>
        <v>A compléter</v>
      </c>
      <c r="AW134" s="581" t="str">
        <f>'c.Prestataires'!F155</f>
        <v>A choisir</v>
      </c>
      <c r="AX134" s="581" t="str">
        <f>'c.Prestataires'!G155</f>
        <v>A compléter</v>
      </c>
      <c r="AY134" s="581" t="str">
        <f>'c.Prestataires'!H155</f>
        <v>A compléter</v>
      </c>
      <c r="BA134" s="581" t="str">
        <f>'d.Points de vente&amp;récupération'!D157</f>
        <v>A compléter</v>
      </c>
      <c r="BB134" s="581" t="str">
        <f>'d.Points de vente&amp;récupération'!E157</f>
        <v>A choisir</v>
      </c>
      <c r="BC134" s="581" t="str">
        <f>'d.Points de vente&amp;récupération'!F157</f>
        <v>A choisir</v>
      </c>
      <c r="BD134" s="581" t="str">
        <f>'d.Points de vente&amp;récupération'!G157</f>
        <v>A choisir</v>
      </c>
      <c r="BE134" s="581" t="str">
        <f>'d.Points de vente&amp;récupération'!H157</f>
        <v>A choisir</v>
      </c>
      <c r="BF134" s="581" t="str">
        <f>'d.Points de vente&amp;récupération'!I157</f>
        <v>A choisir</v>
      </c>
      <c r="BG134" s="581" t="str">
        <f>'d.Points de vente&amp;récupération'!J157</f>
        <v>A choisir</v>
      </c>
      <c r="BH134" s="581" t="str">
        <f>'d.Points de vente&amp;récupération'!K157</f>
        <v>A compléter</v>
      </c>
    </row>
    <row r="135" spans="15:60">
      <c r="O135">
        <v>132</v>
      </c>
      <c r="P135" t="str">
        <f>_xlfn.XLOOKUP(O135,'1.Fiche candidature (à remplir)'!AB:AB,'1.Fiche candidature (à remplir)'!D:D)</f>
        <v>Prestation de développement de l'IHM (Interface Homme Machine)</v>
      </c>
      <c r="Q135" t="str">
        <f>_xlfn.XLOOKUP(O135,'1.Fiche candidature (à remplir)'!AB:AB,'1.Fiche candidature (à remplir)'!AC:AC)</f>
        <v>Développement1</v>
      </c>
      <c r="R135" t="str">
        <f>_xlfn.XLOOKUP(O135,'1.Fiche candidature (à remplir)'!AB:AB,'1.Fiche candidature (à remplir)'!E:E)</f>
        <v>A compléter</v>
      </c>
      <c r="S135">
        <f>_xlfn.XLOOKUP(O135,'1.Fiche candidature (à remplir)'!AB:AB,'1.Fiche candidature (à remplir)'!F:F)</f>
        <v>0</v>
      </c>
      <c r="T135">
        <f>_xlfn.XLOOKUP(O135,'1.Fiche candidature (à remplir)'!AB:AB,'1.Fiche candidature (à remplir)'!G:G)</f>
        <v>0</v>
      </c>
      <c r="U135">
        <f>_xlfn.XLOOKUP(O135,'1.Fiche candidature (à remplir)'!AB:AB,'1.Fiche candidature (à remplir)'!H:H)</f>
        <v>0</v>
      </c>
      <c r="V135" t="str">
        <f>_xlfn.XLOOKUP(O135,'1.Fiche candidature (à remplir)'!AB:AB,'1.Fiche candidature (à remplir)'!I:I)</f>
        <v>A compléter</v>
      </c>
      <c r="W135" t="str">
        <f>_xlfn.XLOOKUP(O135,'1.Fiche candidature (à remplir)'!AB:AB,'1.Fiche candidature (à remplir)'!L:L)</f>
        <v>A remplir</v>
      </c>
      <c r="X135">
        <f>_xlfn.XLOOKUP(O135,'1.Fiche candidature (à remplir)'!AB:AB,'1.Fiche candidature (à remplir)'!M:M)</f>
        <v>0</v>
      </c>
      <c r="Y135">
        <f>_xlfn.XLOOKUP(O135,'1.Fiche candidature (à remplir)'!AB:AB,'1.Fiche candidature (à remplir)'!N:N)</f>
        <v>0</v>
      </c>
      <c r="Z135">
        <f>_xlfn.XLOOKUP(O135,'1.Fiche candidature (à remplir)'!AB:AB,'1.Fiche candidature (à remplir)'!P:P)</f>
        <v>0</v>
      </c>
      <c r="AC135" s="581">
        <f>b.Groupement!D161</f>
        <v>0</v>
      </c>
      <c r="AD135" s="581">
        <f>b.Groupement!E161</f>
        <v>0</v>
      </c>
      <c r="AE135" s="581">
        <f>b.Groupement!F161</f>
        <v>0</v>
      </c>
      <c r="AF135" s="581">
        <f>b.Groupement!G161</f>
        <v>0</v>
      </c>
      <c r="AG135" s="581">
        <f>b.Groupement!H161</f>
        <v>0</v>
      </c>
      <c r="AH135" s="581">
        <f>b.Groupement!I161</f>
        <v>0</v>
      </c>
      <c r="AI135" s="581">
        <f>b.Groupement!J161</f>
        <v>0</v>
      </c>
      <c r="AK135" s="581">
        <f>'a.Equipe projet'!D157</f>
        <v>0</v>
      </c>
      <c r="AL135" s="581">
        <f>'a.Equipe projet'!E157</f>
        <v>0</v>
      </c>
      <c r="AM135" s="581">
        <f>'a.Equipe projet'!F157</f>
        <v>0</v>
      </c>
      <c r="AN135" s="581">
        <f>'a.Equipe projet'!G157</f>
        <v>0</v>
      </c>
      <c r="AO135" s="581">
        <f>'a.Equipe projet'!H157</f>
        <v>0</v>
      </c>
      <c r="AP135" s="581">
        <f>'a.Equipe projet'!I157</f>
        <v>0</v>
      </c>
      <c r="AQ135" s="581">
        <f>'a.Equipe projet'!J157</f>
        <v>0</v>
      </c>
      <c r="AR135" s="581">
        <f>'a.Equipe projet'!K157</f>
        <v>0</v>
      </c>
      <c r="AS135" s="581">
        <f>'a.Equipe projet'!L157</f>
        <v>0</v>
      </c>
      <c r="AU135" s="581" t="str">
        <f>'c.Prestataires'!D156</f>
        <v>A compléter</v>
      </c>
      <c r="AV135" s="581" t="str">
        <f>'c.Prestataires'!E156</f>
        <v>A compléter</v>
      </c>
      <c r="AW135" s="581" t="str">
        <f>'c.Prestataires'!F156</f>
        <v>A choisir</v>
      </c>
      <c r="AX135" s="581" t="str">
        <f>'c.Prestataires'!G156</f>
        <v>A compléter</v>
      </c>
      <c r="AY135" s="581" t="str">
        <f>'c.Prestataires'!H156</f>
        <v>A compléter</v>
      </c>
      <c r="BA135" s="581" t="str">
        <f>'d.Points de vente&amp;récupération'!D158</f>
        <v>A compléter</v>
      </c>
      <c r="BB135" s="581" t="str">
        <f>'d.Points de vente&amp;récupération'!E158</f>
        <v>A choisir</v>
      </c>
      <c r="BC135" s="581" t="str">
        <f>'d.Points de vente&amp;récupération'!F158</f>
        <v>A choisir</v>
      </c>
      <c r="BD135" s="581" t="str">
        <f>'d.Points de vente&amp;récupération'!G158</f>
        <v>A choisir</v>
      </c>
      <c r="BE135" s="581" t="str">
        <f>'d.Points de vente&amp;récupération'!H158</f>
        <v>A choisir</v>
      </c>
      <c r="BF135" s="581" t="str">
        <f>'d.Points de vente&amp;récupération'!I158</f>
        <v>A choisir</v>
      </c>
      <c r="BG135" s="581" t="str">
        <f>'d.Points de vente&amp;récupération'!J158</f>
        <v>A choisir</v>
      </c>
      <c r="BH135" s="581" t="str">
        <f>'d.Points de vente&amp;récupération'!K158</f>
        <v>A compléter</v>
      </c>
    </row>
    <row r="136" spans="15:60">
      <c r="O136">
        <v>133</v>
      </c>
      <c r="P136" t="str">
        <f>_xlfn.XLOOKUP(O136,'1.Fiche candidature (à remplir)'!AB:AB,'1.Fiche candidature (à remplir)'!D:D)</f>
        <v>Prestation pour tester le dispositif
Démontrer l'intérêt des prestations envisagées dans la question 3.1.B.9</v>
      </c>
      <c r="Q136" t="str">
        <f>_xlfn.XLOOKUP(O136,'1.Fiche candidature (à remplir)'!AB:AB,'1.Fiche candidature (à remplir)'!AC:AC)</f>
        <v>Développement1</v>
      </c>
      <c r="R136" t="str">
        <f>_xlfn.XLOOKUP(O136,'1.Fiche candidature (à remplir)'!AB:AB,'1.Fiche candidature (à remplir)'!E:E)</f>
        <v>A compléter</v>
      </c>
      <c r="S136">
        <f>_xlfn.XLOOKUP(O136,'1.Fiche candidature (à remplir)'!AB:AB,'1.Fiche candidature (à remplir)'!F:F)</f>
        <v>0</v>
      </c>
      <c r="T136">
        <f>_xlfn.XLOOKUP(O136,'1.Fiche candidature (à remplir)'!AB:AB,'1.Fiche candidature (à remplir)'!G:G)</f>
        <v>0</v>
      </c>
      <c r="U136">
        <f>_xlfn.XLOOKUP(O136,'1.Fiche candidature (à remplir)'!AB:AB,'1.Fiche candidature (à remplir)'!H:H)</f>
        <v>0</v>
      </c>
      <c r="V136" t="str">
        <f>_xlfn.XLOOKUP(O136,'1.Fiche candidature (à remplir)'!AB:AB,'1.Fiche candidature (à remplir)'!I:I)</f>
        <v>A compléter</v>
      </c>
      <c r="W136" t="str">
        <f>_xlfn.XLOOKUP(O136,'1.Fiche candidature (à remplir)'!AB:AB,'1.Fiche candidature (à remplir)'!L:L)</f>
        <v>A remplir</v>
      </c>
      <c r="X136">
        <f>_xlfn.XLOOKUP(O136,'1.Fiche candidature (à remplir)'!AB:AB,'1.Fiche candidature (à remplir)'!M:M)</f>
        <v>0</v>
      </c>
      <c r="Y136">
        <f>_xlfn.XLOOKUP(O136,'1.Fiche candidature (à remplir)'!AB:AB,'1.Fiche candidature (à remplir)'!N:N)</f>
        <v>0</v>
      </c>
      <c r="Z136">
        <f>_xlfn.XLOOKUP(O136,'1.Fiche candidature (à remplir)'!AB:AB,'1.Fiche candidature (à remplir)'!P:P)</f>
        <v>0</v>
      </c>
      <c r="AC136" s="581">
        <f>b.Groupement!D162</f>
        <v>0</v>
      </c>
      <c r="AD136" s="581">
        <f>b.Groupement!E162</f>
        <v>0</v>
      </c>
      <c r="AE136" s="581">
        <f>b.Groupement!F162</f>
        <v>0</v>
      </c>
      <c r="AF136" s="581">
        <f>b.Groupement!G162</f>
        <v>0</v>
      </c>
      <c r="AG136" s="581">
        <f>b.Groupement!H162</f>
        <v>0</v>
      </c>
      <c r="AH136" s="581">
        <f>b.Groupement!I162</f>
        <v>0</v>
      </c>
      <c r="AI136" s="581">
        <f>b.Groupement!J162</f>
        <v>0</v>
      </c>
      <c r="AK136" s="581">
        <f>'a.Equipe projet'!D158</f>
        <v>0</v>
      </c>
      <c r="AL136" s="581">
        <f>'a.Equipe projet'!E158</f>
        <v>0</v>
      </c>
      <c r="AM136" s="581">
        <f>'a.Equipe projet'!F158</f>
        <v>0</v>
      </c>
      <c r="AN136" s="581">
        <f>'a.Equipe projet'!G158</f>
        <v>0</v>
      </c>
      <c r="AO136" s="581">
        <f>'a.Equipe projet'!H158</f>
        <v>0</v>
      </c>
      <c r="AP136" s="581">
        <f>'a.Equipe projet'!I158</f>
        <v>0</v>
      </c>
      <c r="AQ136" s="581">
        <f>'a.Equipe projet'!J158</f>
        <v>0</v>
      </c>
      <c r="AR136" s="581">
        <f>'a.Equipe projet'!K158</f>
        <v>0</v>
      </c>
      <c r="AS136" s="581">
        <f>'a.Equipe projet'!L158</f>
        <v>0</v>
      </c>
      <c r="AU136" s="581" t="str">
        <f>'c.Prestataires'!D157</f>
        <v>A compléter</v>
      </c>
      <c r="AV136" s="581" t="str">
        <f>'c.Prestataires'!E157</f>
        <v>A compléter</v>
      </c>
      <c r="AW136" s="581" t="str">
        <f>'c.Prestataires'!F157</f>
        <v>A choisir</v>
      </c>
      <c r="AX136" s="581" t="str">
        <f>'c.Prestataires'!G157</f>
        <v>A compléter</v>
      </c>
      <c r="AY136" s="581" t="str">
        <f>'c.Prestataires'!H157</f>
        <v>A compléter</v>
      </c>
      <c r="BA136" s="581" t="str">
        <f>'d.Points de vente&amp;récupération'!D159</f>
        <v>A compléter</v>
      </c>
      <c r="BB136" s="581" t="str">
        <f>'d.Points de vente&amp;récupération'!E159</f>
        <v>A choisir</v>
      </c>
      <c r="BC136" s="581" t="str">
        <f>'d.Points de vente&amp;récupération'!F159</f>
        <v>A choisir</v>
      </c>
      <c r="BD136" s="581" t="str">
        <f>'d.Points de vente&amp;récupération'!G159</f>
        <v>A choisir</v>
      </c>
      <c r="BE136" s="581" t="str">
        <f>'d.Points de vente&amp;récupération'!H159</f>
        <v>A choisir</v>
      </c>
      <c r="BF136" s="581" t="str">
        <f>'d.Points de vente&amp;récupération'!I159</f>
        <v>A choisir</v>
      </c>
      <c r="BG136" s="581" t="str">
        <f>'d.Points de vente&amp;récupération'!J159</f>
        <v>A choisir</v>
      </c>
      <c r="BH136" s="581" t="str">
        <f>'d.Points de vente&amp;récupération'!K159</f>
        <v>A compléter</v>
      </c>
    </row>
    <row r="137" spans="15:60">
      <c r="O137">
        <v>134</v>
      </c>
      <c r="P137" t="str">
        <f>_xlfn.XLOOKUP(O137,'1.Fiche candidature (à remplir)'!AB:AB,'1.Fiche candidature (à remplir)'!D:D)</f>
        <v>Prestation pour tester le dispositif</v>
      </c>
      <c r="Q137" t="str">
        <f>_xlfn.XLOOKUP(O137,'1.Fiche candidature (à remplir)'!AB:AB,'1.Fiche candidature (à remplir)'!AC:AC)</f>
        <v>Développement1</v>
      </c>
      <c r="R137" t="str">
        <f>_xlfn.XLOOKUP(O137,'1.Fiche candidature (à remplir)'!AB:AB,'1.Fiche candidature (à remplir)'!E:E)</f>
        <v>A compléter</v>
      </c>
      <c r="S137">
        <f>_xlfn.XLOOKUP(O137,'1.Fiche candidature (à remplir)'!AB:AB,'1.Fiche candidature (à remplir)'!F:F)</f>
        <v>0</v>
      </c>
      <c r="T137">
        <f>_xlfn.XLOOKUP(O137,'1.Fiche candidature (à remplir)'!AB:AB,'1.Fiche candidature (à remplir)'!G:G)</f>
        <v>0</v>
      </c>
      <c r="U137">
        <f>_xlfn.XLOOKUP(O137,'1.Fiche candidature (à remplir)'!AB:AB,'1.Fiche candidature (à remplir)'!H:H)</f>
        <v>0</v>
      </c>
      <c r="V137" t="str">
        <f>_xlfn.XLOOKUP(O137,'1.Fiche candidature (à remplir)'!AB:AB,'1.Fiche candidature (à remplir)'!I:I)</f>
        <v>A compléter</v>
      </c>
      <c r="W137" t="str">
        <f>_xlfn.XLOOKUP(O137,'1.Fiche candidature (à remplir)'!AB:AB,'1.Fiche candidature (à remplir)'!L:L)</f>
        <v>A remplir</v>
      </c>
      <c r="X137">
        <f>_xlfn.XLOOKUP(O137,'1.Fiche candidature (à remplir)'!AB:AB,'1.Fiche candidature (à remplir)'!M:M)</f>
        <v>0</v>
      </c>
      <c r="Y137">
        <f>_xlfn.XLOOKUP(O137,'1.Fiche candidature (à remplir)'!AB:AB,'1.Fiche candidature (à remplir)'!N:N)</f>
        <v>0</v>
      </c>
      <c r="Z137">
        <f>_xlfn.XLOOKUP(O137,'1.Fiche candidature (à remplir)'!AB:AB,'1.Fiche candidature (à remplir)'!P:P)</f>
        <v>0</v>
      </c>
      <c r="AC137" s="581">
        <f>b.Groupement!D163</f>
        <v>0</v>
      </c>
      <c r="AD137" s="581">
        <f>b.Groupement!E163</f>
        <v>0</v>
      </c>
      <c r="AE137" s="581">
        <f>b.Groupement!F163</f>
        <v>0</v>
      </c>
      <c r="AF137" s="581">
        <f>b.Groupement!G163</f>
        <v>0</v>
      </c>
      <c r="AG137" s="581">
        <f>b.Groupement!H163</f>
        <v>0</v>
      </c>
      <c r="AH137" s="581">
        <f>b.Groupement!I163</f>
        <v>0</v>
      </c>
      <c r="AI137" s="581">
        <f>b.Groupement!J163</f>
        <v>0</v>
      </c>
      <c r="AK137" s="581">
        <f>'a.Equipe projet'!D159</f>
        <v>0</v>
      </c>
      <c r="AL137" s="581">
        <f>'a.Equipe projet'!E159</f>
        <v>0</v>
      </c>
      <c r="AM137" s="581">
        <f>'a.Equipe projet'!F159</f>
        <v>0</v>
      </c>
      <c r="AN137" s="581">
        <f>'a.Equipe projet'!G159</f>
        <v>0</v>
      </c>
      <c r="AO137" s="581">
        <f>'a.Equipe projet'!H159</f>
        <v>0</v>
      </c>
      <c r="AP137" s="581">
        <f>'a.Equipe projet'!I159</f>
        <v>0</v>
      </c>
      <c r="AQ137" s="581">
        <f>'a.Equipe projet'!J159</f>
        <v>0</v>
      </c>
      <c r="AR137" s="581">
        <f>'a.Equipe projet'!K159</f>
        <v>0</v>
      </c>
      <c r="AS137" s="581">
        <f>'a.Equipe projet'!L159</f>
        <v>0</v>
      </c>
      <c r="AU137" s="581" t="str">
        <f>'c.Prestataires'!D158</f>
        <v>A compléter</v>
      </c>
      <c r="AV137" s="581" t="str">
        <f>'c.Prestataires'!E158</f>
        <v>A compléter</v>
      </c>
      <c r="AW137" s="581" t="str">
        <f>'c.Prestataires'!F158</f>
        <v>A choisir</v>
      </c>
      <c r="AX137" s="581" t="str">
        <f>'c.Prestataires'!G158</f>
        <v>A compléter</v>
      </c>
      <c r="AY137" s="581" t="str">
        <f>'c.Prestataires'!H158</f>
        <v>A compléter</v>
      </c>
      <c r="BA137" s="581" t="str">
        <f>'d.Points de vente&amp;récupération'!D160</f>
        <v>A compléter</v>
      </c>
      <c r="BB137" s="581" t="str">
        <f>'d.Points de vente&amp;récupération'!E160</f>
        <v>A choisir</v>
      </c>
      <c r="BC137" s="581" t="str">
        <f>'d.Points de vente&amp;récupération'!F160</f>
        <v>A choisir</v>
      </c>
      <c r="BD137" s="581" t="str">
        <f>'d.Points de vente&amp;récupération'!G160</f>
        <v>A choisir</v>
      </c>
      <c r="BE137" s="581" t="str">
        <f>'d.Points de vente&amp;récupération'!H160</f>
        <v>A choisir</v>
      </c>
      <c r="BF137" s="581" t="str">
        <f>'d.Points de vente&amp;récupération'!I160</f>
        <v>A choisir</v>
      </c>
      <c r="BG137" s="581" t="str">
        <f>'d.Points de vente&amp;récupération'!J160</f>
        <v>A choisir</v>
      </c>
      <c r="BH137" s="581" t="str">
        <f>'d.Points de vente&amp;récupération'!K160</f>
        <v>A compléter</v>
      </c>
    </row>
    <row r="138" spans="15:60">
      <c r="O138">
        <v>135</v>
      </c>
      <c r="P138" t="str">
        <f>_xlfn.XLOOKUP(O138,'1.Fiche candidature (à remplir)'!AB:AB,'1.Fiche candidature (à remplir)'!D:D)</f>
        <v>Prestation pour tester le dispositif</v>
      </c>
      <c r="Q138" t="str">
        <f>_xlfn.XLOOKUP(O138,'1.Fiche candidature (à remplir)'!AB:AB,'1.Fiche candidature (à remplir)'!AC:AC)</f>
        <v>Développement1</v>
      </c>
      <c r="R138" t="str">
        <f>_xlfn.XLOOKUP(O138,'1.Fiche candidature (à remplir)'!AB:AB,'1.Fiche candidature (à remplir)'!E:E)</f>
        <v>A compléter</v>
      </c>
      <c r="S138">
        <f>_xlfn.XLOOKUP(O138,'1.Fiche candidature (à remplir)'!AB:AB,'1.Fiche candidature (à remplir)'!F:F)</f>
        <v>0</v>
      </c>
      <c r="T138">
        <f>_xlfn.XLOOKUP(O138,'1.Fiche candidature (à remplir)'!AB:AB,'1.Fiche candidature (à remplir)'!G:G)</f>
        <v>0</v>
      </c>
      <c r="U138">
        <f>_xlfn.XLOOKUP(O138,'1.Fiche candidature (à remplir)'!AB:AB,'1.Fiche candidature (à remplir)'!H:H)</f>
        <v>0</v>
      </c>
      <c r="V138" t="str">
        <f>_xlfn.XLOOKUP(O138,'1.Fiche candidature (à remplir)'!AB:AB,'1.Fiche candidature (à remplir)'!I:I)</f>
        <v>A compléter</v>
      </c>
      <c r="W138" t="str">
        <f>_xlfn.XLOOKUP(O138,'1.Fiche candidature (à remplir)'!AB:AB,'1.Fiche candidature (à remplir)'!L:L)</f>
        <v>A remplir</v>
      </c>
      <c r="X138">
        <f>_xlfn.XLOOKUP(O138,'1.Fiche candidature (à remplir)'!AB:AB,'1.Fiche candidature (à remplir)'!M:M)</f>
        <v>0</v>
      </c>
      <c r="Y138">
        <f>_xlfn.XLOOKUP(O138,'1.Fiche candidature (à remplir)'!AB:AB,'1.Fiche candidature (à remplir)'!N:N)</f>
        <v>0</v>
      </c>
      <c r="Z138">
        <f>_xlfn.XLOOKUP(O138,'1.Fiche candidature (à remplir)'!AB:AB,'1.Fiche candidature (à remplir)'!P:P)</f>
        <v>0</v>
      </c>
      <c r="AC138" s="581">
        <f>b.Groupement!D164</f>
        <v>0</v>
      </c>
      <c r="AD138" s="581">
        <f>b.Groupement!E164</f>
        <v>0</v>
      </c>
      <c r="AE138" s="581">
        <f>b.Groupement!F164</f>
        <v>0</v>
      </c>
      <c r="AF138" s="581">
        <f>b.Groupement!G164</f>
        <v>0</v>
      </c>
      <c r="AG138" s="581">
        <f>b.Groupement!H164</f>
        <v>0</v>
      </c>
      <c r="AH138" s="581">
        <f>b.Groupement!I164</f>
        <v>0</v>
      </c>
      <c r="AI138" s="581">
        <f>b.Groupement!J164</f>
        <v>0</v>
      </c>
      <c r="AK138" s="581">
        <f>'a.Equipe projet'!D160</f>
        <v>0</v>
      </c>
      <c r="AL138" s="581">
        <f>'a.Equipe projet'!E160</f>
        <v>0</v>
      </c>
      <c r="AM138" s="581">
        <f>'a.Equipe projet'!F160</f>
        <v>0</v>
      </c>
      <c r="AN138" s="581">
        <f>'a.Equipe projet'!G160</f>
        <v>0</v>
      </c>
      <c r="AO138" s="581">
        <f>'a.Equipe projet'!H160</f>
        <v>0</v>
      </c>
      <c r="AP138" s="581">
        <f>'a.Equipe projet'!I160</f>
        <v>0</v>
      </c>
      <c r="AQ138" s="581">
        <f>'a.Equipe projet'!J160</f>
        <v>0</v>
      </c>
      <c r="AR138" s="581">
        <f>'a.Equipe projet'!K160</f>
        <v>0</v>
      </c>
      <c r="AS138" s="581">
        <f>'a.Equipe projet'!L160</f>
        <v>0</v>
      </c>
      <c r="AU138" s="581" t="str">
        <f>'c.Prestataires'!D159</f>
        <v>A compléter</v>
      </c>
      <c r="AV138" s="581" t="str">
        <f>'c.Prestataires'!E159</f>
        <v>A compléter</v>
      </c>
      <c r="AW138" s="581" t="str">
        <f>'c.Prestataires'!F159</f>
        <v>A choisir</v>
      </c>
      <c r="AX138" s="581" t="str">
        <f>'c.Prestataires'!G159</f>
        <v>A compléter</v>
      </c>
      <c r="AY138" s="581" t="str">
        <f>'c.Prestataires'!H159</f>
        <v>A compléter</v>
      </c>
      <c r="BA138" s="581" t="str">
        <f>'d.Points de vente&amp;récupération'!D161</f>
        <v>A compléter</v>
      </c>
      <c r="BB138" s="581" t="str">
        <f>'d.Points de vente&amp;récupération'!E161</f>
        <v>A choisir</v>
      </c>
      <c r="BC138" s="581" t="str">
        <f>'d.Points de vente&amp;récupération'!F161</f>
        <v>A choisir</v>
      </c>
      <c r="BD138" s="581" t="str">
        <f>'d.Points de vente&amp;récupération'!G161</f>
        <v>A choisir</v>
      </c>
      <c r="BE138" s="581" t="str">
        <f>'d.Points de vente&amp;récupération'!H161</f>
        <v>A choisir</v>
      </c>
      <c r="BF138" s="581" t="str">
        <f>'d.Points de vente&amp;récupération'!I161</f>
        <v>A choisir</v>
      </c>
      <c r="BG138" s="581" t="str">
        <f>'d.Points de vente&amp;récupération'!J161</f>
        <v>A choisir</v>
      </c>
      <c r="BH138" s="581" t="str">
        <f>'d.Points de vente&amp;récupération'!K161</f>
        <v>A compléter</v>
      </c>
    </row>
    <row r="139" spans="15:60">
      <c r="O139">
        <v>136</v>
      </c>
      <c r="P139" t="str">
        <f>_xlfn.XLOOKUP(O139,'1.Fiche candidature (à remplir)'!AB:AB,'1.Fiche candidature (à remplir)'!D:D)</f>
        <v>Prestation pour tester le dispositif</v>
      </c>
      <c r="Q139" t="str">
        <f>_xlfn.XLOOKUP(O139,'1.Fiche candidature (à remplir)'!AB:AB,'1.Fiche candidature (à remplir)'!AC:AC)</f>
        <v>Développement1</v>
      </c>
      <c r="R139" t="str">
        <f>_xlfn.XLOOKUP(O139,'1.Fiche candidature (à remplir)'!AB:AB,'1.Fiche candidature (à remplir)'!E:E)</f>
        <v>A compléter</v>
      </c>
      <c r="S139">
        <f>_xlfn.XLOOKUP(O139,'1.Fiche candidature (à remplir)'!AB:AB,'1.Fiche candidature (à remplir)'!F:F)</f>
        <v>0</v>
      </c>
      <c r="T139">
        <f>_xlfn.XLOOKUP(O139,'1.Fiche candidature (à remplir)'!AB:AB,'1.Fiche candidature (à remplir)'!G:G)</f>
        <v>0</v>
      </c>
      <c r="U139">
        <f>_xlfn.XLOOKUP(O139,'1.Fiche candidature (à remplir)'!AB:AB,'1.Fiche candidature (à remplir)'!H:H)</f>
        <v>0</v>
      </c>
      <c r="V139" t="str">
        <f>_xlfn.XLOOKUP(O139,'1.Fiche candidature (à remplir)'!AB:AB,'1.Fiche candidature (à remplir)'!I:I)</f>
        <v>A compléter</v>
      </c>
      <c r="W139" t="str">
        <f>_xlfn.XLOOKUP(O139,'1.Fiche candidature (à remplir)'!AB:AB,'1.Fiche candidature (à remplir)'!L:L)</f>
        <v>A remplir</v>
      </c>
      <c r="X139">
        <f>_xlfn.XLOOKUP(O139,'1.Fiche candidature (à remplir)'!AB:AB,'1.Fiche candidature (à remplir)'!M:M)</f>
        <v>0</v>
      </c>
      <c r="Y139">
        <f>_xlfn.XLOOKUP(O139,'1.Fiche candidature (à remplir)'!AB:AB,'1.Fiche candidature (à remplir)'!N:N)</f>
        <v>0</v>
      </c>
      <c r="Z139">
        <f>_xlfn.XLOOKUP(O139,'1.Fiche candidature (à remplir)'!AB:AB,'1.Fiche candidature (à remplir)'!P:P)</f>
        <v>0</v>
      </c>
      <c r="AC139" s="581">
        <f>b.Groupement!D165</f>
        <v>0</v>
      </c>
      <c r="AD139" s="581">
        <f>b.Groupement!E165</f>
        <v>0</v>
      </c>
      <c r="AE139" s="581">
        <f>b.Groupement!F165</f>
        <v>0</v>
      </c>
      <c r="AF139" s="581">
        <f>b.Groupement!G165</f>
        <v>0</v>
      </c>
      <c r="AG139" s="581">
        <f>b.Groupement!H165</f>
        <v>0</v>
      </c>
      <c r="AH139" s="581">
        <f>b.Groupement!I165</f>
        <v>0</v>
      </c>
      <c r="AI139" s="581">
        <f>b.Groupement!J165</f>
        <v>0</v>
      </c>
      <c r="AK139" s="581">
        <f>'a.Equipe projet'!D161</f>
        <v>0</v>
      </c>
      <c r="AL139" s="581">
        <f>'a.Equipe projet'!E161</f>
        <v>0</v>
      </c>
      <c r="AM139" s="581">
        <f>'a.Equipe projet'!F161</f>
        <v>0</v>
      </c>
      <c r="AN139" s="581">
        <f>'a.Equipe projet'!G161</f>
        <v>0</v>
      </c>
      <c r="AO139" s="581">
        <f>'a.Equipe projet'!H161</f>
        <v>0</v>
      </c>
      <c r="AP139" s="581">
        <f>'a.Equipe projet'!I161</f>
        <v>0</v>
      </c>
      <c r="AQ139" s="581">
        <f>'a.Equipe projet'!J161</f>
        <v>0</v>
      </c>
      <c r="AR139" s="581">
        <f>'a.Equipe projet'!K161</f>
        <v>0</v>
      </c>
      <c r="AS139" s="581">
        <f>'a.Equipe projet'!L161</f>
        <v>0</v>
      </c>
      <c r="AU139" s="581" t="str">
        <f>'c.Prestataires'!D160</f>
        <v>A compléter</v>
      </c>
      <c r="AV139" s="581" t="str">
        <f>'c.Prestataires'!E160</f>
        <v>A compléter</v>
      </c>
      <c r="AW139" s="581" t="str">
        <f>'c.Prestataires'!F160</f>
        <v>A choisir</v>
      </c>
      <c r="AX139" s="581" t="str">
        <f>'c.Prestataires'!G160</f>
        <v>A compléter</v>
      </c>
      <c r="AY139" s="581" t="str">
        <f>'c.Prestataires'!H160</f>
        <v>A compléter</v>
      </c>
      <c r="BA139" s="581" t="str">
        <f>'d.Points de vente&amp;récupération'!D162</f>
        <v>A compléter</v>
      </c>
      <c r="BB139" s="581" t="str">
        <f>'d.Points de vente&amp;récupération'!E162</f>
        <v>A choisir</v>
      </c>
      <c r="BC139" s="581" t="str">
        <f>'d.Points de vente&amp;récupération'!F162</f>
        <v>A choisir</v>
      </c>
      <c r="BD139" s="581" t="str">
        <f>'d.Points de vente&amp;récupération'!G162</f>
        <v>A choisir</v>
      </c>
      <c r="BE139" s="581" t="str">
        <f>'d.Points de vente&amp;récupération'!H162</f>
        <v>A choisir</v>
      </c>
      <c r="BF139" s="581" t="str">
        <f>'d.Points de vente&amp;récupération'!I162</f>
        <v>A choisir</v>
      </c>
      <c r="BG139" s="581" t="str">
        <f>'d.Points de vente&amp;récupération'!J162</f>
        <v>A choisir</v>
      </c>
      <c r="BH139" s="581" t="str">
        <f>'d.Points de vente&amp;récupération'!K162</f>
        <v>A compléter</v>
      </c>
    </row>
    <row r="140" spans="15:60">
      <c r="O140">
        <v>137</v>
      </c>
      <c r="P140" t="str">
        <f>_xlfn.XLOOKUP(O140,'1.Fiche candidature (à remplir)'!AB:AB,'1.Fiche candidature (à remplir)'!D:D)</f>
        <v>Prestation pour tester le dispositif</v>
      </c>
      <c r="Q140" t="str">
        <f>_xlfn.XLOOKUP(O140,'1.Fiche candidature (à remplir)'!AB:AB,'1.Fiche candidature (à remplir)'!AC:AC)</f>
        <v>Développement1</v>
      </c>
      <c r="R140" t="str">
        <f>_xlfn.XLOOKUP(O140,'1.Fiche candidature (à remplir)'!AB:AB,'1.Fiche candidature (à remplir)'!E:E)</f>
        <v>A compléter</v>
      </c>
      <c r="S140">
        <f>_xlfn.XLOOKUP(O140,'1.Fiche candidature (à remplir)'!AB:AB,'1.Fiche candidature (à remplir)'!F:F)</f>
        <v>0</v>
      </c>
      <c r="T140">
        <f>_xlfn.XLOOKUP(O140,'1.Fiche candidature (à remplir)'!AB:AB,'1.Fiche candidature (à remplir)'!G:G)</f>
        <v>0</v>
      </c>
      <c r="U140">
        <f>_xlfn.XLOOKUP(O140,'1.Fiche candidature (à remplir)'!AB:AB,'1.Fiche candidature (à remplir)'!H:H)</f>
        <v>0</v>
      </c>
      <c r="V140" t="str">
        <f>_xlfn.XLOOKUP(O140,'1.Fiche candidature (à remplir)'!AB:AB,'1.Fiche candidature (à remplir)'!I:I)</f>
        <v>A compléter</v>
      </c>
      <c r="W140" t="str">
        <f>_xlfn.XLOOKUP(O140,'1.Fiche candidature (à remplir)'!AB:AB,'1.Fiche candidature (à remplir)'!L:L)</f>
        <v>A remplir</v>
      </c>
      <c r="X140">
        <f>_xlfn.XLOOKUP(O140,'1.Fiche candidature (à remplir)'!AB:AB,'1.Fiche candidature (à remplir)'!M:M)</f>
        <v>0</v>
      </c>
      <c r="Y140">
        <f>_xlfn.XLOOKUP(O140,'1.Fiche candidature (à remplir)'!AB:AB,'1.Fiche candidature (à remplir)'!N:N)</f>
        <v>0</v>
      </c>
      <c r="Z140">
        <f>_xlfn.XLOOKUP(O140,'1.Fiche candidature (à remplir)'!AB:AB,'1.Fiche candidature (à remplir)'!P:P)</f>
        <v>0</v>
      </c>
      <c r="AC140" s="581">
        <f>b.Groupement!D166</f>
        <v>0</v>
      </c>
      <c r="AD140" s="581">
        <f>b.Groupement!E166</f>
        <v>0</v>
      </c>
      <c r="AE140" s="581">
        <f>b.Groupement!F166</f>
        <v>0</v>
      </c>
      <c r="AF140" s="581">
        <f>b.Groupement!G166</f>
        <v>0</v>
      </c>
      <c r="AG140" s="581">
        <f>b.Groupement!H166</f>
        <v>0</v>
      </c>
      <c r="AH140" s="581">
        <f>b.Groupement!I166</f>
        <v>0</v>
      </c>
      <c r="AI140" s="581">
        <f>b.Groupement!J166</f>
        <v>0</v>
      </c>
      <c r="AK140" s="581">
        <f>'a.Equipe projet'!D162</f>
        <v>0</v>
      </c>
      <c r="AL140" s="581">
        <f>'a.Equipe projet'!E162</f>
        <v>0</v>
      </c>
      <c r="AM140" s="581">
        <f>'a.Equipe projet'!F162</f>
        <v>0</v>
      </c>
      <c r="AN140" s="581">
        <f>'a.Equipe projet'!G162</f>
        <v>0</v>
      </c>
      <c r="AO140" s="581">
        <f>'a.Equipe projet'!H162</f>
        <v>0</v>
      </c>
      <c r="AP140" s="581">
        <f>'a.Equipe projet'!I162</f>
        <v>0</v>
      </c>
      <c r="AQ140" s="581">
        <f>'a.Equipe projet'!J162</f>
        <v>0</v>
      </c>
      <c r="AR140" s="581">
        <f>'a.Equipe projet'!K162</f>
        <v>0</v>
      </c>
      <c r="AS140" s="581">
        <f>'a.Equipe projet'!L162</f>
        <v>0</v>
      </c>
      <c r="AU140" s="581" t="str">
        <f>'c.Prestataires'!D161</f>
        <v>A compléter</v>
      </c>
      <c r="AV140" s="581" t="str">
        <f>'c.Prestataires'!E161</f>
        <v>A compléter</v>
      </c>
      <c r="AW140" s="581" t="str">
        <f>'c.Prestataires'!F161</f>
        <v>A choisir</v>
      </c>
      <c r="AX140" s="581" t="str">
        <f>'c.Prestataires'!G161</f>
        <v>A compléter</v>
      </c>
      <c r="AY140" s="581" t="str">
        <f>'c.Prestataires'!H161</f>
        <v>A compléter</v>
      </c>
      <c r="BA140" s="581" t="str">
        <f>'d.Points de vente&amp;récupération'!D163</f>
        <v>A compléter</v>
      </c>
      <c r="BB140" s="581" t="str">
        <f>'d.Points de vente&amp;récupération'!E163</f>
        <v>A choisir</v>
      </c>
      <c r="BC140" s="581" t="str">
        <f>'d.Points de vente&amp;récupération'!F163</f>
        <v>A choisir</v>
      </c>
      <c r="BD140" s="581" t="str">
        <f>'d.Points de vente&amp;récupération'!G163</f>
        <v>A choisir</v>
      </c>
      <c r="BE140" s="581" t="str">
        <f>'d.Points de vente&amp;récupération'!H163</f>
        <v>A choisir</v>
      </c>
      <c r="BF140" s="581" t="str">
        <f>'d.Points de vente&amp;récupération'!I163</f>
        <v>A choisir</v>
      </c>
      <c r="BG140" s="581" t="str">
        <f>'d.Points de vente&amp;récupération'!J163</f>
        <v>A choisir</v>
      </c>
      <c r="BH140" s="581" t="str">
        <f>'d.Points de vente&amp;récupération'!K163</f>
        <v>A compléter</v>
      </c>
    </row>
    <row r="141" spans="15:60">
      <c r="O141">
        <v>138</v>
      </c>
      <c r="P141" t="str">
        <f>_xlfn.XLOOKUP(O141,'1.Fiche candidature (à remplir)'!AB:AB,'1.Fiche candidature (à remplir)'!D:D)</f>
        <v>Prestation de développement de logiciel ou application permettant la traçabilité des Emballages primaires réemployables</v>
      </c>
      <c r="Q141" t="str">
        <f>_xlfn.XLOOKUP(O141,'1.Fiche candidature (à remplir)'!AB:AB,'1.Fiche candidature (à remplir)'!AC:AC)</f>
        <v>Développement1</v>
      </c>
      <c r="R141" t="str">
        <f>_xlfn.XLOOKUP(O141,'1.Fiche candidature (à remplir)'!AB:AB,'1.Fiche candidature (à remplir)'!E:E)</f>
        <v>A compléter</v>
      </c>
      <c r="S141">
        <f>_xlfn.XLOOKUP(O141,'1.Fiche candidature (à remplir)'!AB:AB,'1.Fiche candidature (à remplir)'!F:F)</f>
        <v>0</v>
      </c>
      <c r="T141">
        <f>_xlfn.XLOOKUP(O141,'1.Fiche candidature (à remplir)'!AB:AB,'1.Fiche candidature (à remplir)'!G:G)</f>
        <v>0</v>
      </c>
      <c r="U141">
        <f>_xlfn.XLOOKUP(O141,'1.Fiche candidature (à remplir)'!AB:AB,'1.Fiche candidature (à remplir)'!H:H)</f>
        <v>0</v>
      </c>
      <c r="V141" t="str">
        <f>_xlfn.XLOOKUP(O141,'1.Fiche candidature (à remplir)'!AB:AB,'1.Fiche candidature (à remplir)'!I:I)</f>
        <v>A compléter</v>
      </c>
      <c r="W141" t="str">
        <f>_xlfn.XLOOKUP(O141,'1.Fiche candidature (à remplir)'!AB:AB,'1.Fiche candidature (à remplir)'!L:L)</f>
        <v>A remplir</v>
      </c>
      <c r="X141">
        <f>_xlfn.XLOOKUP(O141,'1.Fiche candidature (à remplir)'!AB:AB,'1.Fiche candidature (à remplir)'!M:M)</f>
        <v>0</v>
      </c>
      <c r="Y141">
        <f>_xlfn.XLOOKUP(O141,'1.Fiche candidature (à remplir)'!AB:AB,'1.Fiche candidature (à remplir)'!N:N)</f>
        <v>0</v>
      </c>
      <c r="Z141">
        <f>_xlfn.XLOOKUP(O141,'1.Fiche candidature (à remplir)'!AB:AB,'1.Fiche candidature (à remplir)'!P:P)</f>
        <v>0</v>
      </c>
      <c r="AC141" s="581">
        <f>b.Groupement!D167</f>
        <v>0</v>
      </c>
      <c r="AD141" s="581">
        <f>b.Groupement!E167</f>
        <v>0</v>
      </c>
      <c r="AE141" s="581">
        <f>b.Groupement!F167</f>
        <v>0</v>
      </c>
      <c r="AF141" s="581">
        <f>b.Groupement!G167</f>
        <v>0</v>
      </c>
      <c r="AG141" s="581">
        <f>b.Groupement!H167</f>
        <v>0</v>
      </c>
      <c r="AH141" s="581">
        <f>b.Groupement!I167</f>
        <v>0</v>
      </c>
      <c r="AI141" s="581">
        <f>b.Groupement!J167</f>
        <v>0</v>
      </c>
      <c r="AK141" s="581">
        <f>'a.Equipe projet'!D163</f>
        <v>0</v>
      </c>
      <c r="AL141" s="581">
        <f>'a.Equipe projet'!E163</f>
        <v>0</v>
      </c>
      <c r="AM141" s="581">
        <f>'a.Equipe projet'!F163</f>
        <v>0</v>
      </c>
      <c r="AN141" s="581">
        <f>'a.Equipe projet'!G163</f>
        <v>0</v>
      </c>
      <c r="AO141" s="581">
        <f>'a.Equipe projet'!H163</f>
        <v>0</v>
      </c>
      <c r="AP141" s="581">
        <f>'a.Equipe projet'!I163</f>
        <v>0</v>
      </c>
      <c r="AQ141" s="581">
        <f>'a.Equipe projet'!J163</f>
        <v>0</v>
      </c>
      <c r="AR141" s="581">
        <f>'a.Equipe projet'!K163</f>
        <v>0</v>
      </c>
      <c r="AS141" s="581">
        <f>'a.Equipe projet'!L163</f>
        <v>0</v>
      </c>
      <c r="AU141" s="581" t="str">
        <f>'c.Prestataires'!D162</f>
        <v>A compléter</v>
      </c>
      <c r="AV141" s="581" t="str">
        <f>'c.Prestataires'!E162</f>
        <v>A compléter</v>
      </c>
      <c r="AW141" s="581" t="str">
        <f>'c.Prestataires'!F162</f>
        <v>A choisir</v>
      </c>
      <c r="AX141" s="581" t="str">
        <f>'c.Prestataires'!G162</f>
        <v>A compléter</v>
      </c>
      <c r="AY141" s="581" t="str">
        <f>'c.Prestataires'!H162</f>
        <v>A compléter</v>
      </c>
      <c r="BA141" s="581" t="str">
        <f>'d.Points de vente&amp;récupération'!D164</f>
        <v>A compléter</v>
      </c>
      <c r="BB141" s="581" t="str">
        <f>'d.Points de vente&amp;récupération'!E164</f>
        <v>A choisir</v>
      </c>
      <c r="BC141" s="581" t="str">
        <f>'d.Points de vente&amp;récupération'!F164</f>
        <v>A choisir</v>
      </c>
      <c r="BD141" s="581" t="str">
        <f>'d.Points de vente&amp;récupération'!G164</f>
        <v>A choisir</v>
      </c>
      <c r="BE141" s="581" t="str">
        <f>'d.Points de vente&amp;récupération'!H164</f>
        <v>A choisir</v>
      </c>
      <c r="BF141" s="581" t="str">
        <f>'d.Points de vente&amp;récupération'!I164</f>
        <v>A choisir</v>
      </c>
      <c r="BG141" s="581" t="str">
        <f>'d.Points de vente&amp;récupération'!J164</f>
        <v>A choisir</v>
      </c>
      <c r="BH141" s="581" t="str">
        <f>'d.Points de vente&amp;récupération'!K164</f>
        <v>A compléter</v>
      </c>
    </row>
    <row r="142" spans="15:60">
      <c r="O142">
        <v>139</v>
      </c>
      <c r="P142" t="str">
        <f>_xlfn.XLOOKUP(O142,'1.Fiche candidature (à remplir)'!AB:AB,'1.Fiche candidature (à remplir)'!D:D)</f>
        <v>Prestation de développement de logiciel ou application permettant la traçabilité des Emballages primaires réemployables</v>
      </c>
      <c r="Q142" t="str">
        <f>_xlfn.XLOOKUP(O142,'1.Fiche candidature (à remplir)'!AB:AB,'1.Fiche candidature (à remplir)'!AC:AC)</f>
        <v>Développement1</v>
      </c>
      <c r="R142" t="str">
        <f>_xlfn.XLOOKUP(O142,'1.Fiche candidature (à remplir)'!AB:AB,'1.Fiche candidature (à remplir)'!E:E)</f>
        <v>A compléter</v>
      </c>
      <c r="S142">
        <f>_xlfn.XLOOKUP(O142,'1.Fiche candidature (à remplir)'!AB:AB,'1.Fiche candidature (à remplir)'!F:F)</f>
        <v>0</v>
      </c>
      <c r="T142">
        <f>_xlfn.XLOOKUP(O142,'1.Fiche candidature (à remplir)'!AB:AB,'1.Fiche candidature (à remplir)'!G:G)</f>
        <v>0</v>
      </c>
      <c r="U142">
        <f>_xlfn.XLOOKUP(O142,'1.Fiche candidature (à remplir)'!AB:AB,'1.Fiche candidature (à remplir)'!H:H)</f>
        <v>0</v>
      </c>
      <c r="V142" t="str">
        <f>_xlfn.XLOOKUP(O142,'1.Fiche candidature (à remplir)'!AB:AB,'1.Fiche candidature (à remplir)'!I:I)</f>
        <v>A compléter</v>
      </c>
      <c r="W142" t="str">
        <f>_xlfn.XLOOKUP(O142,'1.Fiche candidature (à remplir)'!AB:AB,'1.Fiche candidature (à remplir)'!L:L)</f>
        <v>A remplir</v>
      </c>
      <c r="X142">
        <f>_xlfn.XLOOKUP(O142,'1.Fiche candidature (à remplir)'!AB:AB,'1.Fiche candidature (à remplir)'!M:M)</f>
        <v>0</v>
      </c>
      <c r="Y142">
        <f>_xlfn.XLOOKUP(O142,'1.Fiche candidature (à remplir)'!AB:AB,'1.Fiche candidature (à remplir)'!N:N)</f>
        <v>0</v>
      </c>
      <c r="Z142">
        <f>_xlfn.XLOOKUP(O142,'1.Fiche candidature (à remplir)'!AB:AB,'1.Fiche candidature (à remplir)'!P:P)</f>
        <v>0</v>
      </c>
      <c r="AC142" s="581">
        <f>b.Groupement!D168</f>
        <v>0</v>
      </c>
      <c r="AD142" s="581">
        <f>b.Groupement!E168</f>
        <v>0</v>
      </c>
      <c r="AE142" s="581">
        <f>b.Groupement!F168</f>
        <v>0</v>
      </c>
      <c r="AF142" s="581">
        <f>b.Groupement!G168</f>
        <v>0</v>
      </c>
      <c r="AG142" s="581">
        <f>b.Groupement!H168</f>
        <v>0</v>
      </c>
      <c r="AH142" s="581">
        <f>b.Groupement!I168</f>
        <v>0</v>
      </c>
      <c r="AI142" s="581">
        <f>b.Groupement!J168</f>
        <v>0</v>
      </c>
      <c r="AK142" s="581">
        <f>'a.Equipe projet'!D164</f>
        <v>0</v>
      </c>
      <c r="AL142" s="581">
        <f>'a.Equipe projet'!E164</f>
        <v>0</v>
      </c>
      <c r="AM142" s="581">
        <f>'a.Equipe projet'!F164</f>
        <v>0</v>
      </c>
      <c r="AN142" s="581">
        <f>'a.Equipe projet'!G164</f>
        <v>0</v>
      </c>
      <c r="AO142" s="581">
        <f>'a.Equipe projet'!H164</f>
        <v>0</v>
      </c>
      <c r="AP142" s="581">
        <f>'a.Equipe projet'!I164</f>
        <v>0</v>
      </c>
      <c r="AQ142" s="581">
        <f>'a.Equipe projet'!J164</f>
        <v>0</v>
      </c>
      <c r="AR142" s="581">
        <f>'a.Equipe projet'!K164</f>
        <v>0</v>
      </c>
      <c r="AS142" s="581">
        <f>'a.Equipe projet'!L164</f>
        <v>0</v>
      </c>
      <c r="AU142" s="581" t="str">
        <f>'c.Prestataires'!D163</f>
        <v>A compléter</v>
      </c>
      <c r="AV142" s="581" t="str">
        <f>'c.Prestataires'!E163</f>
        <v>A compléter</v>
      </c>
      <c r="AW142" s="581" t="str">
        <f>'c.Prestataires'!F163</f>
        <v>A choisir</v>
      </c>
      <c r="AX142" s="581" t="str">
        <f>'c.Prestataires'!G163</f>
        <v>A compléter</v>
      </c>
      <c r="AY142" s="581" t="str">
        <f>'c.Prestataires'!H163</f>
        <v>A compléter</v>
      </c>
      <c r="BA142" s="581" t="str">
        <f>'d.Points de vente&amp;récupération'!D165</f>
        <v>A compléter</v>
      </c>
      <c r="BB142" s="581" t="str">
        <f>'d.Points de vente&amp;récupération'!E165</f>
        <v>A choisir</v>
      </c>
      <c r="BC142" s="581" t="str">
        <f>'d.Points de vente&amp;récupération'!F165</f>
        <v>A choisir</v>
      </c>
      <c r="BD142" s="581" t="str">
        <f>'d.Points de vente&amp;récupération'!G165</f>
        <v>A choisir</v>
      </c>
      <c r="BE142" s="581" t="str">
        <f>'d.Points de vente&amp;récupération'!H165</f>
        <v>A choisir</v>
      </c>
      <c r="BF142" s="581" t="str">
        <f>'d.Points de vente&amp;récupération'!I165</f>
        <v>A choisir</v>
      </c>
      <c r="BG142" s="581" t="str">
        <f>'d.Points de vente&amp;récupération'!J165</f>
        <v>A choisir</v>
      </c>
      <c r="BH142" s="581" t="str">
        <f>'d.Points de vente&amp;récupération'!K165</f>
        <v>A compléter</v>
      </c>
    </row>
    <row r="143" spans="15:60">
      <c r="O143">
        <v>140</v>
      </c>
      <c r="P143" t="str">
        <f>_xlfn.XLOOKUP(O143,'1.Fiche candidature (à remplir)'!AB:AB,'1.Fiche candidature (à remplir)'!D:D)</f>
        <v>Prestation de développement de logiciel ou application permettant la traçabilité des Emballages primaires réemployables</v>
      </c>
      <c r="Q143" t="str">
        <f>_xlfn.XLOOKUP(O143,'1.Fiche candidature (à remplir)'!AB:AB,'1.Fiche candidature (à remplir)'!AC:AC)</f>
        <v>Développement1</v>
      </c>
      <c r="R143" t="str">
        <f>_xlfn.XLOOKUP(O143,'1.Fiche candidature (à remplir)'!AB:AB,'1.Fiche candidature (à remplir)'!E:E)</f>
        <v>A compléter</v>
      </c>
      <c r="S143">
        <f>_xlfn.XLOOKUP(O143,'1.Fiche candidature (à remplir)'!AB:AB,'1.Fiche candidature (à remplir)'!F:F)</f>
        <v>0</v>
      </c>
      <c r="T143">
        <f>_xlfn.XLOOKUP(O143,'1.Fiche candidature (à remplir)'!AB:AB,'1.Fiche candidature (à remplir)'!G:G)</f>
        <v>0</v>
      </c>
      <c r="U143">
        <f>_xlfn.XLOOKUP(O143,'1.Fiche candidature (à remplir)'!AB:AB,'1.Fiche candidature (à remplir)'!H:H)</f>
        <v>0</v>
      </c>
      <c r="V143" t="str">
        <f>_xlfn.XLOOKUP(O143,'1.Fiche candidature (à remplir)'!AB:AB,'1.Fiche candidature (à remplir)'!I:I)</f>
        <v>A compléter</v>
      </c>
      <c r="W143" t="str">
        <f>_xlfn.XLOOKUP(O143,'1.Fiche candidature (à remplir)'!AB:AB,'1.Fiche candidature (à remplir)'!L:L)</f>
        <v>A remplir</v>
      </c>
      <c r="X143">
        <f>_xlfn.XLOOKUP(O143,'1.Fiche candidature (à remplir)'!AB:AB,'1.Fiche candidature (à remplir)'!M:M)</f>
        <v>0</v>
      </c>
      <c r="Y143">
        <f>_xlfn.XLOOKUP(O143,'1.Fiche candidature (à remplir)'!AB:AB,'1.Fiche candidature (à remplir)'!N:N)</f>
        <v>0</v>
      </c>
      <c r="Z143">
        <f>_xlfn.XLOOKUP(O143,'1.Fiche candidature (à remplir)'!AB:AB,'1.Fiche candidature (à remplir)'!P:P)</f>
        <v>0</v>
      </c>
      <c r="AC143" s="581">
        <f>b.Groupement!D169</f>
        <v>0</v>
      </c>
      <c r="AD143" s="581">
        <f>b.Groupement!E169</f>
        <v>0</v>
      </c>
      <c r="AE143" s="581">
        <f>b.Groupement!F169</f>
        <v>0</v>
      </c>
      <c r="AF143" s="581">
        <f>b.Groupement!G169</f>
        <v>0</v>
      </c>
      <c r="AG143" s="581">
        <f>b.Groupement!H169</f>
        <v>0</v>
      </c>
      <c r="AH143" s="581">
        <f>b.Groupement!I169</f>
        <v>0</v>
      </c>
      <c r="AI143" s="581">
        <f>b.Groupement!J169</f>
        <v>0</v>
      </c>
      <c r="AK143" s="581">
        <f>'a.Equipe projet'!D165</f>
        <v>0</v>
      </c>
      <c r="AL143" s="581">
        <f>'a.Equipe projet'!E165</f>
        <v>0</v>
      </c>
      <c r="AM143" s="581">
        <f>'a.Equipe projet'!F165</f>
        <v>0</v>
      </c>
      <c r="AN143" s="581">
        <f>'a.Equipe projet'!G165</f>
        <v>0</v>
      </c>
      <c r="AO143" s="581">
        <f>'a.Equipe projet'!H165</f>
        <v>0</v>
      </c>
      <c r="AP143" s="581">
        <f>'a.Equipe projet'!I165</f>
        <v>0</v>
      </c>
      <c r="AQ143" s="581">
        <f>'a.Equipe projet'!J165</f>
        <v>0</v>
      </c>
      <c r="AR143" s="581">
        <f>'a.Equipe projet'!K165</f>
        <v>0</v>
      </c>
      <c r="AS143" s="581">
        <f>'a.Equipe projet'!L165</f>
        <v>0</v>
      </c>
      <c r="AU143" s="581" t="str">
        <f>'c.Prestataires'!D164</f>
        <v>A compléter</v>
      </c>
      <c r="AV143" s="581" t="str">
        <f>'c.Prestataires'!E164</f>
        <v>A compléter</v>
      </c>
      <c r="AW143" s="581" t="str">
        <f>'c.Prestataires'!F164</f>
        <v>A choisir</v>
      </c>
      <c r="AX143" s="581" t="str">
        <f>'c.Prestataires'!G164</f>
        <v>A compléter</v>
      </c>
      <c r="AY143" s="581" t="str">
        <f>'c.Prestataires'!H164</f>
        <v>A compléter</v>
      </c>
      <c r="BA143" s="581" t="str">
        <f>'d.Points de vente&amp;récupération'!D166</f>
        <v>A compléter</v>
      </c>
      <c r="BB143" s="581" t="str">
        <f>'d.Points de vente&amp;récupération'!E166</f>
        <v>A choisir</v>
      </c>
      <c r="BC143" s="581" t="str">
        <f>'d.Points de vente&amp;récupération'!F166</f>
        <v>A choisir</v>
      </c>
      <c r="BD143" s="581" t="str">
        <f>'d.Points de vente&amp;récupération'!G166</f>
        <v>A choisir</v>
      </c>
      <c r="BE143" s="581" t="str">
        <f>'d.Points de vente&amp;récupération'!H166</f>
        <v>A choisir</v>
      </c>
      <c r="BF143" s="581" t="str">
        <f>'d.Points de vente&amp;récupération'!I166</f>
        <v>A choisir</v>
      </c>
      <c r="BG143" s="581" t="str">
        <f>'d.Points de vente&amp;récupération'!J166</f>
        <v>A choisir</v>
      </c>
      <c r="BH143" s="581" t="str">
        <f>'d.Points de vente&amp;récupération'!K166</f>
        <v>A compléter</v>
      </c>
    </row>
    <row r="144" spans="15:60">
      <c r="O144">
        <v>141</v>
      </c>
      <c r="P144" t="str">
        <f>_xlfn.XLOOKUP(O144,'1.Fiche candidature (à remplir)'!AB:AB,'1.Fiche candidature (à remplir)'!D:D)</f>
        <v>Prestation de développement de logiciel ou application permettant la traçabilité des Emballages primaires réemployables</v>
      </c>
      <c r="Q144" t="str">
        <f>_xlfn.XLOOKUP(O144,'1.Fiche candidature (à remplir)'!AB:AB,'1.Fiche candidature (à remplir)'!AC:AC)</f>
        <v>Développement1</v>
      </c>
      <c r="R144" t="str">
        <f>_xlfn.XLOOKUP(O144,'1.Fiche candidature (à remplir)'!AB:AB,'1.Fiche candidature (à remplir)'!E:E)</f>
        <v>A compléter</v>
      </c>
      <c r="S144">
        <f>_xlfn.XLOOKUP(O144,'1.Fiche candidature (à remplir)'!AB:AB,'1.Fiche candidature (à remplir)'!F:F)</f>
        <v>0</v>
      </c>
      <c r="T144">
        <f>_xlfn.XLOOKUP(O144,'1.Fiche candidature (à remplir)'!AB:AB,'1.Fiche candidature (à remplir)'!G:G)</f>
        <v>0</v>
      </c>
      <c r="U144">
        <f>_xlfn.XLOOKUP(O144,'1.Fiche candidature (à remplir)'!AB:AB,'1.Fiche candidature (à remplir)'!H:H)</f>
        <v>0</v>
      </c>
      <c r="V144" t="str">
        <f>_xlfn.XLOOKUP(O144,'1.Fiche candidature (à remplir)'!AB:AB,'1.Fiche candidature (à remplir)'!I:I)</f>
        <v>A compléter</v>
      </c>
      <c r="W144" t="str">
        <f>_xlfn.XLOOKUP(O144,'1.Fiche candidature (à remplir)'!AB:AB,'1.Fiche candidature (à remplir)'!L:L)</f>
        <v>A remplir</v>
      </c>
      <c r="X144">
        <f>_xlfn.XLOOKUP(O144,'1.Fiche candidature (à remplir)'!AB:AB,'1.Fiche candidature (à remplir)'!M:M)</f>
        <v>0</v>
      </c>
      <c r="Y144">
        <f>_xlfn.XLOOKUP(O144,'1.Fiche candidature (à remplir)'!AB:AB,'1.Fiche candidature (à remplir)'!N:N)</f>
        <v>0</v>
      </c>
      <c r="Z144">
        <f>_xlfn.XLOOKUP(O144,'1.Fiche candidature (à remplir)'!AB:AB,'1.Fiche candidature (à remplir)'!P:P)</f>
        <v>0</v>
      </c>
      <c r="AC144" s="581">
        <f>b.Groupement!D170</f>
        <v>0</v>
      </c>
      <c r="AD144" s="581">
        <f>b.Groupement!E170</f>
        <v>0</v>
      </c>
      <c r="AE144" s="581">
        <f>b.Groupement!F170</f>
        <v>0</v>
      </c>
      <c r="AF144" s="581">
        <f>b.Groupement!G170</f>
        <v>0</v>
      </c>
      <c r="AG144" s="581">
        <f>b.Groupement!H170</f>
        <v>0</v>
      </c>
      <c r="AH144" s="581">
        <f>b.Groupement!I170</f>
        <v>0</v>
      </c>
      <c r="AI144" s="581">
        <f>b.Groupement!J170</f>
        <v>0</v>
      </c>
      <c r="AK144" s="581">
        <f>'a.Equipe projet'!D166</f>
        <v>0</v>
      </c>
      <c r="AL144" s="581">
        <f>'a.Equipe projet'!E166</f>
        <v>0</v>
      </c>
      <c r="AM144" s="581">
        <f>'a.Equipe projet'!F166</f>
        <v>0</v>
      </c>
      <c r="AN144" s="581">
        <f>'a.Equipe projet'!G166</f>
        <v>0</v>
      </c>
      <c r="AO144" s="581">
        <f>'a.Equipe projet'!H166</f>
        <v>0</v>
      </c>
      <c r="AP144" s="581">
        <f>'a.Equipe projet'!I166</f>
        <v>0</v>
      </c>
      <c r="AQ144" s="581">
        <f>'a.Equipe projet'!J166</f>
        <v>0</v>
      </c>
      <c r="AR144" s="581">
        <f>'a.Equipe projet'!K166</f>
        <v>0</v>
      </c>
      <c r="AS144" s="581">
        <f>'a.Equipe projet'!L166</f>
        <v>0</v>
      </c>
      <c r="AU144" s="581" t="str">
        <f>'c.Prestataires'!D165</f>
        <v>A compléter</v>
      </c>
      <c r="AV144" s="581" t="str">
        <f>'c.Prestataires'!E165</f>
        <v>A compléter</v>
      </c>
      <c r="AW144" s="581" t="str">
        <f>'c.Prestataires'!F165</f>
        <v>A choisir</v>
      </c>
      <c r="AX144" s="581" t="str">
        <f>'c.Prestataires'!G165</f>
        <v>A compléter</v>
      </c>
      <c r="AY144" s="581" t="str">
        <f>'c.Prestataires'!H165</f>
        <v>A compléter</v>
      </c>
      <c r="BA144" s="581" t="str">
        <f>'d.Points de vente&amp;récupération'!D167</f>
        <v>A compléter</v>
      </c>
      <c r="BB144" s="581" t="str">
        <f>'d.Points de vente&amp;récupération'!E167</f>
        <v>A choisir</v>
      </c>
      <c r="BC144" s="581" t="str">
        <f>'d.Points de vente&amp;récupération'!F167</f>
        <v>A choisir</v>
      </c>
      <c r="BD144" s="581" t="str">
        <f>'d.Points de vente&amp;récupération'!G167</f>
        <v>A choisir</v>
      </c>
      <c r="BE144" s="581" t="str">
        <f>'d.Points de vente&amp;récupération'!H167</f>
        <v>A choisir</v>
      </c>
      <c r="BF144" s="581" t="str">
        <f>'d.Points de vente&amp;récupération'!I167</f>
        <v>A choisir</v>
      </c>
      <c r="BG144" s="581" t="str">
        <f>'d.Points de vente&amp;récupération'!J167</f>
        <v>A choisir</v>
      </c>
      <c r="BH144" s="581" t="str">
        <f>'d.Points de vente&amp;récupération'!K167</f>
        <v>A compléter</v>
      </c>
    </row>
    <row r="145" spans="15:60">
      <c r="O145">
        <v>142</v>
      </c>
      <c r="P145" t="str">
        <f>_xlfn.XLOOKUP(O145,'1.Fiche candidature (à remplir)'!AB:AB,'1.Fiche candidature (à remplir)'!D:D)</f>
        <v>Prestation de développement de logiciel ou application permettant la traçabilité des Emballages primaires réemployables</v>
      </c>
      <c r="Q145" t="str">
        <f>_xlfn.XLOOKUP(O145,'1.Fiche candidature (à remplir)'!AB:AB,'1.Fiche candidature (à remplir)'!AC:AC)</f>
        <v>Développement1</v>
      </c>
      <c r="R145" t="str">
        <f>_xlfn.XLOOKUP(O145,'1.Fiche candidature (à remplir)'!AB:AB,'1.Fiche candidature (à remplir)'!E:E)</f>
        <v>A compléter</v>
      </c>
      <c r="S145">
        <f>_xlfn.XLOOKUP(O145,'1.Fiche candidature (à remplir)'!AB:AB,'1.Fiche candidature (à remplir)'!F:F)</f>
        <v>0</v>
      </c>
      <c r="T145">
        <f>_xlfn.XLOOKUP(O145,'1.Fiche candidature (à remplir)'!AB:AB,'1.Fiche candidature (à remplir)'!G:G)</f>
        <v>0</v>
      </c>
      <c r="U145">
        <f>_xlfn.XLOOKUP(O145,'1.Fiche candidature (à remplir)'!AB:AB,'1.Fiche candidature (à remplir)'!H:H)</f>
        <v>0</v>
      </c>
      <c r="V145" t="str">
        <f>_xlfn.XLOOKUP(O145,'1.Fiche candidature (à remplir)'!AB:AB,'1.Fiche candidature (à remplir)'!I:I)</f>
        <v>A compléter</v>
      </c>
      <c r="W145" t="str">
        <f>_xlfn.XLOOKUP(O145,'1.Fiche candidature (à remplir)'!AB:AB,'1.Fiche candidature (à remplir)'!L:L)</f>
        <v>A remplir</v>
      </c>
      <c r="X145">
        <f>_xlfn.XLOOKUP(O145,'1.Fiche candidature (à remplir)'!AB:AB,'1.Fiche candidature (à remplir)'!M:M)</f>
        <v>0</v>
      </c>
      <c r="Y145">
        <f>_xlfn.XLOOKUP(O145,'1.Fiche candidature (à remplir)'!AB:AB,'1.Fiche candidature (à remplir)'!N:N)</f>
        <v>0</v>
      </c>
      <c r="Z145">
        <f>_xlfn.XLOOKUP(O145,'1.Fiche candidature (à remplir)'!AB:AB,'1.Fiche candidature (à remplir)'!P:P)</f>
        <v>0</v>
      </c>
      <c r="AC145" s="581">
        <f>b.Groupement!D171</f>
        <v>0</v>
      </c>
      <c r="AD145" s="581">
        <f>b.Groupement!E171</f>
        <v>0</v>
      </c>
      <c r="AE145" s="581">
        <f>b.Groupement!F171</f>
        <v>0</v>
      </c>
      <c r="AF145" s="581">
        <f>b.Groupement!G171</f>
        <v>0</v>
      </c>
      <c r="AG145" s="581">
        <f>b.Groupement!H171</f>
        <v>0</v>
      </c>
      <c r="AH145" s="581">
        <f>b.Groupement!I171</f>
        <v>0</v>
      </c>
      <c r="AI145" s="581">
        <f>b.Groupement!J171</f>
        <v>0</v>
      </c>
      <c r="AK145" s="581">
        <f>'a.Equipe projet'!D167</f>
        <v>0</v>
      </c>
      <c r="AL145" s="581">
        <f>'a.Equipe projet'!E167</f>
        <v>0</v>
      </c>
      <c r="AM145" s="581">
        <f>'a.Equipe projet'!F167</f>
        <v>0</v>
      </c>
      <c r="AN145" s="581">
        <f>'a.Equipe projet'!G167</f>
        <v>0</v>
      </c>
      <c r="AO145" s="581">
        <f>'a.Equipe projet'!H167</f>
        <v>0</v>
      </c>
      <c r="AP145" s="581">
        <f>'a.Equipe projet'!I167</f>
        <v>0</v>
      </c>
      <c r="AQ145" s="581">
        <f>'a.Equipe projet'!J167</f>
        <v>0</v>
      </c>
      <c r="AR145" s="581">
        <f>'a.Equipe projet'!K167</f>
        <v>0</v>
      </c>
      <c r="AS145" s="581">
        <f>'a.Equipe projet'!L167</f>
        <v>0</v>
      </c>
      <c r="AU145" s="581" t="str">
        <f>'c.Prestataires'!D166</f>
        <v>A compléter</v>
      </c>
      <c r="AV145" s="581" t="str">
        <f>'c.Prestataires'!E166</f>
        <v>A compléter</v>
      </c>
      <c r="AW145" s="581" t="str">
        <f>'c.Prestataires'!F166</f>
        <v>A choisir</v>
      </c>
      <c r="AX145" s="581" t="str">
        <f>'c.Prestataires'!G166</f>
        <v>A compléter</v>
      </c>
      <c r="AY145" s="581" t="str">
        <f>'c.Prestataires'!H166</f>
        <v>A compléter</v>
      </c>
      <c r="BA145" s="581" t="str">
        <f>'d.Points de vente&amp;récupération'!D168</f>
        <v>A compléter</v>
      </c>
      <c r="BB145" s="581" t="str">
        <f>'d.Points de vente&amp;récupération'!E168</f>
        <v>A choisir</v>
      </c>
      <c r="BC145" s="581" t="str">
        <f>'d.Points de vente&amp;récupération'!F168</f>
        <v>A choisir</v>
      </c>
      <c r="BD145" s="581" t="str">
        <f>'d.Points de vente&amp;récupération'!G168</f>
        <v>A choisir</v>
      </c>
      <c r="BE145" s="581" t="str">
        <f>'d.Points de vente&amp;récupération'!H168</f>
        <v>A choisir</v>
      </c>
      <c r="BF145" s="581" t="str">
        <f>'d.Points de vente&amp;récupération'!I168</f>
        <v>A choisir</v>
      </c>
      <c r="BG145" s="581" t="str">
        <f>'d.Points de vente&amp;récupération'!J168</f>
        <v>A choisir</v>
      </c>
      <c r="BH145" s="581" t="str">
        <f>'d.Points de vente&amp;récupération'!K168</f>
        <v>A compléter</v>
      </c>
    </row>
    <row r="146" spans="15:60">
      <c r="O146">
        <v>143</v>
      </c>
      <c r="P146" t="str">
        <f>_xlfn.XLOOKUP(O146,'1.Fiche candidature (à remplir)'!AB:AB,'1.Fiche candidature (à remplir)'!D:D)</f>
        <v>Prestation intellectuelle
Prestation d'un cabinet de conseil ou d'un bureau d’études</v>
      </c>
      <c r="Q146" t="str">
        <f>_xlfn.XLOOKUP(O146,'1.Fiche candidature (à remplir)'!AB:AB,'1.Fiche candidature (à remplir)'!AC:AC)</f>
        <v>Développement1</v>
      </c>
      <c r="R146" t="str">
        <f>_xlfn.XLOOKUP(O146,'1.Fiche candidature (à remplir)'!AB:AB,'1.Fiche candidature (à remplir)'!E:E)</f>
        <v>A compléter</v>
      </c>
      <c r="S146">
        <f>_xlfn.XLOOKUP(O146,'1.Fiche candidature (à remplir)'!AB:AB,'1.Fiche candidature (à remplir)'!F:F)</f>
        <v>0</v>
      </c>
      <c r="T146">
        <f>_xlfn.XLOOKUP(O146,'1.Fiche candidature (à remplir)'!AB:AB,'1.Fiche candidature (à remplir)'!G:G)</f>
        <v>0</v>
      </c>
      <c r="U146">
        <f>_xlfn.XLOOKUP(O146,'1.Fiche candidature (à remplir)'!AB:AB,'1.Fiche candidature (à remplir)'!H:H)</f>
        <v>0</v>
      </c>
      <c r="V146" t="str">
        <f>_xlfn.XLOOKUP(O146,'1.Fiche candidature (à remplir)'!AB:AB,'1.Fiche candidature (à remplir)'!I:I)</f>
        <v>A compléter</v>
      </c>
      <c r="W146" t="str">
        <f>_xlfn.XLOOKUP(O146,'1.Fiche candidature (à remplir)'!AB:AB,'1.Fiche candidature (à remplir)'!L:L)</f>
        <v>A remplir</v>
      </c>
      <c r="X146">
        <f>_xlfn.XLOOKUP(O146,'1.Fiche candidature (à remplir)'!AB:AB,'1.Fiche candidature (à remplir)'!M:M)</f>
        <v>0</v>
      </c>
      <c r="Y146">
        <f>_xlfn.XLOOKUP(O146,'1.Fiche candidature (à remplir)'!AB:AB,'1.Fiche candidature (à remplir)'!N:N)</f>
        <v>0</v>
      </c>
      <c r="Z146">
        <f>_xlfn.XLOOKUP(O146,'1.Fiche candidature (à remplir)'!AB:AB,'1.Fiche candidature (à remplir)'!P:P)</f>
        <v>0</v>
      </c>
      <c r="AC146" s="581">
        <f>b.Groupement!D172</f>
        <v>0</v>
      </c>
      <c r="AD146" s="581">
        <f>b.Groupement!E172</f>
        <v>0</v>
      </c>
      <c r="AE146" s="581">
        <f>b.Groupement!F172</f>
        <v>0</v>
      </c>
      <c r="AF146" s="581">
        <f>b.Groupement!G172</f>
        <v>0</v>
      </c>
      <c r="AG146" s="581">
        <f>b.Groupement!H172</f>
        <v>0</v>
      </c>
      <c r="AH146" s="581">
        <f>b.Groupement!I172</f>
        <v>0</v>
      </c>
      <c r="AI146" s="581">
        <f>b.Groupement!J172</f>
        <v>0</v>
      </c>
      <c r="AK146" s="581">
        <f>'a.Equipe projet'!D168</f>
        <v>0</v>
      </c>
      <c r="AL146" s="581">
        <f>'a.Equipe projet'!E168</f>
        <v>0</v>
      </c>
      <c r="AM146" s="581">
        <f>'a.Equipe projet'!F168</f>
        <v>0</v>
      </c>
      <c r="AN146" s="581">
        <f>'a.Equipe projet'!G168</f>
        <v>0</v>
      </c>
      <c r="AO146" s="581">
        <f>'a.Equipe projet'!H168</f>
        <v>0</v>
      </c>
      <c r="AP146" s="581">
        <f>'a.Equipe projet'!I168</f>
        <v>0</v>
      </c>
      <c r="AQ146" s="581">
        <f>'a.Equipe projet'!J168</f>
        <v>0</v>
      </c>
      <c r="AR146" s="581">
        <f>'a.Equipe projet'!K168</f>
        <v>0</v>
      </c>
      <c r="AS146" s="581">
        <f>'a.Equipe projet'!L168</f>
        <v>0</v>
      </c>
      <c r="AU146" s="581" t="str">
        <f>'c.Prestataires'!D167</f>
        <v>A compléter</v>
      </c>
      <c r="AV146" s="581" t="str">
        <f>'c.Prestataires'!E167</f>
        <v>A compléter</v>
      </c>
      <c r="AW146" s="581" t="str">
        <f>'c.Prestataires'!F167</f>
        <v>A choisir</v>
      </c>
      <c r="AX146" s="581" t="str">
        <f>'c.Prestataires'!G167</f>
        <v>A compléter</v>
      </c>
      <c r="AY146" s="581" t="str">
        <f>'c.Prestataires'!H167</f>
        <v>A compléter</v>
      </c>
      <c r="BA146" s="581" t="str">
        <f>'d.Points de vente&amp;récupération'!D169</f>
        <v>A compléter</v>
      </c>
      <c r="BB146" s="581" t="str">
        <f>'d.Points de vente&amp;récupération'!E169</f>
        <v>A choisir</v>
      </c>
      <c r="BC146" s="581" t="str">
        <f>'d.Points de vente&amp;récupération'!F169</f>
        <v>A choisir</v>
      </c>
      <c r="BD146" s="581" t="str">
        <f>'d.Points de vente&amp;récupération'!G169</f>
        <v>A choisir</v>
      </c>
      <c r="BE146" s="581" t="str">
        <f>'d.Points de vente&amp;récupération'!H169</f>
        <v>A choisir</v>
      </c>
      <c r="BF146" s="581" t="str">
        <f>'d.Points de vente&amp;récupération'!I169</f>
        <v>A choisir</v>
      </c>
      <c r="BG146" s="581" t="str">
        <f>'d.Points de vente&amp;récupération'!J169</f>
        <v>A choisir</v>
      </c>
      <c r="BH146" s="581" t="str">
        <f>'d.Points de vente&amp;récupération'!K169</f>
        <v>A compléter</v>
      </c>
    </row>
    <row r="147" spans="15:60">
      <c r="O147">
        <v>144</v>
      </c>
      <c r="P147" t="str">
        <f>_xlfn.XLOOKUP(O147,'1.Fiche candidature (à remplir)'!AB:AB,'1.Fiche candidature (à remplir)'!D:D)</f>
        <v xml:space="preserve">Prestation intellectuelle </v>
      </c>
      <c r="Q147" t="str">
        <f>_xlfn.XLOOKUP(O147,'1.Fiche candidature (à remplir)'!AB:AB,'1.Fiche candidature (à remplir)'!AC:AC)</f>
        <v>Développement1</v>
      </c>
      <c r="R147" t="str">
        <f>_xlfn.XLOOKUP(O147,'1.Fiche candidature (à remplir)'!AB:AB,'1.Fiche candidature (à remplir)'!E:E)</f>
        <v>A compléter</v>
      </c>
      <c r="S147">
        <f>_xlfn.XLOOKUP(O147,'1.Fiche candidature (à remplir)'!AB:AB,'1.Fiche candidature (à remplir)'!F:F)</f>
        <v>0</v>
      </c>
      <c r="T147">
        <f>_xlfn.XLOOKUP(O147,'1.Fiche candidature (à remplir)'!AB:AB,'1.Fiche candidature (à remplir)'!G:G)</f>
        <v>0</v>
      </c>
      <c r="U147">
        <f>_xlfn.XLOOKUP(O147,'1.Fiche candidature (à remplir)'!AB:AB,'1.Fiche candidature (à remplir)'!H:H)</f>
        <v>0</v>
      </c>
      <c r="V147" t="str">
        <f>_xlfn.XLOOKUP(O147,'1.Fiche candidature (à remplir)'!AB:AB,'1.Fiche candidature (à remplir)'!I:I)</f>
        <v>A compléter</v>
      </c>
      <c r="W147" t="str">
        <f>_xlfn.XLOOKUP(O147,'1.Fiche candidature (à remplir)'!AB:AB,'1.Fiche candidature (à remplir)'!L:L)</f>
        <v>A remplir</v>
      </c>
      <c r="X147">
        <f>_xlfn.XLOOKUP(O147,'1.Fiche candidature (à remplir)'!AB:AB,'1.Fiche candidature (à remplir)'!M:M)</f>
        <v>0</v>
      </c>
      <c r="Y147">
        <f>_xlfn.XLOOKUP(O147,'1.Fiche candidature (à remplir)'!AB:AB,'1.Fiche candidature (à remplir)'!N:N)</f>
        <v>0</v>
      </c>
      <c r="Z147">
        <f>_xlfn.XLOOKUP(O147,'1.Fiche candidature (à remplir)'!AB:AB,'1.Fiche candidature (à remplir)'!P:P)</f>
        <v>0</v>
      </c>
      <c r="AC147" s="581">
        <f>b.Groupement!D173</f>
        <v>0</v>
      </c>
      <c r="AD147" s="581">
        <f>b.Groupement!E173</f>
        <v>0</v>
      </c>
      <c r="AE147" s="581">
        <f>b.Groupement!F173</f>
        <v>0</v>
      </c>
      <c r="AF147" s="581">
        <f>b.Groupement!G173</f>
        <v>0</v>
      </c>
      <c r="AG147" s="581">
        <f>b.Groupement!H173</f>
        <v>0</v>
      </c>
      <c r="AH147" s="581">
        <f>b.Groupement!I173</f>
        <v>0</v>
      </c>
      <c r="AI147" s="581">
        <f>b.Groupement!J173</f>
        <v>0</v>
      </c>
      <c r="AK147" s="581">
        <f>'a.Equipe projet'!D169</f>
        <v>0</v>
      </c>
      <c r="AL147" s="581">
        <f>'a.Equipe projet'!E169</f>
        <v>0</v>
      </c>
      <c r="AM147" s="581">
        <f>'a.Equipe projet'!F169</f>
        <v>0</v>
      </c>
      <c r="AN147" s="581">
        <f>'a.Equipe projet'!G169</f>
        <v>0</v>
      </c>
      <c r="AO147" s="581">
        <f>'a.Equipe projet'!H169</f>
        <v>0</v>
      </c>
      <c r="AP147" s="581">
        <f>'a.Equipe projet'!I169</f>
        <v>0</v>
      </c>
      <c r="AQ147" s="581">
        <f>'a.Equipe projet'!J169</f>
        <v>0</v>
      </c>
      <c r="AR147" s="581">
        <f>'a.Equipe projet'!K169</f>
        <v>0</v>
      </c>
      <c r="AS147" s="581">
        <f>'a.Equipe projet'!L169</f>
        <v>0</v>
      </c>
      <c r="AU147" s="581" t="str">
        <f>'c.Prestataires'!D168</f>
        <v>A compléter</v>
      </c>
      <c r="AV147" s="581" t="str">
        <f>'c.Prestataires'!E168</f>
        <v>A compléter</v>
      </c>
      <c r="AW147" s="581" t="str">
        <f>'c.Prestataires'!F168</f>
        <v>A choisir</v>
      </c>
      <c r="AX147" s="581" t="str">
        <f>'c.Prestataires'!G168</f>
        <v>A compléter</v>
      </c>
      <c r="AY147" s="581" t="str">
        <f>'c.Prestataires'!H168</f>
        <v>A compléter</v>
      </c>
      <c r="BA147" s="581" t="str">
        <f>'d.Points de vente&amp;récupération'!D170</f>
        <v>A compléter</v>
      </c>
      <c r="BB147" s="581" t="str">
        <f>'d.Points de vente&amp;récupération'!E170</f>
        <v>A choisir</v>
      </c>
      <c r="BC147" s="581" t="str">
        <f>'d.Points de vente&amp;récupération'!F170</f>
        <v>A choisir</v>
      </c>
      <c r="BD147" s="581" t="str">
        <f>'d.Points de vente&amp;récupération'!G170</f>
        <v>A choisir</v>
      </c>
      <c r="BE147" s="581" t="str">
        <f>'d.Points de vente&amp;récupération'!H170</f>
        <v>A choisir</v>
      </c>
      <c r="BF147" s="581" t="str">
        <f>'d.Points de vente&amp;récupération'!I170</f>
        <v>A choisir</v>
      </c>
      <c r="BG147" s="581" t="str">
        <f>'d.Points de vente&amp;récupération'!J170</f>
        <v>A choisir</v>
      </c>
      <c r="BH147" s="581" t="str">
        <f>'d.Points de vente&amp;récupération'!K170</f>
        <v>A compléter</v>
      </c>
    </row>
    <row r="148" spans="15:60">
      <c r="O148">
        <v>145</v>
      </c>
      <c r="P148" t="str">
        <f>_xlfn.XLOOKUP(O148,'1.Fiche candidature (à remplir)'!AB:AB,'1.Fiche candidature (à remplir)'!D:D)</f>
        <v xml:space="preserve">Prestation intellectuelle </v>
      </c>
      <c r="Q148" t="str">
        <f>_xlfn.XLOOKUP(O148,'1.Fiche candidature (à remplir)'!AB:AB,'1.Fiche candidature (à remplir)'!AC:AC)</f>
        <v>Développement1</v>
      </c>
      <c r="R148" t="str">
        <f>_xlfn.XLOOKUP(O148,'1.Fiche candidature (à remplir)'!AB:AB,'1.Fiche candidature (à remplir)'!E:E)</f>
        <v>A compléter</v>
      </c>
      <c r="S148">
        <f>_xlfn.XLOOKUP(O148,'1.Fiche candidature (à remplir)'!AB:AB,'1.Fiche candidature (à remplir)'!F:F)</f>
        <v>0</v>
      </c>
      <c r="T148">
        <f>_xlfn.XLOOKUP(O148,'1.Fiche candidature (à remplir)'!AB:AB,'1.Fiche candidature (à remplir)'!G:G)</f>
        <v>0</v>
      </c>
      <c r="U148">
        <f>_xlfn.XLOOKUP(O148,'1.Fiche candidature (à remplir)'!AB:AB,'1.Fiche candidature (à remplir)'!H:H)</f>
        <v>0</v>
      </c>
      <c r="V148" t="str">
        <f>_xlfn.XLOOKUP(O148,'1.Fiche candidature (à remplir)'!AB:AB,'1.Fiche candidature (à remplir)'!I:I)</f>
        <v>A compléter</v>
      </c>
      <c r="W148" t="str">
        <f>_xlfn.XLOOKUP(O148,'1.Fiche candidature (à remplir)'!AB:AB,'1.Fiche candidature (à remplir)'!L:L)</f>
        <v>A remplir</v>
      </c>
      <c r="X148">
        <f>_xlfn.XLOOKUP(O148,'1.Fiche candidature (à remplir)'!AB:AB,'1.Fiche candidature (à remplir)'!M:M)</f>
        <v>0</v>
      </c>
      <c r="Y148">
        <f>_xlfn.XLOOKUP(O148,'1.Fiche candidature (à remplir)'!AB:AB,'1.Fiche candidature (à remplir)'!N:N)</f>
        <v>0</v>
      </c>
      <c r="Z148">
        <f>_xlfn.XLOOKUP(O148,'1.Fiche candidature (à remplir)'!AB:AB,'1.Fiche candidature (à remplir)'!P:P)</f>
        <v>0</v>
      </c>
      <c r="AC148" s="581">
        <f>b.Groupement!D174</f>
        <v>0</v>
      </c>
      <c r="AD148" s="581">
        <f>b.Groupement!E174</f>
        <v>0</v>
      </c>
      <c r="AE148" s="581">
        <f>b.Groupement!F174</f>
        <v>0</v>
      </c>
      <c r="AF148" s="581">
        <f>b.Groupement!G174</f>
        <v>0</v>
      </c>
      <c r="AG148" s="581">
        <f>b.Groupement!H174</f>
        <v>0</v>
      </c>
      <c r="AH148" s="581">
        <f>b.Groupement!I174</f>
        <v>0</v>
      </c>
      <c r="AI148" s="581">
        <f>b.Groupement!J174</f>
        <v>0</v>
      </c>
      <c r="AK148" s="581">
        <f>'a.Equipe projet'!D170</f>
        <v>0</v>
      </c>
      <c r="AL148" s="581">
        <f>'a.Equipe projet'!E170</f>
        <v>0</v>
      </c>
      <c r="AM148" s="581">
        <f>'a.Equipe projet'!F170</f>
        <v>0</v>
      </c>
      <c r="AN148" s="581">
        <f>'a.Equipe projet'!G170</f>
        <v>0</v>
      </c>
      <c r="AO148" s="581">
        <f>'a.Equipe projet'!H170</f>
        <v>0</v>
      </c>
      <c r="AP148" s="581">
        <f>'a.Equipe projet'!I170</f>
        <v>0</v>
      </c>
      <c r="AQ148" s="581">
        <f>'a.Equipe projet'!J170</f>
        <v>0</v>
      </c>
      <c r="AR148" s="581">
        <f>'a.Equipe projet'!K170</f>
        <v>0</v>
      </c>
      <c r="AS148" s="581">
        <f>'a.Equipe projet'!L170</f>
        <v>0</v>
      </c>
      <c r="AU148" s="581" t="str">
        <f>'c.Prestataires'!D169</f>
        <v>A compléter</v>
      </c>
      <c r="AV148" s="581" t="str">
        <f>'c.Prestataires'!E169</f>
        <v>A compléter</v>
      </c>
      <c r="AW148" s="581" t="str">
        <f>'c.Prestataires'!F169</f>
        <v>A choisir</v>
      </c>
      <c r="AX148" s="581" t="str">
        <f>'c.Prestataires'!G169</f>
        <v>A compléter</v>
      </c>
      <c r="AY148" s="581" t="str">
        <f>'c.Prestataires'!H169</f>
        <v>A compléter</v>
      </c>
      <c r="BA148" s="581" t="str">
        <f>'d.Points de vente&amp;récupération'!D171</f>
        <v>A compléter</v>
      </c>
      <c r="BB148" s="581" t="str">
        <f>'d.Points de vente&amp;récupération'!E171</f>
        <v>A choisir</v>
      </c>
      <c r="BC148" s="581" t="str">
        <f>'d.Points de vente&amp;récupération'!F171</f>
        <v>A choisir</v>
      </c>
      <c r="BD148" s="581" t="str">
        <f>'d.Points de vente&amp;récupération'!G171</f>
        <v>A choisir</v>
      </c>
      <c r="BE148" s="581" t="str">
        <f>'d.Points de vente&amp;récupération'!H171</f>
        <v>A choisir</v>
      </c>
      <c r="BF148" s="581" t="str">
        <f>'d.Points de vente&amp;récupération'!I171</f>
        <v>A choisir</v>
      </c>
      <c r="BG148" s="581" t="str">
        <f>'d.Points de vente&amp;récupération'!J171</f>
        <v>A choisir</v>
      </c>
      <c r="BH148" s="581" t="str">
        <f>'d.Points de vente&amp;récupération'!K171</f>
        <v>A compléter</v>
      </c>
    </row>
    <row r="149" spans="15:60">
      <c r="O149">
        <v>146</v>
      </c>
      <c r="P149" t="str">
        <f>_xlfn.XLOOKUP(O149,'1.Fiche candidature (à remplir)'!AB:AB,'1.Fiche candidature (à remplir)'!D:D)</f>
        <v xml:space="preserve">Prestation intellectuelle </v>
      </c>
      <c r="Q149" t="str">
        <f>_xlfn.XLOOKUP(O149,'1.Fiche candidature (à remplir)'!AB:AB,'1.Fiche candidature (à remplir)'!AC:AC)</f>
        <v>Développement1</v>
      </c>
      <c r="R149" t="str">
        <f>_xlfn.XLOOKUP(O149,'1.Fiche candidature (à remplir)'!AB:AB,'1.Fiche candidature (à remplir)'!E:E)</f>
        <v>A compléter</v>
      </c>
      <c r="S149">
        <f>_xlfn.XLOOKUP(O149,'1.Fiche candidature (à remplir)'!AB:AB,'1.Fiche candidature (à remplir)'!F:F)</f>
        <v>0</v>
      </c>
      <c r="T149">
        <f>_xlfn.XLOOKUP(O149,'1.Fiche candidature (à remplir)'!AB:AB,'1.Fiche candidature (à remplir)'!G:G)</f>
        <v>0</v>
      </c>
      <c r="U149">
        <f>_xlfn.XLOOKUP(O149,'1.Fiche candidature (à remplir)'!AB:AB,'1.Fiche candidature (à remplir)'!H:H)</f>
        <v>0</v>
      </c>
      <c r="V149" t="str">
        <f>_xlfn.XLOOKUP(O149,'1.Fiche candidature (à remplir)'!AB:AB,'1.Fiche candidature (à remplir)'!I:I)</f>
        <v>A compléter</v>
      </c>
      <c r="W149" t="str">
        <f>_xlfn.XLOOKUP(O149,'1.Fiche candidature (à remplir)'!AB:AB,'1.Fiche candidature (à remplir)'!L:L)</f>
        <v>A remplir</v>
      </c>
      <c r="X149">
        <f>_xlfn.XLOOKUP(O149,'1.Fiche candidature (à remplir)'!AB:AB,'1.Fiche candidature (à remplir)'!M:M)</f>
        <v>0</v>
      </c>
      <c r="Y149">
        <f>_xlfn.XLOOKUP(O149,'1.Fiche candidature (à remplir)'!AB:AB,'1.Fiche candidature (à remplir)'!N:N)</f>
        <v>0</v>
      </c>
      <c r="Z149">
        <f>_xlfn.XLOOKUP(O149,'1.Fiche candidature (à remplir)'!AB:AB,'1.Fiche candidature (à remplir)'!P:P)</f>
        <v>0</v>
      </c>
      <c r="AC149" s="581">
        <f>b.Groupement!D175</f>
        <v>0</v>
      </c>
      <c r="AD149" s="581">
        <f>b.Groupement!E175</f>
        <v>0</v>
      </c>
      <c r="AE149" s="581">
        <f>b.Groupement!F175</f>
        <v>0</v>
      </c>
      <c r="AF149" s="581">
        <f>b.Groupement!G175</f>
        <v>0</v>
      </c>
      <c r="AG149" s="581">
        <f>b.Groupement!H175</f>
        <v>0</v>
      </c>
      <c r="AH149" s="581">
        <f>b.Groupement!I175</f>
        <v>0</v>
      </c>
      <c r="AI149" s="581">
        <f>b.Groupement!J175</f>
        <v>0</v>
      </c>
      <c r="AK149" s="581">
        <f>'a.Equipe projet'!D171</f>
        <v>0</v>
      </c>
      <c r="AL149" s="581">
        <f>'a.Equipe projet'!E171</f>
        <v>0</v>
      </c>
      <c r="AM149" s="581">
        <f>'a.Equipe projet'!F171</f>
        <v>0</v>
      </c>
      <c r="AN149" s="581">
        <f>'a.Equipe projet'!G171</f>
        <v>0</v>
      </c>
      <c r="AO149" s="581">
        <f>'a.Equipe projet'!H171</f>
        <v>0</v>
      </c>
      <c r="AP149" s="581">
        <f>'a.Equipe projet'!I171</f>
        <v>0</v>
      </c>
      <c r="AQ149" s="581">
        <f>'a.Equipe projet'!J171</f>
        <v>0</v>
      </c>
      <c r="AR149" s="581">
        <f>'a.Equipe projet'!K171</f>
        <v>0</v>
      </c>
      <c r="AS149" s="581">
        <f>'a.Equipe projet'!L171</f>
        <v>0</v>
      </c>
      <c r="AU149" s="581" t="str">
        <f>'c.Prestataires'!D170</f>
        <v>A compléter</v>
      </c>
      <c r="AV149" s="581" t="str">
        <f>'c.Prestataires'!E170</f>
        <v>A compléter</v>
      </c>
      <c r="AW149" s="581" t="str">
        <f>'c.Prestataires'!F170</f>
        <v>A choisir</v>
      </c>
      <c r="AX149" s="581" t="str">
        <f>'c.Prestataires'!G170</f>
        <v>A compléter</v>
      </c>
      <c r="AY149" s="581" t="str">
        <f>'c.Prestataires'!H170</f>
        <v>A compléter</v>
      </c>
      <c r="BA149" s="581" t="str">
        <f>'d.Points de vente&amp;récupération'!D172</f>
        <v>A compléter</v>
      </c>
      <c r="BB149" s="581" t="str">
        <f>'d.Points de vente&amp;récupération'!E172</f>
        <v>A choisir</v>
      </c>
      <c r="BC149" s="581" t="str">
        <f>'d.Points de vente&amp;récupération'!F172</f>
        <v>A choisir</v>
      </c>
      <c r="BD149" s="581" t="str">
        <f>'d.Points de vente&amp;récupération'!G172</f>
        <v>A choisir</v>
      </c>
      <c r="BE149" s="581" t="str">
        <f>'d.Points de vente&amp;récupération'!H172</f>
        <v>A choisir</v>
      </c>
      <c r="BF149" s="581" t="str">
        <f>'d.Points de vente&amp;récupération'!I172</f>
        <v>A choisir</v>
      </c>
      <c r="BG149" s="581" t="str">
        <f>'d.Points de vente&amp;récupération'!J172</f>
        <v>A choisir</v>
      </c>
      <c r="BH149" s="581" t="str">
        <f>'d.Points de vente&amp;récupération'!K172</f>
        <v>A compléter</v>
      </c>
    </row>
    <row r="150" spans="15:60">
      <c r="O150">
        <v>147</v>
      </c>
      <c r="P150" t="str">
        <f>_xlfn.XLOOKUP(O150,'1.Fiche candidature (à remplir)'!AB:AB,'1.Fiche candidature (à remplir)'!D:D)</f>
        <v xml:space="preserve">Prestation intellectuelle </v>
      </c>
      <c r="Q150" t="str">
        <f>_xlfn.XLOOKUP(O150,'1.Fiche candidature (à remplir)'!AB:AB,'1.Fiche candidature (à remplir)'!AC:AC)</f>
        <v>Développement1</v>
      </c>
      <c r="R150" t="str">
        <f>_xlfn.XLOOKUP(O150,'1.Fiche candidature (à remplir)'!AB:AB,'1.Fiche candidature (à remplir)'!E:E)</f>
        <v>A compléter</v>
      </c>
      <c r="S150">
        <f>_xlfn.XLOOKUP(O150,'1.Fiche candidature (à remplir)'!AB:AB,'1.Fiche candidature (à remplir)'!F:F)</f>
        <v>0</v>
      </c>
      <c r="T150">
        <f>_xlfn.XLOOKUP(O150,'1.Fiche candidature (à remplir)'!AB:AB,'1.Fiche candidature (à remplir)'!G:G)</f>
        <v>0</v>
      </c>
      <c r="U150">
        <f>_xlfn.XLOOKUP(O150,'1.Fiche candidature (à remplir)'!AB:AB,'1.Fiche candidature (à remplir)'!H:H)</f>
        <v>0</v>
      </c>
      <c r="V150" t="str">
        <f>_xlfn.XLOOKUP(O150,'1.Fiche candidature (à remplir)'!AB:AB,'1.Fiche candidature (à remplir)'!I:I)</f>
        <v>A compléter</v>
      </c>
      <c r="W150" t="str">
        <f>_xlfn.XLOOKUP(O150,'1.Fiche candidature (à remplir)'!AB:AB,'1.Fiche candidature (à remplir)'!L:L)</f>
        <v>A remplir</v>
      </c>
      <c r="X150">
        <f>_xlfn.XLOOKUP(O150,'1.Fiche candidature (à remplir)'!AB:AB,'1.Fiche candidature (à remplir)'!M:M)</f>
        <v>0</v>
      </c>
      <c r="Y150">
        <f>_xlfn.XLOOKUP(O150,'1.Fiche candidature (à remplir)'!AB:AB,'1.Fiche candidature (à remplir)'!N:N)</f>
        <v>0</v>
      </c>
      <c r="Z150">
        <f>_xlfn.XLOOKUP(O150,'1.Fiche candidature (à remplir)'!AB:AB,'1.Fiche candidature (à remplir)'!P:P)</f>
        <v>0</v>
      </c>
      <c r="AC150" s="581">
        <f>b.Groupement!D176</f>
        <v>0</v>
      </c>
      <c r="AD150" s="581">
        <f>b.Groupement!E176</f>
        <v>0</v>
      </c>
      <c r="AE150" s="581">
        <f>b.Groupement!F176</f>
        <v>0</v>
      </c>
      <c r="AF150" s="581">
        <f>b.Groupement!G176</f>
        <v>0</v>
      </c>
      <c r="AG150" s="581">
        <f>b.Groupement!H176</f>
        <v>0</v>
      </c>
      <c r="AH150" s="581">
        <f>b.Groupement!I176</f>
        <v>0</v>
      </c>
      <c r="AI150" s="581">
        <f>b.Groupement!J176</f>
        <v>0</v>
      </c>
      <c r="AK150" s="581">
        <f>'a.Equipe projet'!D172</f>
        <v>0</v>
      </c>
      <c r="AL150" s="581">
        <f>'a.Equipe projet'!E172</f>
        <v>0</v>
      </c>
      <c r="AM150" s="581">
        <f>'a.Equipe projet'!F172</f>
        <v>0</v>
      </c>
      <c r="AN150" s="581">
        <f>'a.Equipe projet'!G172</f>
        <v>0</v>
      </c>
      <c r="AO150" s="581">
        <f>'a.Equipe projet'!H172</f>
        <v>0</v>
      </c>
      <c r="AP150" s="581">
        <f>'a.Equipe projet'!I172</f>
        <v>0</v>
      </c>
      <c r="AQ150" s="581">
        <f>'a.Equipe projet'!J172</f>
        <v>0</v>
      </c>
      <c r="AR150" s="581">
        <f>'a.Equipe projet'!K172</f>
        <v>0</v>
      </c>
      <c r="AS150" s="581">
        <f>'a.Equipe projet'!L172</f>
        <v>0</v>
      </c>
      <c r="AU150" s="581" t="str">
        <f>'c.Prestataires'!D171</f>
        <v>A compléter</v>
      </c>
      <c r="AV150" s="581" t="str">
        <f>'c.Prestataires'!E171</f>
        <v>A compléter</v>
      </c>
      <c r="AW150" s="581" t="str">
        <f>'c.Prestataires'!F171</f>
        <v>A choisir</v>
      </c>
      <c r="AX150" s="581" t="str">
        <f>'c.Prestataires'!G171</f>
        <v>A compléter</v>
      </c>
      <c r="AY150" s="581" t="str">
        <f>'c.Prestataires'!H171</f>
        <v>A compléter</v>
      </c>
      <c r="BA150" s="581" t="str">
        <f>'d.Points de vente&amp;récupération'!D173</f>
        <v>A compléter</v>
      </c>
      <c r="BB150" s="581" t="str">
        <f>'d.Points de vente&amp;récupération'!E173</f>
        <v>A choisir</v>
      </c>
      <c r="BC150" s="581" t="str">
        <f>'d.Points de vente&amp;récupération'!F173</f>
        <v>A choisir</v>
      </c>
      <c r="BD150" s="581" t="str">
        <f>'d.Points de vente&amp;récupération'!G173</f>
        <v>A choisir</v>
      </c>
      <c r="BE150" s="581" t="str">
        <f>'d.Points de vente&amp;récupération'!H173</f>
        <v>A choisir</v>
      </c>
      <c r="BF150" s="581" t="str">
        <f>'d.Points de vente&amp;récupération'!I173</f>
        <v>A choisir</v>
      </c>
      <c r="BG150" s="581" t="str">
        <f>'d.Points de vente&amp;récupération'!J173</f>
        <v>A choisir</v>
      </c>
      <c r="BH150" s="581" t="str">
        <f>'d.Points de vente&amp;récupération'!K173</f>
        <v>A compléter</v>
      </c>
    </row>
    <row r="151" spans="15:60">
      <c r="O151">
        <v>148</v>
      </c>
      <c r="P151" t="str">
        <f>_xlfn.XLOOKUP(O151,'1.Fiche candidature (à remplir)'!AB:AB,'1.Fiche candidature (à remplir)'!D:D)</f>
        <v>Moyens humains Directeur (taux horaire brut plafonné)
Remplissez l’onglet « a. Équipe projet ».</v>
      </c>
      <c r="Q151" t="str">
        <f>_xlfn.XLOOKUP(O151,'1.Fiche candidature (à remplir)'!AB:AB,'1.Fiche candidature (à remplir)'!AC:AC)</f>
        <v>Développement1</v>
      </c>
      <c r="R151" t="str">
        <f>_xlfn.XLOOKUP(O151,'1.Fiche candidature (à remplir)'!AB:AB,'1.Fiche candidature (à remplir)'!E:E)</f>
        <v>A compléter</v>
      </c>
      <c r="S151">
        <f>_xlfn.XLOOKUP(O151,'1.Fiche candidature (à remplir)'!AB:AB,'1.Fiche candidature (à remplir)'!F:F)</f>
        <v>0</v>
      </c>
      <c r="T151">
        <f>_xlfn.XLOOKUP(O151,'1.Fiche candidature (à remplir)'!AB:AB,'1.Fiche candidature (à remplir)'!G:G)</f>
        <v>103.21100917431193</v>
      </c>
      <c r="U151">
        <f>_xlfn.XLOOKUP(O151,'1.Fiche candidature (à remplir)'!AB:AB,'1.Fiche candidature (à remplir)'!H:H)</f>
        <v>0</v>
      </c>
      <c r="V151" t="str">
        <f>_xlfn.XLOOKUP(O151,'1.Fiche candidature (à remplir)'!AB:AB,'1.Fiche candidature (à remplir)'!I:I)</f>
        <v>X</v>
      </c>
      <c r="W151" t="str">
        <f>_xlfn.XLOOKUP(O151,'1.Fiche candidature (à remplir)'!AB:AB,'1.Fiche candidature (à remplir)'!L:L)</f>
        <v>A remplir</v>
      </c>
      <c r="X151">
        <f>_xlfn.XLOOKUP(O151,'1.Fiche candidature (à remplir)'!AB:AB,'1.Fiche candidature (à remplir)'!M:M)</f>
        <v>0</v>
      </c>
      <c r="Y151">
        <f>_xlfn.XLOOKUP(O151,'1.Fiche candidature (à remplir)'!AB:AB,'1.Fiche candidature (à remplir)'!N:N)</f>
        <v>0</v>
      </c>
      <c r="Z151">
        <f>_xlfn.XLOOKUP(O151,'1.Fiche candidature (à remplir)'!AB:AB,'1.Fiche candidature (à remplir)'!P:P)</f>
        <v>0</v>
      </c>
      <c r="AC151" s="581">
        <f>b.Groupement!D177</f>
        <v>0</v>
      </c>
      <c r="AD151" s="581">
        <f>b.Groupement!E177</f>
        <v>0</v>
      </c>
      <c r="AE151" s="581">
        <f>b.Groupement!F177</f>
        <v>0</v>
      </c>
      <c r="AF151" s="581">
        <f>b.Groupement!G177</f>
        <v>0</v>
      </c>
      <c r="AG151" s="581">
        <f>b.Groupement!H177</f>
        <v>0</v>
      </c>
      <c r="AH151" s="581">
        <f>b.Groupement!I177</f>
        <v>0</v>
      </c>
      <c r="AI151" s="581">
        <f>b.Groupement!J177</f>
        <v>0</v>
      </c>
      <c r="AK151" s="581">
        <f>'a.Equipe projet'!D173</f>
        <v>0</v>
      </c>
      <c r="AL151" s="581">
        <f>'a.Equipe projet'!E173</f>
        <v>0</v>
      </c>
      <c r="AM151" s="581">
        <f>'a.Equipe projet'!F173</f>
        <v>0</v>
      </c>
      <c r="AN151" s="581">
        <f>'a.Equipe projet'!G173</f>
        <v>0</v>
      </c>
      <c r="AO151" s="581">
        <f>'a.Equipe projet'!H173</f>
        <v>0</v>
      </c>
      <c r="AP151" s="581">
        <f>'a.Equipe projet'!I173</f>
        <v>0</v>
      </c>
      <c r="AQ151" s="581">
        <f>'a.Equipe projet'!J173</f>
        <v>0</v>
      </c>
      <c r="AR151" s="581">
        <f>'a.Equipe projet'!K173</f>
        <v>0</v>
      </c>
      <c r="AS151" s="581">
        <f>'a.Equipe projet'!L173</f>
        <v>0</v>
      </c>
      <c r="AU151" s="581" t="str">
        <f>'c.Prestataires'!D172</f>
        <v>A compléter</v>
      </c>
      <c r="AV151" s="581" t="str">
        <f>'c.Prestataires'!E172</f>
        <v>A compléter</v>
      </c>
      <c r="AW151" s="581" t="str">
        <f>'c.Prestataires'!F172</f>
        <v>A choisir</v>
      </c>
      <c r="AX151" s="581" t="str">
        <f>'c.Prestataires'!G172</f>
        <v>A compléter</v>
      </c>
      <c r="AY151" s="581" t="str">
        <f>'c.Prestataires'!H172</f>
        <v>A compléter</v>
      </c>
      <c r="BA151" s="581" t="str">
        <f>'d.Points de vente&amp;récupération'!D174</f>
        <v>A compléter</v>
      </c>
      <c r="BB151" s="581" t="str">
        <f>'d.Points de vente&amp;récupération'!E174</f>
        <v>A choisir</v>
      </c>
      <c r="BC151" s="581" t="str">
        <f>'d.Points de vente&amp;récupération'!F174</f>
        <v>A choisir</v>
      </c>
      <c r="BD151" s="581" t="str">
        <f>'d.Points de vente&amp;récupération'!G174</f>
        <v>A choisir</v>
      </c>
      <c r="BE151" s="581" t="str">
        <f>'d.Points de vente&amp;récupération'!H174</f>
        <v>A choisir</v>
      </c>
      <c r="BF151" s="581" t="str">
        <f>'d.Points de vente&amp;récupération'!I174</f>
        <v>A choisir</v>
      </c>
      <c r="BG151" s="581" t="str">
        <f>'d.Points de vente&amp;récupération'!J174</f>
        <v>A choisir</v>
      </c>
      <c r="BH151" s="581" t="str">
        <f>'d.Points de vente&amp;récupération'!K174</f>
        <v>A compléter</v>
      </c>
    </row>
    <row r="152" spans="15:60">
      <c r="O152">
        <v>149</v>
      </c>
      <c r="P152" t="str">
        <f>_xlfn.XLOOKUP(O152,'1.Fiche candidature (à remplir)'!AB:AB,'1.Fiche candidature (à remplir)'!D:D)</f>
        <v>Moyens humains Cadre sénior (taux horaire brut plafonné)
Remplissez l’onglet « a. Équipe projet ».</v>
      </c>
      <c r="Q152" t="str">
        <f>_xlfn.XLOOKUP(O152,'1.Fiche candidature (à remplir)'!AB:AB,'1.Fiche candidature (à remplir)'!AC:AC)</f>
        <v>Développement1</v>
      </c>
      <c r="R152" t="str">
        <f>_xlfn.XLOOKUP(O152,'1.Fiche candidature (à remplir)'!AB:AB,'1.Fiche candidature (à remplir)'!E:E)</f>
        <v>A compléter</v>
      </c>
      <c r="S152">
        <f>_xlfn.XLOOKUP(O152,'1.Fiche candidature (à remplir)'!AB:AB,'1.Fiche candidature (à remplir)'!F:F)</f>
        <v>0</v>
      </c>
      <c r="T152">
        <f>_xlfn.XLOOKUP(O152,'1.Fiche candidature (à remplir)'!AB:AB,'1.Fiche candidature (à remplir)'!G:G)</f>
        <v>68.807339449541288</v>
      </c>
      <c r="U152">
        <f>_xlfn.XLOOKUP(O152,'1.Fiche candidature (à remplir)'!AB:AB,'1.Fiche candidature (à remplir)'!H:H)</f>
        <v>0</v>
      </c>
      <c r="V152" t="str">
        <f>_xlfn.XLOOKUP(O152,'1.Fiche candidature (à remplir)'!AB:AB,'1.Fiche candidature (à remplir)'!I:I)</f>
        <v>X</v>
      </c>
      <c r="W152" t="str">
        <f>_xlfn.XLOOKUP(O152,'1.Fiche candidature (à remplir)'!AB:AB,'1.Fiche candidature (à remplir)'!L:L)</f>
        <v>A remplir</v>
      </c>
      <c r="X152">
        <f>_xlfn.XLOOKUP(O152,'1.Fiche candidature (à remplir)'!AB:AB,'1.Fiche candidature (à remplir)'!M:M)</f>
        <v>0</v>
      </c>
      <c r="Y152">
        <f>_xlfn.XLOOKUP(O152,'1.Fiche candidature (à remplir)'!AB:AB,'1.Fiche candidature (à remplir)'!N:N)</f>
        <v>0</v>
      </c>
      <c r="Z152">
        <f>_xlfn.XLOOKUP(O152,'1.Fiche candidature (à remplir)'!AB:AB,'1.Fiche candidature (à remplir)'!P:P)</f>
        <v>0</v>
      </c>
      <c r="AC152" s="581">
        <f>b.Groupement!D178</f>
        <v>0</v>
      </c>
      <c r="AD152" s="581">
        <f>b.Groupement!E178</f>
        <v>0</v>
      </c>
      <c r="AE152" s="581">
        <f>b.Groupement!F178</f>
        <v>0</v>
      </c>
      <c r="AF152" s="581">
        <f>b.Groupement!G178</f>
        <v>0</v>
      </c>
      <c r="AG152" s="581">
        <f>b.Groupement!H178</f>
        <v>0</v>
      </c>
      <c r="AH152" s="581">
        <f>b.Groupement!I178</f>
        <v>0</v>
      </c>
      <c r="AI152" s="581">
        <f>b.Groupement!J178</f>
        <v>0</v>
      </c>
      <c r="AK152" s="581">
        <f>'a.Equipe projet'!D174</f>
        <v>0</v>
      </c>
      <c r="AL152" s="581">
        <f>'a.Equipe projet'!E174</f>
        <v>0</v>
      </c>
      <c r="AM152" s="581">
        <f>'a.Equipe projet'!F174</f>
        <v>0</v>
      </c>
      <c r="AN152" s="581">
        <f>'a.Equipe projet'!G174</f>
        <v>0</v>
      </c>
      <c r="AO152" s="581">
        <f>'a.Equipe projet'!H174</f>
        <v>0</v>
      </c>
      <c r="AP152" s="581">
        <f>'a.Equipe projet'!I174</f>
        <v>0</v>
      </c>
      <c r="AQ152" s="581">
        <f>'a.Equipe projet'!J174</f>
        <v>0</v>
      </c>
      <c r="AR152" s="581">
        <f>'a.Equipe projet'!K174</f>
        <v>0</v>
      </c>
      <c r="AS152" s="581">
        <f>'a.Equipe projet'!L174</f>
        <v>0</v>
      </c>
      <c r="AU152" s="581" t="str">
        <f>'c.Prestataires'!D173</f>
        <v>A compléter</v>
      </c>
      <c r="AV152" s="581" t="str">
        <f>'c.Prestataires'!E173</f>
        <v>A compléter</v>
      </c>
      <c r="AW152" s="581" t="str">
        <f>'c.Prestataires'!F173</f>
        <v>A choisir</v>
      </c>
      <c r="AX152" s="581" t="str">
        <f>'c.Prestataires'!G173</f>
        <v>A compléter</v>
      </c>
      <c r="AY152" s="581" t="str">
        <f>'c.Prestataires'!H173</f>
        <v>A compléter</v>
      </c>
      <c r="BA152" s="581" t="str">
        <f>'d.Points de vente&amp;récupération'!D175</f>
        <v>A compléter</v>
      </c>
      <c r="BB152" s="581" t="str">
        <f>'d.Points de vente&amp;récupération'!E175</f>
        <v>A choisir</v>
      </c>
      <c r="BC152" s="581" t="str">
        <f>'d.Points de vente&amp;récupération'!F175</f>
        <v>A choisir</v>
      </c>
      <c r="BD152" s="581" t="str">
        <f>'d.Points de vente&amp;récupération'!G175</f>
        <v>A choisir</v>
      </c>
      <c r="BE152" s="581" t="str">
        <f>'d.Points de vente&amp;récupération'!H175</f>
        <v>A choisir</v>
      </c>
      <c r="BF152" s="581" t="str">
        <f>'d.Points de vente&amp;récupération'!I175</f>
        <v>A choisir</v>
      </c>
      <c r="BG152" s="581" t="str">
        <f>'d.Points de vente&amp;récupération'!J175</f>
        <v>A choisir</v>
      </c>
      <c r="BH152" s="581" t="str">
        <f>'d.Points de vente&amp;récupération'!K175</f>
        <v>A compléter</v>
      </c>
    </row>
    <row r="153" spans="15:60">
      <c r="O153">
        <v>150</v>
      </c>
      <c r="P153" t="str">
        <f>_xlfn.XLOOKUP(O153,'1.Fiche candidature (à remplir)'!AB:AB,'1.Fiche candidature (à remplir)'!D:D)</f>
        <v>Moyens humains Cadre junior (taux horaire brut plafonné)
Remplissez l’onglet « a. Équipe projet ».</v>
      </c>
      <c r="Q153" t="str">
        <f>_xlfn.XLOOKUP(O153,'1.Fiche candidature (à remplir)'!AB:AB,'1.Fiche candidature (à remplir)'!AC:AC)</f>
        <v>Développement1</v>
      </c>
      <c r="R153" t="str">
        <f>_xlfn.XLOOKUP(O153,'1.Fiche candidature (à remplir)'!AB:AB,'1.Fiche candidature (à remplir)'!E:E)</f>
        <v>A compléter</v>
      </c>
      <c r="S153">
        <f>_xlfn.XLOOKUP(O153,'1.Fiche candidature (à remplir)'!AB:AB,'1.Fiche candidature (à remplir)'!F:F)</f>
        <v>0</v>
      </c>
      <c r="T153">
        <f>_xlfn.XLOOKUP(O153,'1.Fiche candidature (à remplir)'!AB:AB,'1.Fiche candidature (à remplir)'!G:G)</f>
        <v>34.403669724770644</v>
      </c>
      <c r="U153">
        <f>_xlfn.XLOOKUP(O153,'1.Fiche candidature (à remplir)'!AB:AB,'1.Fiche candidature (à remplir)'!H:H)</f>
        <v>0</v>
      </c>
      <c r="V153" t="str">
        <f>_xlfn.XLOOKUP(O153,'1.Fiche candidature (à remplir)'!AB:AB,'1.Fiche candidature (à remplir)'!I:I)</f>
        <v>X</v>
      </c>
      <c r="W153" t="str">
        <f>_xlfn.XLOOKUP(O153,'1.Fiche candidature (à remplir)'!AB:AB,'1.Fiche candidature (à remplir)'!L:L)</f>
        <v>A remplir</v>
      </c>
      <c r="X153">
        <f>_xlfn.XLOOKUP(O153,'1.Fiche candidature (à remplir)'!AB:AB,'1.Fiche candidature (à remplir)'!M:M)</f>
        <v>0</v>
      </c>
      <c r="Y153">
        <f>_xlfn.XLOOKUP(O153,'1.Fiche candidature (à remplir)'!AB:AB,'1.Fiche candidature (à remplir)'!N:N)</f>
        <v>0</v>
      </c>
      <c r="Z153">
        <f>_xlfn.XLOOKUP(O153,'1.Fiche candidature (à remplir)'!AB:AB,'1.Fiche candidature (à remplir)'!P:P)</f>
        <v>0</v>
      </c>
      <c r="AC153" s="581">
        <f>b.Groupement!D179</f>
        <v>0</v>
      </c>
      <c r="AD153" s="581">
        <f>b.Groupement!E179</f>
        <v>0</v>
      </c>
      <c r="AE153" s="581">
        <f>b.Groupement!F179</f>
        <v>0</v>
      </c>
      <c r="AF153" s="581">
        <f>b.Groupement!G179</f>
        <v>0</v>
      </c>
      <c r="AG153" s="581">
        <f>b.Groupement!H179</f>
        <v>0</v>
      </c>
      <c r="AH153" s="581">
        <f>b.Groupement!I179</f>
        <v>0</v>
      </c>
      <c r="AI153" s="581">
        <f>b.Groupement!J179</f>
        <v>0</v>
      </c>
      <c r="AK153" s="581">
        <f>'a.Equipe projet'!D175</f>
        <v>0</v>
      </c>
      <c r="AL153" s="581">
        <f>'a.Equipe projet'!E175</f>
        <v>0</v>
      </c>
      <c r="AM153" s="581">
        <f>'a.Equipe projet'!F175</f>
        <v>0</v>
      </c>
      <c r="AN153" s="581">
        <f>'a.Equipe projet'!G175</f>
        <v>0</v>
      </c>
      <c r="AO153" s="581">
        <f>'a.Equipe projet'!H175</f>
        <v>0</v>
      </c>
      <c r="AP153" s="581">
        <f>'a.Equipe projet'!I175</f>
        <v>0</v>
      </c>
      <c r="AQ153" s="581">
        <f>'a.Equipe projet'!J175</f>
        <v>0</v>
      </c>
      <c r="AR153" s="581">
        <f>'a.Equipe projet'!K175</f>
        <v>0</v>
      </c>
      <c r="AS153" s="581">
        <f>'a.Equipe projet'!L175</f>
        <v>0</v>
      </c>
      <c r="AU153" s="581" t="str">
        <f>'c.Prestataires'!D174</f>
        <v>A compléter</v>
      </c>
      <c r="AV153" s="581" t="str">
        <f>'c.Prestataires'!E174</f>
        <v>A compléter</v>
      </c>
      <c r="AW153" s="581" t="str">
        <f>'c.Prestataires'!F174</f>
        <v>A choisir</v>
      </c>
      <c r="AX153" s="581" t="str">
        <f>'c.Prestataires'!G174</f>
        <v>A compléter</v>
      </c>
      <c r="AY153" s="581" t="str">
        <f>'c.Prestataires'!H174</f>
        <v>A compléter</v>
      </c>
      <c r="BA153" s="581" t="str">
        <f>'d.Points de vente&amp;récupération'!D176</f>
        <v>A compléter</v>
      </c>
      <c r="BB153" s="581" t="str">
        <f>'d.Points de vente&amp;récupération'!E176</f>
        <v>A choisir</v>
      </c>
      <c r="BC153" s="581" t="str">
        <f>'d.Points de vente&amp;récupération'!F176</f>
        <v>A choisir</v>
      </c>
      <c r="BD153" s="581" t="str">
        <f>'d.Points de vente&amp;récupération'!G176</f>
        <v>A choisir</v>
      </c>
      <c r="BE153" s="581" t="str">
        <f>'d.Points de vente&amp;récupération'!H176</f>
        <v>A choisir</v>
      </c>
      <c r="BF153" s="581" t="str">
        <f>'d.Points de vente&amp;récupération'!I176</f>
        <v>A choisir</v>
      </c>
      <c r="BG153" s="581" t="str">
        <f>'d.Points de vente&amp;récupération'!J176</f>
        <v>A choisir</v>
      </c>
      <c r="BH153" s="581" t="str">
        <f>'d.Points de vente&amp;récupération'!K176</f>
        <v>A compléter</v>
      </c>
    </row>
    <row r="154" spans="15:60">
      <c r="O154">
        <v>151</v>
      </c>
      <c r="P154" t="str">
        <f>_xlfn.XLOOKUP(O154,'1.Fiche candidature (à remplir)'!AB:AB,'1.Fiche candidature (à remplir)'!D:D)</f>
        <v>Moyens humains Ouvrier (taux horaire brut plafonné)
Remplissez l’onglet « a. Équipe projet ».</v>
      </c>
      <c r="Q154" t="str">
        <f>_xlfn.XLOOKUP(O154,'1.Fiche candidature (à remplir)'!AB:AB,'1.Fiche candidature (à remplir)'!AC:AC)</f>
        <v>Développement1</v>
      </c>
      <c r="R154" t="str">
        <f>_xlfn.XLOOKUP(O154,'1.Fiche candidature (à remplir)'!AB:AB,'1.Fiche candidature (à remplir)'!E:E)</f>
        <v>A compléter</v>
      </c>
      <c r="S154">
        <f>_xlfn.XLOOKUP(O154,'1.Fiche candidature (à remplir)'!AB:AB,'1.Fiche candidature (à remplir)'!F:F)</f>
        <v>0</v>
      </c>
      <c r="T154">
        <f>_xlfn.XLOOKUP(O154,'1.Fiche candidature (à remplir)'!AB:AB,'1.Fiche candidature (à remplir)'!G:G)</f>
        <v>27.522935779816514</v>
      </c>
      <c r="U154">
        <f>_xlfn.XLOOKUP(O154,'1.Fiche candidature (à remplir)'!AB:AB,'1.Fiche candidature (à remplir)'!H:H)</f>
        <v>0</v>
      </c>
      <c r="V154" t="str">
        <f>_xlfn.XLOOKUP(O154,'1.Fiche candidature (à remplir)'!AB:AB,'1.Fiche candidature (à remplir)'!I:I)</f>
        <v>X</v>
      </c>
      <c r="W154" t="str">
        <f>_xlfn.XLOOKUP(O154,'1.Fiche candidature (à remplir)'!AB:AB,'1.Fiche candidature (à remplir)'!L:L)</f>
        <v>A remplir</v>
      </c>
      <c r="X154">
        <f>_xlfn.XLOOKUP(O154,'1.Fiche candidature (à remplir)'!AB:AB,'1.Fiche candidature (à remplir)'!M:M)</f>
        <v>0</v>
      </c>
      <c r="Y154">
        <f>_xlfn.XLOOKUP(O154,'1.Fiche candidature (à remplir)'!AB:AB,'1.Fiche candidature (à remplir)'!N:N)</f>
        <v>0</v>
      </c>
      <c r="Z154">
        <f>_xlfn.XLOOKUP(O154,'1.Fiche candidature (à remplir)'!AB:AB,'1.Fiche candidature (à remplir)'!P:P)</f>
        <v>0</v>
      </c>
      <c r="AC154" s="581">
        <f>b.Groupement!D180</f>
        <v>0</v>
      </c>
      <c r="AD154" s="581">
        <f>b.Groupement!E180</f>
        <v>0</v>
      </c>
      <c r="AE154" s="581">
        <f>b.Groupement!F180</f>
        <v>0</v>
      </c>
      <c r="AF154" s="581">
        <f>b.Groupement!G180</f>
        <v>0</v>
      </c>
      <c r="AG154" s="581">
        <f>b.Groupement!H180</f>
        <v>0</v>
      </c>
      <c r="AH154" s="581">
        <f>b.Groupement!I180</f>
        <v>0</v>
      </c>
      <c r="AI154" s="581">
        <f>b.Groupement!J180</f>
        <v>0</v>
      </c>
      <c r="AK154" s="581">
        <f>'a.Equipe projet'!D176</f>
        <v>0</v>
      </c>
      <c r="AL154" s="581">
        <f>'a.Equipe projet'!E176</f>
        <v>0</v>
      </c>
      <c r="AM154" s="581">
        <f>'a.Equipe projet'!F176</f>
        <v>0</v>
      </c>
      <c r="AN154" s="581">
        <f>'a.Equipe projet'!G176</f>
        <v>0</v>
      </c>
      <c r="AO154" s="581">
        <f>'a.Equipe projet'!H176</f>
        <v>0</v>
      </c>
      <c r="AP154" s="581">
        <f>'a.Equipe projet'!I176</f>
        <v>0</v>
      </c>
      <c r="AQ154" s="581">
        <f>'a.Equipe projet'!J176</f>
        <v>0</v>
      </c>
      <c r="AR154" s="581">
        <f>'a.Equipe projet'!K176</f>
        <v>0</v>
      </c>
      <c r="AS154" s="581">
        <f>'a.Equipe projet'!L176</f>
        <v>0</v>
      </c>
      <c r="AU154" s="581" t="str">
        <f>'c.Prestataires'!D175</f>
        <v>Si vous souhaitez remplir plus de lignes, veuillez cliquer sur le bouton "+" à gauche de ce texte.</v>
      </c>
      <c r="AV154" s="581">
        <f>'c.Prestataires'!E175</f>
        <v>0</v>
      </c>
      <c r="AW154" s="581">
        <f>'c.Prestataires'!F175</f>
        <v>0</v>
      </c>
      <c r="AX154" s="581">
        <f>'c.Prestataires'!G175</f>
        <v>0</v>
      </c>
      <c r="AY154" s="581">
        <f>'c.Prestataires'!H175</f>
        <v>0</v>
      </c>
      <c r="BA154" s="581" t="str">
        <f>'d.Points de vente&amp;récupération'!D177</f>
        <v>A compléter</v>
      </c>
      <c r="BB154" s="581" t="str">
        <f>'d.Points de vente&amp;récupération'!E177</f>
        <v>A choisir</v>
      </c>
      <c r="BC154" s="581" t="str">
        <f>'d.Points de vente&amp;récupération'!F177</f>
        <v>A choisir</v>
      </c>
      <c r="BD154" s="581" t="str">
        <f>'d.Points de vente&amp;récupération'!G177</f>
        <v>A choisir</v>
      </c>
      <c r="BE154" s="581" t="str">
        <f>'d.Points de vente&amp;récupération'!H177</f>
        <v>A choisir</v>
      </c>
      <c r="BF154" s="581" t="str">
        <f>'d.Points de vente&amp;récupération'!I177</f>
        <v>A choisir</v>
      </c>
      <c r="BG154" s="581" t="str">
        <f>'d.Points de vente&amp;récupération'!J177</f>
        <v>A choisir</v>
      </c>
      <c r="BH154" s="581" t="str">
        <f>'d.Points de vente&amp;récupération'!K177</f>
        <v>A compléter</v>
      </c>
    </row>
    <row r="155" spans="15:60">
      <c r="O155">
        <v>152</v>
      </c>
      <c r="P155" t="str">
        <f>_xlfn.XLOOKUP(O155,'1.Fiche candidature (à remplir)'!AB:AB,'1.Fiche candidature (à remplir)'!D:D)</f>
        <v>Prestation sur la conception de l'emballage primaire réemployable
Prestation d'un designer ou d'un bureau d’études</v>
      </c>
      <c r="Q155" t="str">
        <f>_xlfn.XLOOKUP(O155,'1.Fiche candidature (à remplir)'!AB:AB,'1.Fiche candidature (à remplir)'!AC:AC)</f>
        <v>Développement2</v>
      </c>
      <c r="R155" t="str">
        <f>_xlfn.XLOOKUP(O155,'1.Fiche candidature (à remplir)'!AB:AB,'1.Fiche candidature (à remplir)'!E:E)</f>
        <v>A compléter</v>
      </c>
      <c r="S155">
        <f>_xlfn.XLOOKUP(O155,'1.Fiche candidature (à remplir)'!AB:AB,'1.Fiche candidature (à remplir)'!F:F)</f>
        <v>0</v>
      </c>
      <c r="T155">
        <f>_xlfn.XLOOKUP(O155,'1.Fiche candidature (à remplir)'!AB:AB,'1.Fiche candidature (à remplir)'!G:G)</f>
        <v>0</v>
      </c>
      <c r="U155">
        <f>_xlfn.XLOOKUP(O155,'1.Fiche candidature (à remplir)'!AB:AB,'1.Fiche candidature (à remplir)'!H:H)</f>
        <v>0</v>
      </c>
      <c r="V155" t="str">
        <f>_xlfn.XLOOKUP(O155,'1.Fiche candidature (à remplir)'!AB:AB,'1.Fiche candidature (à remplir)'!I:I)</f>
        <v>A compléter</v>
      </c>
      <c r="W155" t="str">
        <f>_xlfn.XLOOKUP(O155,'1.Fiche candidature (à remplir)'!AB:AB,'1.Fiche candidature (à remplir)'!L:L)</f>
        <v>A remplir</v>
      </c>
      <c r="X155">
        <f>_xlfn.XLOOKUP(O155,'1.Fiche candidature (à remplir)'!AB:AB,'1.Fiche candidature (à remplir)'!M:M)</f>
        <v>0</v>
      </c>
      <c r="Y155">
        <f>_xlfn.XLOOKUP(O155,'1.Fiche candidature (à remplir)'!AB:AB,'1.Fiche candidature (à remplir)'!N:N)</f>
        <v>0</v>
      </c>
      <c r="Z155">
        <f>_xlfn.XLOOKUP(O155,'1.Fiche candidature (à remplir)'!AB:AB,'1.Fiche candidature (à remplir)'!P:P)</f>
        <v>0</v>
      </c>
      <c r="AC155" s="581">
        <f>b.Groupement!D181</f>
        <v>0</v>
      </c>
      <c r="AD155" s="581">
        <f>b.Groupement!E181</f>
        <v>0</v>
      </c>
      <c r="AE155" s="581">
        <f>b.Groupement!F181</f>
        <v>0</v>
      </c>
      <c r="AF155" s="581">
        <f>b.Groupement!G181</f>
        <v>0</v>
      </c>
      <c r="AG155" s="581">
        <f>b.Groupement!H181</f>
        <v>0</v>
      </c>
      <c r="AH155" s="581">
        <f>b.Groupement!I181</f>
        <v>0</v>
      </c>
      <c r="AI155" s="581">
        <f>b.Groupement!J181</f>
        <v>0</v>
      </c>
      <c r="AK155" s="581">
        <f>'a.Equipe projet'!D177</f>
        <v>0</v>
      </c>
      <c r="AL155" s="581">
        <f>'a.Equipe projet'!E177</f>
        <v>0</v>
      </c>
      <c r="AM155" s="581">
        <f>'a.Equipe projet'!F177</f>
        <v>0</v>
      </c>
      <c r="AN155" s="581">
        <f>'a.Equipe projet'!G177</f>
        <v>0</v>
      </c>
      <c r="AO155" s="581">
        <f>'a.Equipe projet'!H177</f>
        <v>0</v>
      </c>
      <c r="AP155" s="581">
        <f>'a.Equipe projet'!I177</f>
        <v>0</v>
      </c>
      <c r="AQ155" s="581">
        <f>'a.Equipe projet'!J177</f>
        <v>0</v>
      </c>
      <c r="AR155" s="581">
        <f>'a.Equipe projet'!K177</f>
        <v>0</v>
      </c>
      <c r="AS155" s="581">
        <f>'a.Equipe projet'!L177</f>
        <v>0</v>
      </c>
      <c r="AU155" s="581">
        <f>'c.Prestataires'!D176</f>
        <v>0</v>
      </c>
      <c r="AV155" s="581">
        <f>'c.Prestataires'!E176</f>
        <v>0</v>
      </c>
      <c r="AW155" s="581">
        <f>'c.Prestataires'!F176</f>
        <v>0</v>
      </c>
      <c r="AX155" s="581">
        <f>'c.Prestataires'!G176</f>
        <v>0</v>
      </c>
      <c r="AY155" s="581">
        <f>'c.Prestataires'!H176</f>
        <v>0</v>
      </c>
      <c r="BA155" s="581" t="str">
        <f>'d.Points de vente&amp;récupération'!D178</f>
        <v>A compléter</v>
      </c>
      <c r="BB155" s="581" t="str">
        <f>'d.Points de vente&amp;récupération'!E178</f>
        <v>A choisir</v>
      </c>
      <c r="BC155" s="581" t="str">
        <f>'d.Points de vente&amp;récupération'!F178</f>
        <v>A choisir</v>
      </c>
      <c r="BD155" s="581" t="str">
        <f>'d.Points de vente&amp;récupération'!G178</f>
        <v>A choisir</v>
      </c>
      <c r="BE155" s="581" t="str">
        <f>'d.Points de vente&amp;récupération'!H178</f>
        <v>A choisir</v>
      </c>
      <c r="BF155" s="581" t="str">
        <f>'d.Points de vente&amp;récupération'!I178</f>
        <v>A choisir</v>
      </c>
      <c r="BG155" s="581" t="str">
        <f>'d.Points de vente&amp;récupération'!J178</f>
        <v>A choisir</v>
      </c>
      <c r="BH155" s="581" t="str">
        <f>'d.Points de vente&amp;récupération'!K178</f>
        <v>A compléter</v>
      </c>
    </row>
    <row r="156" spans="15:60">
      <c r="O156">
        <v>153</v>
      </c>
      <c r="P156" t="str">
        <f>_xlfn.XLOOKUP(O156,'1.Fiche candidature (à remplir)'!AB:AB,'1.Fiche candidature (à remplir)'!D:D)</f>
        <v>Prestation sur la conception de l'emballage primaire réemployable</v>
      </c>
      <c r="Q156" t="str">
        <f>_xlfn.XLOOKUP(O156,'1.Fiche candidature (à remplir)'!AB:AB,'1.Fiche candidature (à remplir)'!AC:AC)</f>
        <v>Développement2</v>
      </c>
      <c r="R156" t="str">
        <f>_xlfn.XLOOKUP(O156,'1.Fiche candidature (à remplir)'!AB:AB,'1.Fiche candidature (à remplir)'!E:E)</f>
        <v>A compléter</v>
      </c>
      <c r="S156">
        <f>_xlfn.XLOOKUP(O156,'1.Fiche candidature (à remplir)'!AB:AB,'1.Fiche candidature (à remplir)'!F:F)</f>
        <v>0</v>
      </c>
      <c r="T156">
        <f>_xlfn.XLOOKUP(O156,'1.Fiche candidature (à remplir)'!AB:AB,'1.Fiche candidature (à remplir)'!G:G)</f>
        <v>0</v>
      </c>
      <c r="U156">
        <f>_xlfn.XLOOKUP(O156,'1.Fiche candidature (à remplir)'!AB:AB,'1.Fiche candidature (à remplir)'!H:H)</f>
        <v>0</v>
      </c>
      <c r="V156" t="str">
        <f>_xlfn.XLOOKUP(O156,'1.Fiche candidature (à remplir)'!AB:AB,'1.Fiche candidature (à remplir)'!I:I)</f>
        <v>A compléter</v>
      </c>
      <c r="W156" t="str">
        <f>_xlfn.XLOOKUP(O156,'1.Fiche candidature (à remplir)'!AB:AB,'1.Fiche candidature (à remplir)'!L:L)</f>
        <v>A remplir</v>
      </c>
      <c r="X156">
        <f>_xlfn.XLOOKUP(O156,'1.Fiche candidature (à remplir)'!AB:AB,'1.Fiche candidature (à remplir)'!M:M)</f>
        <v>0</v>
      </c>
      <c r="Y156">
        <f>_xlfn.XLOOKUP(O156,'1.Fiche candidature (à remplir)'!AB:AB,'1.Fiche candidature (à remplir)'!N:N)</f>
        <v>0</v>
      </c>
      <c r="Z156">
        <f>_xlfn.XLOOKUP(O156,'1.Fiche candidature (à remplir)'!AB:AB,'1.Fiche candidature (à remplir)'!P:P)</f>
        <v>0</v>
      </c>
      <c r="AC156" s="581">
        <f>b.Groupement!D182</f>
        <v>0</v>
      </c>
      <c r="AD156" s="581">
        <f>b.Groupement!E182</f>
        <v>0</v>
      </c>
      <c r="AE156" s="581">
        <f>b.Groupement!F182</f>
        <v>0</v>
      </c>
      <c r="AF156" s="581">
        <f>b.Groupement!G182</f>
        <v>0</v>
      </c>
      <c r="AG156" s="581">
        <f>b.Groupement!H182</f>
        <v>0</v>
      </c>
      <c r="AH156" s="581">
        <f>b.Groupement!I182</f>
        <v>0</v>
      </c>
      <c r="AI156" s="581">
        <f>b.Groupement!J182</f>
        <v>0</v>
      </c>
      <c r="AK156" s="581">
        <f>'a.Equipe projet'!D178</f>
        <v>0</v>
      </c>
      <c r="AL156" s="581">
        <f>'a.Equipe projet'!E178</f>
        <v>0</v>
      </c>
      <c r="AM156" s="581">
        <f>'a.Equipe projet'!F178</f>
        <v>0</v>
      </c>
      <c r="AN156" s="581">
        <f>'a.Equipe projet'!G178</f>
        <v>0</v>
      </c>
      <c r="AO156" s="581">
        <f>'a.Equipe projet'!H178</f>
        <v>0</v>
      </c>
      <c r="AP156" s="581">
        <f>'a.Equipe projet'!I178</f>
        <v>0</v>
      </c>
      <c r="AQ156" s="581">
        <f>'a.Equipe projet'!J178</f>
        <v>0</v>
      </c>
      <c r="AR156" s="581">
        <f>'a.Equipe projet'!K178</f>
        <v>0</v>
      </c>
      <c r="AS156" s="581">
        <f>'a.Equipe projet'!L178</f>
        <v>0</v>
      </c>
      <c r="AU156" s="581">
        <f>'c.Prestataires'!D177</f>
        <v>0</v>
      </c>
      <c r="AV156" s="581">
        <f>'c.Prestataires'!E177</f>
        <v>0</v>
      </c>
      <c r="AW156" s="581">
        <f>'c.Prestataires'!F177</f>
        <v>0</v>
      </c>
      <c r="AX156" s="581">
        <f>'c.Prestataires'!G177</f>
        <v>0</v>
      </c>
      <c r="AY156" s="581">
        <f>'c.Prestataires'!H177</f>
        <v>0</v>
      </c>
      <c r="BA156" s="581" t="str">
        <f>'d.Points de vente&amp;récupération'!D179</f>
        <v>A compléter</v>
      </c>
      <c r="BB156" s="581" t="str">
        <f>'d.Points de vente&amp;récupération'!E179</f>
        <v>A choisir</v>
      </c>
      <c r="BC156" s="581" t="str">
        <f>'d.Points de vente&amp;récupération'!F179</f>
        <v>A choisir</v>
      </c>
      <c r="BD156" s="581" t="str">
        <f>'d.Points de vente&amp;récupération'!G179</f>
        <v>A choisir</v>
      </c>
      <c r="BE156" s="581" t="str">
        <f>'d.Points de vente&amp;récupération'!H179</f>
        <v>A choisir</v>
      </c>
      <c r="BF156" s="581" t="str">
        <f>'d.Points de vente&amp;récupération'!I179</f>
        <v>A choisir</v>
      </c>
      <c r="BG156" s="581" t="str">
        <f>'d.Points de vente&amp;récupération'!J179</f>
        <v>A choisir</v>
      </c>
      <c r="BH156" s="581" t="str">
        <f>'d.Points de vente&amp;récupération'!K179</f>
        <v>A compléter</v>
      </c>
    </row>
    <row r="157" spans="15:60">
      <c r="O157">
        <v>154</v>
      </c>
      <c r="P157" t="str">
        <f>_xlfn.XLOOKUP(O157,'1.Fiche candidature (à remplir)'!AB:AB,'1.Fiche candidature (à remplir)'!D:D)</f>
        <v>Prestation sur la conception de l'emballage primaire réemployable</v>
      </c>
      <c r="Q157" t="str">
        <f>_xlfn.XLOOKUP(O157,'1.Fiche candidature (à remplir)'!AB:AB,'1.Fiche candidature (à remplir)'!AC:AC)</f>
        <v>Développement2</v>
      </c>
      <c r="R157" t="str">
        <f>_xlfn.XLOOKUP(O157,'1.Fiche candidature (à remplir)'!AB:AB,'1.Fiche candidature (à remplir)'!E:E)</f>
        <v>A compléter</v>
      </c>
      <c r="S157">
        <f>_xlfn.XLOOKUP(O157,'1.Fiche candidature (à remplir)'!AB:AB,'1.Fiche candidature (à remplir)'!F:F)</f>
        <v>0</v>
      </c>
      <c r="T157">
        <f>_xlfn.XLOOKUP(O157,'1.Fiche candidature (à remplir)'!AB:AB,'1.Fiche candidature (à remplir)'!G:G)</f>
        <v>0</v>
      </c>
      <c r="U157">
        <f>_xlfn.XLOOKUP(O157,'1.Fiche candidature (à remplir)'!AB:AB,'1.Fiche candidature (à remplir)'!H:H)</f>
        <v>0</v>
      </c>
      <c r="V157" t="str">
        <f>_xlfn.XLOOKUP(O157,'1.Fiche candidature (à remplir)'!AB:AB,'1.Fiche candidature (à remplir)'!I:I)</f>
        <v>A compléter</v>
      </c>
      <c r="W157" t="str">
        <f>_xlfn.XLOOKUP(O157,'1.Fiche candidature (à remplir)'!AB:AB,'1.Fiche candidature (à remplir)'!L:L)</f>
        <v>A remplir</v>
      </c>
      <c r="X157">
        <f>_xlfn.XLOOKUP(O157,'1.Fiche candidature (à remplir)'!AB:AB,'1.Fiche candidature (à remplir)'!M:M)</f>
        <v>0</v>
      </c>
      <c r="Y157">
        <f>_xlfn.XLOOKUP(O157,'1.Fiche candidature (à remplir)'!AB:AB,'1.Fiche candidature (à remplir)'!N:N)</f>
        <v>0</v>
      </c>
      <c r="Z157">
        <f>_xlfn.XLOOKUP(O157,'1.Fiche candidature (à remplir)'!AB:AB,'1.Fiche candidature (à remplir)'!P:P)</f>
        <v>0</v>
      </c>
      <c r="AC157" s="581">
        <f>b.Groupement!D183</f>
        <v>0</v>
      </c>
      <c r="AD157" s="581">
        <f>b.Groupement!E183</f>
        <v>0</v>
      </c>
      <c r="AE157" s="581">
        <f>b.Groupement!F183</f>
        <v>0</v>
      </c>
      <c r="AF157" s="581">
        <f>b.Groupement!G183</f>
        <v>0</v>
      </c>
      <c r="AG157" s="581">
        <f>b.Groupement!H183</f>
        <v>0</v>
      </c>
      <c r="AH157" s="581">
        <f>b.Groupement!I183</f>
        <v>0</v>
      </c>
      <c r="AI157" s="581">
        <f>b.Groupement!J183</f>
        <v>0</v>
      </c>
      <c r="AK157" s="581">
        <f>'a.Equipe projet'!D179</f>
        <v>0</v>
      </c>
      <c r="AL157" s="581">
        <f>'a.Equipe projet'!E179</f>
        <v>0</v>
      </c>
      <c r="AM157" s="581">
        <f>'a.Equipe projet'!F179</f>
        <v>0</v>
      </c>
      <c r="AN157" s="581">
        <f>'a.Equipe projet'!G179</f>
        <v>0</v>
      </c>
      <c r="AO157" s="581">
        <f>'a.Equipe projet'!H179</f>
        <v>0</v>
      </c>
      <c r="AP157" s="581">
        <f>'a.Equipe projet'!I179</f>
        <v>0</v>
      </c>
      <c r="AQ157" s="581">
        <f>'a.Equipe projet'!J179</f>
        <v>0</v>
      </c>
      <c r="AR157" s="581">
        <f>'a.Equipe projet'!K179</f>
        <v>0</v>
      </c>
      <c r="AS157" s="581">
        <f>'a.Equipe projet'!L179</f>
        <v>0</v>
      </c>
      <c r="AU157" s="581">
        <f>'c.Prestataires'!D178</f>
        <v>0</v>
      </c>
      <c r="AV157" s="581">
        <f>'c.Prestataires'!E178</f>
        <v>0</v>
      </c>
      <c r="AW157" s="581">
        <f>'c.Prestataires'!F178</f>
        <v>0</v>
      </c>
      <c r="AX157" s="581">
        <f>'c.Prestataires'!G178</f>
        <v>0</v>
      </c>
      <c r="AY157" s="581">
        <f>'c.Prestataires'!H178</f>
        <v>0</v>
      </c>
      <c r="BA157" s="581" t="str">
        <f>'d.Points de vente&amp;récupération'!D180</f>
        <v>A compléter</v>
      </c>
      <c r="BB157" s="581" t="str">
        <f>'d.Points de vente&amp;récupération'!E180</f>
        <v>A choisir</v>
      </c>
      <c r="BC157" s="581" t="str">
        <f>'d.Points de vente&amp;récupération'!F180</f>
        <v>A choisir</v>
      </c>
      <c r="BD157" s="581" t="str">
        <f>'d.Points de vente&amp;récupération'!G180</f>
        <v>A choisir</v>
      </c>
      <c r="BE157" s="581" t="str">
        <f>'d.Points de vente&amp;récupération'!H180</f>
        <v>A choisir</v>
      </c>
      <c r="BF157" s="581" t="str">
        <f>'d.Points de vente&amp;récupération'!I180</f>
        <v>A choisir</v>
      </c>
      <c r="BG157" s="581" t="str">
        <f>'d.Points de vente&amp;récupération'!J180</f>
        <v>A choisir</v>
      </c>
      <c r="BH157" s="581" t="str">
        <f>'d.Points de vente&amp;récupération'!K180</f>
        <v>A compléter</v>
      </c>
    </row>
    <row r="158" spans="15:60">
      <c r="O158">
        <v>155</v>
      </c>
      <c r="P158" t="str">
        <f>_xlfn.XLOOKUP(O158,'1.Fiche candidature (à remplir)'!AB:AB,'1.Fiche candidature (à remplir)'!D:D)</f>
        <v>Prestation sur la conception de l'emballage primaire réemployable</v>
      </c>
      <c r="Q158" t="str">
        <f>_xlfn.XLOOKUP(O158,'1.Fiche candidature (à remplir)'!AB:AB,'1.Fiche candidature (à remplir)'!AC:AC)</f>
        <v>Développement2</v>
      </c>
      <c r="R158" t="str">
        <f>_xlfn.XLOOKUP(O158,'1.Fiche candidature (à remplir)'!AB:AB,'1.Fiche candidature (à remplir)'!E:E)</f>
        <v>A compléter</v>
      </c>
      <c r="S158">
        <f>_xlfn.XLOOKUP(O158,'1.Fiche candidature (à remplir)'!AB:AB,'1.Fiche candidature (à remplir)'!F:F)</f>
        <v>0</v>
      </c>
      <c r="T158">
        <f>_xlfn.XLOOKUP(O158,'1.Fiche candidature (à remplir)'!AB:AB,'1.Fiche candidature (à remplir)'!G:G)</f>
        <v>0</v>
      </c>
      <c r="U158">
        <f>_xlfn.XLOOKUP(O158,'1.Fiche candidature (à remplir)'!AB:AB,'1.Fiche candidature (à remplir)'!H:H)</f>
        <v>0</v>
      </c>
      <c r="V158" t="str">
        <f>_xlfn.XLOOKUP(O158,'1.Fiche candidature (à remplir)'!AB:AB,'1.Fiche candidature (à remplir)'!I:I)</f>
        <v>A compléter</v>
      </c>
      <c r="W158" t="str">
        <f>_xlfn.XLOOKUP(O158,'1.Fiche candidature (à remplir)'!AB:AB,'1.Fiche candidature (à remplir)'!L:L)</f>
        <v>A remplir</v>
      </c>
      <c r="X158">
        <f>_xlfn.XLOOKUP(O158,'1.Fiche candidature (à remplir)'!AB:AB,'1.Fiche candidature (à remplir)'!M:M)</f>
        <v>0</v>
      </c>
      <c r="Y158">
        <f>_xlfn.XLOOKUP(O158,'1.Fiche candidature (à remplir)'!AB:AB,'1.Fiche candidature (à remplir)'!N:N)</f>
        <v>0</v>
      </c>
      <c r="Z158">
        <f>_xlfn.XLOOKUP(O158,'1.Fiche candidature (à remplir)'!AB:AB,'1.Fiche candidature (à remplir)'!P:P)</f>
        <v>0</v>
      </c>
      <c r="AC158" s="581">
        <f>b.Groupement!D184</f>
        <v>0</v>
      </c>
      <c r="AD158" s="581">
        <f>b.Groupement!E184</f>
        <v>0</v>
      </c>
      <c r="AE158" s="581">
        <f>b.Groupement!F184</f>
        <v>0</v>
      </c>
      <c r="AF158" s="581">
        <f>b.Groupement!G184</f>
        <v>0</v>
      </c>
      <c r="AG158" s="581">
        <f>b.Groupement!H184</f>
        <v>0</v>
      </c>
      <c r="AH158" s="581">
        <f>b.Groupement!I184</f>
        <v>0</v>
      </c>
      <c r="AI158" s="581">
        <f>b.Groupement!J184</f>
        <v>0</v>
      </c>
      <c r="AK158" s="581">
        <f>'a.Equipe projet'!D180</f>
        <v>0</v>
      </c>
      <c r="AL158" s="581">
        <f>'a.Equipe projet'!E180</f>
        <v>0</v>
      </c>
      <c r="AM158" s="581">
        <f>'a.Equipe projet'!F180</f>
        <v>0</v>
      </c>
      <c r="AN158" s="581">
        <f>'a.Equipe projet'!G180</f>
        <v>0</v>
      </c>
      <c r="AO158" s="581">
        <f>'a.Equipe projet'!H180</f>
        <v>0</v>
      </c>
      <c r="AP158" s="581">
        <f>'a.Equipe projet'!I180</f>
        <v>0</v>
      </c>
      <c r="AQ158" s="581">
        <f>'a.Equipe projet'!J180</f>
        <v>0</v>
      </c>
      <c r="AR158" s="581">
        <f>'a.Equipe projet'!K180</f>
        <v>0</v>
      </c>
      <c r="AS158" s="581">
        <f>'a.Equipe projet'!L180</f>
        <v>0</v>
      </c>
      <c r="AU158" s="581">
        <f>'c.Prestataires'!D179</f>
        <v>0</v>
      </c>
      <c r="AV158" s="581">
        <f>'c.Prestataires'!E179</f>
        <v>0</v>
      </c>
      <c r="AW158" s="581">
        <f>'c.Prestataires'!F179</f>
        <v>0</v>
      </c>
      <c r="AX158" s="581">
        <f>'c.Prestataires'!G179</f>
        <v>0</v>
      </c>
      <c r="AY158" s="581">
        <f>'c.Prestataires'!H179</f>
        <v>0</v>
      </c>
      <c r="BA158" s="581" t="str">
        <f>'d.Points de vente&amp;récupération'!D181</f>
        <v>A compléter</v>
      </c>
      <c r="BB158" s="581" t="str">
        <f>'d.Points de vente&amp;récupération'!E181</f>
        <v>A choisir</v>
      </c>
      <c r="BC158" s="581" t="str">
        <f>'d.Points de vente&amp;récupération'!F181</f>
        <v>A choisir</v>
      </c>
      <c r="BD158" s="581" t="str">
        <f>'d.Points de vente&amp;récupération'!G181</f>
        <v>A choisir</v>
      </c>
      <c r="BE158" s="581" t="str">
        <f>'d.Points de vente&amp;récupération'!H181</f>
        <v>A choisir</v>
      </c>
      <c r="BF158" s="581" t="str">
        <f>'d.Points de vente&amp;récupération'!I181</f>
        <v>A choisir</v>
      </c>
      <c r="BG158" s="581" t="str">
        <f>'d.Points de vente&amp;récupération'!J181</f>
        <v>A choisir</v>
      </c>
      <c r="BH158" s="581" t="str">
        <f>'d.Points de vente&amp;récupération'!K181</f>
        <v>A compléter</v>
      </c>
    </row>
    <row r="159" spans="15:60">
      <c r="O159">
        <v>156</v>
      </c>
      <c r="P159" t="str">
        <f>_xlfn.XLOOKUP(O159,'1.Fiche candidature (à remplir)'!AB:AB,'1.Fiche candidature (à remplir)'!D:D)</f>
        <v>Prestation sur la conception de l'emballage primaire réemployable</v>
      </c>
      <c r="Q159" t="str">
        <f>_xlfn.XLOOKUP(O159,'1.Fiche candidature (à remplir)'!AB:AB,'1.Fiche candidature (à remplir)'!AC:AC)</f>
        <v>Développement2</v>
      </c>
      <c r="R159" t="str">
        <f>_xlfn.XLOOKUP(O159,'1.Fiche candidature (à remplir)'!AB:AB,'1.Fiche candidature (à remplir)'!E:E)</f>
        <v>A compléter</v>
      </c>
      <c r="S159">
        <f>_xlfn.XLOOKUP(O159,'1.Fiche candidature (à remplir)'!AB:AB,'1.Fiche candidature (à remplir)'!F:F)</f>
        <v>0</v>
      </c>
      <c r="T159">
        <f>_xlfn.XLOOKUP(O159,'1.Fiche candidature (à remplir)'!AB:AB,'1.Fiche candidature (à remplir)'!G:G)</f>
        <v>0</v>
      </c>
      <c r="U159">
        <f>_xlfn.XLOOKUP(O159,'1.Fiche candidature (à remplir)'!AB:AB,'1.Fiche candidature (à remplir)'!H:H)</f>
        <v>0</v>
      </c>
      <c r="V159" t="str">
        <f>_xlfn.XLOOKUP(O159,'1.Fiche candidature (à remplir)'!AB:AB,'1.Fiche candidature (à remplir)'!I:I)</f>
        <v>A compléter</v>
      </c>
      <c r="W159" t="str">
        <f>_xlfn.XLOOKUP(O159,'1.Fiche candidature (à remplir)'!AB:AB,'1.Fiche candidature (à remplir)'!L:L)</f>
        <v>A remplir</v>
      </c>
      <c r="X159">
        <f>_xlfn.XLOOKUP(O159,'1.Fiche candidature (à remplir)'!AB:AB,'1.Fiche candidature (à remplir)'!M:M)</f>
        <v>0</v>
      </c>
      <c r="Y159">
        <f>_xlfn.XLOOKUP(O159,'1.Fiche candidature (à remplir)'!AB:AB,'1.Fiche candidature (à remplir)'!N:N)</f>
        <v>0</v>
      </c>
      <c r="Z159">
        <f>_xlfn.XLOOKUP(O159,'1.Fiche candidature (à remplir)'!AB:AB,'1.Fiche candidature (à remplir)'!P:P)</f>
        <v>0</v>
      </c>
      <c r="AC159" s="581">
        <f>b.Groupement!D185</f>
        <v>0</v>
      </c>
      <c r="AD159" s="581">
        <f>b.Groupement!E185</f>
        <v>0</v>
      </c>
      <c r="AE159" s="581">
        <f>b.Groupement!F185</f>
        <v>0</v>
      </c>
      <c r="AF159" s="581">
        <f>b.Groupement!G185</f>
        <v>0</v>
      </c>
      <c r="AG159" s="581">
        <f>b.Groupement!H185</f>
        <v>0</v>
      </c>
      <c r="AH159" s="581">
        <f>b.Groupement!I185</f>
        <v>0</v>
      </c>
      <c r="AI159" s="581">
        <f>b.Groupement!J185</f>
        <v>0</v>
      </c>
      <c r="AK159" s="581">
        <f>'a.Equipe projet'!D181</f>
        <v>0</v>
      </c>
      <c r="AL159" s="581">
        <f>'a.Equipe projet'!E181</f>
        <v>0</v>
      </c>
      <c r="AM159" s="581">
        <f>'a.Equipe projet'!F181</f>
        <v>0</v>
      </c>
      <c r="AN159" s="581">
        <f>'a.Equipe projet'!G181</f>
        <v>0</v>
      </c>
      <c r="AO159" s="581">
        <f>'a.Equipe projet'!H181</f>
        <v>0</v>
      </c>
      <c r="AP159" s="581">
        <f>'a.Equipe projet'!I181</f>
        <v>0</v>
      </c>
      <c r="AQ159" s="581">
        <f>'a.Equipe projet'!J181</f>
        <v>0</v>
      </c>
      <c r="AR159" s="581">
        <f>'a.Equipe projet'!K181</f>
        <v>0</v>
      </c>
      <c r="AS159" s="581">
        <f>'a.Equipe projet'!L181</f>
        <v>0</v>
      </c>
      <c r="AU159" s="581">
        <f>'c.Prestataires'!D180</f>
        <v>0</v>
      </c>
      <c r="AV159" s="581">
        <f>'c.Prestataires'!E180</f>
        <v>0</v>
      </c>
      <c r="AW159" s="581">
        <f>'c.Prestataires'!F180</f>
        <v>0</v>
      </c>
      <c r="AX159" s="581">
        <f>'c.Prestataires'!G180</f>
        <v>0</v>
      </c>
      <c r="AY159" s="581">
        <f>'c.Prestataires'!H180</f>
        <v>0</v>
      </c>
      <c r="BA159" s="581" t="str">
        <f>'d.Points de vente&amp;récupération'!D182</f>
        <v>A compléter</v>
      </c>
      <c r="BB159" s="581" t="str">
        <f>'d.Points de vente&amp;récupération'!E182</f>
        <v>A choisir</v>
      </c>
      <c r="BC159" s="581" t="str">
        <f>'d.Points de vente&amp;récupération'!F182</f>
        <v>A choisir</v>
      </c>
      <c r="BD159" s="581" t="str">
        <f>'d.Points de vente&amp;récupération'!G182</f>
        <v>A choisir</v>
      </c>
      <c r="BE159" s="581" t="str">
        <f>'d.Points de vente&amp;récupération'!H182</f>
        <v>A choisir</v>
      </c>
      <c r="BF159" s="581" t="str">
        <f>'d.Points de vente&amp;récupération'!I182</f>
        <v>A choisir</v>
      </c>
      <c r="BG159" s="581" t="str">
        <f>'d.Points de vente&amp;récupération'!J182</f>
        <v>A choisir</v>
      </c>
      <c r="BH159" s="581" t="str">
        <f>'d.Points de vente&amp;récupération'!K182</f>
        <v>A compléter</v>
      </c>
    </row>
    <row r="160" spans="15:60">
      <c r="O160">
        <v>157</v>
      </c>
      <c r="P160" t="str">
        <f>_xlfn.XLOOKUP(O160,'1.Fiche candidature (à remplir)'!AB:AB,'1.Fiche candidature (à remplir)'!D:D)</f>
        <v>Prestation de modélisation technique du prototype
Prestation d'un bureau d’études</v>
      </c>
      <c r="Q160" t="str">
        <f>_xlfn.XLOOKUP(O160,'1.Fiche candidature (à remplir)'!AB:AB,'1.Fiche candidature (à remplir)'!AC:AC)</f>
        <v>Développement2</v>
      </c>
      <c r="R160" t="str">
        <f>_xlfn.XLOOKUP(O160,'1.Fiche candidature (à remplir)'!AB:AB,'1.Fiche candidature (à remplir)'!E:E)</f>
        <v>A compléter</v>
      </c>
      <c r="S160">
        <f>_xlfn.XLOOKUP(O160,'1.Fiche candidature (à remplir)'!AB:AB,'1.Fiche candidature (à remplir)'!F:F)</f>
        <v>0</v>
      </c>
      <c r="T160">
        <f>_xlfn.XLOOKUP(O160,'1.Fiche candidature (à remplir)'!AB:AB,'1.Fiche candidature (à remplir)'!G:G)</f>
        <v>0</v>
      </c>
      <c r="U160">
        <f>_xlfn.XLOOKUP(O160,'1.Fiche candidature (à remplir)'!AB:AB,'1.Fiche candidature (à remplir)'!H:H)</f>
        <v>0</v>
      </c>
      <c r="V160" t="str">
        <f>_xlfn.XLOOKUP(O160,'1.Fiche candidature (à remplir)'!AB:AB,'1.Fiche candidature (à remplir)'!I:I)</f>
        <v>A compléter</v>
      </c>
      <c r="W160" t="str">
        <f>_xlfn.XLOOKUP(O160,'1.Fiche candidature (à remplir)'!AB:AB,'1.Fiche candidature (à remplir)'!L:L)</f>
        <v>A remplir</v>
      </c>
      <c r="X160">
        <f>_xlfn.XLOOKUP(O160,'1.Fiche candidature (à remplir)'!AB:AB,'1.Fiche candidature (à remplir)'!M:M)</f>
        <v>0</v>
      </c>
      <c r="Y160">
        <f>_xlfn.XLOOKUP(O160,'1.Fiche candidature (à remplir)'!AB:AB,'1.Fiche candidature (à remplir)'!N:N)</f>
        <v>0</v>
      </c>
      <c r="Z160">
        <f>_xlfn.XLOOKUP(O160,'1.Fiche candidature (à remplir)'!AB:AB,'1.Fiche candidature (à remplir)'!P:P)</f>
        <v>0</v>
      </c>
      <c r="AC160" s="581">
        <f>b.Groupement!D186</f>
        <v>0</v>
      </c>
      <c r="AD160" s="581">
        <f>b.Groupement!E186</f>
        <v>0</v>
      </c>
      <c r="AE160" s="581">
        <f>b.Groupement!F186</f>
        <v>0</v>
      </c>
      <c r="AF160" s="581">
        <f>b.Groupement!G186</f>
        <v>0</v>
      </c>
      <c r="AG160" s="581">
        <f>b.Groupement!H186</f>
        <v>0</v>
      </c>
      <c r="AH160" s="581">
        <f>b.Groupement!I186</f>
        <v>0</v>
      </c>
      <c r="AI160" s="581">
        <f>b.Groupement!J186</f>
        <v>0</v>
      </c>
      <c r="AK160" s="581">
        <f>'a.Equipe projet'!D182</f>
        <v>0</v>
      </c>
      <c r="AL160" s="581">
        <f>'a.Equipe projet'!E182</f>
        <v>0</v>
      </c>
      <c r="AM160" s="581">
        <f>'a.Equipe projet'!F182</f>
        <v>0</v>
      </c>
      <c r="AN160" s="581">
        <f>'a.Equipe projet'!G182</f>
        <v>0</v>
      </c>
      <c r="AO160" s="581">
        <f>'a.Equipe projet'!H182</f>
        <v>0</v>
      </c>
      <c r="AP160" s="581">
        <f>'a.Equipe projet'!I182</f>
        <v>0</v>
      </c>
      <c r="AQ160" s="581">
        <f>'a.Equipe projet'!J182</f>
        <v>0</v>
      </c>
      <c r="AR160" s="581">
        <f>'a.Equipe projet'!K182</f>
        <v>0</v>
      </c>
      <c r="AS160" s="581">
        <f>'a.Equipe projet'!L182</f>
        <v>0</v>
      </c>
      <c r="AU160" s="581">
        <f>'c.Prestataires'!D181</f>
        <v>0</v>
      </c>
      <c r="AV160" s="581">
        <f>'c.Prestataires'!E181</f>
        <v>0</v>
      </c>
      <c r="AW160" s="581">
        <f>'c.Prestataires'!F181</f>
        <v>0</v>
      </c>
      <c r="AX160" s="581">
        <f>'c.Prestataires'!G181</f>
        <v>0</v>
      </c>
      <c r="AY160" s="581">
        <f>'c.Prestataires'!H181</f>
        <v>0</v>
      </c>
      <c r="BA160" s="581" t="str">
        <f>'d.Points de vente&amp;récupération'!D183</f>
        <v>A compléter</v>
      </c>
      <c r="BB160" s="581" t="str">
        <f>'d.Points de vente&amp;récupération'!E183</f>
        <v>A choisir</v>
      </c>
      <c r="BC160" s="581" t="str">
        <f>'d.Points de vente&amp;récupération'!F183</f>
        <v>A choisir</v>
      </c>
      <c r="BD160" s="581" t="str">
        <f>'d.Points de vente&amp;récupération'!G183</f>
        <v>A choisir</v>
      </c>
      <c r="BE160" s="581" t="str">
        <f>'d.Points de vente&amp;récupération'!H183</f>
        <v>A choisir</v>
      </c>
      <c r="BF160" s="581" t="str">
        <f>'d.Points de vente&amp;récupération'!I183</f>
        <v>A choisir</v>
      </c>
      <c r="BG160" s="581" t="str">
        <f>'d.Points de vente&amp;récupération'!J183</f>
        <v>A choisir</v>
      </c>
      <c r="BH160" s="581" t="str">
        <f>'d.Points de vente&amp;récupération'!K183</f>
        <v>A compléter</v>
      </c>
    </row>
    <row r="161" spans="15:60">
      <c r="O161">
        <v>158</v>
      </c>
      <c r="P161" t="str">
        <f>_xlfn.XLOOKUP(O161,'1.Fiche candidature (à remplir)'!AB:AB,'1.Fiche candidature (à remplir)'!D:D)</f>
        <v>Prestation de modélisation technique du prototype</v>
      </c>
      <c r="Q161" t="str">
        <f>_xlfn.XLOOKUP(O161,'1.Fiche candidature (à remplir)'!AB:AB,'1.Fiche candidature (à remplir)'!AC:AC)</f>
        <v>Développement2</v>
      </c>
      <c r="R161" t="str">
        <f>_xlfn.XLOOKUP(O161,'1.Fiche candidature (à remplir)'!AB:AB,'1.Fiche candidature (à remplir)'!E:E)</f>
        <v>A compléter</v>
      </c>
      <c r="S161">
        <f>_xlfn.XLOOKUP(O161,'1.Fiche candidature (à remplir)'!AB:AB,'1.Fiche candidature (à remplir)'!F:F)</f>
        <v>0</v>
      </c>
      <c r="T161">
        <f>_xlfn.XLOOKUP(O161,'1.Fiche candidature (à remplir)'!AB:AB,'1.Fiche candidature (à remplir)'!G:G)</f>
        <v>0</v>
      </c>
      <c r="U161">
        <f>_xlfn.XLOOKUP(O161,'1.Fiche candidature (à remplir)'!AB:AB,'1.Fiche candidature (à remplir)'!H:H)</f>
        <v>0</v>
      </c>
      <c r="V161" t="str">
        <f>_xlfn.XLOOKUP(O161,'1.Fiche candidature (à remplir)'!AB:AB,'1.Fiche candidature (à remplir)'!I:I)</f>
        <v>A compléter</v>
      </c>
      <c r="W161" t="str">
        <f>_xlfn.XLOOKUP(O161,'1.Fiche candidature (à remplir)'!AB:AB,'1.Fiche candidature (à remplir)'!L:L)</f>
        <v>A remplir</v>
      </c>
      <c r="X161">
        <f>_xlfn.XLOOKUP(O161,'1.Fiche candidature (à remplir)'!AB:AB,'1.Fiche candidature (à remplir)'!M:M)</f>
        <v>0</v>
      </c>
      <c r="Y161">
        <f>_xlfn.XLOOKUP(O161,'1.Fiche candidature (à remplir)'!AB:AB,'1.Fiche candidature (à remplir)'!N:N)</f>
        <v>0</v>
      </c>
      <c r="Z161">
        <f>_xlfn.XLOOKUP(O161,'1.Fiche candidature (à remplir)'!AB:AB,'1.Fiche candidature (à remplir)'!P:P)</f>
        <v>0</v>
      </c>
      <c r="AC161" s="581">
        <f>b.Groupement!D187</f>
        <v>0</v>
      </c>
      <c r="AD161" s="581">
        <f>b.Groupement!E187</f>
        <v>0</v>
      </c>
      <c r="AE161" s="581">
        <f>b.Groupement!F187</f>
        <v>0</v>
      </c>
      <c r="AF161" s="581">
        <f>b.Groupement!G187</f>
        <v>0</v>
      </c>
      <c r="AG161" s="581">
        <f>b.Groupement!H187</f>
        <v>0</v>
      </c>
      <c r="AH161" s="581">
        <f>b.Groupement!I187</f>
        <v>0</v>
      </c>
      <c r="AI161" s="581">
        <f>b.Groupement!J187</f>
        <v>0</v>
      </c>
      <c r="AK161" s="581">
        <f>'a.Equipe projet'!D183</f>
        <v>0</v>
      </c>
      <c r="AL161" s="581">
        <f>'a.Equipe projet'!E183</f>
        <v>0</v>
      </c>
      <c r="AM161" s="581">
        <f>'a.Equipe projet'!F183</f>
        <v>0</v>
      </c>
      <c r="AN161" s="581">
        <f>'a.Equipe projet'!G183</f>
        <v>0</v>
      </c>
      <c r="AO161" s="581">
        <f>'a.Equipe projet'!H183</f>
        <v>0</v>
      </c>
      <c r="AP161" s="581">
        <f>'a.Equipe projet'!I183</f>
        <v>0</v>
      </c>
      <c r="AQ161" s="581">
        <f>'a.Equipe projet'!J183</f>
        <v>0</v>
      </c>
      <c r="AR161" s="581">
        <f>'a.Equipe projet'!K183</f>
        <v>0</v>
      </c>
      <c r="AS161" s="581">
        <f>'a.Equipe projet'!L183</f>
        <v>0</v>
      </c>
      <c r="AU161" s="581">
        <f>'c.Prestataires'!D182</f>
        <v>0</v>
      </c>
      <c r="AV161" s="581">
        <f>'c.Prestataires'!E182</f>
        <v>0</v>
      </c>
      <c r="AW161" s="581">
        <f>'c.Prestataires'!F182</f>
        <v>0</v>
      </c>
      <c r="AX161" s="581">
        <f>'c.Prestataires'!G182</f>
        <v>0</v>
      </c>
      <c r="AY161" s="581">
        <f>'c.Prestataires'!H182</f>
        <v>0</v>
      </c>
      <c r="BA161" s="581" t="str">
        <f>'d.Points de vente&amp;récupération'!D184</f>
        <v>A compléter</v>
      </c>
      <c r="BB161" s="581" t="str">
        <f>'d.Points de vente&amp;récupération'!E184</f>
        <v>A choisir</v>
      </c>
      <c r="BC161" s="581" t="str">
        <f>'d.Points de vente&amp;récupération'!F184</f>
        <v>A choisir</v>
      </c>
      <c r="BD161" s="581" t="str">
        <f>'d.Points de vente&amp;récupération'!G184</f>
        <v>A choisir</v>
      </c>
      <c r="BE161" s="581" t="str">
        <f>'d.Points de vente&amp;récupération'!H184</f>
        <v>A choisir</v>
      </c>
      <c r="BF161" s="581" t="str">
        <f>'d.Points de vente&amp;récupération'!I184</f>
        <v>A choisir</v>
      </c>
      <c r="BG161" s="581" t="str">
        <f>'d.Points de vente&amp;récupération'!J184</f>
        <v>A choisir</v>
      </c>
      <c r="BH161" s="581" t="str">
        <f>'d.Points de vente&amp;récupération'!K184</f>
        <v>A compléter</v>
      </c>
    </row>
    <row r="162" spans="15:60">
      <c r="O162">
        <v>159</v>
      </c>
      <c r="P162" t="str">
        <f>_xlfn.XLOOKUP(O162,'1.Fiche candidature (à remplir)'!AB:AB,'1.Fiche candidature (à remplir)'!D:D)</f>
        <v>Prestation de modélisation technique du prototype</v>
      </c>
      <c r="Q162" t="str">
        <f>_xlfn.XLOOKUP(O162,'1.Fiche candidature (à remplir)'!AB:AB,'1.Fiche candidature (à remplir)'!AC:AC)</f>
        <v>Développement2</v>
      </c>
      <c r="R162" t="str">
        <f>_xlfn.XLOOKUP(O162,'1.Fiche candidature (à remplir)'!AB:AB,'1.Fiche candidature (à remplir)'!E:E)</f>
        <v>A compléter</v>
      </c>
      <c r="S162">
        <f>_xlfn.XLOOKUP(O162,'1.Fiche candidature (à remplir)'!AB:AB,'1.Fiche candidature (à remplir)'!F:F)</f>
        <v>0</v>
      </c>
      <c r="T162">
        <f>_xlfn.XLOOKUP(O162,'1.Fiche candidature (à remplir)'!AB:AB,'1.Fiche candidature (à remplir)'!G:G)</f>
        <v>0</v>
      </c>
      <c r="U162">
        <f>_xlfn.XLOOKUP(O162,'1.Fiche candidature (à remplir)'!AB:AB,'1.Fiche candidature (à remplir)'!H:H)</f>
        <v>0</v>
      </c>
      <c r="V162" t="str">
        <f>_xlfn.XLOOKUP(O162,'1.Fiche candidature (à remplir)'!AB:AB,'1.Fiche candidature (à remplir)'!I:I)</f>
        <v>A compléter</v>
      </c>
      <c r="W162" t="str">
        <f>_xlfn.XLOOKUP(O162,'1.Fiche candidature (à remplir)'!AB:AB,'1.Fiche candidature (à remplir)'!L:L)</f>
        <v>A remplir</v>
      </c>
      <c r="X162">
        <f>_xlfn.XLOOKUP(O162,'1.Fiche candidature (à remplir)'!AB:AB,'1.Fiche candidature (à remplir)'!M:M)</f>
        <v>0</v>
      </c>
      <c r="Y162">
        <f>_xlfn.XLOOKUP(O162,'1.Fiche candidature (à remplir)'!AB:AB,'1.Fiche candidature (à remplir)'!N:N)</f>
        <v>0</v>
      </c>
      <c r="Z162">
        <f>_xlfn.XLOOKUP(O162,'1.Fiche candidature (à remplir)'!AB:AB,'1.Fiche candidature (à remplir)'!P:P)</f>
        <v>0</v>
      </c>
      <c r="AC162" s="581">
        <f>b.Groupement!D188</f>
        <v>0</v>
      </c>
      <c r="AD162" s="581">
        <f>b.Groupement!E188</f>
        <v>0</v>
      </c>
      <c r="AE162" s="581">
        <f>b.Groupement!F188</f>
        <v>0</v>
      </c>
      <c r="AF162" s="581">
        <f>b.Groupement!G188</f>
        <v>0</v>
      </c>
      <c r="AG162" s="581">
        <f>b.Groupement!H188</f>
        <v>0</v>
      </c>
      <c r="AH162" s="581">
        <f>b.Groupement!I188</f>
        <v>0</v>
      </c>
      <c r="AI162" s="581">
        <f>b.Groupement!J188</f>
        <v>0</v>
      </c>
      <c r="AK162" s="581">
        <f>'a.Equipe projet'!D184</f>
        <v>0</v>
      </c>
      <c r="AL162" s="581">
        <f>'a.Equipe projet'!E184</f>
        <v>0</v>
      </c>
      <c r="AM162" s="581">
        <f>'a.Equipe projet'!F184</f>
        <v>0</v>
      </c>
      <c r="AN162" s="581">
        <f>'a.Equipe projet'!G184</f>
        <v>0</v>
      </c>
      <c r="AO162" s="581">
        <f>'a.Equipe projet'!H184</f>
        <v>0</v>
      </c>
      <c r="AP162" s="581">
        <f>'a.Equipe projet'!I184</f>
        <v>0</v>
      </c>
      <c r="AQ162" s="581">
        <f>'a.Equipe projet'!J184</f>
        <v>0</v>
      </c>
      <c r="AR162" s="581">
        <f>'a.Equipe projet'!K184</f>
        <v>0</v>
      </c>
      <c r="AS162" s="581">
        <f>'a.Equipe projet'!L184</f>
        <v>0</v>
      </c>
      <c r="AU162" s="581">
        <f>'c.Prestataires'!D183</f>
        <v>0</v>
      </c>
      <c r="AV162" s="581">
        <f>'c.Prestataires'!E183</f>
        <v>0</v>
      </c>
      <c r="AW162" s="581">
        <f>'c.Prestataires'!F183</f>
        <v>0</v>
      </c>
      <c r="AX162" s="581">
        <f>'c.Prestataires'!G183</f>
        <v>0</v>
      </c>
      <c r="AY162" s="581">
        <f>'c.Prestataires'!H183</f>
        <v>0</v>
      </c>
      <c r="BA162" s="581" t="str">
        <f>'d.Points de vente&amp;récupération'!D185</f>
        <v>A compléter</v>
      </c>
      <c r="BB162" s="581" t="str">
        <f>'d.Points de vente&amp;récupération'!E185</f>
        <v>A choisir</v>
      </c>
      <c r="BC162" s="581" t="str">
        <f>'d.Points de vente&amp;récupération'!F185</f>
        <v>A choisir</v>
      </c>
      <c r="BD162" s="581" t="str">
        <f>'d.Points de vente&amp;récupération'!G185</f>
        <v>A choisir</v>
      </c>
      <c r="BE162" s="581" t="str">
        <f>'d.Points de vente&amp;récupération'!H185</f>
        <v>A choisir</v>
      </c>
      <c r="BF162" s="581" t="str">
        <f>'d.Points de vente&amp;récupération'!I185</f>
        <v>A choisir</v>
      </c>
      <c r="BG162" s="581" t="str">
        <f>'d.Points de vente&amp;récupération'!J185</f>
        <v>A choisir</v>
      </c>
      <c r="BH162" s="581" t="str">
        <f>'d.Points de vente&amp;récupération'!K185</f>
        <v>A compléter</v>
      </c>
    </row>
    <row r="163" spans="15:60">
      <c r="O163">
        <v>160</v>
      </c>
      <c r="P163" t="str">
        <f>_xlfn.XLOOKUP(O163,'1.Fiche candidature (à remplir)'!AB:AB,'1.Fiche candidature (à remplir)'!D:D)</f>
        <v>Prestation de modélisation technique du prototype</v>
      </c>
      <c r="Q163" t="str">
        <f>_xlfn.XLOOKUP(O163,'1.Fiche candidature (à remplir)'!AB:AB,'1.Fiche candidature (à remplir)'!AC:AC)</f>
        <v>Développement2</v>
      </c>
      <c r="R163" t="str">
        <f>_xlfn.XLOOKUP(O163,'1.Fiche candidature (à remplir)'!AB:AB,'1.Fiche candidature (à remplir)'!E:E)</f>
        <v>A compléter</v>
      </c>
      <c r="S163">
        <f>_xlfn.XLOOKUP(O163,'1.Fiche candidature (à remplir)'!AB:AB,'1.Fiche candidature (à remplir)'!F:F)</f>
        <v>0</v>
      </c>
      <c r="T163">
        <f>_xlfn.XLOOKUP(O163,'1.Fiche candidature (à remplir)'!AB:AB,'1.Fiche candidature (à remplir)'!G:G)</f>
        <v>0</v>
      </c>
      <c r="U163">
        <f>_xlfn.XLOOKUP(O163,'1.Fiche candidature (à remplir)'!AB:AB,'1.Fiche candidature (à remplir)'!H:H)</f>
        <v>0</v>
      </c>
      <c r="V163" t="str">
        <f>_xlfn.XLOOKUP(O163,'1.Fiche candidature (à remplir)'!AB:AB,'1.Fiche candidature (à remplir)'!I:I)</f>
        <v>A compléter</v>
      </c>
      <c r="W163" t="str">
        <f>_xlfn.XLOOKUP(O163,'1.Fiche candidature (à remplir)'!AB:AB,'1.Fiche candidature (à remplir)'!L:L)</f>
        <v>A remplir</v>
      </c>
      <c r="X163">
        <f>_xlfn.XLOOKUP(O163,'1.Fiche candidature (à remplir)'!AB:AB,'1.Fiche candidature (à remplir)'!M:M)</f>
        <v>0</v>
      </c>
      <c r="Y163">
        <f>_xlfn.XLOOKUP(O163,'1.Fiche candidature (à remplir)'!AB:AB,'1.Fiche candidature (à remplir)'!N:N)</f>
        <v>0</v>
      </c>
      <c r="Z163">
        <f>_xlfn.XLOOKUP(O163,'1.Fiche candidature (à remplir)'!AB:AB,'1.Fiche candidature (à remplir)'!P:P)</f>
        <v>0</v>
      </c>
      <c r="AC163" s="581">
        <f>b.Groupement!D189</f>
        <v>0</v>
      </c>
      <c r="AD163" s="581">
        <f>b.Groupement!E189</f>
        <v>0</v>
      </c>
      <c r="AE163" s="581">
        <f>b.Groupement!F189</f>
        <v>0</v>
      </c>
      <c r="AF163" s="581">
        <f>b.Groupement!G189</f>
        <v>0</v>
      </c>
      <c r="AG163" s="581">
        <f>b.Groupement!H189</f>
        <v>0</v>
      </c>
      <c r="AH163" s="581">
        <f>b.Groupement!I189</f>
        <v>0</v>
      </c>
      <c r="AI163" s="581">
        <f>b.Groupement!J189</f>
        <v>0</v>
      </c>
      <c r="AK163" s="581">
        <f>'a.Equipe projet'!D185</f>
        <v>0</v>
      </c>
      <c r="AL163" s="581">
        <f>'a.Equipe projet'!E185</f>
        <v>0</v>
      </c>
      <c r="AM163" s="581">
        <f>'a.Equipe projet'!F185</f>
        <v>0</v>
      </c>
      <c r="AN163" s="581">
        <f>'a.Equipe projet'!G185</f>
        <v>0</v>
      </c>
      <c r="AO163" s="581">
        <f>'a.Equipe projet'!H185</f>
        <v>0</v>
      </c>
      <c r="AP163" s="581">
        <f>'a.Equipe projet'!I185</f>
        <v>0</v>
      </c>
      <c r="AQ163" s="581">
        <f>'a.Equipe projet'!J185</f>
        <v>0</v>
      </c>
      <c r="AR163" s="581">
        <f>'a.Equipe projet'!K185</f>
        <v>0</v>
      </c>
      <c r="AS163" s="581">
        <f>'a.Equipe projet'!L185</f>
        <v>0</v>
      </c>
      <c r="AU163" s="581">
        <f>'c.Prestataires'!D184</f>
        <v>0</v>
      </c>
      <c r="AV163" s="581">
        <f>'c.Prestataires'!E184</f>
        <v>0</v>
      </c>
      <c r="AW163" s="581">
        <f>'c.Prestataires'!F184</f>
        <v>0</v>
      </c>
      <c r="AX163" s="581">
        <f>'c.Prestataires'!G184</f>
        <v>0</v>
      </c>
      <c r="AY163" s="581">
        <f>'c.Prestataires'!H184</f>
        <v>0</v>
      </c>
      <c r="BA163" s="581" t="str">
        <f>'d.Points de vente&amp;récupération'!D186</f>
        <v>A compléter</v>
      </c>
      <c r="BB163" s="581" t="str">
        <f>'d.Points de vente&amp;récupération'!E186</f>
        <v>A choisir</v>
      </c>
      <c r="BC163" s="581" t="str">
        <f>'d.Points de vente&amp;récupération'!F186</f>
        <v>A choisir</v>
      </c>
      <c r="BD163" s="581" t="str">
        <f>'d.Points de vente&amp;récupération'!G186</f>
        <v>A choisir</v>
      </c>
      <c r="BE163" s="581" t="str">
        <f>'d.Points de vente&amp;récupération'!H186</f>
        <v>A choisir</v>
      </c>
      <c r="BF163" s="581" t="str">
        <f>'d.Points de vente&amp;récupération'!I186</f>
        <v>A choisir</v>
      </c>
      <c r="BG163" s="581" t="str">
        <f>'d.Points de vente&amp;récupération'!J186</f>
        <v>A choisir</v>
      </c>
      <c r="BH163" s="581" t="str">
        <f>'d.Points de vente&amp;récupération'!K186</f>
        <v>A compléter</v>
      </c>
    </row>
    <row r="164" spans="15:60">
      <c r="O164">
        <v>161</v>
      </c>
      <c r="P164" t="str">
        <f>_xlfn.XLOOKUP(O164,'1.Fiche candidature (à remplir)'!AB:AB,'1.Fiche candidature (à remplir)'!D:D)</f>
        <v>Prestation de modélisation technique du prototype</v>
      </c>
      <c r="Q164" t="str">
        <f>_xlfn.XLOOKUP(O164,'1.Fiche candidature (à remplir)'!AB:AB,'1.Fiche candidature (à remplir)'!AC:AC)</f>
        <v>Développement2</v>
      </c>
      <c r="R164" t="str">
        <f>_xlfn.XLOOKUP(O164,'1.Fiche candidature (à remplir)'!AB:AB,'1.Fiche candidature (à remplir)'!E:E)</f>
        <v>A compléter</v>
      </c>
      <c r="S164">
        <f>_xlfn.XLOOKUP(O164,'1.Fiche candidature (à remplir)'!AB:AB,'1.Fiche candidature (à remplir)'!F:F)</f>
        <v>0</v>
      </c>
      <c r="T164">
        <f>_xlfn.XLOOKUP(O164,'1.Fiche candidature (à remplir)'!AB:AB,'1.Fiche candidature (à remplir)'!G:G)</f>
        <v>0</v>
      </c>
      <c r="U164">
        <f>_xlfn.XLOOKUP(O164,'1.Fiche candidature (à remplir)'!AB:AB,'1.Fiche candidature (à remplir)'!H:H)</f>
        <v>0</v>
      </c>
      <c r="V164" t="str">
        <f>_xlfn.XLOOKUP(O164,'1.Fiche candidature (à remplir)'!AB:AB,'1.Fiche candidature (à remplir)'!I:I)</f>
        <v>A compléter</v>
      </c>
      <c r="W164" t="str">
        <f>_xlfn.XLOOKUP(O164,'1.Fiche candidature (à remplir)'!AB:AB,'1.Fiche candidature (à remplir)'!L:L)</f>
        <v>A remplir</v>
      </c>
      <c r="X164">
        <f>_xlfn.XLOOKUP(O164,'1.Fiche candidature (à remplir)'!AB:AB,'1.Fiche candidature (à remplir)'!M:M)</f>
        <v>0</v>
      </c>
      <c r="Y164">
        <f>_xlfn.XLOOKUP(O164,'1.Fiche candidature (à remplir)'!AB:AB,'1.Fiche candidature (à remplir)'!N:N)</f>
        <v>0</v>
      </c>
      <c r="Z164">
        <f>_xlfn.XLOOKUP(O164,'1.Fiche candidature (à remplir)'!AB:AB,'1.Fiche candidature (à remplir)'!P:P)</f>
        <v>0</v>
      </c>
      <c r="AC164" s="581">
        <f>b.Groupement!D190</f>
        <v>0</v>
      </c>
      <c r="AD164" s="581">
        <f>b.Groupement!E190</f>
        <v>0</v>
      </c>
      <c r="AE164" s="581">
        <f>b.Groupement!F190</f>
        <v>0</v>
      </c>
      <c r="AF164" s="581">
        <f>b.Groupement!G190</f>
        <v>0</v>
      </c>
      <c r="AG164" s="581">
        <f>b.Groupement!H190</f>
        <v>0</v>
      </c>
      <c r="AH164" s="581">
        <f>b.Groupement!I190</f>
        <v>0</v>
      </c>
      <c r="AI164" s="581">
        <f>b.Groupement!J190</f>
        <v>0</v>
      </c>
      <c r="AK164" s="581">
        <f>'a.Equipe projet'!D186</f>
        <v>0</v>
      </c>
      <c r="AL164" s="581">
        <f>'a.Equipe projet'!E186</f>
        <v>0</v>
      </c>
      <c r="AM164" s="581">
        <f>'a.Equipe projet'!F186</f>
        <v>0</v>
      </c>
      <c r="AN164" s="581">
        <f>'a.Equipe projet'!G186</f>
        <v>0</v>
      </c>
      <c r="AO164" s="581">
        <f>'a.Equipe projet'!H186</f>
        <v>0</v>
      </c>
      <c r="AP164" s="581">
        <f>'a.Equipe projet'!I186</f>
        <v>0</v>
      </c>
      <c r="AQ164" s="581">
        <f>'a.Equipe projet'!J186</f>
        <v>0</v>
      </c>
      <c r="AR164" s="581">
        <f>'a.Equipe projet'!K186</f>
        <v>0</v>
      </c>
      <c r="AS164" s="581">
        <f>'a.Equipe projet'!L186</f>
        <v>0</v>
      </c>
      <c r="AU164" s="581">
        <f>'c.Prestataires'!D185</f>
        <v>0</v>
      </c>
      <c r="AV164" s="581">
        <f>'c.Prestataires'!E185</f>
        <v>0</v>
      </c>
      <c r="AW164" s="581">
        <f>'c.Prestataires'!F185</f>
        <v>0</v>
      </c>
      <c r="AX164" s="581">
        <f>'c.Prestataires'!G185</f>
        <v>0</v>
      </c>
      <c r="AY164" s="581">
        <f>'c.Prestataires'!H185</f>
        <v>0</v>
      </c>
      <c r="BA164" s="581" t="str">
        <f>'d.Points de vente&amp;récupération'!D187</f>
        <v>A compléter</v>
      </c>
      <c r="BB164" s="581" t="str">
        <f>'d.Points de vente&amp;récupération'!E187</f>
        <v>A choisir</v>
      </c>
      <c r="BC164" s="581" t="str">
        <f>'d.Points de vente&amp;récupération'!F187</f>
        <v>A choisir</v>
      </c>
      <c r="BD164" s="581" t="str">
        <f>'d.Points de vente&amp;récupération'!G187</f>
        <v>A choisir</v>
      </c>
      <c r="BE164" s="581" t="str">
        <f>'d.Points de vente&amp;récupération'!H187</f>
        <v>A choisir</v>
      </c>
      <c r="BF164" s="581" t="str">
        <f>'d.Points de vente&amp;récupération'!I187</f>
        <v>A choisir</v>
      </c>
      <c r="BG164" s="581" t="str">
        <f>'d.Points de vente&amp;récupération'!J187</f>
        <v>A choisir</v>
      </c>
      <c r="BH164" s="581" t="str">
        <f>'d.Points de vente&amp;récupération'!K187</f>
        <v>A compléter</v>
      </c>
    </row>
    <row r="165" spans="15:60">
      <c r="O165">
        <v>162</v>
      </c>
      <c r="P165" t="str">
        <f>_xlfn.XLOOKUP(O165,'1.Fiche candidature (à remplir)'!AB:AB,'1.Fiche candidature (à remplir)'!D:D)</f>
        <v>Achat de matériaux pour le prototypage 
Max. 10 000 unités</v>
      </c>
      <c r="Q165" t="str">
        <f>_xlfn.XLOOKUP(O165,'1.Fiche candidature (à remplir)'!AB:AB,'1.Fiche candidature (à remplir)'!AC:AC)</f>
        <v>Développement2</v>
      </c>
      <c r="R165" t="str">
        <f>_xlfn.XLOOKUP(O165,'1.Fiche candidature (à remplir)'!AB:AB,'1.Fiche candidature (à remplir)'!E:E)</f>
        <v>A compléter</v>
      </c>
      <c r="S165">
        <f>_xlfn.XLOOKUP(O165,'1.Fiche candidature (à remplir)'!AB:AB,'1.Fiche candidature (à remplir)'!F:F)</f>
        <v>0</v>
      </c>
      <c r="T165">
        <f>_xlfn.XLOOKUP(O165,'1.Fiche candidature (à remplir)'!AB:AB,'1.Fiche candidature (à remplir)'!G:G)</f>
        <v>0</v>
      </c>
      <c r="U165">
        <f>_xlfn.XLOOKUP(O165,'1.Fiche candidature (à remplir)'!AB:AB,'1.Fiche candidature (à remplir)'!H:H)</f>
        <v>0</v>
      </c>
      <c r="V165" t="str">
        <f>_xlfn.XLOOKUP(O165,'1.Fiche candidature (à remplir)'!AB:AB,'1.Fiche candidature (à remplir)'!I:I)</f>
        <v>A compléter</v>
      </c>
      <c r="W165" t="str">
        <f>_xlfn.XLOOKUP(O165,'1.Fiche candidature (à remplir)'!AB:AB,'1.Fiche candidature (à remplir)'!L:L)</f>
        <v>A remplir</v>
      </c>
      <c r="X165">
        <f>_xlfn.XLOOKUP(O165,'1.Fiche candidature (à remplir)'!AB:AB,'1.Fiche candidature (à remplir)'!M:M)</f>
        <v>0</v>
      </c>
      <c r="Y165">
        <f>_xlfn.XLOOKUP(O165,'1.Fiche candidature (à remplir)'!AB:AB,'1.Fiche candidature (à remplir)'!N:N)</f>
        <v>0</v>
      </c>
      <c r="Z165">
        <f>_xlfn.XLOOKUP(O165,'1.Fiche candidature (à remplir)'!AB:AB,'1.Fiche candidature (à remplir)'!P:P)</f>
        <v>0</v>
      </c>
      <c r="AC165" s="581">
        <f>b.Groupement!D191</f>
        <v>0</v>
      </c>
      <c r="AD165" s="581">
        <f>b.Groupement!E191</f>
        <v>0</v>
      </c>
      <c r="AE165" s="581">
        <f>b.Groupement!F191</f>
        <v>0</v>
      </c>
      <c r="AF165" s="581">
        <f>b.Groupement!G191</f>
        <v>0</v>
      </c>
      <c r="AG165" s="581">
        <f>b.Groupement!H191</f>
        <v>0</v>
      </c>
      <c r="AH165" s="581">
        <f>b.Groupement!I191</f>
        <v>0</v>
      </c>
      <c r="AI165" s="581">
        <f>b.Groupement!J191</f>
        <v>0</v>
      </c>
      <c r="AK165" s="581">
        <f>'a.Equipe projet'!D187</f>
        <v>0</v>
      </c>
      <c r="AL165" s="581">
        <f>'a.Equipe projet'!E187</f>
        <v>0</v>
      </c>
      <c r="AM165" s="581">
        <f>'a.Equipe projet'!F187</f>
        <v>0</v>
      </c>
      <c r="AN165" s="581">
        <f>'a.Equipe projet'!G187</f>
        <v>0</v>
      </c>
      <c r="AO165" s="581">
        <f>'a.Equipe projet'!H187</f>
        <v>0</v>
      </c>
      <c r="AP165" s="581">
        <f>'a.Equipe projet'!I187</f>
        <v>0</v>
      </c>
      <c r="AQ165" s="581">
        <f>'a.Equipe projet'!J187</f>
        <v>0</v>
      </c>
      <c r="AR165" s="581">
        <f>'a.Equipe projet'!K187</f>
        <v>0</v>
      </c>
      <c r="AS165" s="581">
        <f>'a.Equipe projet'!L187</f>
        <v>0</v>
      </c>
      <c r="AU165" s="581">
        <f>'c.Prestataires'!D186</f>
        <v>0</v>
      </c>
      <c r="AV165" s="581">
        <f>'c.Prestataires'!E186</f>
        <v>0</v>
      </c>
      <c r="AW165" s="581">
        <f>'c.Prestataires'!F186</f>
        <v>0</v>
      </c>
      <c r="AX165" s="581">
        <f>'c.Prestataires'!G186</f>
        <v>0</v>
      </c>
      <c r="AY165" s="581">
        <f>'c.Prestataires'!H186</f>
        <v>0</v>
      </c>
      <c r="BA165" s="581" t="str">
        <f>'d.Points de vente&amp;récupération'!D188</f>
        <v>A compléter</v>
      </c>
      <c r="BB165" s="581" t="str">
        <f>'d.Points de vente&amp;récupération'!E188</f>
        <v>A choisir</v>
      </c>
      <c r="BC165" s="581" t="str">
        <f>'d.Points de vente&amp;récupération'!F188</f>
        <v>A choisir</v>
      </c>
      <c r="BD165" s="581" t="str">
        <f>'d.Points de vente&amp;récupération'!G188</f>
        <v>A choisir</v>
      </c>
      <c r="BE165" s="581" t="str">
        <f>'d.Points de vente&amp;récupération'!H188</f>
        <v>A choisir</v>
      </c>
      <c r="BF165" s="581" t="str">
        <f>'d.Points de vente&amp;récupération'!I188</f>
        <v>A choisir</v>
      </c>
      <c r="BG165" s="581" t="str">
        <f>'d.Points de vente&amp;récupération'!J188</f>
        <v>A choisir</v>
      </c>
      <c r="BH165" s="581" t="str">
        <f>'d.Points de vente&amp;récupération'!K188</f>
        <v>A compléter</v>
      </c>
    </row>
    <row r="166" spans="15:60">
      <c r="O166">
        <v>163</v>
      </c>
      <c r="P166" t="str">
        <f>_xlfn.XLOOKUP(O166,'1.Fiche candidature (à remplir)'!AB:AB,'1.Fiche candidature (à remplir)'!D:D)</f>
        <v>Achat de matériaux pour le prototypage</v>
      </c>
      <c r="Q166" t="str">
        <f>_xlfn.XLOOKUP(O166,'1.Fiche candidature (à remplir)'!AB:AB,'1.Fiche candidature (à remplir)'!AC:AC)</f>
        <v>Développement2</v>
      </c>
      <c r="R166" t="str">
        <f>_xlfn.XLOOKUP(O166,'1.Fiche candidature (à remplir)'!AB:AB,'1.Fiche candidature (à remplir)'!E:E)</f>
        <v>A compléter</v>
      </c>
      <c r="S166">
        <f>_xlfn.XLOOKUP(O166,'1.Fiche candidature (à remplir)'!AB:AB,'1.Fiche candidature (à remplir)'!F:F)</f>
        <v>0</v>
      </c>
      <c r="T166">
        <f>_xlfn.XLOOKUP(O166,'1.Fiche candidature (à remplir)'!AB:AB,'1.Fiche candidature (à remplir)'!G:G)</f>
        <v>0</v>
      </c>
      <c r="U166">
        <f>_xlfn.XLOOKUP(O166,'1.Fiche candidature (à remplir)'!AB:AB,'1.Fiche candidature (à remplir)'!H:H)</f>
        <v>0</v>
      </c>
      <c r="V166" t="str">
        <f>_xlfn.XLOOKUP(O166,'1.Fiche candidature (à remplir)'!AB:AB,'1.Fiche candidature (à remplir)'!I:I)</f>
        <v>A compléter</v>
      </c>
      <c r="W166" t="str">
        <f>_xlfn.XLOOKUP(O166,'1.Fiche candidature (à remplir)'!AB:AB,'1.Fiche candidature (à remplir)'!L:L)</f>
        <v>A remplir</v>
      </c>
      <c r="X166">
        <f>_xlfn.XLOOKUP(O166,'1.Fiche candidature (à remplir)'!AB:AB,'1.Fiche candidature (à remplir)'!M:M)</f>
        <v>0</v>
      </c>
      <c r="Y166">
        <f>_xlfn.XLOOKUP(O166,'1.Fiche candidature (à remplir)'!AB:AB,'1.Fiche candidature (à remplir)'!N:N)</f>
        <v>0</v>
      </c>
      <c r="Z166">
        <f>_xlfn.XLOOKUP(O166,'1.Fiche candidature (à remplir)'!AB:AB,'1.Fiche candidature (à remplir)'!P:P)</f>
        <v>0</v>
      </c>
      <c r="AC166" s="581">
        <f>b.Groupement!D192</f>
        <v>0</v>
      </c>
      <c r="AD166" s="581">
        <f>b.Groupement!E192</f>
        <v>0</v>
      </c>
      <c r="AE166" s="581">
        <f>b.Groupement!F192</f>
        <v>0</v>
      </c>
      <c r="AF166" s="581">
        <f>b.Groupement!G192</f>
        <v>0</v>
      </c>
      <c r="AG166" s="581">
        <f>b.Groupement!H192</f>
        <v>0</v>
      </c>
      <c r="AH166" s="581">
        <f>b.Groupement!I192</f>
        <v>0</v>
      </c>
      <c r="AI166" s="581">
        <f>b.Groupement!J192</f>
        <v>0</v>
      </c>
      <c r="AK166" s="581">
        <f>'a.Equipe projet'!D188</f>
        <v>0</v>
      </c>
      <c r="AL166" s="581">
        <f>'a.Equipe projet'!E188</f>
        <v>0</v>
      </c>
      <c r="AM166" s="581">
        <f>'a.Equipe projet'!F188</f>
        <v>0</v>
      </c>
      <c r="AN166" s="581">
        <f>'a.Equipe projet'!G188</f>
        <v>0</v>
      </c>
      <c r="AO166" s="581">
        <f>'a.Equipe projet'!H188</f>
        <v>0</v>
      </c>
      <c r="AP166" s="581">
        <f>'a.Equipe projet'!I188</f>
        <v>0</v>
      </c>
      <c r="AQ166" s="581">
        <f>'a.Equipe projet'!J188</f>
        <v>0</v>
      </c>
      <c r="AR166" s="581">
        <f>'a.Equipe projet'!K188</f>
        <v>0</v>
      </c>
      <c r="AS166" s="581">
        <f>'a.Equipe projet'!L188</f>
        <v>0</v>
      </c>
      <c r="AU166" s="581">
        <f>'c.Prestataires'!D187</f>
        <v>0</v>
      </c>
      <c r="AV166" s="581">
        <f>'c.Prestataires'!E187</f>
        <v>0</v>
      </c>
      <c r="AW166" s="581">
        <f>'c.Prestataires'!F187</f>
        <v>0</v>
      </c>
      <c r="AX166" s="581">
        <f>'c.Prestataires'!G187</f>
        <v>0</v>
      </c>
      <c r="AY166" s="581">
        <f>'c.Prestataires'!H187</f>
        <v>0</v>
      </c>
      <c r="BA166" s="581" t="str">
        <f>'d.Points de vente&amp;récupération'!D189</f>
        <v>A compléter</v>
      </c>
      <c r="BB166" s="581" t="str">
        <f>'d.Points de vente&amp;récupération'!E189</f>
        <v>A choisir</v>
      </c>
      <c r="BC166" s="581" t="str">
        <f>'d.Points de vente&amp;récupération'!F189</f>
        <v>A choisir</v>
      </c>
      <c r="BD166" s="581" t="str">
        <f>'d.Points de vente&amp;récupération'!G189</f>
        <v>A choisir</v>
      </c>
      <c r="BE166" s="581" t="str">
        <f>'d.Points de vente&amp;récupération'!H189</f>
        <v>A choisir</v>
      </c>
      <c r="BF166" s="581" t="str">
        <f>'d.Points de vente&amp;récupération'!I189</f>
        <v>A choisir</v>
      </c>
      <c r="BG166" s="581" t="str">
        <f>'d.Points de vente&amp;récupération'!J189</f>
        <v>A choisir</v>
      </c>
      <c r="BH166" s="581" t="str">
        <f>'d.Points de vente&amp;récupération'!K189</f>
        <v>A compléter</v>
      </c>
    </row>
    <row r="167" spans="15:60">
      <c r="O167">
        <v>164</v>
      </c>
      <c r="P167" t="str">
        <f>_xlfn.XLOOKUP(O167,'1.Fiche candidature (à remplir)'!AB:AB,'1.Fiche candidature (à remplir)'!D:D)</f>
        <v>Achat de matériaux pour le prototypage</v>
      </c>
      <c r="Q167" t="str">
        <f>_xlfn.XLOOKUP(O167,'1.Fiche candidature (à remplir)'!AB:AB,'1.Fiche candidature (à remplir)'!AC:AC)</f>
        <v>Développement2</v>
      </c>
      <c r="R167" t="str">
        <f>_xlfn.XLOOKUP(O167,'1.Fiche candidature (à remplir)'!AB:AB,'1.Fiche candidature (à remplir)'!E:E)</f>
        <v>A compléter</v>
      </c>
      <c r="S167">
        <f>_xlfn.XLOOKUP(O167,'1.Fiche candidature (à remplir)'!AB:AB,'1.Fiche candidature (à remplir)'!F:F)</f>
        <v>0</v>
      </c>
      <c r="T167">
        <f>_xlfn.XLOOKUP(O167,'1.Fiche candidature (à remplir)'!AB:AB,'1.Fiche candidature (à remplir)'!G:G)</f>
        <v>0</v>
      </c>
      <c r="U167">
        <f>_xlfn.XLOOKUP(O167,'1.Fiche candidature (à remplir)'!AB:AB,'1.Fiche candidature (à remplir)'!H:H)</f>
        <v>0</v>
      </c>
      <c r="V167" t="str">
        <f>_xlfn.XLOOKUP(O167,'1.Fiche candidature (à remplir)'!AB:AB,'1.Fiche candidature (à remplir)'!I:I)</f>
        <v>A compléter</v>
      </c>
      <c r="W167" t="str">
        <f>_xlfn.XLOOKUP(O167,'1.Fiche candidature (à remplir)'!AB:AB,'1.Fiche candidature (à remplir)'!L:L)</f>
        <v>A remplir</v>
      </c>
      <c r="X167">
        <f>_xlfn.XLOOKUP(O167,'1.Fiche candidature (à remplir)'!AB:AB,'1.Fiche candidature (à remplir)'!M:M)</f>
        <v>0</v>
      </c>
      <c r="Y167">
        <f>_xlfn.XLOOKUP(O167,'1.Fiche candidature (à remplir)'!AB:AB,'1.Fiche candidature (à remplir)'!N:N)</f>
        <v>0</v>
      </c>
      <c r="Z167">
        <f>_xlfn.XLOOKUP(O167,'1.Fiche candidature (à remplir)'!AB:AB,'1.Fiche candidature (à remplir)'!P:P)</f>
        <v>0</v>
      </c>
      <c r="AC167" s="581">
        <f>b.Groupement!D193</f>
        <v>0</v>
      </c>
      <c r="AD167" s="581">
        <f>b.Groupement!E193</f>
        <v>0</v>
      </c>
      <c r="AE167" s="581">
        <f>b.Groupement!F193</f>
        <v>0</v>
      </c>
      <c r="AF167" s="581">
        <f>b.Groupement!G193</f>
        <v>0</v>
      </c>
      <c r="AG167" s="581">
        <f>b.Groupement!H193</f>
        <v>0</v>
      </c>
      <c r="AH167" s="581">
        <f>b.Groupement!I193</f>
        <v>0</v>
      </c>
      <c r="AI167" s="581">
        <f>b.Groupement!J193</f>
        <v>0</v>
      </c>
      <c r="AK167" s="581">
        <f>'a.Equipe projet'!D189</f>
        <v>0</v>
      </c>
      <c r="AL167" s="581">
        <f>'a.Equipe projet'!E189</f>
        <v>0</v>
      </c>
      <c r="AM167" s="581">
        <f>'a.Equipe projet'!F189</f>
        <v>0</v>
      </c>
      <c r="AN167" s="581">
        <f>'a.Equipe projet'!G189</f>
        <v>0</v>
      </c>
      <c r="AO167" s="581">
        <f>'a.Equipe projet'!H189</f>
        <v>0</v>
      </c>
      <c r="AP167" s="581">
        <f>'a.Equipe projet'!I189</f>
        <v>0</v>
      </c>
      <c r="AQ167" s="581">
        <f>'a.Equipe projet'!J189</f>
        <v>0</v>
      </c>
      <c r="AR167" s="581">
        <f>'a.Equipe projet'!K189</f>
        <v>0</v>
      </c>
      <c r="AS167" s="581">
        <f>'a.Equipe projet'!L189</f>
        <v>0</v>
      </c>
      <c r="AU167" s="581">
        <f>'c.Prestataires'!D188</f>
        <v>0</v>
      </c>
      <c r="AV167" s="581">
        <f>'c.Prestataires'!E188</f>
        <v>0</v>
      </c>
      <c r="AW167" s="581">
        <f>'c.Prestataires'!F188</f>
        <v>0</v>
      </c>
      <c r="AX167" s="581">
        <f>'c.Prestataires'!G188</f>
        <v>0</v>
      </c>
      <c r="AY167" s="581">
        <f>'c.Prestataires'!H188</f>
        <v>0</v>
      </c>
      <c r="BA167" s="581" t="str">
        <f>'d.Points de vente&amp;récupération'!D190</f>
        <v>A compléter</v>
      </c>
      <c r="BB167" s="581" t="str">
        <f>'d.Points de vente&amp;récupération'!E190</f>
        <v>A choisir</v>
      </c>
      <c r="BC167" s="581" t="str">
        <f>'d.Points de vente&amp;récupération'!F190</f>
        <v>A choisir</v>
      </c>
      <c r="BD167" s="581" t="str">
        <f>'d.Points de vente&amp;récupération'!G190</f>
        <v>A choisir</v>
      </c>
      <c r="BE167" s="581" t="str">
        <f>'d.Points de vente&amp;récupération'!H190</f>
        <v>A choisir</v>
      </c>
      <c r="BF167" s="581" t="str">
        <f>'d.Points de vente&amp;récupération'!I190</f>
        <v>A choisir</v>
      </c>
      <c r="BG167" s="581" t="str">
        <f>'d.Points de vente&amp;récupération'!J190</f>
        <v>A choisir</v>
      </c>
      <c r="BH167" s="581" t="str">
        <f>'d.Points de vente&amp;récupération'!K190</f>
        <v>A compléter</v>
      </c>
    </row>
    <row r="168" spans="15:60">
      <c r="O168">
        <v>165</v>
      </c>
      <c r="P168" t="str">
        <f>_xlfn.XLOOKUP(O168,'1.Fiche candidature (à remplir)'!AB:AB,'1.Fiche candidature (à remplir)'!D:D)</f>
        <v>Achat de matériaux pour le prototypage</v>
      </c>
      <c r="Q168" t="str">
        <f>_xlfn.XLOOKUP(O168,'1.Fiche candidature (à remplir)'!AB:AB,'1.Fiche candidature (à remplir)'!AC:AC)</f>
        <v>Développement2</v>
      </c>
      <c r="R168" t="str">
        <f>_xlfn.XLOOKUP(O168,'1.Fiche candidature (à remplir)'!AB:AB,'1.Fiche candidature (à remplir)'!E:E)</f>
        <v>A compléter</v>
      </c>
      <c r="S168">
        <f>_xlfn.XLOOKUP(O168,'1.Fiche candidature (à remplir)'!AB:AB,'1.Fiche candidature (à remplir)'!F:F)</f>
        <v>0</v>
      </c>
      <c r="T168">
        <f>_xlfn.XLOOKUP(O168,'1.Fiche candidature (à remplir)'!AB:AB,'1.Fiche candidature (à remplir)'!G:G)</f>
        <v>0</v>
      </c>
      <c r="U168">
        <f>_xlfn.XLOOKUP(O168,'1.Fiche candidature (à remplir)'!AB:AB,'1.Fiche candidature (à remplir)'!H:H)</f>
        <v>0</v>
      </c>
      <c r="V168" t="str">
        <f>_xlfn.XLOOKUP(O168,'1.Fiche candidature (à remplir)'!AB:AB,'1.Fiche candidature (à remplir)'!I:I)</f>
        <v>A compléter</v>
      </c>
      <c r="W168" t="str">
        <f>_xlfn.XLOOKUP(O168,'1.Fiche candidature (à remplir)'!AB:AB,'1.Fiche candidature (à remplir)'!L:L)</f>
        <v>A remplir</v>
      </c>
      <c r="X168">
        <f>_xlfn.XLOOKUP(O168,'1.Fiche candidature (à remplir)'!AB:AB,'1.Fiche candidature (à remplir)'!M:M)</f>
        <v>0</v>
      </c>
      <c r="Y168">
        <f>_xlfn.XLOOKUP(O168,'1.Fiche candidature (à remplir)'!AB:AB,'1.Fiche candidature (à remplir)'!N:N)</f>
        <v>0</v>
      </c>
      <c r="Z168">
        <f>_xlfn.XLOOKUP(O168,'1.Fiche candidature (à remplir)'!AB:AB,'1.Fiche candidature (à remplir)'!P:P)</f>
        <v>0</v>
      </c>
      <c r="AC168" s="581">
        <f>b.Groupement!D194</f>
        <v>0</v>
      </c>
      <c r="AD168" s="581">
        <f>b.Groupement!E194</f>
        <v>0</v>
      </c>
      <c r="AE168" s="581">
        <f>b.Groupement!F194</f>
        <v>0</v>
      </c>
      <c r="AF168" s="581">
        <f>b.Groupement!G194</f>
        <v>0</v>
      </c>
      <c r="AG168" s="581">
        <f>b.Groupement!H194</f>
        <v>0</v>
      </c>
      <c r="AH168" s="581">
        <f>b.Groupement!I194</f>
        <v>0</v>
      </c>
      <c r="AI168" s="581">
        <f>b.Groupement!J194</f>
        <v>0</v>
      </c>
      <c r="AK168" s="581">
        <f>'a.Equipe projet'!D190</f>
        <v>0</v>
      </c>
      <c r="AL168" s="581">
        <f>'a.Equipe projet'!E190</f>
        <v>0</v>
      </c>
      <c r="AM168" s="581">
        <f>'a.Equipe projet'!F190</f>
        <v>0</v>
      </c>
      <c r="AN168" s="581">
        <f>'a.Equipe projet'!G190</f>
        <v>0</v>
      </c>
      <c r="AO168" s="581">
        <f>'a.Equipe projet'!H190</f>
        <v>0</v>
      </c>
      <c r="AP168" s="581">
        <f>'a.Equipe projet'!I190</f>
        <v>0</v>
      </c>
      <c r="AQ168" s="581">
        <f>'a.Equipe projet'!J190</f>
        <v>0</v>
      </c>
      <c r="AR168" s="581">
        <f>'a.Equipe projet'!K190</f>
        <v>0</v>
      </c>
      <c r="AS168" s="581">
        <f>'a.Equipe projet'!L190</f>
        <v>0</v>
      </c>
      <c r="AU168" s="581">
        <f>'c.Prestataires'!D189</f>
        <v>0</v>
      </c>
      <c r="AV168" s="581">
        <f>'c.Prestataires'!E189</f>
        <v>0</v>
      </c>
      <c r="AW168" s="581">
        <f>'c.Prestataires'!F189</f>
        <v>0</v>
      </c>
      <c r="AX168" s="581">
        <f>'c.Prestataires'!G189</f>
        <v>0</v>
      </c>
      <c r="AY168" s="581">
        <f>'c.Prestataires'!H189</f>
        <v>0</v>
      </c>
      <c r="BA168" s="581" t="str">
        <f>'d.Points de vente&amp;récupération'!D191</f>
        <v>A compléter</v>
      </c>
      <c r="BB168" s="581" t="str">
        <f>'d.Points de vente&amp;récupération'!E191</f>
        <v>A choisir</v>
      </c>
      <c r="BC168" s="581" t="str">
        <f>'d.Points de vente&amp;récupération'!F191</f>
        <v>A choisir</v>
      </c>
      <c r="BD168" s="581" t="str">
        <f>'d.Points de vente&amp;récupération'!G191</f>
        <v>A choisir</v>
      </c>
      <c r="BE168" s="581" t="str">
        <f>'d.Points de vente&amp;récupération'!H191</f>
        <v>A choisir</v>
      </c>
      <c r="BF168" s="581" t="str">
        <f>'d.Points de vente&amp;récupération'!I191</f>
        <v>A choisir</v>
      </c>
      <c r="BG168" s="581" t="str">
        <f>'d.Points de vente&amp;récupération'!J191</f>
        <v>A choisir</v>
      </c>
      <c r="BH168" s="581" t="str">
        <f>'d.Points de vente&amp;récupération'!K191</f>
        <v>A compléter</v>
      </c>
    </row>
    <row r="169" spans="15:60">
      <c r="O169">
        <v>166</v>
      </c>
      <c r="P169" t="str">
        <f>_xlfn.XLOOKUP(O169,'1.Fiche candidature (à remplir)'!AB:AB,'1.Fiche candidature (à remplir)'!D:D)</f>
        <v>Achat de matériaux pour le prototypage</v>
      </c>
      <c r="Q169" t="str">
        <f>_xlfn.XLOOKUP(O169,'1.Fiche candidature (à remplir)'!AB:AB,'1.Fiche candidature (à remplir)'!AC:AC)</f>
        <v>Développement2</v>
      </c>
      <c r="R169" t="str">
        <f>_xlfn.XLOOKUP(O169,'1.Fiche candidature (à remplir)'!AB:AB,'1.Fiche candidature (à remplir)'!E:E)</f>
        <v>A compléter</v>
      </c>
      <c r="S169">
        <f>_xlfn.XLOOKUP(O169,'1.Fiche candidature (à remplir)'!AB:AB,'1.Fiche candidature (à remplir)'!F:F)</f>
        <v>0</v>
      </c>
      <c r="T169">
        <f>_xlfn.XLOOKUP(O169,'1.Fiche candidature (à remplir)'!AB:AB,'1.Fiche candidature (à remplir)'!G:G)</f>
        <v>0</v>
      </c>
      <c r="U169">
        <f>_xlfn.XLOOKUP(O169,'1.Fiche candidature (à remplir)'!AB:AB,'1.Fiche candidature (à remplir)'!H:H)</f>
        <v>0</v>
      </c>
      <c r="V169" t="str">
        <f>_xlfn.XLOOKUP(O169,'1.Fiche candidature (à remplir)'!AB:AB,'1.Fiche candidature (à remplir)'!I:I)</f>
        <v>A compléter</v>
      </c>
      <c r="W169" t="str">
        <f>_xlfn.XLOOKUP(O169,'1.Fiche candidature (à remplir)'!AB:AB,'1.Fiche candidature (à remplir)'!L:L)</f>
        <v>A remplir</v>
      </c>
      <c r="X169">
        <f>_xlfn.XLOOKUP(O169,'1.Fiche candidature (à remplir)'!AB:AB,'1.Fiche candidature (à remplir)'!M:M)</f>
        <v>0</v>
      </c>
      <c r="Y169">
        <f>_xlfn.XLOOKUP(O169,'1.Fiche candidature (à remplir)'!AB:AB,'1.Fiche candidature (à remplir)'!N:N)</f>
        <v>0</v>
      </c>
      <c r="Z169">
        <f>_xlfn.XLOOKUP(O169,'1.Fiche candidature (à remplir)'!AB:AB,'1.Fiche candidature (à remplir)'!P:P)</f>
        <v>0</v>
      </c>
      <c r="AC169" s="581">
        <f>b.Groupement!D195</f>
        <v>0</v>
      </c>
      <c r="AD169" s="581">
        <f>b.Groupement!E195</f>
        <v>0</v>
      </c>
      <c r="AE169" s="581">
        <f>b.Groupement!F195</f>
        <v>0</v>
      </c>
      <c r="AF169" s="581">
        <f>b.Groupement!G195</f>
        <v>0</v>
      </c>
      <c r="AG169" s="581">
        <f>b.Groupement!H195</f>
        <v>0</v>
      </c>
      <c r="AH169" s="581">
        <f>b.Groupement!I195</f>
        <v>0</v>
      </c>
      <c r="AI169" s="581">
        <f>b.Groupement!J195</f>
        <v>0</v>
      </c>
      <c r="AK169" s="581">
        <f>'a.Equipe projet'!D191</f>
        <v>0</v>
      </c>
      <c r="AL169" s="581">
        <f>'a.Equipe projet'!E191</f>
        <v>0</v>
      </c>
      <c r="AM169" s="581">
        <f>'a.Equipe projet'!F191</f>
        <v>0</v>
      </c>
      <c r="AN169" s="581">
        <f>'a.Equipe projet'!G191</f>
        <v>0</v>
      </c>
      <c r="AO169" s="581">
        <f>'a.Equipe projet'!H191</f>
        <v>0</v>
      </c>
      <c r="AP169" s="581">
        <f>'a.Equipe projet'!I191</f>
        <v>0</v>
      </c>
      <c r="AQ169" s="581">
        <f>'a.Equipe projet'!J191</f>
        <v>0</v>
      </c>
      <c r="AR169" s="581">
        <f>'a.Equipe projet'!K191</f>
        <v>0</v>
      </c>
      <c r="AS169" s="581">
        <f>'a.Equipe projet'!L191</f>
        <v>0</v>
      </c>
      <c r="AU169" s="581">
        <f>'c.Prestataires'!D190</f>
        <v>0</v>
      </c>
      <c r="AV169" s="581">
        <f>'c.Prestataires'!E190</f>
        <v>0</v>
      </c>
      <c r="AW169" s="581">
        <f>'c.Prestataires'!F190</f>
        <v>0</v>
      </c>
      <c r="AX169" s="581">
        <f>'c.Prestataires'!G190</f>
        <v>0</v>
      </c>
      <c r="AY169" s="581">
        <f>'c.Prestataires'!H190</f>
        <v>0</v>
      </c>
      <c r="BA169" s="581" t="str">
        <f>'d.Points de vente&amp;récupération'!D192</f>
        <v>A compléter</v>
      </c>
      <c r="BB169" s="581" t="str">
        <f>'d.Points de vente&amp;récupération'!E192</f>
        <v>A choisir</v>
      </c>
      <c r="BC169" s="581" t="str">
        <f>'d.Points de vente&amp;récupération'!F192</f>
        <v>A choisir</v>
      </c>
      <c r="BD169" s="581" t="str">
        <f>'d.Points de vente&amp;récupération'!G192</f>
        <v>A choisir</v>
      </c>
      <c r="BE169" s="581" t="str">
        <f>'d.Points de vente&amp;récupération'!H192</f>
        <v>A choisir</v>
      </c>
      <c r="BF169" s="581" t="str">
        <f>'d.Points de vente&amp;récupération'!I192</f>
        <v>A choisir</v>
      </c>
      <c r="BG169" s="581" t="str">
        <f>'d.Points de vente&amp;récupération'!J192</f>
        <v>A choisir</v>
      </c>
      <c r="BH169" s="581" t="str">
        <f>'d.Points de vente&amp;récupération'!K192</f>
        <v>A compléter</v>
      </c>
    </row>
    <row r="170" spans="15:60">
      <c r="O170">
        <v>167</v>
      </c>
      <c r="P170" t="str">
        <f>_xlfn.XLOOKUP(O170,'1.Fiche candidature (à remplir)'!AB:AB,'1.Fiche candidature (à remplir)'!D:D)</f>
        <v xml:space="preserve">Achat de moule/gabarit/matrice pour le prototypage
</v>
      </c>
      <c r="Q170" t="str">
        <f>_xlfn.XLOOKUP(O170,'1.Fiche candidature (à remplir)'!AB:AB,'1.Fiche candidature (à remplir)'!AC:AC)</f>
        <v>Développement2</v>
      </c>
      <c r="R170" t="str">
        <f>_xlfn.XLOOKUP(O170,'1.Fiche candidature (à remplir)'!AB:AB,'1.Fiche candidature (à remplir)'!E:E)</f>
        <v>A compléter</v>
      </c>
      <c r="S170">
        <f>_xlfn.XLOOKUP(O170,'1.Fiche candidature (à remplir)'!AB:AB,'1.Fiche candidature (à remplir)'!F:F)</f>
        <v>0</v>
      </c>
      <c r="T170">
        <f>_xlfn.XLOOKUP(O170,'1.Fiche candidature (à remplir)'!AB:AB,'1.Fiche candidature (à remplir)'!G:G)</f>
        <v>0</v>
      </c>
      <c r="U170">
        <f>_xlfn.XLOOKUP(O170,'1.Fiche candidature (à remplir)'!AB:AB,'1.Fiche candidature (à remplir)'!H:H)</f>
        <v>0</v>
      </c>
      <c r="V170" t="str">
        <f>_xlfn.XLOOKUP(O170,'1.Fiche candidature (à remplir)'!AB:AB,'1.Fiche candidature (à remplir)'!I:I)</f>
        <v>A compléter</v>
      </c>
      <c r="W170" t="str">
        <f>_xlfn.XLOOKUP(O170,'1.Fiche candidature (à remplir)'!AB:AB,'1.Fiche candidature (à remplir)'!L:L)</f>
        <v>A remplir</v>
      </c>
      <c r="X170">
        <f>_xlfn.XLOOKUP(O170,'1.Fiche candidature (à remplir)'!AB:AB,'1.Fiche candidature (à remplir)'!M:M)</f>
        <v>0</v>
      </c>
      <c r="Y170">
        <f>_xlfn.XLOOKUP(O170,'1.Fiche candidature (à remplir)'!AB:AB,'1.Fiche candidature (à remplir)'!N:N)</f>
        <v>0</v>
      </c>
      <c r="Z170">
        <f>_xlfn.XLOOKUP(O170,'1.Fiche candidature (à remplir)'!AB:AB,'1.Fiche candidature (à remplir)'!P:P)</f>
        <v>0</v>
      </c>
      <c r="AC170" s="581">
        <f>b.Groupement!D196</f>
        <v>0</v>
      </c>
      <c r="AD170" s="581">
        <f>b.Groupement!E196</f>
        <v>0</v>
      </c>
      <c r="AE170" s="581">
        <f>b.Groupement!F196</f>
        <v>0</v>
      </c>
      <c r="AF170" s="581">
        <f>b.Groupement!G196</f>
        <v>0</v>
      </c>
      <c r="AG170" s="581">
        <f>b.Groupement!H196</f>
        <v>0</v>
      </c>
      <c r="AH170" s="581">
        <f>b.Groupement!I196</f>
        <v>0</v>
      </c>
      <c r="AI170" s="581">
        <f>b.Groupement!J196</f>
        <v>0</v>
      </c>
      <c r="AK170" s="581">
        <f>'a.Equipe projet'!D192</f>
        <v>0</v>
      </c>
      <c r="AL170" s="581">
        <f>'a.Equipe projet'!E192</f>
        <v>0</v>
      </c>
      <c r="AM170" s="581">
        <f>'a.Equipe projet'!F192</f>
        <v>0</v>
      </c>
      <c r="AN170" s="581">
        <f>'a.Equipe projet'!G192</f>
        <v>0</v>
      </c>
      <c r="AO170" s="581">
        <f>'a.Equipe projet'!H192</f>
        <v>0</v>
      </c>
      <c r="AP170" s="581">
        <f>'a.Equipe projet'!I192</f>
        <v>0</v>
      </c>
      <c r="AQ170" s="581">
        <f>'a.Equipe projet'!J192</f>
        <v>0</v>
      </c>
      <c r="AR170" s="581">
        <f>'a.Equipe projet'!K192</f>
        <v>0</v>
      </c>
      <c r="AS170" s="581">
        <f>'a.Equipe projet'!L192</f>
        <v>0</v>
      </c>
      <c r="AU170" s="581">
        <f>'c.Prestataires'!D191</f>
        <v>0</v>
      </c>
      <c r="AV170" s="581">
        <f>'c.Prestataires'!E191</f>
        <v>0</v>
      </c>
      <c r="AW170" s="581">
        <f>'c.Prestataires'!F191</f>
        <v>0</v>
      </c>
      <c r="AX170" s="581">
        <f>'c.Prestataires'!G191</f>
        <v>0</v>
      </c>
      <c r="AY170" s="581">
        <f>'c.Prestataires'!H191</f>
        <v>0</v>
      </c>
      <c r="BA170" s="581" t="str">
        <f>'d.Points de vente&amp;récupération'!D193</f>
        <v>A compléter</v>
      </c>
      <c r="BB170" s="581" t="str">
        <f>'d.Points de vente&amp;récupération'!E193</f>
        <v>A choisir</v>
      </c>
      <c r="BC170" s="581" t="str">
        <f>'d.Points de vente&amp;récupération'!F193</f>
        <v>A choisir</v>
      </c>
      <c r="BD170" s="581" t="str">
        <f>'d.Points de vente&amp;récupération'!G193</f>
        <v>A choisir</v>
      </c>
      <c r="BE170" s="581" t="str">
        <f>'d.Points de vente&amp;récupération'!H193</f>
        <v>A choisir</v>
      </c>
      <c r="BF170" s="581" t="str">
        <f>'d.Points de vente&amp;récupération'!I193</f>
        <v>A choisir</v>
      </c>
      <c r="BG170" s="581" t="str">
        <f>'d.Points de vente&amp;récupération'!J193</f>
        <v>A choisir</v>
      </c>
      <c r="BH170" s="581" t="str">
        <f>'d.Points de vente&amp;récupération'!K193</f>
        <v>A compléter</v>
      </c>
    </row>
    <row r="171" spans="15:60">
      <c r="O171">
        <v>168</v>
      </c>
      <c r="P171" t="str">
        <f>_xlfn.XLOOKUP(O171,'1.Fiche candidature (à remplir)'!AB:AB,'1.Fiche candidature (à remplir)'!D:D)</f>
        <v>Achat de moule/gabarit/matrice pour le prototypage</v>
      </c>
      <c r="Q171" t="str">
        <f>_xlfn.XLOOKUP(O171,'1.Fiche candidature (à remplir)'!AB:AB,'1.Fiche candidature (à remplir)'!AC:AC)</f>
        <v>Développement2</v>
      </c>
      <c r="R171" t="str">
        <f>_xlfn.XLOOKUP(O171,'1.Fiche candidature (à remplir)'!AB:AB,'1.Fiche candidature (à remplir)'!E:E)</f>
        <v>A compléter</v>
      </c>
      <c r="S171">
        <f>_xlfn.XLOOKUP(O171,'1.Fiche candidature (à remplir)'!AB:AB,'1.Fiche candidature (à remplir)'!F:F)</f>
        <v>0</v>
      </c>
      <c r="T171">
        <f>_xlfn.XLOOKUP(O171,'1.Fiche candidature (à remplir)'!AB:AB,'1.Fiche candidature (à remplir)'!G:G)</f>
        <v>0</v>
      </c>
      <c r="U171">
        <f>_xlfn.XLOOKUP(O171,'1.Fiche candidature (à remplir)'!AB:AB,'1.Fiche candidature (à remplir)'!H:H)</f>
        <v>0</v>
      </c>
      <c r="V171" t="str">
        <f>_xlfn.XLOOKUP(O171,'1.Fiche candidature (à remplir)'!AB:AB,'1.Fiche candidature (à remplir)'!I:I)</f>
        <v>A compléter</v>
      </c>
      <c r="W171" t="str">
        <f>_xlfn.XLOOKUP(O171,'1.Fiche candidature (à remplir)'!AB:AB,'1.Fiche candidature (à remplir)'!L:L)</f>
        <v>A remplir</v>
      </c>
      <c r="X171">
        <f>_xlfn.XLOOKUP(O171,'1.Fiche candidature (à remplir)'!AB:AB,'1.Fiche candidature (à remplir)'!M:M)</f>
        <v>0</v>
      </c>
      <c r="Y171">
        <f>_xlfn.XLOOKUP(O171,'1.Fiche candidature (à remplir)'!AB:AB,'1.Fiche candidature (à remplir)'!N:N)</f>
        <v>0</v>
      </c>
      <c r="Z171">
        <f>_xlfn.XLOOKUP(O171,'1.Fiche candidature (à remplir)'!AB:AB,'1.Fiche candidature (à remplir)'!P:P)</f>
        <v>0</v>
      </c>
      <c r="AC171" s="581">
        <f>b.Groupement!D197</f>
        <v>0</v>
      </c>
      <c r="AD171" s="581">
        <f>b.Groupement!E197</f>
        <v>0</v>
      </c>
      <c r="AE171" s="581">
        <f>b.Groupement!F197</f>
        <v>0</v>
      </c>
      <c r="AF171" s="581">
        <f>b.Groupement!G197</f>
        <v>0</v>
      </c>
      <c r="AG171" s="581">
        <f>b.Groupement!H197</f>
        <v>0</v>
      </c>
      <c r="AH171" s="581">
        <f>b.Groupement!I197</f>
        <v>0</v>
      </c>
      <c r="AI171" s="581">
        <f>b.Groupement!J197</f>
        <v>0</v>
      </c>
      <c r="AK171" s="581">
        <f>'a.Equipe projet'!D193</f>
        <v>0</v>
      </c>
      <c r="AL171" s="581">
        <f>'a.Equipe projet'!E193</f>
        <v>0</v>
      </c>
      <c r="AM171" s="581">
        <f>'a.Equipe projet'!F193</f>
        <v>0</v>
      </c>
      <c r="AN171" s="581">
        <f>'a.Equipe projet'!G193</f>
        <v>0</v>
      </c>
      <c r="AO171" s="581">
        <f>'a.Equipe projet'!H193</f>
        <v>0</v>
      </c>
      <c r="AP171" s="581">
        <f>'a.Equipe projet'!I193</f>
        <v>0</v>
      </c>
      <c r="AQ171" s="581">
        <f>'a.Equipe projet'!J193</f>
        <v>0</v>
      </c>
      <c r="AR171" s="581">
        <f>'a.Equipe projet'!K193</f>
        <v>0</v>
      </c>
      <c r="AS171" s="581">
        <f>'a.Equipe projet'!L193</f>
        <v>0</v>
      </c>
      <c r="AU171" s="581">
        <f>'c.Prestataires'!D192</f>
        <v>0</v>
      </c>
      <c r="AV171" s="581">
        <f>'c.Prestataires'!E192</f>
        <v>0</v>
      </c>
      <c r="AW171" s="581">
        <f>'c.Prestataires'!F192</f>
        <v>0</v>
      </c>
      <c r="AX171" s="581">
        <f>'c.Prestataires'!G192</f>
        <v>0</v>
      </c>
      <c r="AY171" s="581">
        <f>'c.Prestataires'!H192</f>
        <v>0</v>
      </c>
      <c r="BA171" s="581" t="str">
        <f>'d.Points de vente&amp;récupération'!D194</f>
        <v>A compléter</v>
      </c>
      <c r="BB171" s="581" t="str">
        <f>'d.Points de vente&amp;récupération'!E194</f>
        <v>A choisir</v>
      </c>
      <c r="BC171" s="581" t="str">
        <f>'d.Points de vente&amp;récupération'!F194</f>
        <v>A choisir</v>
      </c>
      <c r="BD171" s="581" t="str">
        <f>'d.Points de vente&amp;récupération'!G194</f>
        <v>A choisir</v>
      </c>
      <c r="BE171" s="581" t="str">
        <f>'d.Points de vente&amp;récupération'!H194</f>
        <v>A choisir</v>
      </c>
      <c r="BF171" s="581" t="str">
        <f>'d.Points de vente&amp;récupération'!I194</f>
        <v>A choisir</v>
      </c>
      <c r="BG171" s="581" t="str">
        <f>'d.Points de vente&amp;récupération'!J194</f>
        <v>A choisir</v>
      </c>
      <c r="BH171" s="581" t="str">
        <f>'d.Points de vente&amp;récupération'!K194</f>
        <v>A compléter</v>
      </c>
    </row>
    <row r="172" spans="15:60">
      <c r="O172">
        <v>169</v>
      </c>
      <c r="P172" t="str">
        <f>_xlfn.XLOOKUP(O172,'1.Fiche candidature (à remplir)'!AB:AB,'1.Fiche candidature (à remplir)'!D:D)</f>
        <v>Achat de moule/gabarit/matrice pour le prototypage</v>
      </c>
      <c r="Q172" t="str">
        <f>_xlfn.XLOOKUP(O172,'1.Fiche candidature (à remplir)'!AB:AB,'1.Fiche candidature (à remplir)'!AC:AC)</f>
        <v>Développement2</v>
      </c>
      <c r="R172" t="str">
        <f>_xlfn.XLOOKUP(O172,'1.Fiche candidature (à remplir)'!AB:AB,'1.Fiche candidature (à remplir)'!E:E)</f>
        <v>A compléter</v>
      </c>
      <c r="S172">
        <f>_xlfn.XLOOKUP(O172,'1.Fiche candidature (à remplir)'!AB:AB,'1.Fiche candidature (à remplir)'!F:F)</f>
        <v>0</v>
      </c>
      <c r="T172">
        <f>_xlfn.XLOOKUP(O172,'1.Fiche candidature (à remplir)'!AB:AB,'1.Fiche candidature (à remplir)'!G:G)</f>
        <v>0</v>
      </c>
      <c r="U172">
        <f>_xlfn.XLOOKUP(O172,'1.Fiche candidature (à remplir)'!AB:AB,'1.Fiche candidature (à remplir)'!H:H)</f>
        <v>0</v>
      </c>
      <c r="V172" t="str">
        <f>_xlfn.XLOOKUP(O172,'1.Fiche candidature (à remplir)'!AB:AB,'1.Fiche candidature (à remplir)'!I:I)</f>
        <v>A compléter</v>
      </c>
      <c r="W172" t="str">
        <f>_xlfn.XLOOKUP(O172,'1.Fiche candidature (à remplir)'!AB:AB,'1.Fiche candidature (à remplir)'!L:L)</f>
        <v>A remplir</v>
      </c>
      <c r="X172">
        <f>_xlfn.XLOOKUP(O172,'1.Fiche candidature (à remplir)'!AB:AB,'1.Fiche candidature (à remplir)'!M:M)</f>
        <v>0</v>
      </c>
      <c r="Y172">
        <f>_xlfn.XLOOKUP(O172,'1.Fiche candidature (à remplir)'!AB:AB,'1.Fiche candidature (à remplir)'!N:N)</f>
        <v>0</v>
      </c>
      <c r="Z172">
        <f>_xlfn.XLOOKUP(O172,'1.Fiche candidature (à remplir)'!AB:AB,'1.Fiche candidature (à remplir)'!P:P)</f>
        <v>0</v>
      </c>
      <c r="AC172" s="581">
        <f>b.Groupement!D198</f>
        <v>0</v>
      </c>
      <c r="AD172" s="581">
        <f>b.Groupement!E198</f>
        <v>0</v>
      </c>
      <c r="AE172" s="581">
        <f>b.Groupement!F198</f>
        <v>0</v>
      </c>
      <c r="AF172" s="581">
        <f>b.Groupement!G198</f>
        <v>0</v>
      </c>
      <c r="AG172" s="581">
        <f>b.Groupement!H198</f>
        <v>0</v>
      </c>
      <c r="AH172" s="581">
        <f>b.Groupement!I198</f>
        <v>0</v>
      </c>
      <c r="AI172" s="581">
        <f>b.Groupement!J198</f>
        <v>0</v>
      </c>
      <c r="AK172" s="581">
        <f>'a.Equipe projet'!D194</f>
        <v>0</v>
      </c>
      <c r="AL172" s="581">
        <f>'a.Equipe projet'!E194</f>
        <v>0</v>
      </c>
      <c r="AM172" s="581">
        <f>'a.Equipe projet'!F194</f>
        <v>0</v>
      </c>
      <c r="AN172" s="581">
        <f>'a.Equipe projet'!G194</f>
        <v>0</v>
      </c>
      <c r="AO172" s="581">
        <f>'a.Equipe projet'!H194</f>
        <v>0</v>
      </c>
      <c r="AP172" s="581">
        <f>'a.Equipe projet'!I194</f>
        <v>0</v>
      </c>
      <c r="AQ172" s="581">
        <f>'a.Equipe projet'!J194</f>
        <v>0</v>
      </c>
      <c r="AR172" s="581">
        <f>'a.Equipe projet'!K194</f>
        <v>0</v>
      </c>
      <c r="AS172" s="581">
        <f>'a.Equipe projet'!L194</f>
        <v>0</v>
      </c>
      <c r="AU172" s="581">
        <f>'c.Prestataires'!D193</f>
        <v>0</v>
      </c>
      <c r="AV172" s="581">
        <f>'c.Prestataires'!E193</f>
        <v>0</v>
      </c>
      <c r="AW172" s="581">
        <f>'c.Prestataires'!F193</f>
        <v>0</v>
      </c>
      <c r="AX172" s="581">
        <f>'c.Prestataires'!G193</f>
        <v>0</v>
      </c>
      <c r="AY172" s="581">
        <f>'c.Prestataires'!H193</f>
        <v>0</v>
      </c>
      <c r="BA172" s="581" t="str">
        <f>'d.Points de vente&amp;récupération'!D195</f>
        <v>A compléter</v>
      </c>
      <c r="BB172" s="581" t="str">
        <f>'d.Points de vente&amp;récupération'!E195</f>
        <v>A choisir</v>
      </c>
      <c r="BC172" s="581" t="str">
        <f>'d.Points de vente&amp;récupération'!F195</f>
        <v>A choisir</v>
      </c>
      <c r="BD172" s="581" t="str">
        <f>'d.Points de vente&amp;récupération'!G195</f>
        <v>A choisir</v>
      </c>
      <c r="BE172" s="581" t="str">
        <f>'d.Points de vente&amp;récupération'!H195</f>
        <v>A choisir</v>
      </c>
      <c r="BF172" s="581" t="str">
        <f>'d.Points de vente&amp;récupération'!I195</f>
        <v>A choisir</v>
      </c>
      <c r="BG172" s="581" t="str">
        <f>'d.Points de vente&amp;récupération'!J195</f>
        <v>A choisir</v>
      </c>
      <c r="BH172" s="581" t="str">
        <f>'d.Points de vente&amp;récupération'!K195</f>
        <v>A compléter</v>
      </c>
    </row>
    <row r="173" spans="15:60">
      <c r="O173">
        <v>170</v>
      </c>
      <c r="P173" t="str">
        <f>_xlfn.XLOOKUP(O173,'1.Fiche candidature (à remplir)'!AB:AB,'1.Fiche candidature (à remplir)'!D:D)</f>
        <v>Achat de moule/gabarit/matrice pour le prototypage</v>
      </c>
      <c r="Q173" t="str">
        <f>_xlfn.XLOOKUP(O173,'1.Fiche candidature (à remplir)'!AB:AB,'1.Fiche candidature (à remplir)'!AC:AC)</f>
        <v>Développement2</v>
      </c>
      <c r="R173" t="str">
        <f>_xlfn.XLOOKUP(O173,'1.Fiche candidature (à remplir)'!AB:AB,'1.Fiche candidature (à remplir)'!E:E)</f>
        <v>A compléter</v>
      </c>
      <c r="S173">
        <f>_xlfn.XLOOKUP(O173,'1.Fiche candidature (à remplir)'!AB:AB,'1.Fiche candidature (à remplir)'!F:F)</f>
        <v>0</v>
      </c>
      <c r="T173">
        <f>_xlfn.XLOOKUP(O173,'1.Fiche candidature (à remplir)'!AB:AB,'1.Fiche candidature (à remplir)'!G:G)</f>
        <v>0</v>
      </c>
      <c r="U173">
        <f>_xlfn.XLOOKUP(O173,'1.Fiche candidature (à remplir)'!AB:AB,'1.Fiche candidature (à remplir)'!H:H)</f>
        <v>0</v>
      </c>
      <c r="V173" t="str">
        <f>_xlfn.XLOOKUP(O173,'1.Fiche candidature (à remplir)'!AB:AB,'1.Fiche candidature (à remplir)'!I:I)</f>
        <v>A compléter</v>
      </c>
      <c r="W173" t="str">
        <f>_xlfn.XLOOKUP(O173,'1.Fiche candidature (à remplir)'!AB:AB,'1.Fiche candidature (à remplir)'!L:L)</f>
        <v>A remplir</v>
      </c>
      <c r="X173">
        <f>_xlfn.XLOOKUP(O173,'1.Fiche candidature (à remplir)'!AB:AB,'1.Fiche candidature (à remplir)'!M:M)</f>
        <v>0</v>
      </c>
      <c r="Y173">
        <f>_xlfn.XLOOKUP(O173,'1.Fiche candidature (à remplir)'!AB:AB,'1.Fiche candidature (à remplir)'!N:N)</f>
        <v>0</v>
      </c>
      <c r="Z173">
        <f>_xlfn.XLOOKUP(O173,'1.Fiche candidature (à remplir)'!AB:AB,'1.Fiche candidature (à remplir)'!P:P)</f>
        <v>0</v>
      </c>
      <c r="AC173" s="581">
        <f>b.Groupement!D199</f>
        <v>0</v>
      </c>
      <c r="AD173" s="581">
        <f>b.Groupement!E199</f>
        <v>0</v>
      </c>
      <c r="AE173" s="581">
        <f>b.Groupement!F199</f>
        <v>0</v>
      </c>
      <c r="AF173" s="581">
        <f>b.Groupement!G199</f>
        <v>0</v>
      </c>
      <c r="AG173" s="581">
        <f>b.Groupement!H199</f>
        <v>0</v>
      </c>
      <c r="AH173" s="581">
        <f>b.Groupement!I199</f>
        <v>0</v>
      </c>
      <c r="AI173" s="581">
        <f>b.Groupement!J199</f>
        <v>0</v>
      </c>
      <c r="AK173" s="581">
        <f>'a.Equipe projet'!D195</f>
        <v>0</v>
      </c>
      <c r="AL173" s="581">
        <f>'a.Equipe projet'!E195</f>
        <v>0</v>
      </c>
      <c r="AM173" s="581">
        <f>'a.Equipe projet'!F195</f>
        <v>0</v>
      </c>
      <c r="AN173" s="581">
        <f>'a.Equipe projet'!G195</f>
        <v>0</v>
      </c>
      <c r="AO173" s="581">
        <f>'a.Equipe projet'!H195</f>
        <v>0</v>
      </c>
      <c r="AP173" s="581">
        <f>'a.Equipe projet'!I195</f>
        <v>0</v>
      </c>
      <c r="AQ173" s="581">
        <f>'a.Equipe projet'!J195</f>
        <v>0</v>
      </c>
      <c r="AR173" s="581">
        <f>'a.Equipe projet'!K195</f>
        <v>0</v>
      </c>
      <c r="AS173" s="581">
        <f>'a.Equipe projet'!L195</f>
        <v>0</v>
      </c>
      <c r="AU173" s="581">
        <f>'c.Prestataires'!D194</f>
        <v>0</v>
      </c>
      <c r="AV173" s="581">
        <f>'c.Prestataires'!E194</f>
        <v>0</v>
      </c>
      <c r="AW173" s="581">
        <f>'c.Prestataires'!F194</f>
        <v>0</v>
      </c>
      <c r="AX173" s="581">
        <f>'c.Prestataires'!G194</f>
        <v>0</v>
      </c>
      <c r="AY173" s="581">
        <f>'c.Prestataires'!H194</f>
        <v>0</v>
      </c>
      <c r="BA173" s="581" t="str">
        <f>'d.Points de vente&amp;récupération'!D196</f>
        <v>A compléter</v>
      </c>
      <c r="BB173" s="581" t="str">
        <f>'d.Points de vente&amp;récupération'!E196</f>
        <v>A choisir</v>
      </c>
      <c r="BC173" s="581" t="str">
        <f>'d.Points de vente&amp;récupération'!F196</f>
        <v>A choisir</v>
      </c>
      <c r="BD173" s="581" t="str">
        <f>'d.Points de vente&amp;récupération'!G196</f>
        <v>A choisir</v>
      </c>
      <c r="BE173" s="581" t="str">
        <f>'d.Points de vente&amp;récupération'!H196</f>
        <v>A choisir</v>
      </c>
      <c r="BF173" s="581" t="str">
        <f>'d.Points de vente&amp;récupération'!I196</f>
        <v>A choisir</v>
      </c>
      <c r="BG173" s="581" t="str">
        <f>'d.Points de vente&amp;récupération'!J196</f>
        <v>A choisir</v>
      </c>
      <c r="BH173" s="581" t="str">
        <f>'d.Points de vente&amp;récupération'!K196</f>
        <v>A compléter</v>
      </c>
    </row>
    <row r="174" spans="15:60">
      <c r="O174">
        <v>171</v>
      </c>
      <c r="P174" t="str">
        <f>_xlfn.XLOOKUP(O174,'1.Fiche candidature (à remplir)'!AB:AB,'1.Fiche candidature (à remplir)'!D:D)</f>
        <v>Achat de moule/gabarit/matrice pour le prototypage</v>
      </c>
      <c r="Q174" t="str">
        <f>_xlfn.XLOOKUP(O174,'1.Fiche candidature (à remplir)'!AB:AB,'1.Fiche candidature (à remplir)'!AC:AC)</f>
        <v>Développement2</v>
      </c>
      <c r="R174" t="str">
        <f>_xlfn.XLOOKUP(O174,'1.Fiche candidature (à remplir)'!AB:AB,'1.Fiche candidature (à remplir)'!E:E)</f>
        <v>A compléter</v>
      </c>
      <c r="S174">
        <f>_xlfn.XLOOKUP(O174,'1.Fiche candidature (à remplir)'!AB:AB,'1.Fiche candidature (à remplir)'!F:F)</f>
        <v>0</v>
      </c>
      <c r="T174">
        <f>_xlfn.XLOOKUP(O174,'1.Fiche candidature (à remplir)'!AB:AB,'1.Fiche candidature (à remplir)'!G:G)</f>
        <v>0</v>
      </c>
      <c r="U174">
        <f>_xlfn.XLOOKUP(O174,'1.Fiche candidature (à remplir)'!AB:AB,'1.Fiche candidature (à remplir)'!H:H)</f>
        <v>0</v>
      </c>
      <c r="V174" t="str">
        <f>_xlfn.XLOOKUP(O174,'1.Fiche candidature (à remplir)'!AB:AB,'1.Fiche candidature (à remplir)'!I:I)</f>
        <v>A compléter</v>
      </c>
      <c r="W174" t="str">
        <f>_xlfn.XLOOKUP(O174,'1.Fiche candidature (à remplir)'!AB:AB,'1.Fiche candidature (à remplir)'!L:L)</f>
        <v>A remplir</v>
      </c>
      <c r="X174">
        <f>_xlfn.XLOOKUP(O174,'1.Fiche candidature (à remplir)'!AB:AB,'1.Fiche candidature (à remplir)'!M:M)</f>
        <v>0</v>
      </c>
      <c r="Y174">
        <f>_xlfn.XLOOKUP(O174,'1.Fiche candidature (à remplir)'!AB:AB,'1.Fiche candidature (à remplir)'!N:N)</f>
        <v>0</v>
      </c>
      <c r="Z174">
        <f>_xlfn.XLOOKUP(O174,'1.Fiche candidature (à remplir)'!AB:AB,'1.Fiche candidature (à remplir)'!P:P)</f>
        <v>0</v>
      </c>
      <c r="AC174" s="581">
        <f>b.Groupement!D200</f>
        <v>0</v>
      </c>
      <c r="AD174" s="581">
        <f>b.Groupement!E200</f>
        <v>0</v>
      </c>
      <c r="AE174" s="581">
        <f>b.Groupement!F200</f>
        <v>0</v>
      </c>
      <c r="AF174" s="581">
        <f>b.Groupement!G200</f>
        <v>0</v>
      </c>
      <c r="AG174" s="581">
        <f>b.Groupement!H200</f>
        <v>0</v>
      </c>
      <c r="AH174" s="581">
        <f>b.Groupement!I200</f>
        <v>0</v>
      </c>
      <c r="AI174" s="581">
        <f>b.Groupement!J200</f>
        <v>0</v>
      </c>
      <c r="AK174" s="581">
        <f>'a.Equipe projet'!D196</f>
        <v>0</v>
      </c>
      <c r="AL174" s="581">
        <f>'a.Equipe projet'!E196</f>
        <v>0</v>
      </c>
      <c r="AM174" s="581">
        <f>'a.Equipe projet'!F196</f>
        <v>0</v>
      </c>
      <c r="AN174" s="581">
        <f>'a.Equipe projet'!G196</f>
        <v>0</v>
      </c>
      <c r="AO174" s="581">
        <f>'a.Equipe projet'!H196</f>
        <v>0</v>
      </c>
      <c r="AP174" s="581">
        <f>'a.Equipe projet'!I196</f>
        <v>0</v>
      </c>
      <c r="AQ174" s="581">
        <f>'a.Equipe projet'!J196</f>
        <v>0</v>
      </c>
      <c r="AR174" s="581">
        <f>'a.Equipe projet'!K196</f>
        <v>0</v>
      </c>
      <c r="AS174" s="581">
        <f>'a.Equipe projet'!L196</f>
        <v>0</v>
      </c>
      <c r="AU174" s="581">
        <f>'c.Prestataires'!D195</f>
        <v>0</v>
      </c>
      <c r="AV174" s="581">
        <f>'c.Prestataires'!E195</f>
        <v>0</v>
      </c>
      <c r="AW174" s="581">
        <f>'c.Prestataires'!F195</f>
        <v>0</v>
      </c>
      <c r="AX174" s="581">
        <f>'c.Prestataires'!G195</f>
        <v>0</v>
      </c>
      <c r="AY174" s="581">
        <f>'c.Prestataires'!H195</f>
        <v>0</v>
      </c>
      <c r="BA174" s="581" t="str">
        <f>'d.Points de vente&amp;récupération'!D197</f>
        <v>A compléter</v>
      </c>
      <c r="BB174" s="581" t="str">
        <f>'d.Points de vente&amp;récupération'!E197</f>
        <v>A choisir</v>
      </c>
      <c r="BC174" s="581" t="str">
        <f>'d.Points de vente&amp;récupération'!F197</f>
        <v>A choisir</v>
      </c>
      <c r="BD174" s="581" t="str">
        <f>'d.Points de vente&amp;récupération'!G197</f>
        <v>A choisir</v>
      </c>
      <c r="BE174" s="581" t="str">
        <f>'d.Points de vente&amp;récupération'!H197</f>
        <v>A choisir</v>
      </c>
      <c r="BF174" s="581" t="str">
        <f>'d.Points de vente&amp;récupération'!I197</f>
        <v>A choisir</v>
      </c>
      <c r="BG174" s="581" t="str">
        <f>'d.Points de vente&amp;récupération'!J197</f>
        <v>A choisir</v>
      </c>
      <c r="BH174" s="581" t="str">
        <f>'d.Points de vente&amp;récupération'!K197</f>
        <v>A compléter</v>
      </c>
    </row>
    <row r="175" spans="15:60">
      <c r="O175">
        <v>172</v>
      </c>
      <c r="P175" t="str">
        <f>_xlfn.XLOOKUP(O175,'1.Fiche candidature (à remplir)'!AB:AB,'1.Fiche candidature (à remplir)'!D:D)</f>
        <v>Achat ou location d'équipements pour le prototypage
Exemple : une machine d'outillage afin de produire le prototype</v>
      </c>
      <c r="Q175" t="str">
        <f>_xlfn.XLOOKUP(O175,'1.Fiche candidature (à remplir)'!AB:AB,'1.Fiche candidature (à remplir)'!AC:AC)</f>
        <v>Développement2</v>
      </c>
      <c r="R175" t="str">
        <f>_xlfn.XLOOKUP(O175,'1.Fiche candidature (à remplir)'!AB:AB,'1.Fiche candidature (à remplir)'!E:E)</f>
        <v>A compléter</v>
      </c>
      <c r="S175">
        <f>_xlfn.XLOOKUP(O175,'1.Fiche candidature (à remplir)'!AB:AB,'1.Fiche candidature (à remplir)'!F:F)</f>
        <v>0</v>
      </c>
      <c r="T175">
        <f>_xlfn.XLOOKUP(O175,'1.Fiche candidature (à remplir)'!AB:AB,'1.Fiche candidature (à remplir)'!G:G)</f>
        <v>0</v>
      </c>
      <c r="U175">
        <f>_xlfn.XLOOKUP(O175,'1.Fiche candidature (à remplir)'!AB:AB,'1.Fiche candidature (à remplir)'!H:H)</f>
        <v>0</v>
      </c>
      <c r="V175" t="str">
        <f>_xlfn.XLOOKUP(O175,'1.Fiche candidature (à remplir)'!AB:AB,'1.Fiche candidature (à remplir)'!I:I)</f>
        <v>A compléter</v>
      </c>
      <c r="W175" t="str">
        <f>_xlfn.XLOOKUP(O175,'1.Fiche candidature (à remplir)'!AB:AB,'1.Fiche candidature (à remplir)'!L:L)</f>
        <v>A remplir</v>
      </c>
      <c r="X175">
        <f>_xlfn.XLOOKUP(O175,'1.Fiche candidature (à remplir)'!AB:AB,'1.Fiche candidature (à remplir)'!M:M)</f>
        <v>0</v>
      </c>
      <c r="Y175">
        <f>_xlfn.XLOOKUP(O175,'1.Fiche candidature (à remplir)'!AB:AB,'1.Fiche candidature (à remplir)'!N:N)</f>
        <v>0</v>
      </c>
      <c r="Z175">
        <f>_xlfn.XLOOKUP(O175,'1.Fiche candidature (à remplir)'!AB:AB,'1.Fiche candidature (à remplir)'!P:P)</f>
        <v>0</v>
      </c>
      <c r="AC175" s="581">
        <f>b.Groupement!D201</f>
        <v>0</v>
      </c>
      <c r="AD175" s="581">
        <f>b.Groupement!E201</f>
        <v>0</v>
      </c>
      <c r="AE175" s="581">
        <f>b.Groupement!F201</f>
        <v>0</v>
      </c>
      <c r="AF175" s="581">
        <f>b.Groupement!G201</f>
        <v>0</v>
      </c>
      <c r="AG175" s="581">
        <f>b.Groupement!H201</f>
        <v>0</v>
      </c>
      <c r="AH175" s="581">
        <f>b.Groupement!I201</f>
        <v>0</v>
      </c>
      <c r="AI175" s="581">
        <f>b.Groupement!J201</f>
        <v>0</v>
      </c>
      <c r="AK175" s="581">
        <f>'a.Equipe projet'!D197</f>
        <v>0</v>
      </c>
      <c r="AL175" s="581">
        <f>'a.Equipe projet'!E197</f>
        <v>0</v>
      </c>
      <c r="AM175" s="581">
        <f>'a.Equipe projet'!F197</f>
        <v>0</v>
      </c>
      <c r="AN175" s="581">
        <f>'a.Equipe projet'!G197</f>
        <v>0</v>
      </c>
      <c r="AO175" s="581">
        <f>'a.Equipe projet'!H197</f>
        <v>0</v>
      </c>
      <c r="AP175" s="581">
        <f>'a.Equipe projet'!I197</f>
        <v>0</v>
      </c>
      <c r="AQ175" s="581">
        <f>'a.Equipe projet'!J197</f>
        <v>0</v>
      </c>
      <c r="AR175" s="581">
        <f>'a.Equipe projet'!K197</f>
        <v>0</v>
      </c>
      <c r="AS175" s="581">
        <f>'a.Equipe projet'!L197</f>
        <v>0</v>
      </c>
      <c r="AU175" s="581">
        <f>'c.Prestataires'!D196</f>
        <v>0</v>
      </c>
      <c r="AV175" s="581">
        <f>'c.Prestataires'!E196</f>
        <v>0</v>
      </c>
      <c r="AW175" s="581">
        <f>'c.Prestataires'!F196</f>
        <v>0</v>
      </c>
      <c r="AX175" s="581">
        <f>'c.Prestataires'!G196</f>
        <v>0</v>
      </c>
      <c r="AY175" s="581">
        <f>'c.Prestataires'!H196</f>
        <v>0</v>
      </c>
      <c r="BA175" s="581" t="str">
        <f>'d.Points de vente&amp;récupération'!D198</f>
        <v>A compléter</v>
      </c>
      <c r="BB175" s="581" t="str">
        <f>'d.Points de vente&amp;récupération'!E198</f>
        <v>A choisir</v>
      </c>
      <c r="BC175" s="581" t="str">
        <f>'d.Points de vente&amp;récupération'!F198</f>
        <v>A choisir</v>
      </c>
      <c r="BD175" s="581" t="str">
        <f>'d.Points de vente&amp;récupération'!G198</f>
        <v>A choisir</v>
      </c>
      <c r="BE175" s="581" t="str">
        <f>'d.Points de vente&amp;récupération'!H198</f>
        <v>A choisir</v>
      </c>
      <c r="BF175" s="581" t="str">
        <f>'d.Points de vente&amp;récupération'!I198</f>
        <v>A choisir</v>
      </c>
      <c r="BG175" s="581" t="str">
        <f>'d.Points de vente&amp;récupération'!J198</f>
        <v>A choisir</v>
      </c>
      <c r="BH175" s="581" t="str">
        <f>'d.Points de vente&amp;récupération'!K198</f>
        <v>A compléter</v>
      </c>
    </row>
    <row r="176" spans="15:60">
      <c r="O176">
        <v>173</v>
      </c>
      <c r="P176" t="str">
        <f>_xlfn.XLOOKUP(O176,'1.Fiche candidature (à remplir)'!AB:AB,'1.Fiche candidature (à remplir)'!D:D)</f>
        <v>Achat ou location d'équipements pour le prototypage</v>
      </c>
      <c r="Q176" t="str">
        <f>_xlfn.XLOOKUP(O176,'1.Fiche candidature (à remplir)'!AB:AB,'1.Fiche candidature (à remplir)'!AC:AC)</f>
        <v>Développement2</v>
      </c>
      <c r="R176" t="str">
        <f>_xlfn.XLOOKUP(O176,'1.Fiche candidature (à remplir)'!AB:AB,'1.Fiche candidature (à remplir)'!E:E)</f>
        <v>A compléter</v>
      </c>
      <c r="S176">
        <f>_xlfn.XLOOKUP(O176,'1.Fiche candidature (à remplir)'!AB:AB,'1.Fiche candidature (à remplir)'!F:F)</f>
        <v>0</v>
      </c>
      <c r="T176">
        <f>_xlfn.XLOOKUP(O176,'1.Fiche candidature (à remplir)'!AB:AB,'1.Fiche candidature (à remplir)'!G:G)</f>
        <v>0</v>
      </c>
      <c r="U176">
        <f>_xlfn.XLOOKUP(O176,'1.Fiche candidature (à remplir)'!AB:AB,'1.Fiche candidature (à remplir)'!H:H)</f>
        <v>0</v>
      </c>
      <c r="V176" t="str">
        <f>_xlfn.XLOOKUP(O176,'1.Fiche candidature (à remplir)'!AB:AB,'1.Fiche candidature (à remplir)'!I:I)</f>
        <v>A compléter</v>
      </c>
      <c r="W176" t="str">
        <f>_xlfn.XLOOKUP(O176,'1.Fiche candidature (à remplir)'!AB:AB,'1.Fiche candidature (à remplir)'!L:L)</f>
        <v>A remplir</v>
      </c>
      <c r="X176">
        <f>_xlfn.XLOOKUP(O176,'1.Fiche candidature (à remplir)'!AB:AB,'1.Fiche candidature (à remplir)'!M:M)</f>
        <v>0</v>
      </c>
      <c r="Y176">
        <f>_xlfn.XLOOKUP(O176,'1.Fiche candidature (à remplir)'!AB:AB,'1.Fiche candidature (à remplir)'!N:N)</f>
        <v>0</v>
      </c>
      <c r="Z176">
        <f>_xlfn.XLOOKUP(O176,'1.Fiche candidature (à remplir)'!AB:AB,'1.Fiche candidature (à remplir)'!P:P)</f>
        <v>0</v>
      </c>
      <c r="AC176" s="581">
        <f>b.Groupement!D202</f>
        <v>0</v>
      </c>
      <c r="AD176" s="581">
        <f>b.Groupement!E202</f>
        <v>0</v>
      </c>
      <c r="AE176" s="581">
        <f>b.Groupement!F202</f>
        <v>0</v>
      </c>
      <c r="AF176" s="581">
        <f>b.Groupement!G202</f>
        <v>0</v>
      </c>
      <c r="AG176" s="581">
        <f>b.Groupement!H202</f>
        <v>0</v>
      </c>
      <c r="AH176" s="581">
        <f>b.Groupement!I202</f>
        <v>0</v>
      </c>
      <c r="AI176" s="581">
        <f>b.Groupement!J202</f>
        <v>0</v>
      </c>
      <c r="AK176" s="581">
        <f>'a.Equipe projet'!D198</f>
        <v>0</v>
      </c>
      <c r="AL176" s="581">
        <f>'a.Equipe projet'!E198</f>
        <v>0</v>
      </c>
      <c r="AM176" s="581">
        <f>'a.Equipe projet'!F198</f>
        <v>0</v>
      </c>
      <c r="AN176" s="581">
        <f>'a.Equipe projet'!G198</f>
        <v>0</v>
      </c>
      <c r="AO176" s="581">
        <f>'a.Equipe projet'!H198</f>
        <v>0</v>
      </c>
      <c r="AP176" s="581">
        <f>'a.Equipe projet'!I198</f>
        <v>0</v>
      </c>
      <c r="AQ176" s="581">
        <f>'a.Equipe projet'!J198</f>
        <v>0</v>
      </c>
      <c r="AR176" s="581">
        <f>'a.Equipe projet'!K198</f>
        <v>0</v>
      </c>
      <c r="AS176" s="581">
        <f>'a.Equipe projet'!L198</f>
        <v>0</v>
      </c>
      <c r="AU176" s="581">
        <f>'c.Prestataires'!D197</f>
        <v>0</v>
      </c>
      <c r="AV176" s="581">
        <f>'c.Prestataires'!E197</f>
        <v>0</v>
      </c>
      <c r="AW176" s="581">
        <f>'c.Prestataires'!F197</f>
        <v>0</v>
      </c>
      <c r="AX176" s="581">
        <f>'c.Prestataires'!G197</f>
        <v>0</v>
      </c>
      <c r="AY176" s="581">
        <f>'c.Prestataires'!H197</f>
        <v>0</v>
      </c>
      <c r="BA176" s="581" t="str">
        <f>'d.Points de vente&amp;récupération'!D199</f>
        <v>A compléter</v>
      </c>
      <c r="BB176" s="581" t="str">
        <f>'d.Points de vente&amp;récupération'!E199</f>
        <v>A choisir</v>
      </c>
      <c r="BC176" s="581" t="str">
        <f>'d.Points de vente&amp;récupération'!F199</f>
        <v>A choisir</v>
      </c>
      <c r="BD176" s="581" t="str">
        <f>'d.Points de vente&amp;récupération'!G199</f>
        <v>A choisir</v>
      </c>
      <c r="BE176" s="581" t="str">
        <f>'d.Points de vente&amp;récupération'!H199</f>
        <v>A choisir</v>
      </c>
      <c r="BF176" s="581" t="str">
        <f>'d.Points de vente&amp;récupération'!I199</f>
        <v>A choisir</v>
      </c>
      <c r="BG176" s="581" t="str">
        <f>'d.Points de vente&amp;récupération'!J199</f>
        <v>A choisir</v>
      </c>
      <c r="BH176" s="581" t="str">
        <f>'d.Points de vente&amp;récupération'!K199</f>
        <v>A compléter</v>
      </c>
    </row>
    <row r="177" spans="15:60">
      <c r="O177">
        <v>174</v>
      </c>
      <c r="P177" t="str">
        <f>_xlfn.XLOOKUP(O177,'1.Fiche candidature (à remplir)'!AB:AB,'1.Fiche candidature (à remplir)'!D:D)</f>
        <v>Achat ou location d'équipements pour le prototypage</v>
      </c>
      <c r="Q177" t="str">
        <f>_xlfn.XLOOKUP(O177,'1.Fiche candidature (à remplir)'!AB:AB,'1.Fiche candidature (à remplir)'!AC:AC)</f>
        <v>Développement2</v>
      </c>
      <c r="R177" t="str">
        <f>_xlfn.XLOOKUP(O177,'1.Fiche candidature (à remplir)'!AB:AB,'1.Fiche candidature (à remplir)'!E:E)</f>
        <v>A compléter</v>
      </c>
      <c r="S177">
        <f>_xlfn.XLOOKUP(O177,'1.Fiche candidature (à remplir)'!AB:AB,'1.Fiche candidature (à remplir)'!F:F)</f>
        <v>0</v>
      </c>
      <c r="T177">
        <f>_xlfn.XLOOKUP(O177,'1.Fiche candidature (à remplir)'!AB:AB,'1.Fiche candidature (à remplir)'!G:G)</f>
        <v>0</v>
      </c>
      <c r="U177">
        <f>_xlfn.XLOOKUP(O177,'1.Fiche candidature (à remplir)'!AB:AB,'1.Fiche candidature (à remplir)'!H:H)</f>
        <v>0</v>
      </c>
      <c r="V177" t="str">
        <f>_xlfn.XLOOKUP(O177,'1.Fiche candidature (à remplir)'!AB:AB,'1.Fiche candidature (à remplir)'!I:I)</f>
        <v>A compléter</v>
      </c>
      <c r="W177" t="str">
        <f>_xlfn.XLOOKUP(O177,'1.Fiche candidature (à remplir)'!AB:AB,'1.Fiche candidature (à remplir)'!L:L)</f>
        <v>A remplir</v>
      </c>
      <c r="X177">
        <f>_xlfn.XLOOKUP(O177,'1.Fiche candidature (à remplir)'!AB:AB,'1.Fiche candidature (à remplir)'!M:M)</f>
        <v>0</v>
      </c>
      <c r="Y177">
        <f>_xlfn.XLOOKUP(O177,'1.Fiche candidature (à remplir)'!AB:AB,'1.Fiche candidature (à remplir)'!N:N)</f>
        <v>0</v>
      </c>
      <c r="Z177">
        <f>_xlfn.XLOOKUP(O177,'1.Fiche candidature (à remplir)'!AB:AB,'1.Fiche candidature (à remplir)'!P:P)</f>
        <v>0</v>
      </c>
      <c r="AC177" s="581">
        <f>b.Groupement!D203</f>
        <v>0</v>
      </c>
      <c r="AD177" s="581">
        <f>b.Groupement!E203</f>
        <v>0</v>
      </c>
      <c r="AE177" s="581">
        <f>b.Groupement!F203</f>
        <v>0</v>
      </c>
      <c r="AF177" s="581">
        <f>b.Groupement!G203</f>
        <v>0</v>
      </c>
      <c r="AG177" s="581">
        <f>b.Groupement!H203</f>
        <v>0</v>
      </c>
      <c r="AH177" s="581">
        <f>b.Groupement!I203</f>
        <v>0</v>
      </c>
      <c r="AI177" s="581">
        <f>b.Groupement!J203</f>
        <v>0</v>
      </c>
      <c r="AK177" s="581">
        <f>'a.Equipe projet'!D199</f>
        <v>0</v>
      </c>
      <c r="AL177" s="581">
        <f>'a.Equipe projet'!E199</f>
        <v>0</v>
      </c>
      <c r="AM177" s="581">
        <f>'a.Equipe projet'!F199</f>
        <v>0</v>
      </c>
      <c r="AN177" s="581">
        <f>'a.Equipe projet'!G199</f>
        <v>0</v>
      </c>
      <c r="AO177" s="581">
        <f>'a.Equipe projet'!H199</f>
        <v>0</v>
      </c>
      <c r="AP177" s="581">
        <f>'a.Equipe projet'!I199</f>
        <v>0</v>
      </c>
      <c r="AQ177" s="581">
        <f>'a.Equipe projet'!J199</f>
        <v>0</v>
      </c>
      <c r="AR177" s="581">
        <f>'a.Equipe projet'!K199</f>
        <v>0</v>
      </c>
      <c r="AS177" s="581">
        <f>'a.Equipe projet'!L199</f>
        <v>0</v>
      </c>
      <c r="AU177" s="581">
        <f>'c.Prestataires'!D198</f>
        <v>0</v>
      </c>
      <c r="AV177" s="581">
        <f>'c.Prestataires'!E198</f>
        <v>0</v>
      </c>
      <c r="AW177" s="581">
        <f>'c.Prestataires'!F198</f>
        <v>0</v>
      </c>
      <c r="AX177" s="581">
        <f>'c.Prestataires'!G198</f>
        <v>0</v>
      </c>
      <c r="AY177" s="581">
        <f>'c.Prestataires'!H198</f>
        <v>0</v>
      </c>
      <c r="BA177" s="581" t="str">
        <f>'d.Points de vente&amp;récupération'!D200</f>
        <v>A compléter</v>
      </c>
      <c r="BB177" s="581" t="str">
        <f>'d.Points de vente&amp;récupération'!E200</f>
        <v>A choisir</v>
      </c>
      <c r="BC177" s="581" t="str">
        <f>'d.Points de vente&amp;récupération'!F200</f>
        <v>A choisir</v>
      </c>
      <c r="BD177" s="581" t="str">
        <f>'d.Points de vente&amp;récupération'!G200</f>
        <v>A choisir</v>
      </c>
      <c r="BE177" s="581" t="str">
        <f>'d.Points de vente&amp;récupération'!H200</f>
        <v>A choisir</v>
      </c>
      <c r="BF177" s="581" t="str">
        <f>'d.Points de vente&amp;récupération'!I200</f>
        <v>A choisir</v>
      </c>
      <c r="BG177" s="581" t="str">
        <f>'d.Points de vente&amp;récupération'!J200</f>
        <v>A choisir</v>
      </c>
      <c r="BH177" s="581" t="str">
        <f>'d.Points de vente&amp;récupération'!K200</f>
        <v>A compléter</v>
      </c>
    </row>
    <row r="178" spans="15:60">
      <c r="O178">
        <v>175</v>
      </c>
      <c r="P178" t="str">
        <f>_xlfn.XLOOKUP(O178,'1.Fiche candidature (à remplir)'!AB:AB,'1.Fiche candidature (à remplir)'!D:D)</f>
        <v>Achat ou location d'équipements pour le prototypage</v>
      </c>
      <c r="Q178" t="str">
        <f>_xlfn.XLOOKUP(O178,'1.Fiche candidature (à remplir)'!AB:AB,'1.Fiche candidature (à remplir)'!AC:AC)</f>
        <v>Développement2</v>
      </c>
      <c r="R178" t="str">
        <f>_xlfn.XLOOKUP(O178,'1.Fiche candidature (à remplir)'!AB:AB,'1.Fiche candidature (à remplir)'!E:E)</f>
        <v>A compléter</v>
      </c>
      <c r="S178">
        <f>_xlfn.XLOOKUP(O178,'1.Fiche candidature (à remplir)'!AB:AB,'1.Fiche candidature (à remplir)'!F:F)</f>
        <v>0</v>
      </c>
      <c r="T178">
        <f>_xlfn.XLOOKUP(O178,'1.Fiche candidature (à remplir)'!AB:AB,'1.Fiche candidature (à remplir)'!G:G)</f>
        <v>0</v>
      </c>
      <c r="U178">
        <f>_xlfn.XLOOKUP(O178,'1.Fiche candidature (à remplir)'!AB:AB,'1.Fiche candidature (à remplir)'!H:H)</f>
        <v>0</v>
      </c>
      <c r="V178" t="str">
        <f>_xlfn.XLOOKUP(O178,'1.Fiche candidature (à remplir)'!AB:AB,'1.Fiche candidature (à remplir)'!I:I)</f>
        <v>A compléter</v>
      </c>
      <c r="W178" t="str">
        <f>_xlfn.XLOOKUP(O178,'1.Fiche candidature (à remplir)'!AB:AB,'1.Fiche candidature (à remplir)'!L:L)</f>
        <v>A remplir</v>
      </c>
      <c r="X178">
        <f>_xlfn.XLOOKUP(O178,'1.Fiche candidature (à remplir)'!AB:AB,'1.Fiche candidature (à remplir)'!M:M)</f>
        <v>0</v>
      </c>
      <c r="Y178">
        <f>_xlfn.XLOOKUP(O178,'1.Fiche candidature (à remplir)'!AB:AB,'1.Fiche candidature (à remplir)'!N:N)</f>
        <v>0</v>
      </c>
      <c r="Z178">
        <f>_xlfn.XLOOKUP(O178,'1.Fiche candidature (à remplir)'!AB:AB,'1.Fiche candidature (à remplir)'!P:P)</f>
        <v>0</v>
      </c>
      <c r="AC178" s="581">
        <f>b.Groupement!D204</f>
        <v>0</v>
      </c>
      <c r="AD178" s="581">
        <f>b.Groupement!E204</f>
        <v>0</v>
      </c>
      <c r="AE178" s="581">
        <f>b.Groupement!F204</f>
        <v>0</v>
      </c>
      <c r="AF178" s="581">
        <f>b.Groupement!G204</f>
        <v>0</v>
      </c>
      <c r="AG178" s="581">
        <f>b.Groupement!H204</f>
        <v>0</v>
      </c>
      <c r="AH178" s="581">
        <f>b.Groupement!I204</f>
        <v>0</v>
      </c>
      <c r="AI178" s="581">
        <f>b.Groupement!J204</f>
        <v>0</v>
      </c>
      <c r="AK178" s="581">
        <f>'a.Equipe projet'!D200</f>
        <v>0</v>
      </c>
      <c r="AL178" s="581">
        <f>'a.Equipe projet'!E200</f>
        <v>0</v>
      </c>
      <c r="AM178" s="581">
        <f>'a.Equipe projet'!F200</f>
        <v>0</v>
      </c>
      <c r="AN178" s="581">
        <f>'a.Equipe projet'!G200</f>
        <v>0</v>
      </c>
      <c r="AO178" s="581">
        <f>'a.Equipe projet'!H200</f>
        <v>0</v>
      </c>
      <c r="AP178" s="581">
        <f>'a.Equipe projet'!I200</f>
        <v>0</v>
      </c>
      <c r="AQ178" s="581">
        <f>'a.Equipe projet'!J200</f>
        <v>0</v>
      </c>
      <c r="AR178" s="581">
        <f>'a.Equipe projet'!K200</f>
        <v>0</v>
      </c>
      <c r="AS178" s="581">
        <f>'a.Equipe projet'!L200</f>
        <v>0</v>
      </c>
      <c r="AU178" s="581">
        <f>'c.Prestataires'!D199</f>
        <v>0</v>
      </c>
      <c r="AV178" s="581">
        <f>'c.Prestataires'!E199</f>
        <v>0</v>
      </c>
      <c r="AW178" s="581">
        <f>'c.Prestataires'!F199</f>
        <v>0</v>
      </c>
      <c r="AX178" s="581">
        <f>'c.Prestataires'!G199</f>
        <v>0</v>
      </c>
      <c r="AY178" s="581">
        <f>'c.Prestataires'!H199</f>
        <v>0</v>
      </c>
      <c r="BA178" s="581" t="str">
        <f>'d.Points de vente&amp;récupération'!D201</f>
        <v>A compléter</v>
      </c>
      <c r="BB178" s="581" t="str">
        <f>'d.Points de vente&amp;récupération'!E201</f>
        <v>A choisir</v>
      </c>
      <c r="BC178" s="581" t="str">
        <f>'d.Points de vente&amp;récupération'!F201</f>
        <v>A choisir</v>
      </c>
      <c r="BD178" s="581" t="str">
        <f>'d.Points de vente&amp;récupération'!G201</f>
        <v>A choisir</v>
      </c>
      <c r="BE178" s="581" t="str">
        <f>'d.Points de vente&amp;récupération'!H201</f>
        <v>A choisir</v>
      </c>
      <c r="BF178" s="581" t="str">
        <f>'d.Points de vente&amp;récupération'!I201</f>
        <v>A choisir</v>
      </c>
      <c r="BG178" s="581" t="str">
        <f>'d.Points de vente&amp;récupération'!J201</f>
        <v>A choisir</v>
      </c>
      <c r="BH178" s="581" t="str">
        <f>'d.Points de vente&amp;récupération'!K201</f>
        <v>A compléter</v>
      </c>
    </row>
    <row r="179" spans="15:60">
      <c r="O179">
        <v>176</v>
      </c>
      <c r="P179" t="str">
        <f>_xlfn.XLOOKUP(O179,'1.Fiche candidature (à remplir)'!AB:AB,'1.Fiche candidature (à remplir)'!D:D)</f>
        <v>Achat ou location d'équipements pour le prototypage</v>
      </c>
      <c r="Q179" t="str">
        <f>_xlfn.XLOOKUP(O179,'1.Fiche candidature (à remplir)'!AB:AB,'1.Fiche candidature (à remplir)'!AC:AC)</f>
        <v>Développement2</v>
      </c>
      <c r="R179" t="str">
        <f>_xlfn.XLOOKUP(O179,'1.Fiche candidature (à remplir)'!AB:AB,'1.Fiche candidature (à remplir)'!E:E)</f>
        <v>A compléter</v>
      </c>
      <c r="S179">
        <f>_xlfn.XLOOKUP(O179,'1.Fiche candidature (à remplir)'!AB:AB,'1.Fiche candidature (à remplir)'!F:F)</f>
        <v>0</v>
      </c>
      <c r="T179">
        <f>_xlfn.XLOOKUP(O179,'1.Fiche candidature (à remplir)'!AB:AB,'1.Fiche candidature (à remplir)'!G:G)</f>
        <v>0</v>
      </c>
      <c r="U179">
        <f>_xlfn.XLOOKUP(O179,'1.Fiche candidature (à remplir)'!AB:AB,'1.Fiche candidature (à remplir)'!H:H)</f>
        <v>0</v>
      </c>
      <c r="V179" t="str">
        <f>_xlfn.XLOOKUP(O179,'1.Fiche candidature (à remplir)'!AB:AB,'1.Fiche candidature (à remplir)'!I:I)</f>
        <v>A compléter</v>
      </c>
      <c r="W179" t="str">
        <f>_xlfn.XLOOKUP(O179,'1.Fiche candidature (à remplir)'!AB:AB,'1.Fiche candidature (à remplir)'!L:L)</f>
        <v>A remplir</v>
      </c>
      <c r="X179">
        <f>_xlfn.XLOOKUP(O179,'1.Fiche candidature (à remplir)'!AB:AB,'1.Fiche candidature (à remplir)'!M:M)</f>
        <v>0</v>
      </c>
      <c r="Y179">
        <f>_xlfn.XLOOKUP(O179,'1.Fiche candidature (à remplir)'!AB:AB,'1.Fiche candidature (à remplir)'!N:N)</f>
        <v>0</v>
      </c>
      <c r="Z179">
        <f>_xlfn.XLOOKUP(O179,'1.Fiche candidature (à remplir)'!AB:AB,'1.Fiche candidature (à remplir)'!P:P)</f>
        <v>0</v>
      </c>
      <c r="AC179" s="581">
        <f>b.Groupement!D205</f>
        <v>0</v>
      </c>
      <c r="AD179" s="581">
        <f>b.Groupement!E205</f>
        <v>0</v>
      </c>
      <c r="AE179" s="581">
        <f>b.Groupement!F205</f>
        <v>0</v>
      </c>
      <c r="AF179" s="581">
        <f>b.Groupement!G205</f>
        <v>0</v>
      </c>
      <c r="AG179" s="581">
        <f>b.Groupement!H205</f>
        <v>0</v>
      </c>
      <c r="AH179" s="581">
        <f>b.Groupement!I205</f>
        <v>0</v>
      </c>
      <c r="AI179" s="581">
        <f>b.Groupement!J205</f>
        <v>0</v>
      </c>
      <c r="AK179" s="581">
        <f>'a.Equipe projet'!D201</f>
        <v>0</v>
      </c>
      <c r="AL179" s="581">
        <f>'a.Equipe projet'!E201</f>
        <v>0</v>
      </c>
      <c r="AM179" s="581">
        <f>'a.Equipe projet'!F201</f>
        <v>0</v>
      </c>
      <c r="AN179" s="581">
        <f>'a.Equipe projet'!G201</f>
        <v>0</v>
      </c>
      <c r="AO179" s="581">
        <f>'a.Equipe projet'!H201</f>
        <v>0</v>
      </c>
      <c r="AP179" s="581">
        <f>'a.Equipe projet'!I201</f>
        <v>0</v>
      </c>
      <c r="AQ179" s="581">
        <f>'a.Equipe projet'!J201</f>
        <v>0</v>
      </c>
      <c r="AR179" s="581">
        <f>'a.Equipe projet'!K201</f>
        <v>0</v>
      </c>
      <c r="AS179" s="581">
        <f>'a.Equipe projet'!L201</f>
        <v>0</v>
      </c>
      <c r="AU179" s="581">
        <f>'c.Prestataires'!D200</f>
        <v>0</v>
      </c>
      <c r="AV179" s="581">
        <f>'c.Prestataires'!E200</f>
        <v>0</v>
      </c>
      <c r="AW179" s="581">
        <f>'c.Prestataires'!F200</f>
        <v>0</v>
      </c>
      <c r="AX179" s="581">
        <f>'c.Prestataires'!G200</f>
        <v>0</v>
      </c>
      <c r="AY179" s="581">
        <f>'c.Prestataires'!H200</f>
        <v>0</v>
      </c>
      <c r="BA179" s="581" t="str">
        <f>'d.Points de vente&amp;récupération'!D202</f>
        <v>A compléter</v>
      </c>
      <c r="BB179" s="581" t="str">
        <f>'d.Points de vente&amp;récupération'!E202</f>
        <v>A choisir</v>
      </c>
      <c r="BC179" s="581" t="str">
        <f>'d.Points de vente&amp;récupération'!F202</f>
        <v>A choisir</v>
      </c>
      <c r="BD179" s="581" t="str">
        <f>'d.Points de vente&amp;récupération'!G202</f>
        <v>A choisir</v>
      </c>
      <c r="BE179" s="581" t="str">
        <f>'d.Points de vente&amp;récupération'!H202</f>
        <v>A choisir</v>
      </c>
      <c r="BF179" s="581" t="str">
        <f>'d.Points de vente&amp;récupération'!I202</f>
        <v>A choisir</v>
      </c>
      <c r="BG179" s="581" t="str">
        <f>'d.Points de vente&amp;récupération'!J202</f>
        <v>A choisir</v>
      </c>
      <c r="BH179" s="581" t="str">
        <f>'d.Points de vente&amp;récupération'!K202</f>
        <v>A compléter</v>
      </c>
    </row>
    <row r="180" spans="15:60">
      <c r="O180">
        <v>177</v>
      </c>
      <c r="P180" t="str">
        <f>_xlfn.XLOOKUP(O180,'1.Fiche candidature (à remplir)'!AB:AB,'1.Fiche candidature (à remplir)'!D:D)</f>
        <v>Achat d'Emballages primaires réemployables 
Max. 10 000 unités</v>
      </c>
      <c r="Q180" t="str">
        <f>_xlfn.XLOOKUP(O180,'1.Fiche candidature (à remplir)'!AB:AB,'1.Fiche candidature (à remplir)'!AC:AC)</f>
        <v>Développement2</v>
      </c>
      <c r="R180" t="str">
        <f>_xlfn.XLOOKUP(O180,'1.Fiche candidature (à remplir)'!AB:AB,'1.Fiche candidature (à remplir)'!E:E)</f>
        <v>A compléter</v>
      </c>
      <c r="S180">
        <f>_xlfn.XLOOKUP(O180,'1.Fiche candidature (à remplir)'!AB:AB,'1.Fiche candidature (à remplir)'!F:F)</f>
        <v>0</v>
      </c>
      <c r="T180">
        <f>_xlfn.XLOOKUP(O180,'1.Fiche candidature (à remplir)'!AB:AB,'1.Fiche candidature (à remplir)'!G:G)</f>
        <v>0</v>
      </c>
      <c r="U180">
        <f>_xlfn.XLOOKUP(O180,'1.Fiche candidature (à remplir)'!AB:AB,'1.Fiche candidature (à remplir)'!H:H)</f>
        <v>0</v>
      </c>
      <c r="V180" t="str">
        <f>_xlfn.XLOOKUP(O180,'1.Fiche candidature (à remplir)'!AB:AB,'1.Fiche candidature (à remplir)'!I:I)</f>
        <v>A compléter</v>
      </c>
      <c r="W180" t="str">
        <f>_xlfn.XLOOKUP(O180,'1.Fiche candidature (à remplir)'!AB:AB,'1.Fiche candidature (à remplir)'!L:L)</f>
        <v>A remplir</v>
      </c>
      <c r="X180">
        <f>_xlfn.XLOOKUP(O180,'1.Fiche candidature (à remplir)'!AB:AB,'1.Fiche candidature (à remplir)'!M:M)</f>
        <v>0</v>
      </c>
      <c r="Y180">
        <f>_xlfn.XLOOKUP(O180,'1.Fiche candidature (à remplir)'!AB:AB,'1.Fiche candidature (à remplir)'!N:N)</f>
        <v>0</v>
      </c>
      <c r="Z180">
        <f>_xlfn.XLOOKUP(O180,'1.Fiche candidature (à remplir)'!AB:AB,'1.Fiche candidature (à remplir)'!P:P)</f>
        <v>0</v>
      </c>
      <c r="AC180" s="581">
        <f>b.Groupement!D206</f>
        <v>0</v>
      </c>
      <c r="AD180" s="581">
        <f>b.Groupement!E206</f>
        <v>0</v>
      </c>
      <c r="AE180" s="581">
        <f>b.Groupement!F206</f>
        <v>0</v>
      </c>
      <c r="AF180" s="581">
        <f>b.Groupement!G206</f>
        <v>0</v>
      </c>
      <c r="AG180" s="581">
        <f>b.Groupement!H206</f>
        <v>0</v>
      </c>
      <c r="AH180" s="581">
        <f>b.Groupement!I206</f>
        <v>0</v>
      </c>
      <c r="AI180" s="581">
        <f>b.Groupement!J206</f>
        <v>0</v>
      </c>
      <c r="AK180" s="581">
        <f>'a.Equipe projet'!D202</f>
        <v>0</v>
      </c>
      <c r="AL180" s="581">
        <f>'a.Equipe projet'!E202</f>
        <v>0</v>
      </c>
      <c r="AM180" s="581">
        <f>'a.Equipe projet'!F202</f>
        <v>0</v>
      </c>
      <c r="AN180" s="581">
        <f>'a.Equipe projet'!G202</f>
        <v>0</v>
      </c>
      <c r="AO180" s="581">
        <f>'a.Equipe projet'!H202</f>
        <v>0</v>
      </c>
      <c r="AP180" s="581">
        <f>'a.Equipe projet'!I202</f>
        <v>0</v>
      </c>
      <c r="AQ180" s="581">
        <f>'a.Equipe projet'!J202</f>
        <v>0</v>
      </c>
      <c r="AR180" s="581">
        <f>'a.Equipe projet'!K202</f>
        <v>0</v>
      </c>
      <c r="AS180" s="581">
        <f>'a.Equipe projet'!L202</f>
        <v>0</v>
      </c>
      <c r="AU180" s="581">
        <f>'c.Prestataires'!D201</f>
        <v>0</v>
      </c>
      <c r="AV180" s="581">
        <f>'c.Prestataires'!E201</f>
        <v>0</v>
      </c>
      <c r="AW180" s="581">
        <f>'c.Prestataires'!F201</f>
        <v>0</v>
      </c>
      <c r="AX180" s="581">
        <f>'c.Prestataires'!G201</f>
        <v>0</v>
      </c>
      <c r="AY180" s="581">
        <f>'c.Prestataires'!H201</f>
        <v>0</v>
      </c>
      <c r="BA180" s="581" t="str">
        <f>'d.Points de vente&amp;récupération'!D203</f>
        <v>A compléter</v>
      </c>
      <c r="BB180" s="581" t="str">
        <f>'d.Points de vente&amp;récupération'!E203</f>
        <v>A choisir</v>
      </c>
      <c r="BC180" s="581" t="str">
        <f>'d.Points de vente&amp;récupération'!F203</f>
        <v>A choisir</v>
      </c>
      <c r="BD180" s="581" t="str">
        <f>'d.Points de vente&amp;récupération'!G203</f>
        <v>A choisir</v>
      </c>
      <c r="BE180" s="581" t="str">
        <f>'d.Points de vente&amp;récupération'!H203</f>
        <v>A choisir</v>
      </c>
      <c r="BF180" s="581" t="str">
        <f>'d.Points de vente&amp;récupération'!I203</f>
        <v>A choisir</v>
      </c>
      <c r="BG180" s="581" t="str">
        <f>'d.Points de vente&amp;récupération'!J203</f>
        <v>A choisir</v>
      </c>
      <c r="BH180" s="581" t="str">
        <f>'d.Points de vente&amp;récupération'!K203</f>
        <v>A compléter</v>
      </c>
    </row>
    <row r="181" spans="15:60">
      <c r="O181">
        <v>178</v>
      </c>
      <c r="P181" t="str">
        <f>_xlfn.XLOOKUP(O181,'1.Fiche candidature (à remplir)'!AB:AB,'1.Fiche candidature (à remplir)'!D:D)</f>
        <v>Achat d'Emballages primaires réemployables</v>
      </c>
      <c r="Q181" t="str">
        <f>_xlfn.XLOOKUP(O181,'1.Fiche candidature (à remplir)'!AB:AB,'1.Fiche candidature (à remplir)'!AC:AC)</f>
        <v>Développement2</v>
      </c>
      <c r="R181" t="str">
        <f>_xlfn.XLOOKUP(O181,'1.Fiche candidature (à remplir)'!AB:AB,'1.Fiche candidature (à remplir)'!E:E)</f>
        <v>A compléter</v>
      </c>
      <c r="S181">
        <f>_xlfn.XLOOKUP(O181,'1.Fiche candidature (à remplir)'!AB:AB,'1.Fiche candidature (à remplir)'!F:F)</f>
        <v>0</v>
      </c>
      <c r="T181">
        <f>_xlfn.XLOOKUP(O181,'1.Fiche candidature (à remplir)'!AB:AB,'1.Fiche candidature (à remplir)'!G:G)</f>
        <v>0</v>
      </c>
      <c r="U181">
        <f>_xlfn.XLOOKUP(O181,'1.Fiche candidature (à remplir)'!AB:AB,'1.Fiche candidature (à remplir)'!H:H)</f>
        <v>0</v>
      </c>
      <c r="V181" t="str">
        <f>_xlfn.XLOOKUP(O181,'1.Fiche candidature (à remplir)'!AB:AB,'1.Fiche candidature (à remplir)'!I:I)</f>
        <v>A compléter</v>
      </c>
      <c r="W181" t="str">
        <f>_xlfn.XLOOKUP(O181,'1.Fiche candidature (à remplir)'!AB:AB,'1.Fiche candidature (à remplir)'!L:L)</f>
        <v>A remplir</v>
      </c>
      <c r="X181">
        <f>_xlfn.XLOOKUP(O181,'1.Fiche candidature (à remplir)'!AB:AB,'1.Fiche candidature (à remplir)'!M:M)</f>
        <v>0</v>
      </c>
      <c r="Y181">
        <f>_xlfn.XLOOKUP(O181,'1.Fiche candidature (à remplir)'!AB:AB,'1.Fiche candidature (à remplir)'!N:N)</f>
        <v>0</v>
      </c>
      <c r="Z181">
        <f>_xlfn.XLOOKUP(O181,'1.Fiche candidature (à remplir)'!AB:AB,'1.Fiche candidature (à remplir)'!P:P)</f>
        <v>0</v>
      </c>
      <c r="AC181" s="581">
        <f>b.Groupement!D207</f>
        <v>0</v>
      </c>
      <c r="AD181" s="581">
        <f>b.Groupement!E207</f>
        <v>0</v>
      </c>
      <c r="AE181" s="581">
        <f>b.Groupement!F207</f>
        <v>0</v>
      </c>
      <c r="AF181" s="581">
        <f>b.Groupement!G207</f>
        <v>0</v>
      </c>
      <c r="AG181" s="581">
        <f>b.Groupement!H207</f>
        <v>0</v>
      </c>
      <c r="AH181" s="581">
        <f>b.Groupement!I207</f>
        <v>0</v>
      </c>
      <c r="AI181" s="581">
        <f>b.Groupement!J207</f>
        <v>0</v>
      </c>
      <c r="AK181" s="581">
        <f>'a.Equipe projet'!D203</f>
        <v>0</v>
      </c>
      <c r="AL181" s="581">
        <f>'a.Equipe projet'!E203</f>
        <v>0</v>
      </c>
      <c r="AM181" s="581">
        <f>'a.Equipe projet'!F203</f>
        <v>0</v>
      </c>
      <c r="AN181" s="581">
        <f>'a.Equipe projet'!G203</f>
        <v>0</v>
      </c>
      <c r="AO181" s="581">
        <f>'a.Equipe projet'!H203</f>
        <v>0</v>
      </c>
      <c r="AP181" s="581">
        <f>'a.Equipe projet'!I203</f>
        <v>0</v>
      </c>
      <c r="AQ181" s="581">
        <f>'a.Equipe projet'!J203</f>
        <v>0</v>
      </c>
      <c r="AR181" s="581">
        <f>'a.Equipe projet'!K203</f>
        <v>0</v>
      </c>
      <c r="AS181" s="581">
        <f>'a.Equipe projet'!L203</f>
        <v>0</v>
      </c>
      <c r="AU181" s="581">
        <f>'c.Prestataires'!D202</f>
        <v>0</v>
      </c>
      <c r="AV181" s="581">
        <f>'c.Prestataires'!E202</f>
        <v>0</v>
      </c>
      <c r="AW181" s="581">
        <f>'c.Prestataires'!F202</f>
        <v>0</v>
      </c>
      <c r="AX181" s="581">
        <f>'c.Prestataires'!G202</f>
        <v>0</v>
      </c>
      <c r="AY181" s="581">
        <f>'c.Prestataires'!H202</f>
        <v>0</v>
      </c>
      <c r="BA181" s="581" t="str">
        <f>'d.Points de vente&amp;récupération'!D204</f>
        <v>A compléter</v>
      </c>
      <c r="BB181" s="581" t="str">
        <f>'d.Points de vente&amp;récupération'!E204</f>
        <v>A choisir</v>
      </c>
      <c r="BC181" s="581" t="str">
        <f>'d.Points de vente&amp;récupération'!F204</f>
        <v>A choisir</v>
      </c>
      <c r="BD181" s="581" t="str">
        <f>'d.Points de vente&amp;récupération'!G204</f>
        <v>A choisir</v>
      </c>
      <c r="BE181" s="581" t="str">
        <f>'d.Points de vente&amp;récupération'!H204</f>
        <v>A choisir</v>
      </c>
      <c r="BF181" s="581" t="str">
        <f>'d.Points de vente&amp;récupération'!I204</f>
        <v>A choisir</v>
      </c>
      <c r="BG181" s="581" t="str">
        <f>'d.Points de vente&amp;récupération'!J204</f>
        <v>A choisir</v>
      </c>
      <c r="BH181" s="581" t="str">
        <f>'d.Points de vente&amp;récupération'!K204</f>
        <v>A compléter</v>
      </c>
    </row>
    <row r="182" spans="15:60">
      <c r="O182">
        <v>179</v>
      </c>
      <c r="P182" t="str">
        <f>_xlfn.XLOOKUP(O182,'1.Fiche candidature (à remplir)'!AB:AB,'1.Fiche candidature (à remplir)'!D:D)</f>
        <v>Achat d'Emballages primaires réemployables</v>
      </c>
      <c r="Q182" t="str">
        <f>_xlfn.XLOOKUP(O182,'1.Fiche candidature (à remplir)'!AB:AB,'1.Fiche candidature (à remplir)'!AC:AC)</f>
        <v>Développement2</v>
      </c>
      <c r="R182" t="str">
        <f>_xlfn.XLOOKUP(O182,'1.Fiche candidature (à remplir)'!AB:AB,'1.Fiche candidature (à remplir)'!E:E)</f>
        <v>A compléter</v>
      </c>
      <c r="S182">
        <f>_xlfn.XLOOKUP(O182,'1.Fiche candidature (à remplir)'!AB:AB,'1.Fiche candidature (à remplir)'!F:F)</f>
        <v>0</v>
      </c>
      <c r="T182">
        <f>_xlfn.XLOOKUP(O182,'1.Fiche candidature (à remplir)'!AB:AB,'1.Fiche candidature (à remplir)'!G:G)</f>
        <v>0</v>
      </c>
      <c r="U182">
        <f>_xlfn.XLOOKUP(O182,'1.Fiche candidature (à remplir)'!AB:AB,'1.Fiche candidature (à remplir)'!H:H)</f>
        <v>0</v>
      </c>
      <c r="V182" t="str">
        <f>_xlfn.XLOOKUP(O182,'1.Fiche candidature (à remplir)'!AB:AB,'1.Fiche candidature (à remplir)'!I:I)</f>
        <v>A compléter</v>
      </c>
      <c r="W182" t="str">
        <f>_xlfn.XLOOKUP(O182,'1.Fiche candidature (à remplir)'!AB:AB,'1.Fiche candidature (à remplir)'!L:L)</f>
        <v>A remplir</v>
      </c>
      <c r="X182">
        <f>_xlfn.XLOOKUP(O182,'1.Fiche candidature (à remplir)'!AB:AB,'1.Fiche candidature (à remplir)'!M:M)</f>
        <v>0</v>
      </c>
      <c r="Y182">
        <f>_xlfn.XLOOKUP(O182,'1.Fiche candidature (à remplir)'!AB:AB,'1.Fiche candidature (à remplir)'!N:N)</f>
        <v>0</v>
      </c>
      <c r="Z182">
        <f>_xlfn.XLOOKUP(O182,'1.Fiche candidature (à remplir)'!AB:AB,'1.Fiche candidature (à remplir)'!P:P)</f>
        <v>0</v>
      </c>
      <c r="AC182" s="581">
        <f>b.Groupement!D208</f>
        <v>0</v>
      </c>
      <c r="AD182" s="581">
        <f>b.Groupement!E208</f>
        <v>0</v>
      </c>
      <c r="AE182" s="581">
        <f>b.Groupement!F208</f>
        <v>0</v>
      </c>
      <c r="AF182" s="581">
        <f>b.Groupement!G208</f>
        <v>0</v>
      </c>
      <c r="AG182" s="581">
        <f>b.Groupement!H208</f>
        <v>0</v>
      </c>
      <c r="AH182" s="581">
        <f>b.Groupement!I208</f>
        <v>0</v>
      </c>
      <c r="AI182" s="581">
        <f>b.Groupement!J208</f>
        <v>0</v>
      </c>
      <c r="AK182" s="581">
        <f>'a.Equipe projet'!D204</f>
        <v>0</v>
      </c>
      <c r="AL182" s="581">
        <f>'a.Equipe projet'!E204</f>
        <v>0</v>
      </c>
      <c r="AM182" s="581">
        <f>'a.Equipe projet'!F204</f>
        <v>0</v>
      </c>
      <c r="AN182" s="581">
        <f>'a.Equipe projet'!G204</f>
        <v>0</v>
      </c>
      <c r="AO182" s="581">
        <f>'a.Equipe projet'!H204</f>
        <v>0</v>
      </c>
      <c r="AP182" s="581">
        <f>'a.Equipe projet'!I204</f>
        <v>0</v>
      </c>
      <c r="AQ182" s="581">
        <f>'a.Equipe projet'!J204</f>
        <v>0</v>
      </c>
      <c r="AR182" s="581">
        <f>'a.Equipe projet'!K204</f>
        <v>0</v>
      </c>
      <c r="AS182" s="581">
        <f>'a.Equipe projet'!L204</f>
        <v>0</v>
      </c>
      <c r="AU182" s="581">
        <f>'c.Prestataires'!D203</f>
        <v>0</v>
      </c>
      <c r="AV182" s="581">
        <f>'c.Prestataires'!E203</f>
        <v>0</v>
      </c>
      <c r="AW182" s="581">
        <f>'c.Prestataires'!F203</f>
        <v>0</v>
      </c>
      <c r="AX182" s="581">
        <f>'c.Prestataires'!G203</f>
        <v>0</v>
      </c>
      <c r="AY182" s="581">
        <f>'c.Prestataires'!H203</f>
        <v>0</v>
      </c>
      <c r="BA182" s="581" t="str">
        <f>'d.Points de vente&amp;récupération'!D205</f>
        <v>A compléter</v>
      </c>
      <c r="BB182" s="581" t="str">
        <f>'d.Points de vente&amp;récupération'!E205</f>
        <v>A choisir</v>
      </c>
      <c r="BC182" s="581" t="str">
        <f>'d.Points de vente&amp;récupération'!F205</f>
        <v>A choisir</v>
      </c>
      <c r="BD182" s="581" t="str">
        <f>'d.Points de vente&amp;récupération'!G205</f>
        <v>A choisir</v>
      </c>
      <c r="BE182" s="581" t="str">
        <f>'d.Points de vente&amp;récupération'!H205</f>
        <v>A choisir</v>
      </c>
      <c r="BF182" s="581" t="str">
        <f>'d.Points de vente&amp;récupération'!I205</f>
        <v>A choisir</v>
      </c>
      <c r="BG182" s="581" t="str">
        <f>'d.Points de vente&amp;récupération'!J205</f>
        <v>A choisir</v>
      </c>
      <c r="BH182" s="581" t="str">
        <f>'d.Points de vente&amp;récupération'!K205</f>
        <v>A compléter</v>
      </c>
    </row>
    <row r="183" spans="15:60">
      <c r="O183">
        <v>180</v>
      </c>
      <c r="P183" t="str">
        <f>_xlfn.XLOOKUP(O183,'1.Fiche candidature (à remplir)'!AB:AB,'1.Fiche candidature (à remplir)'!D:D)</f>
        <v>Achat d'Emballages primaires réemployables</v>
      </c>
      <c r="Q183" t="str">
        <f>_xlfn.XLOOKUP(O183,'1.Fiche candidature (à remplir)'!AB:AB,'1.Fiche candidature (à remplir)'!AC:AC)</f>
        <v>Développement2</v>
      </c>
      <c r="R183" t="str">
        <f>_xlfn.XLOOKUP(O183,'1.Fiche candidature (à remplir)'!AB:AB,'1.Fiche candidature (à remplir)'!E:E)</f>
        <v>A compléter</v>
      </c>
      <c r="S183">
        <f>_xlfn.XLOOKUP(O183,'1.Fiche candidature (à remplir)'!AB:AB,'1.Fiche candidature (à remplir)'!F:F)</f>
        <v>0</v>
      </c>
      <c r="T183">
        <f>_xlfn.XLOOKUP(O183,'1.Fiche candidature (à remplir)'!AB:AB,'1.Fiche candidature (à remplir)'!G:G)</f>
        <v>0</v>
      </c>
      <c r="U183">
        <f>_xlfn.XLOOKUP(O183,'1.Fiche candidature (à remplir)'!AB:AB,'1.Fiche candidature (à remplir)'!H:H)</f>
        <v>0</v>
      </c>
      <c r="V183" t="str">
        <f>_xlfn.XLOOKUP(O183,'1.Fiche candidature (à remplir)'!AB:AB,'1.Fiche candidature (à remplir)'!I:I)</f>
        <v>A compléter</v>
      </c>
      <c r="W183" t="str">
        <f>_xlfn.XLOOKUP(O183,'1.Fiche candidature (à remplir)'!AB:AB,'1.Fiche candidature (à remplir)'!L:L)</f>
        <v>A remplir</v>
      </c>
      <c r="X183">
        <f>_xlfn.XLOOKUP(O183,'1.Fiche candidature (à remplir)'!AB:AB,'1.Fiche candidature (à remplir)'!M:M)</f>
        <v>0</v>
      </c>
      <c r="Y183">
        <f>_xlfn.XLOOKUP(O183,'1.Fiche candidature (à remplir)'!AB:AB,'1.Fiche candidature (à remplir)'!N:N)</f>
        <v>0</v>
      </c>
      <c r="Z183">
        <f>_xlfn.XLOOKUP(O183,'1.Fiche candidature (à remplir)'!AB:AB,'1.Fiche candidature (à remplir)'!P:P)</f>
        <v>0</v>
      </c>
      <c r="AC183" s="581">
        <f>b.Groupement!D209</f>
        <v>0</v>
      </c>
      <c r="AD183" s="581">
        <f>b.Groupement!E209</f>
        <v>0</v>
      </c>
      <c r="AE183" s="581">
        <f>b.Groupement!F209</f>
        <v>0</v>
      </c>
      <c r="AF183" s="581">
        <f>b.Groupement!G209</f>
        <v>0</v>
      </c>
      <c r="AG183" s="581">
        <f>b.Groupement!H209</f>
        <v>0</v>
      </c>
      <c r="AH183" s="581">
        <f>b.Groupement!I209</f>
        <v>0</v>
      </c>
      <c r="AI183" s="581">
        <f>b.Groupement!J209</f>
        <v>0</v>
      </c>
      <c r="AK183" s="581">
        <f>'a.Equipe projet'!D205</f>
        <v>0</v>
      </c>
      <c r="AL183" s="581">
        <f>'a.Equipe projet'!E205</f>
        <v>0</v>
      </c>
      <c r="AM183" s="581">
        <f>'a.Equipe projet'!F205</f>
        <v>0</v>
      </c>
      <c r="AN183" s="581">
        <f>'a.Equipe projet'!G205</f>
        <v>0</v>
      </c>
      <c r="AO183" s="581">
        <f>'a.Equipe projet'!H205</f>
        <v>0</v>
      </c>
      <c r="AP183" s="581">
        <f>'a.Equipe projet'!I205</f>
        <v>0</v>
      </c>
      <c r="AQ183" s="581">
        <f>'a.Equipe projet'!J205</f>
        <v>0</v>
      </c>
      <c r="AR183" s="581">
        <f>'a.Equipe projet'!K205</f>
        <v>0</v>
      </c>
      <c r="AS183" s="581">
        <f>'a.Equipe projet'!L205</f>
        <v>0</v>
      </c>
      <c r="AU183" s="581">
        <f>'c.Prestataires'!D204</f>
        <v>0</v>
      </c>
      <c r="AV183" s="581">
        <f>'c.Prestataires'!E204</f>
        <v>0</v>
      </c>
      <c r="AW183" s="581">
        <f>'c.Prestataires'!F204</f>
        <v>0</v>
      </c>
      <c r="AX183" s="581">
        <f>'c.Prestataires'!G204</f>
        <v>0</v>
      </c>
      <c r="AY183" s="581">
        <f>'c.Prestataires'!H204</f>
        <v>0</v>
      </c>
      <c r="BA183" s="581" t="str">
        <f>'d.Points de vente&amp;récupération'!D206</f>
        <v>A compléter</v>
      </c>
      <c r="BB183" s="581" t="str">
        <f>'d.Points de vente&amp;récupération'!E206</f>
        <v>A choisir</v>
      </c>
      <c r="BC183" s="581" t="str">
        <f>'d.Points de vente&amp;récupération'!F206</f>
        <v>A choisir</v>
      </c>
      <c r="BD183" s="581" t="str">
        <f>'d.Points de vente&amp;récupération'!G206</f>
        <v>A choisir</v>
      </c>
      <c r="BE183" s="581" t="str">
        <f>'d.Points de vente&amp;récupération'!H206</f>
        <v>A choisir</v>
      </c>
      <c r="BF183" s="581" t="str">
        <f>'d.Points de vente&amp;récupération'!I206</f>
        <v>A choisir</v>
      </c>
      <c r="BG183" s="581" t="str">
        <f>'d.Points de vente&amp;récupération'!J206</f>
        <v>A choisir</v>
      </c>
      <c r="BH183" s="581" t="str">
        <f>'d.Points de vente&amp;récupération'!K206</f>
        <v>A compléter</v>
      </c>
    </row>
    <row r="184" spans="15:60">
      <c r="O184">
        <v>181</v>
      </c>
      <c r="P184" t="str">
        <f>_xlfn.XLOOKUP(O184,'1.Fiche candidature (à remplir)'!AB:AB,'1.Fiche candidature (à remplir)'!D:D)</f>
        <v>Achat d'Emballages primaires réemployables</v>
      </c>
      <c r="Q184" t="str">
        <f>_xlfn.XLOOKUP(O184,'1.Fiche candidature (à remplir)'!AB:AB,'1.Fiche candidature (à remplir)'!AC:AC)</f>
        <v>Développement2</v>
      </c>
      <c r="R184" t="str">
        <f>_xlfn.XLOOKUP(O184,'1.Fiche candidature (à remplir)'!AB:AB,'1.Fiche candidature (à remplir)'!E:E)</f>
        <v>A compléter</v>
      </c>
      <c r="S184">
        <f>_xlfn.XLOOKUP(O184,'1.Fiche candidature (à remplir)'!AB:AB,'1.Fiche candidature (à remplir)'!F:F)</f>
        <v>0</v>
      </c>
      <c r="T184">
        <f>_xlfn.XLOOKUP(O184,'1.Fiche candidature (à remplir)'!AB:AB,'1.Fiche candidature (à remplir)'!G:G)</f>
        <v>0</v>
      </c>
      <c r="U184">
        <f>_xlfn.XLOOKUP(O184,'1.Fiche candidature (à remplir)'!AB:AB,'1.Fiche candidature (à remplir)'!H:H)</f>
        <v>0</v>
      </c>
      <c r="V184" t="str">
        <f>_xlfn.XLOOKUP(O184,'1.Fiche candidature (à remplir)'!AB:AB,'1.Fiche candidature (à remplir)'!I:I)</f>
        <v>A compléter</v>
      </c>
      <c r="W184" t="str">
        <f>_xlfn.XLOOKUP(O184,'1.Fiche candidature (à remplir)'!AB:AB,'1.Fiche candidature (à remplir)'!L:L)</f>
        <v>A remplir</v>
      </c>
      <c r="X184">
        <f>_xlfn.XLOOKUP(O184,'1.Fiche candidature (à remplir)'!AB:AB,'1.Fiche candidature (à remplir)'!M:M)</f>
        <v>0</v>
      </c>
      <c r="Y184">
        <f>_xlfn.XLOOKUP(O184,'1.Fiche candidature (à remplir)'!AB:AB,'1.Fiche candidature (à remplir)'!N:N)</f>
        <v>0</v>
      </c>
      <c r="Z184">
        <f>_xlfn.XLOOKUP(O184,'1.Fiche candidature (à remplir)'!AB:AB,'1.Fiche candidature (à remplir)'!P:P)</f>
        <v>0</v>
      </c>
      <c r="AC184" s="581">
        <f>b.Groupement!D210</f>
        <v>0</v>
      </c>
      <c r="AD184" s="581">
        <f>b.Groupement!E210</f>
        <v>0</v>
      </c>
      <c r="AE184" s="581">
        <f>b.Groupement!F210</f>
        <v>0</v>
      </c>
      <c r="AF184" s="581">
        <f>b.Groupement!G210</f>
        <v>0</v>
      </c>
      <c r="AG184" s="581">
        <f>b.Groupement!H210</f>
        <v>0</v>
      </c>
      <c r="AH184" s="581">
        <f>b.Groupement!I210</f>
        <v>0</v>
      </c>
      <c r="AI184" s="581">
        <f>b.Groupement!J210</f>
        <v>0</v>
      </c>
      <c r="AK184" s="581">
        <f>'a.Equipe projet'!D206</f>
        <v>0</v>
      </c>
      <c r="AL184" s="581">
        <f>'a.Equipe projet'!E206</f>
        <v>0</v>
      </c>
      <c r="AM184" s="581">
        <f>'a.Equipe projet'!F206</f>
        <v>0</v>
      </c>
      <c r="AN184" s="581">
        <f>'a.Equipe projet'!G206</f>
        <v>0</v>
      </c>
      <c r="AO184" s="581">
        <f>'a.Equipe projet'!H206</f>
        <v>0</v>
      </c>
      <c r="AP184" s="581">
        <f>'a.Equipe projet'!I206</f>
        <v>0</v>
      </c>
      <c r="AQ184" s="581">
        <f>'a.Equipe projet'!J206</f>
        <v>0</v>
      </c>
      <c r="AR184" s="581">
        <f>'a.Equipe projet'!K206</f>
        <v>0</v>
      </c>
      <c r="AS184" s="581">
        <f>'a.Equipe projet'!L206</f>
        <v>0</v>
      </c>
      <c r="AU184" s="581">
        <f>'c.Prestataires'!D205</f>
        <v>0</v>
      </c>
      <c r="AV184" s="581">
        <f>'c.Prestataires'!E205</f>
        <v>0</v>
      </c>
      <c r="AW184" s="581">
        <f>'c.Prestataires'!F205</f>
        <v>0</v>
      </c>
      <c r="AX184" s="581">
        <f>'c.Prestataires'!G205</f>
        <v>0</v>
      </c>
      <c r="AY184" s="581">
        <f>'c.Prestataires'!H205</f>
        <v>0</v>
      </c>
      <c r="BA184" s="581" t="str">
        <f>'d.Points de vente&amp;récupération'!D207</f>
        <v>A compléter</v>
      </c>
      <c r="BB184" s="581" t="str">
        <f>'d.Points de vente&amp;récupération'!E207</f>
        <v>A choisir</v>
      </c>
      <c r="BC184" s="581" t="str">
        <f>'d.Points de vente&amp;récupération'!F207</f>
        <v>A choisir</v>
      </c>
      <c r="BD184" s="581" t="str">
        <f>'d.Points de vente&amp;récupération'!G207</f>
        <v>A choisir</v>
      </c>
      <c r="BE184" s="581" t="str">
        <f>'d.Points de vente&amp;récupération'!H207</f>
        <v>A choisir</v>
      </c>
      <c r="BF184" s="581" t="str">
        <f>'d.Points de vente&amp;récupération'!I207</f>
        <v>A choisir</v>
      </c>
      <c r="BG184" s="581" t="str">
        <f>'d.Points de vente&amp;récupération'!J207</f>
        <v>A choisir</v>
      </c>
      <c r="BH184" s="581" t="str">
        <f>'d.Points de vente&amp;récupération'!K207</f>
        <v>A compléter</v>
      </c>
    </row>
    <row r="185" spans="15:60">
      <c r="O185">
        <v>182</v>
      </c>
      <c r="P185" t="str">
        <f>_xlfn.XLOOKUP(O185,'1.Fiche candidature (à remplir)'!AB:AB,'1.Fiche candidature (à remplir)'!D:D)</f>
        <v>Achat d'étiquettes adaptées au réemploi
Max. 10 000 unités</v>
      </c>
      <c r="Q185" t="str">
        <f>_xlfn.XLOOKUP(O185,'1.Fiche candidature (à remplir)'!AB:AB,'1.Fiche candidature (à remplir)'!AC:AC)</f>
        <v>Développement2</v>
      </c>
      <c r="R185" t="str">
        <f>_xlfn.XLOOKUP(O185,'1.Fiche candidature (à remplir)'!AB:AB,'1.Fiche candidature (à remplir)'!E:E)</f>
        <v>A compléter</v>
      </c>
      <c r="S185">
        <f>_xlfn.XLOOKUP(O185,'1.Fiche candidature (à remplir)'!AB:AB,'1.Fiche candidature (à remplir)'!F:F)</f>
        <v>0</v>
      </c>
      <c r="T185">
        <f>_xlfn.XLOOKUP(O185,'1.Fiche candidature (à remplir)'!AB:AB,'1.Fiche candidature (à remplir)'!G:G)</f>
        <v>0</v>
      </c>
      <c r="U185">
        <f>_xlfn.XLOOKUP(O185,'1.Fiche candidature (à remplir)'!AB:AB,'1.Fiche candidature (à remplir)'!H:H)</f>
        <v>0</v>
      </c>
      <c r="V185" t="str">
        <f>_xlfn.XLOOKUP(O185,'1.Fiche candidature (à remplir)'!AB:AB,'1.Fiche candidature (à remplir)'!I:I)</f>
        <v>A compléter</v>
      </c>
      <c r="W185" t="str">
        <f>_xlfn.XLOOKUP(O185,'1.Fiche candidature (à remplir)'!AB:AB,'1.Fiche candidature (à remplir)'!L:L)</f>
        <v>A remplir</v>
      </c>
      <c r="X185">
        <f>_xlfn.XLOOKUP(O185,'1.Fiche candidature (à remplir)'!AB:AB,'1.Fiche candidature (à remplir)'!M:M)</f>
        <v>0</v>
      </c>
      <c r="Y185">
        <f>_xlfn.XLOOKUP(O185,'1.Fiche candidature (à remplir)'!AB:AB,'1.Fiche candidature (à remplir)'!N:N)</f>
        <v>0</v>
      </c>
      <c r="Z185">
        <f>_xlfn.XLOOKUP(O185,'1.Fiche candidature (à remplir)'!AB:AB,'1.Fiche candidature (à remplir)'!P:P)</f>
        <v>0</v>
      </c>
      <c r="AC185" s="581">
        <f>b.Groupement!D211</f>
        <v>0</v>
      </c>
      <c r="AD185" s="581">
        <f>b.Groupement!E211</f>
        <v>0</v>
      </c>
      <c r="AE185" s="581">
        <f>b.Groupement!F211</f>
        <v>0</v>
      </c>
      <c r="AF185" s="581">
        <f>b.Groupement!G211</f>
        <v>0</v>
      </c>
      <c r="AG185" s="581">
        <f>b.Groupement!H211</f>
        <v>0</v>
      </c>
      <c r="AH185" s="581">
        <f>b.Groupement!I211</f>
        <v>0</v>
      </c>
      <c r="AI185" s="581">
        <f>b.Groupement!J211</f>
        <v>0</v>
      </c>
      <c r="AK185" s="581">
        <f>'a.Equipe projet'!D207</f>
        <v>0</v>
      </c>
      <c r="AL185" s="581">
        <f>'a.Equipe projet'!E207</f>
        <v>0</v>
      </c>
      <c r="AM185" s="581">
        <f>'a.Equipe projet'!F207</f>
        <v>0</v>
      </c>
      <c r="AN185" s="581">
        <f>'a.Equipe projet'!G207</f>
        <v>0</v>
      </c>
      <c r="AO185" s="581">
        <f>'a.Equipe projet'!H207</f>
        <v>0</v>
      </c>
      <c r="AP185" s="581">
        <f>'a.Equipe projet'!I207</f>
        <v>0</v>
      </c>
      <c r="AQ185" s="581">
        <f>'a.Equipe projet'!J207</f>
        <v>0</v>
      </c>
      <c r="AR185" s="581">
        <f>'a.Equipe projet'!K207</f>
        <v>0</v>
      </c>
      <c r="AS185" s="581">
        <f>'a.Equipe projet'!L207</f>
        <v>0</v>
      </c>
      <c r="AU185" s="581">
        <f>'c.Prestataires'!D206</f>
        <v>0</v>
      </c>
      <c r="AV185" s="581">
        <f>'c.Prestataires'!E206</f>
        <v>0</v>
      </c>
      <c r="AW185" s="581">
        <f>'c.Prestataires'!F206</f>
        <v>0</v>
      </c>
      <c r="AX185" s="581">
        <f>'c.Prestataires'!G206</f>
        <v>0</v>
      </c>
      <c r="AY185" s="581">
        <f>'c.Prestataires'!H206</f>
        <v>0</v>
      </c>
      <c r="BA185" s="581" t="str">
        <f>'d.Points de vente&amp;récupération'!D208</f>
        <v>A compléter</v>
      </c>
      <c r="BB185" s="581" t="str">
        <f>'d.Points de vente&amp;récupération'!E208</f>
        <v>A choisir</v>
      </c>
      <c r="BC185" s="581" t="str">
        <f>'d.Points de vente&amp;récupération'!F208</f>
        <v>A choisir</v>
      </c>
      <c r="BD185" s="581" t="str">
        <f>'d.Points de vente&amp;récupération'!G208</f>
        <v>A choisir</v>
      </c>
      <c r="BE185" s="581" t="str">
        <f>'d.Points de vente&amp;récupération'!H208</f>
        <v>A choisir</v>
      </c>
      <c r="BF185" s="581" t="str">
        <f>'d.Points de vente&amp;récupération'!I208</f>
        <v>A choisir</v>
      </c>
      <c r="BG185" s="581" t="str">
        <f>'d.Points de vente&amp;récupération'!J208</f>
        <v>A choisir</v>
      </c>
      <c r="BH185" s="581" t="str">
        <f>'d.Points de vente&amp;récupération'!K208</f>
        <v>A compléter</v>
      </c>
    </row>
    <row r="186" spans="15:60">
      <c r="O186">
        <v>183</v>
      </c>
      <c r="P186" t="str">
        <f>_xlfn.XLOOKUP(O186,'1.Fiche candidature (à remplir)'!AB:AB,'1.Fiche candidature (à remplir)'!D:D)</f>
        <v>Achat d'étiquettes adaptées au réemploi</v>
      </c>
      <c r="Q186" t="str">
        <f>_xlfn.XLOOKUP(O186,'1.Fiche candidature (à remplir)'!AB:AB,'1.Fiche candidature (à remplir)'!AC:AC)</f>
        <v>Développement2</v>
      </c>
      <c r="R186" t="str">
        <f>_xlfn.XLOOKUP(O186,'1.Fiche candidature (à remplir)'!AB:AB,'1.Fiche candidature (à remplir)'!E:E)</f>
        <v>A compléter</v>
      </c>
      <c r="S186">
        <f>_xlfn.XLOOKUP(O186,'1.Fiche candidature (à remplir)'!AB:AB,'1.Fiche candidature (à remplir)'!F:F)</f>
        <v>0</v>
      </c>
      <c r="T186">
        <f>_xlfn.XLOOKUP(O186,'1.Fiche candidature (à remplir)'!AB:AB,'1.Fiche candidature (à remplir)'!G:G)</f>
        <v>0</v>
      </c>
      <c r="U186">
        <f>_xlfn.XLOOKUP(O186,'1.Fiche candidature (à remplir)'!AB:AB,'1.Fiche candidature (à remplir)'!H:H)</f>
        <v>0</v>
      </c>
      <c r="V186" t="str">
        <f>_xlfn.XLOOKUP(O186,'1.Fiche candidature (à remplir)'!AB:AB,'1.Fiche candidature (à remplir)'!I:I)</f>
        <v>A compléter</v>
      </c>
      <c r="W186" t="str">
        <f>_xlfn.XLOOKUP(O186,'1.Fiche candidature (à remplir)'!AB:AB,'1.Fiche candidature (à remplir)'!L:L)</f>
        <v>A remplir</v>
      </c>
      <c r="X186">
        <f>_xlfn.XLOOKUP(O186,'1.Fiche candidature (à remplir)'!AB:AB,'1.Fiche candidature (à remplir)'!M:M)</f>
        <v>0</v>
      </c>
      <c r="Y186">
        <f>_xlfn.XLOOKUP(O186,'1.Fiche candidature (à remplir)'!AB:AB,'1.Fiche candidature (à remplir)'!N:N)</f>
        <v>0</v>
      </c>
      <c r="Z186">
        <f>_xlfn.XLOOKUP(O186,'1.Fiche candidature (à remplir)'!AB:AB,'1.Fiche candidature (à remplir)'!P:P)</f>
        <v>0</v>
      </c>
      <c r="AC186" s="581">
        <f>b.Groupement!D212</f>
        <v>0</v>
      </c>
      <c r="AD186" s="581">
        <f>b.Groupement!E212</f>
        <v>0</v>
      </c>
      <c r="AE186" s="581">
        <f>b.Groupement!F212</f>
        <v>0</v>
      </c>
      <c r="AF186" s="581">
        <f>b.Groupement!G212</f>
        <v>0</v>
      </c>
      <c r="AG186" s="581">
        <f>b.Groupement!H212</f>
        <v>0</v>
      </c>
      <c r="AH186" s="581">
        <f>b.Groupement!I212</f>
        <v>0</v>
      </c>
      <c r="AI186" s="581">
        <f>b.Groupement!J212</f>
        <v>0</v>
      </c>
      <c r="AK186" s="581">
        <f>'a.Equipe projet'!D208</f>
        <v>0</v>
      </c>
      <c r="AL186" s="581">
        <f>'a.Equipe projet'!E208</f>
        <v>0</v>
      </c>
      <c r="AM186" s="581">
        <f>'a.Equipe projet'!F208</f>
        <v>0</v>
      </c>
      <c r="AN186" s="581">
        <f>'a.Equipe projet'!G208</f>
        <v>0</v>
      </c>
      <c r="AO186" s="581">
        <f>'a.Equipe projet'!H208</f>
        <v>0</v>
      </c>
      <c r="AP186" s="581">
        <f>'a.Equipe projet'!I208</f>
        <v>0</v>
      </c>
      <c r="AQ186" s="581">
        <f>'a.Equipe projet'!J208</f>
        <v>0</v>
      </c>
      <c r="AR186" s="581">
        <f>'a.Equipe projet'!K208</f>
        <v>0</v>
      </c>
      <c r="AS186" s="581">
        <f>'a.Equipe projet'!L208</f>
        <v>0</v>
      </c>
      <c r="AU186" s="581">
        <f>'c.Prestataires'!D207</f>
        <v>0</v>
      </c>
      <c r="AV186" s="581">
        <f>'c.Prestataires'!E207</f>
        <v>0</v>
      </c>
      <c r="AW186" s="581">
        <f>'c.Prestataires'!F207</f>
        <v>0</v>
      </c>
      <c r="AX186" s="581">
        <f>'c.Prestataires'!G207</f>
        <v>0</v>
      </c>
      <c r="AY186" s="581">
        <f>'c.Prestataires'!H207</f>
        <v>0</v>
      </c>
      <c r="BA186" s="581" t="str">
        <f>'d.Points de vente&amp;récupération'!D209</f>
        <v>A compléter</v>
      </c>
      <c r="BB186" s="581" t="str">
        <f>'d.Points de vente&amp;récupération'!E209</f>
        <v>A choisir</v>
      </c>
      <c r="BC186" s="581" t="str">
        <f>'d.Points de vente&amp;récupération'!F209</f>
        <v>A choisir</v>
      </c>
      <c r="BD186" s="581" t="str">
        <f>'d.Points de vente&amp;récupération'!G209</f>
        <v>A choisir</v>
      </c>
      <c r="BE186" s="581" t="str">
        <f>'d.Points de vente&amp;récupération'!H209</f>
        <v>A choisir</v>
      </c>
      <c r="BF186" s="581" t="str">
        <f>'d.Points de vente&amp;récupération'!I209</f>
        <v>A choisir</v>
      </c>
      <c r="BG186" s="581" t="str">
        <f>'d.Points de vente&amp;récupération'!J209</f>
        <v>A choisir</v>
      </c>
      <c r="BH186" s="581" t="str">
        <f>'d.Points de vente&amp;récupération'!K209</f>
        <v>A compléter</v>
      </c>
    </row>
    <row r="187" spans="15:60">
      <c r="O187">
        <v>184</v>
      </c>
      <c r="P187" t="str">
        <f>_xlfn.XLOOKUP(O187,'1.Fiche candidature (à remplir)'!AB:AB,'1.Fiche candidature (à remplir)'!D:D)</f>
        <v>Achat d'étiquettes adaptées au réemploi</v>
      </c>
      <c r="Q187" t="str">
        <f>_xlfn.XLOOKUP(O187,'1.Fiche candidature (à remplir)'!AB:AB,'1.Fiche candidature (à remplir)'!AC:AC)</f>
        <v>Développement2</v>
      </c>
      <c r="R187" t="str">
        <f>_xlfn.XLOOKUP(O187,'1.Fiche candidature (à remplir)'!AB:AB,'1.Fiche candidature (à remplir)'!E:E)</f>
        <v>A compléter</v>
      </c>
      <c r="S187">
        <f>_xlfn.XLOOKUP(O187,'1.Fiche candidature (à remplir)'!AB:AB,'1.Fiche candidature (à remplir)'!F:F)</f>
        <v>0</v>
      </c>
      <c r="T187">
        <f>_xlfn.XLOOKUP(O187,'1.Fiche candidature (à remplir)'!AB:AB,'1.Fiche candidature (à remplir)'!G:G)</f>
        <v>0</v>
      </c>
      <c r="U187">
        <f>_xlfn.XLOOKUP(O187,'1.Fiche candidature (à remplir)'!AB:AB,'1.Fiche candidature (à remplir)'!H:H)</f>
        <v>0</v>
      </c>
      <c r="V187" t="str">
        <f>_xlfn.XLOOKUP(O187,'1.Fiche candidature (à remplir)'!AB:AB,'1.Fiche candidature (à remplir)'!I:I)</f>
        <v>A compléter</v>
      </c>
      <c r="W187" t="str">
        <f>_xlfn.XLOOKUP(O187,'1.Fiche candidature (à remplir)'!AB:AB,'1.Fiche candidature (à remplir)'!L:L)</f>
        <v>A remplir</v>
      </c>
      <c r="X187">
        <f>_xlfn.XLOOKUP(O187,'1.Fiche candidature (à remplir)'!AB:AB,'1.Fiche candidature (à remplir)'!M:M)</f>
        <v>0</v>
      </c>
      <c r="Y187">
        <f>_xlfn.XLOOKUP(O187,'1.Fiche candidature (à remplir)'!AB:AB,'1.Fiche candidature (à remplir)'!N:N)</f>
        <v>0</v>
      </c>
      <c r="Z187">
        <f>_xlfn.XLOOKUP(O187,'1.Fiche candidature (à remplir)'!AB:AB,'1.Fiche candidature (à remplir)'!P:P)</f>
        <v>0</v>
      </c>
      <c r="AC187" s="581">
        <f>b.Groupement!D213</f>
        <v>0</v>
      </c>
      <c r="AD187" s="581">
        <f>b.Groupement!E213</f>
        <v>0</v>
      </c>
      <c r="AE187" s="581">
        <f>b.Groupement!F213</f>
        <v>0</v>
      </c>
      <c r="AF187" s="581">
        <f>b.Groupement!G213</f>
        <v>0</v>
      </c>
      <c r="AG187" s="581">
        <f>b.Groupement!H213</f>
        <v>0</v>
      </c>
      <c r="AH187" s="581">
        <f>b.Groupement!I213</f>
        <v>0</v>
      </c>
      <c r="AI187" s="581">
        <f>b.Groupement!J213</f>
        <v>0</v>
      </c>
      <c r="AK187" s="581">
        <f>'a.Equipe projet'!D209</f>
        <v>0</v>
      </c>
      <c r="AL187" s="581">
        <f>'a.Equipe projet'!E209</f>
        <v>0</v>
      </c>
      <c r="AM187" s="581">
        <f>'a.Equipe projet'!F209</f>
        <v>0</v>
      </c>
      <c r="AN187" s="581">
        <f>'a.Equipe projet'!G209</f>
        <v>0</v>
      </c>
      <c r="AO187" s="581">
        <f>'a.Equipe projet'!H209</f>
        <v>0</v>
      </c>
      <c r="AP187" s="581">
        <f>'a.Equipe projet'!I209</f>
        <v>0</v>
      </c>
      <c r="AQ187" s="581">
        <f>'a.Equipe projet'!J209</f>
        <v>0</v>
      </c>
      <c r="AR187" s="581">
        <f>'a.Equipe projet'!K209</f>
        <v>0</v>
      </c>
      <c r="AS187" s="581">
        <f>'a.Equipe projet'!L209</f>
        <v>0</v>
      </c>
      <c r="AU187" s="581">
        <f>'c.Prestataires'!D208</f>
        <v>0</v>
      </c>
      <c r="AV187" s="581">
        <f>'c.Prestataires'!E208</f>
        <v>0</v>
      </c>
      <c r="AW187" s="581">
        <f>'c.Prestataires'!F208</f>
        <v>0</v>
      </c>
      <c r="AX187" s="581">
        <f>'c.Prestataires'!G208</f>
        <v>0</v>
      </c>
      <c r="AY187" s="581">
        <f>'c.Prestataires'!H208</f>
        <v>0</v>
      </c>
      <c r="BA187" s="581" t="str">
        <f>'d.Points de vente&amp;récupération'!D210</f>
        <v>A compléter</v>
      </c>
      <c r="BB187" s="581" t="str">
        <f>'d.Points de vente&amp;récupération'!E210</f>
        <v>A choisir</v>
      </c>
      <c r="BC187" s="581" t="str">
        <f>'d.Points de vente&amp;récupération'!F210</f>
        <v>A choisir</v>
      </c>
      <c r="BD187" s="581" t="str">
        <f>'d.Points de vente&amp;récupération'!G210</f>
        <v>A choisir</v>
      </c>
      <c r="BE187" s="581" t="str">
        <f>'d.Points de vente&amp;récupération'!H210</f>
        <v>A choisir</v>
      </c>
      <c r="BF187" s="581" t="str">
        <f>'d.Points de vente&amp;récupération'!I210</f>
        <v>A choisir</v>
      </c>
      <c r="BG187" s="581" t="str">
        <f>'d.Points de vente&amp;récupération'!J210</f>
        <v>A choisir</v>
      </c>
      <c r="BH187" s="581" t="str">
        <f>'d.Points de vente&amp;récupération'!K210</f>
        <v>A compléter</v>
      </c>
    </row>
    <row r="188" spans="15:60">
      <c r="O188">
        <v>185</v>
      </c>
      <c r="P188" t="str">
        <f>_xlfn.XLOOKUP(O188,'1.Fiche candidature (à remplir)'!AB:AB,'1.Fiche candidature (à remplir)'!D:D)</f>
        <v>Achat d'étiquettes adaptées au réemploi</v>
      </c>
      <c r="Q188" t="str">
        <f>_xlfn.XLOOKUP(O188,'1.Fiche candidature (à remplir)'!AB:AB,'1.Fiche candidature (à remplir)'!AC:AC)</f>
        <v>Développement2</v>
      </c>
      <c r="R188" t="str">
        <f>_xlfn.XLOOKUP(O188,'1.Fiche candidature (à remplir)'!AB:AB,'1.Fiche candidature (à remplir)'!E:E)</f>
        <v>A compléter</v>
      </c>
      <c r="S188">
        <f>_xlfn.XLOOKUP(O188,'1.Fiche candidature (à remplir)'!AB:AB,'1.Fiche candidature (à remplir)'!F:F)</f>
        <v>0</v>
      </c>
      <c r="T188">
        <f>_xlfn.XLOOKUP(O188,'1.Fiche candidature (à remplir)'!AB:AB,'1.Fiche candidature (à remplir)'!G:G)</f>
        <v>0</v>
      </c>
      <c r="U188">
        <f>_xlfn.XLOOKUP(O188,'1.Fiche candidature (à remplir)'!AB:AB,'1.Fiche candidature (à remplir)'!H:H)</f>
        <v>0</v>
      </c>
      <c r="V188" t="str">
        <f>_xlfn.XLOOKUP(O188,'1.Fiche candidature (à remplir)'!AB:AB,'1.Fiche candidature (à remplir)'!I:I)</f>
        <v>A compléter</v>
      </c>
      <c r="W188" t="str">
        <f>_xlfn.XLOOKUP(O188,'1.Fiche candidature (à remplir)'!AB:AB,'1.Fiche candidature (à remplir)'!L:L)</f>
        <v>A remplir</v>
      </c>
      <c r="X188">
        <f>_xlfn.XLOOKUP(O188,'1.Fiche candidature (à remplir)'!AB:AB,'1.Fiche candidature (à remplir)'!M:M)</f>
        <v>0</v>
      </c>
      <c r="Y188">
        <f>_xlfn.XLOOKUP(O188,'1.Fiche candidature (à remplir)'!AB:AB,'1.Fiche candidature (à remplir)'!N:N)</f>
        <v>0</v>
      </c>
      <c r="Z188">
        <f>_xlfn.XLOOKUP(O188,'1.Fiche candidature (à remplir)'!AB:AB,'1.Fiche candidature (à remplir)'!P:P)</f>
        <v>0</v>
      </c>
      <c r="AC188" s="581">
        <f>b.Groupement!D214</f>
        <v>0</v>
      </c>
      <c r="AD188" s="581">
        <f>b.Groupement!E214</f>
        <v>0</v>
      </c>
      <c r="AE188" s="581">
        <f>b.Groupement!F214</f>
        <v>0</v>
      </c>
      <c r="AF188" s="581">
        <f>b.Groupement!G214</f>
        <v>0</v>
      </c>
      <c r="AG188" s="581">
        <f>b.Groupement!H214</f>
        <v>0</v>
      </c>
      <c r="AH188" s="581">
        <f>b.Groupement!I214</f>
        <v>0</v>
      </c>
      <c r="AI188" s="581">
        <f>b.Groupement!J214</f>
        <v>0</v>
      </c>
      <c r="AK188" s="581">
        <f>'a.Equipe projet'!D210</f>
        <v>0</v>
      </c>
      <c r="AL188" s="581">
        <f>'a.Equipe projet'!E210</f>
        <v>0</v>
      </c>
      <c r="AM188" s="581">
        <f>'a.Equipe projet'!F210</f>
        <v>0</v>
      </c>
      <c r="AN188" s="581">
        <f>'a.Equipe projet'!G210</f>
        <v>0</v>
      </c>
      <c r="AO188" s="581">
        <f>'a.Equipe projet'!H210</f>
        <v>0</v>
      </c>
      <c r="AP188" s="581">
        <f>'a.Equipe projet'!I210</f>
        <v>0</v>
      </c>
      <c r="AQ188" s="581">
        <f>'a.Equipe projet'!J210</f>
        <v>0</v>
      </c>
      <c r="AR188" s="581">
        <f>'a.Equipe projet'!K210</f>
        <v>0</v>
      </c>
      <c r="AS188" s="581">
        <f>'a.Equipe projet'!L210</f>
        <v>0</v>
      </c>
      <c r="AU188" s="581">
        <f>'c.Prestataires'!D209</f>
        <v>0</v>
      </c>
      <c r="AV188" s="581">
        <f>'c.Prestataires'!E209</f>
        <v>0</v>
      </c>
      <c r="AW188" s="581">
        <f>'c.Prestataires'!F209</f>
        <v>0</v>
      </c>
      <c r="AX188" s="581">
        <f>'c.Prestataires'!G209</f>
        <v>0</v>
      </c>
      <c r="AY188" s="581">
        <f>'c.Prestataires'!H209</f>
        <v>0</v>
      </c>
      <c r="BA188" s="581" t="str">
        <f>'d.Points de vente&amp;récupération'!D211</f>
        <v>A compléter</v>
      </c>
      <c r="BB188" s="581" t="str">
        <f>'d.Points de vente&amp;récupération'!E211</f>
        <v>A choisir</v>
      </c>
      <c r="BC188" s="581" t="str">
        <f>'d.Points de vente&amp;récupération'!F211</f>
        <v>A choisir</v>
      </c>
      <c r="BD188" s="581" t="str">
        <f>'d.Points de vente&amp;récupération'!G211</f>
        <v>A choisir</v>
      </c>
      <c r="BE188" s="581" t="str">
        <f>'d.Points de vente&amp;récupération'!H211</f>
        <v>A choisir</v>
      </c>
      <c r="BF188" s="581" t="str">
        <f>'d.Points de vente&amp;récupération'!I211</f>
        <v>A choisir</v>
      </c>
      <c r="BG188" s="581" t="str">
        <f>'d.Points de vente&amp;récupération'!J211</f>
        <v>A choisir</v>
      </c>
      <c r="BH188" s="581" t="str">
        <f>'d.Points de vente&amp;récupération'!K211</f>
        <v>A compléter</v>
      </c>
    </row>
    <row r="189" spans="15:60">
      <c r="O189">
        <v>186</v>
      </c>
      <c r="P189" t="str">
        <f>_xlfn.XLOOKUP(O189,'1.Fiche candidature (à remplir)'!AB:AB,'1.Fiche candidature (à remplir)'!D:D)</f>
        <v>Achat d'étiquettes adaptées au réemploi</v>
      </c>
      <c r="Q189" t="str">
        <f>_xlfn.XLOOKUP(O189,'1.Fiche candidature (à remplir)'!AB:AB,'1.Fiche candidature (à remplir)'!AC:AC)</f>
        <v>Développement2</v>
      </c>
      <c r="R189" t="str">
        <f>_xlfn.XLOOKUP(O189,'1.Fiche candidature (à remplir)'!AB:AB,'1.Fiche candidature (à remplir)'!E:E)</f>
        <v>A compléter</v>
      </c>
      <c r="S189">
        <f>_xlfn.XLOOKUP(O189,'1.Fiche candidature (à remplir)'!AB:AB,'1.Fiche candidature (à remplir)'!F:F)</f>
        <v>0</v>
      </c>
      <c r="T189">
        <f>_xlfn.XLOOKUP(O189,'1.Fiche candidature (à remplir)'!AB:AB,'1.Fiche candidature (à remplir)'!G:G)</f>
        <v>0</v>
      </c>
      <c r="U189">
        <f>_xlfn.XLOOKUP(O189,'1.Fiche candidature (à remplir)'!AB:AB,'1.Fiche candidature (à remplir)'!H:H)</f>
        <v>0</v>
      </c>
      <c r="V189" t="str">
        <f>_xlfn.XLOOKUP(O189,'1.Fiche candidature (à remplir)'!AB:AB,'1.Fiche candidature (à remplir)'!I:I)</f>
        <v>A compléter</v>
      </c>
      <c r="W189" t="str">
        <f>_xlfn.XLOOKUP(O189,'1.Fiche candidature (à remplir)'!AB:AB,'1.Fiche candidature (à remplir)'!L:L)</f>
        <v>A remplir</v>
      </c>
      <c r="X189">
        <f>_xlfn.XLOOKUP(O189,'1.Fiche candidature (à remplir)'!AB:AB,'1.Fiche candidature (à remplir)'!M:M)</f>
        <v>0</v>
      </c>
      <c r="Y189">
        <f>_xlfn.XLOOKUP(O189,'1.Fiche candidature (à remplir)'!AB:AB,'1.Fiche candidature (à remplir)'!N:N)</f>
        <v>0</v>
      </c>
      <c r="Z189">
        <f>_xlfn.XLOOKUP(O189,'1.Fiche candidature (à remplir)'!AB:AB,'1.Fiche candidature (à remplir)'!P:P)</f>
        <v>0</v>
      </c>
      <c r="AC189" s="581">
        <f>b.Groupement!D215</f>
        <v>0</v>
      </c>
      <c r="AD189" s="581">
        <f>b.Groupement!E215</f>
        <v>0</v>
      </c>
      <c r="AE189" s="581">
        <f>b.Groupement!F215</f>
        <v>0</v>
      </c>
      <c r="AF189" s="581">
        <f>b.Groupement!G215</f>
        <v>0</v>
      </c>
      <c r="AG189" s="581">
        <f>b.Groupement!H215</f>
        <v>0</v>
      </c>
      <c r="AH189" s="581">
        <f>b.Groupement!I215</f>
        <v>0</v>
      </c>
      <c r="AI189" s="581">
        <f>b.Groupement!J215</f>
        <v>0</v>
      </c>
      <c r="AK189" s="581">
        <f>'a.Equipe projet'!D211</f>
        <v>0</v>
      </c>
      <c r="AL189" s="581">
        <f>'a.Equipe projet'!E211</f>
        <v>0</v>
      </c>
      <c r="AM189" s="581">
        <f>'a.Equipe projet'!F211</f>
        <v>0</v>
      </c>
      <c r="AN189" s="581">
        <f>'a.Equipe projet'!G211</f>
        <v>0</v>
      </c>
      <c r="AO189" s="581">
        <f>'a.Equipe projet'!H211</f>
        <v>0</v>
      </c>
      <c r="AP189" s="581">
        <f>'a.Equipe projet'!I211</f>
        <v>0</v>
      </c>
      <c r="AQ189" s="581">
        <f>'a.Equipe projet'!J211</f>
        <v>0</v>
      </c>
      <c r="AR189" s="581">
        <f>'a.Equipe projet'!K211</f>
        <v>0</v>
      </c>
      <c r="AS189" s="581">
        <f>'a.Equipe projet'!L211</f>
        <v>0</v>
      </c>
      <c r="AU189" s="581">
        <f>'c.Prestataires'!D210</f>
        <v>0</v>
      </c>
      <c r="AV189" s="581">
        <f>'c.Prestataires'!E210</f>
        <v>0</v>
      </c>
      <c r="AW189" s="581">
        <f>'c.Prestataires'!F210</f>
        <v>0</v>
      </c>
      <c r="AX189" s="581">
        <f>'c.Prestataires'!G210</f>
        <v>0</v>
      </c>
      <c r="AY189" s="581">
        <f>'c.Prestataires'!H210</f>
        <v>0</v>
      </c>
      <c r="BA189" s="581" t="str">
        <f>'d.Points de vente&amp;récupération'!D212</f>
        <v>A compléter</v>
      </c>
      <c r="BB189" s="581" t="str">
        <f>'d.Points de vente&amp;récupération'!E212</f>
        <v>A choisir</v>
      </c>
      <c r="BC189" s="581" t="str">
        <f>'d.Points de vente&amp;récupération'!F212</f>
        <v>A choisir</v>
      </c>
      <c r="BD189" s="581" t="str">
        <f>'d.Points de vente&amp;récupération'!G212</f>
        <v>A choisir</v>
      </c>
      <c r="BE189" s="581" t="str">
        <f>'d.Points de vente&amp;récupération'!H212</f>
        <v>A choisir</v>
      </c>
      <c r="BF189" s="581" t="str">
        <f>'d.Points de vente&amp;récupération'!I212</f>
        <v>A choisir</v>
      </c>
      <c r="BG189" s="581" t="str">
        <f>'d.Points de vente&amp;récupération'!J212</f>
        <v>A choisir</v>
      </c>
      <c r="BH189" s="581" t="str">
        <f>'d.Points de vente&amp;récupération'!K212</f>
        <v>A compléter</v>
      </c>
    </row>
    <row r="190" spans="15:60">
      <c r="O190">
        <v>187</v>
      </c>
      <c r="P190" t="str">
        <f>_xlfn.XLOOKUP(O190,'1.Fiche candidature (à remplir)'!AB:AB,'1.Fiche candidature (à remplir)'!D:D)</f>
        <v>Achat de systèmes de fermeture adaptés au réemploi
Exemple : bouchon, capsule, couvercle, opercule (max. 10 000 unités)</v>
      </c>
      <c r="Q190" t="str">
        <f>_xlfn.XLOOKUP(O190,'1.Fiche candidature (à remplir)'!AB:AB,'1.Fiche candidature (à remplir)'!AC:AC)</f>
        <v>Développement2</v>
      </c>
      <c r="R190" t="str">
        <f>_xlfn.XLOOKUP(O190,'1.Fiche candidature (à remplir)'!AB:AB,'1.Fiche candidature (à remplir)'!E:E)</f>
        <v>A compléter</v>
      </c>
      <c r="S190">
        <f>_xlfn.XLOOKUP(O190,'1.Fiche candidature (à remplir)'!AB:AB,'1.Fiche candidature (à remplir)'!F:F)</f>
        <v>0</v>
      </c>
      <c r="T190">
        <f>_xlfn.XLOOKUP(O190,'1.Fiche candidature (à remplir)'!AB:AB,'1.Fiche candidature (à remplir)'!G:G)</f>
        <v>0</v>
      </c>
      <c r="U190">
        <f>_xlfn.XLOOKUP(O190,'1.Fiche candidature (à remplir)'!AB:AB,'1.Fiche candidature (à remplir)'!H:H)</f>
        <v>0</v>
      </c>
      <c r="V190" t="str">
        <f>_xlfn.XLOOKUP(O190,'1.Fiche candidature (à remplir)'!AB:AB,'1.Fiche candidature (à remplir)'!I:I)</f>
        <v>A compléter</v>
      </c>
      <c r="W190" t="str">
        <f>_xlfn.XLOOKUP(O190,'1.Fiche candidature (à remplir)'!AB:AB,'1.Fiche candidature (à remplir)'!L:L)</f>
        <v>A remplir</v>
      </c>
      <c r="X190">
        <f>_xlfn.XLOOKUP(O190,'1.Fiche candidature (à remplir)'!AB:AB,'1.Fiche candidature (à remplir)'!M:M)</f>
        <v>0</v>
      </c>
      <c r="Y190">
        <f>_xlfn.XLOOKUP(O190,'1.Fiche candidature (à remplir)'!AB:AB,'1.Fiche candidature (à remplir)'!N:N)</f>
        <v>0</v>
      </c>
      <c r="Z190">
        <f>_xlfn.XLOOKUP(O190,'1.Fiche candidature (à remplir)'!AB:AB,'1.Fiche candidature (à remplir)'!P:P)</f>
        <v>0</v>
      </c>
      <c r="AC190" s="581">
        <f>b.Groupement!D216</f>
        <v>0</v>
      </c>
      <c r="AD190" s="581">
        <f>b.Groupement!E216</f>
        <v>0</v>
      </c>
      <c r="AE190" s="581">
        <f>b.Groupement!F216</f>
        <v>0</v>
      </c>
      <c r="AF190" s="581">
        <f>b.Groupement!G216</f>
        <v>0</v>
      </c>
      <c r="AG190" s="581">
        <f>b.Groupement!H216</f>
        <v>0</v>
      </c>
      <c r="AH190" s="581">
        <f>b.Groupement!I216</f>
        <v>0</v>
      </c>
      <c r="AI190" s="581">
        <f>b.Groupement!J216</f>
        <v>0</v>
      </c>
      <c r="AK190" s="581">
        <f>'a.Equipe projet'!D212</f>
        <v>0</v>
      </c>
      <c r="AL190" s="581">
        <f>'a.Equipe projet'!E212</f>
        <v>0</v>
      </c>
      <c r="AM190" s="581">
        <f>'a.Equipe projet'!F212</f>
        <v>0</v>
      </c>
      <c r="AN190" s="581">
        <f>'a.Equipe projet'!G212</f>
        <v>0</v>
      </c>
      <c r="AO190" s="581">
        <f>'a.Equipe projet'!H212</f>
        <v>0</v>
      </c>
      <c r="AP190" s="581">
        <f>'a.Equipe projet'!I212</f>
        <v>0</v>
      </c>
      <c r="AQ190" s="581">
        <f>'a.Equipe projet'!J212</f>
        <v>0</v>
      </c>
      <c r="AR190" s="581">
        <f>'a.Equipe projet'!K212</f>
        <v>0</v>
      </c>
      <c r="AS190" s="581">
        <f>'a.Equipe projet'!L212</f>
        <v>0</v>
      </c>
      <c r="AU190" s="581">
        <f>'c.Prestataires'!D211</f>
        <v>0</v>
      </c>
      <c r="AV190" s="581">
        <f>'c.Prestataires'!E211</f>
        <v>0</v>
      </c>
      <c r="AW190" s="581">
        <f>'c.Prestataires'!F211</f>
        <v>0</v>
      </c>
      <c r="AX190" s="581">
        <f>'c.Prestataires'!G211</f>
        <v>0</v>
      </c>
      <c r="AY190" s="581">
        <f>'c.Prestataires'!H211</f>
        <v>0</v>
      </c>
      <c r="BA190" s="581" t="str">
        <f>'d.Points de vente&amp;récupération'!D213</f>
        <v>A compléter</v>
      </c>
      <c r="BB190" s="581" t="str">
        <f>'d.Points de vente&amp;récupération'!E213</f>
        <v>A choisir</v>
      </c>
      <c r="BC190" s="581" t="str">
        <f>'d.Points de vente&amp;récupération'!F213</f>
        <v>A choisir</v>
      </c>
      <c r="BD190" s="581" t="str">
        <f>'d.Points de vente&amp;récupération'!G213</f>
        <v>A choisir</v>
      </c>
      <c r="BE190" s="581" t="str">
        <f>'d.Points de vente&amp;récupération'!H213</f>
        <v>A choisir</v>
      </c>
      <c r="BF190" s="581" t="str">
        <f>'d.Points de vente&amp;récupération'!I213</f>
        <v>A choisir</v>
      </c>
      <c r="BG190" s="581" t="str">
        <f>'d.Points de vente&amp;récupération'!J213</f>
        <v>A choisir</v>
      </c>
      <c r="BH190" s="581" t="str">
        <f>'d.Points de vente&amp;récupération'!K213</f>
        <v>A compléter</v>
      </c>
    </row>
    <row r="191" spans="15:60">
      <c r="O191">
        <v>188</v>
      </c>
      <c r="P191" t="str">
        <f>_xlfn.XLOOKUP(O191,'1.Fiche candidature (à remplir)'!AB:AB,'1.Fiche candidature (à remplir)'!D:D)</f>
        <v>Achat de systèmes de fermeture adaptés au réemploi</v>
      </c>
      <c r="Q191" t="str">
        <f>_xlfn.XLOOKUP(O191,'1.Fiche candidature (à remplir)'!AB:AB,'1.Fiche candidature (à remplir)'!AC:AC)</f>
        <v>Développement2</v>
      </c>
      <c r="R191" t="str">
        <f>_xlfn.XLOOKUP(O191,'1.Fiche candidature (à remplir)'!AB:AB,'1.Fiche candidature (à remplir)'!E:E)</f>
        <v>A compléter</v>
      </c>
      <c r="S191">
        <f>_xlfn.XLOOKUP(O191,'1.Fiche candidature (à remplir)'!AB:AB,'1.Fiche candidature (à remplir)'!F:F)</f>
        <v>0</v>
      </c>
      <c r="T191">
        <f>_xlfn.XLOOKUP(O191,'1.Fiche candidature (à remplir)'!AB:AB,'1.Fiche candidature (à remplir)'!G:G)</f>
        <v>0</v>
      </c>
      <c r="U191">
        <f>_xlfn.XLOOKUP(O191,'1.Fiche candidature (à remplir)'!AB:AB,'1.Fiche candidature (à remplir)'!H:H)</f>
        <v>0</v>
      </c>
      <c r="V191" t="str">
        <f>_xlfn.XLOOKUP(O191,'1.Fiche candidature (à remplir)'!AB:AB,'1.Fiche candidature (à remplir)'!I:I)</f>
        <v>A compléter</v>
      </c>
      <c r="W191" t="str">
        <f>_xlfn.XLOOKUP(O191,'1.Fiche candidature (à remplir)'!AB:AB,'1.Fiche candidature (à remplir)'!L:L)</f>
        <v>A remplir</v>
      </c>
      <c r="X191">
        <f>_xlfn.XLOOKUP(O191,'1.Fiche candidature (à remplir)'!AB:AB,'1.Fiche candidature (à remplir)'!M:M)</f>
        <v>0</v>
      </c>
      <c r="Y191">
        <f>_xlfn.XLOOKUP(O191,'1.Fiche candidature (à remplir)'!AB:AB,'1.Fiche candidature (à remplir)'!N:N)</f>
        <v>0</v>
      </c>
      <c r="Z191">
        <f>_xlfn.XLOOKUP(O191,'1.Fiche candidature (à remplir)'!AB:AB,'1.Fiche candidature (à remplir)'!P:P)</f>
        <v>0</v>
      </c>
      <c r="AC191" s="581">
        <f>b.Groupement!D217</f>
        <v>0</v>
      </c>
      <c r="AD191" s="581">
        <f>b.Groupement!E217</f>
        <v>0</v>
      </c>
      <c r="AE191" s="581">
        <f>b.Groupement!F217</f>
        <v>0</v>
      </c>
      <c r="AF191" s="581">
        <f>b.Groupement!G217</f>
        <v>0</v>
      </c>
      <c r="AG191" s="581">
        <f>b.Groupement!H217</f>
        <v>0</v>
      </c>
      <c r="AH191" s="581">
        <f>b.Groupement!I217</f>
        <v>0</v>
      </c>
      <c r="AI191" s="581">
        <f>b.Groupement!J217</f>
        <v>0</v>
      </c>
      <c r="AK191" s="581">
        <f>'a.Equipe projet'!D213</f>
        <v>0</v>
      </c>
      <c r="AL191" s="581">
        <f>'a.Equipe projet'!E213</f>
        <v>0</v>
      </c>
      <c r="AM191" s="581">
        <f>'a.Equipe projet'!F213</f>
        <v>0</v>
      </c>
      <c r="AN191" s="581">
        <f>'a.Equipe projet'!G213</f>
        <v>0</v>
      </c>
      <c r="AO191" s="581">
        <f>'a.Equipe projet'!H213</f>
        <v>0</v>
      </c>
      <c r="AP191" s="581">
        <f>'a.Equipe projet'!I213</f>
        <v>0</v>
      </c>
      <c r="AQ191" s="581">
        <f>'a.Equipe projet'!J213</f>
        <v>0</v>
      </c>
      <c r="AR191" s="581">
        <f>'a.Equipe projet'!K213</f>
        <v>0</v>
      </c>
      <c r="AS191" s="581">
        <f>'a.Equipe projet'!L213</f>
        <v>0</v>
      </c>
      <c r="AU191" s="581">
        <f>'c.Prestataires'!D212</f>
        <v>0</v>
      </c>
      <c r="AV191" s="581">
        <f>'c.Prestataires'!E212</f>
        <v>0</v>
      </c>
      <c r="AW191" s="581">
        <f>'c.Prestataires'!F212</f>
        <v>0</v>
      </c>
      <c r="AX191" s="581">
        <f>'c.Prestataires'!G212</f>
        <v>0</v>
      </c>
      <c r="AY191" s="581">
        <f>'c.Prestataires'!H212</f>
        <v>0</v>
      </c>
      <c r="BA191" s="581" t="str">
        <f>'d.Points de vente&amp;récupération'!D214</f>
        <v>A compléter</v>
      </c>
      <c r="BB191" s="581" t="str">
        <f>'d.Points de vente&amp;récupération'!E214</f>
        <v>A choisir</v>
      </c>
      <c r="BC191" s="581" t="str">
        <f>'d.Points de vente&amp;récupération'!F214</f>
        <v>A choisir</v>
      </c>
      <c r="BD191" s="581" t="str">
        <f>'d.Points de vente&amp;récupération'!G214</f>
        <v>A choisir</v>
      </c>
      <c r="BE191" s="581" t="str">
        <f>'d.Points de vente&amp;récupération'!H214</f>
        <v>A choisir</v>
      </c>
      <c r="BF191" s="581" t="str">
        <f>'d.Points de vente&amp;récupération'!I214</f>
        <v>A choisir</v>
      </c>
      <c r="BG191" s="581" t="str">
        <f>'d.Points de vente&amp;récupération'!J214</f>
        <v>A choisir</v>
      </c>
      <c r="BH191" s="581" t="str">
        <f>'d.Points de vente&amp;récupération'!K214</f>
        <v>A compléter</v>
      </c>
    </row>
    <row r="192" spans="15:60">
      <c r="O192">
        <v>189</v>
      </c>
      <c r="P192" t="str">
        <f>_xlfn.XLOOKUP(O192,'1.Fiche candidature (à remplir)'!AB:AB,'1.Fiche candidature (à remplir)'!D:D)</f>
        <v>Achat de systèmes de fermeture adaptés au réemploi</v>
      </c>
      <c r="Q192" t="str">
        <f>_xlfn.XLOOKUP(O192,'1.Fiche candidature (à remplir)'!AB:AB,'1.Fiche candidature (à remplir)'!AC:AC)</f>
        <v>Développement2</v>
      </c>
      <c r="R192" t="str">
        <f>_xlfn.XLOOKUP(O192,'1.Fiche candidature (à remplir)'!AB:AB,'1.Fiche candidature (à remplir)'!E:E)</f>
        <v>A compléter</v>
      </c>
      <c r="S192">
        <f>_xlfn.XLOOKUP(O192,'1.Fiche candidature (à remplir)'!AB:AB,'1.Fiche candidature (à remplir)'!F:F)</f>
        <v>0</v>
      </c>
      <c r="T192">
        <f>_xlfn.XLOOKUP(O192,'1.Fiche candidature (à remplir)'!AB:AB,'1.Fiche candidature (à remplir)'!G:G)</f>
        <v>0</v>
      </c>
      <c r="U192">
        <f>_xlfn.XLOOKUP(O192,'1.Fiche candidature (à remplir)'!AB:AB,'1.Fiche candidature (à remplir)'!H:H)</f>
        <v>0</v>
      </c>
      <c r="V192" t="str">
        <f>_xlfn.XLOOKUP(O192,'1.Fiche candidature (à remplir)'!AB:AB,'1.Fiche candidature (à remplir)'!I:I)</f>
        <v>A compléter</v>
      </c>
      <c r="W192" t="str">
        <f>_xlfn.XLOOKUP(O192,'1.Fiche candidature (à remplir)'!AB:AB,'1.Fiche candidature (à remplir)'!L:L)</f>
        <v>A remplir</v>
      </c>
      <c r="X192">
        <f>_xlfn.XLOOKUP(O192,'1.Fiche candidature (à remplir)'!AB:AB,'1.Fiche candidature (à remplir)'!M:M)</f>
        <v>0</v>
      </c>
      <c r="Y192">
        <f>_xlfn.XLOOKUP(O192,'1.Fiche candidature (à remplir)'!AB:AB,'1.Fiche candidature (à remplir)'!N:N)</f>
        <v>0</v>
      </c>
      <c r="Z192">
        <f>_xlfn.XLOOKUP(O192,'1.Fiche candidature (à remplir)'!AB:AB,'1.Fiche candidature (à remplir)'!P:P)</f>
        <v>0</v>
      </c>
      <c r="AC192" s="581">
        <f>b.Groupement!D218</f>
        <v>0</v>
      </c>
      <c r="AD192" s="581">
        <f>b.Groupement!E218</f>
        <v>0</v>
      </c>
      <c r="AE192" s="581">
        <f>b.Groupement!F218</f>
        <v>0</v>
      </c>
      <c r="AF192" s="581">
        <f>b.Groupement!G218</f>
        <v>0</v>
      </c>
      <c r="AG192" s="581">
        <f>b.Groupement!H218</f>
        <v>0</v>
      </c>
      <c r="AH192" s="581">
        <f>b.Groupement!I218</f>
        <v>0</v>
      </c>
      <c r="AI192" s="581">
        <f>b.Groupement!J218</f>
        <v>0</v>
      </c>
      <c r="AK192" s="581">
        <f>'a.Equipe projet'!D214</f>
        <v>0</v>
      </c>
      <c r="AL192" s="581">
        <f>'a.Equipe projet'!E214</f>
        <v>0</v>
      </c>
      <c r="AM192" s="581">
        <f>'a.Equipe projet'!F214</f>
        <v>0</v>
      </c>
      <c r="AN192" s="581">
        <f>'a.Equipe projet'!G214</f>
        <v>0</v>
      </c>
      <c r="AO192" s="581">
        <f>'a.Equipe projet'!H214</f>
        <v>0</v>
      </c>
      <c r="AP192" s="581">
        <f>'a.Equipe projet'!I214</f>
        <v>0</v>
      </c>
      <c r="AQ192" s="581">
        <f>'a.Equipe projet'!J214</f>
        <v>0</v>
      </c>
      <c r="AR192" s="581">
        <f>'a.Equipe projet'!K214</f>
        <v>0</v>
      </c>
      <c r="AS192" s="581">
        <f>'a.Equipe projet'!L214</f>
        <v>0</v>
      </c>
      <c r="AU192" s="581">
        <f>'c.Prestataires'!D213</f>
        <v>0</v>
      </c>
      <c r="AV192" s="581">
        <f>'c.Prestataires'!E213</f>
        <v>0</v>
      </c>
      <c r="AW192" s="581">
        <f>'c.Prestataires'!F213</f>
        <v>0</v>
      </c>
      <c r="AX192" s="581">
        <f>'c.Prestataires'!G213</f>
        <v>0</v>
      </c>
      <c r="AY192" s="581">
        <f>'c.Prestataires'!H213</f>
        <v>0</v>
      </c>
      <c r="BA192" s="581" t="str">
        <f>'d.Points de vente&amp;récupération'!D215</f>
        <v>A compléter</v>
      </c>
      <c r="BB192" s="581" t="str">
        <f>'d.Points de vente&amp;récupération'!E215</f>
        <v>A choisir</v>
      </c>
      <c r="BC192" s="581" t="str">
        <f>'d.Points de vente&amp;récupération'!F215</f>
        <v>A choisir</v>
      </c>
      <c r="BD192" s="581" t="str">
        <f>'d.Points de vente&amp;récupération'!G215</f>
        <v>A choisir</v>
      </c>
      <c r="BE192" s="581" t="str">
        <f>'d.Points de vente&amp;récupération'!H215</f>
        <v>A choisir</v>
      </c>
      <c r="BF192" s="581" t="str">
        <f>'d.Points de vente&amp;récupération'!I215</f>
        <v>A choisir</v>
      </c>
      <c r="BG192" s="581" t="str">
        <f>'d.Points de vente&amp;récupération'!J215</f>
        <v>A choisir</v>
      </c>
      <c r="BH192" s="581" t="str">
        <f>'d.Points de vente&amp;récupération'!K215</f>
        <v>A compléter</v>
      </c>
    </row>
    <row r="193" spans="15:60">
      <c r="O193">
        <v>190</v>
      </c>
      <c r="P193" t="str">
        <f>_xlfn.XLOOKUP(O193,'1.Fiche candidature (à remplir)'!AB:AB,'1.Fiche candidature (à remplir)'!D:D)</f>
        <v>Achat de systèmes de fermeture adaptés au réemploi</v>
      </c>
      <c r="Q193" t="str">
        <f>_xlfn.XLOOKUP(O193,'1.Fiche candidature (à remplir)'!AB:AB,'1.Fiche candidature (à remplir)'!AC:AC)</f>
        <v>Développement2</v>
      </c>
      <c r="R193" t="str">
        <f>_xlfn.XLOOKUP(O193,'1.Fiche candidature (à remplir)'!AB:AB,'1.Fiche candidature (à remplir)'!E:E)</f>
        <v>A compléter</v>
      </c>
      <c r="S193">
        <f>_xlfn.XLOOKUP(O193,'1.Fiche candidature (à remplir)'!AB:AB,'1.Fiche candidature (à remplir)'!F:F)</f>
        <v>0</v>
      </c>
      <c r="T193">
        <f>_xlfn.XLOOKUP(O193,'1.Fiche candidature (à remplir)'!AB:AB,'1.Fiche candidature (à remplir)'!G:G)</f>
        <v>0</v>
      </c>
      <c r="U193">
        <f>_xlfn.XLOOKUP(O193,'1.Fiche candidature (à remplir)'!AB:AB,'1.Fiche candidature (à remplir)'!H:H)</f>
        <v>0</v>
      </c>
      <c r="V193" t="str">
        <f>_xlfn.XLOOKUP(O193,'1.Fiche candidature (à remplir)'!AB:AB,'1.Fiche candidature (à remplir)'!I:I)</f>
        <v>A compléter</v>
      </c>
      <c r="W193" t="str">
        <f>_xlfn.XLOOKUP(O193,'1.Fiche candidature (à remplir)'!AB:AB,'1.Fiche candidature (à remplir)'!L:L)</f>
        <v>A remplir</v>
      </c>
      <c r="X193">
        <f>_xlfn.XLOOKUP(O193,'1.Fiche candidature (à remplir)'!AB:AB,'1.Fiche candidature (à remplir)'!M:M)</f>
        <v>0</v>
      </c>
      <c r="Y193">
        <f>_xlfn.XLOOKUP(O193,'1.Fiche candidature (à remplir)'!AB:AB,'1.Fiche candidature (à remplir)'!N:N)</f>
        <v>0</v>
      </c>
      <c r="Z193">
        <f>_xlfn.XLOOKUP(O193,'1.Fiche candidature (à remplir)'!AB:AB,'1.Fiche candidature (à remplir)'!P:P)</f>
        <v>0</v>
      </c>
      <c r="AC193" s="581">
        <f>b.Groupement!D219</f>
        <v>0</v>
      </c>
      <c r="AD193" s="581">
        <f>b.Groupement!E219</f>
        <v>0</v>
      </c>
      <c r="AE193" s="581">
        <f>b.Groupement!F219</f>
        <v>0</v>
      </c>
      <c r="AF193" s="581">
        <f>b.Groupement!G219</f>
        <v>0</v>
      </c>
      <c r="AG193" s="581">
        <f>b.Groupement!H219</f>
        <v>0</v>
      </c>
      <c r="AH193" s="581">
        <f>b.Groupement!I219</f>
        <v>0</v>
      </c>
      <c r="AI193" s="581">
        <f>b.Groupement!J219</f>
        <v>0</v>
      </c>
      <c r="AK193" s="581">
        <f>'a.Equipe projet'!D215</f>
        <v>0</v>
      </c>
      <c r="AL193" s="581">
        <f>'a.Equipe projet'!E215</f>
        <v>0</v>
      </c>
      <c r="AM193" s="581">
        <f>'a.Equipe projet'!F215</f>
        <v>0</v>
      </c>
      <c r="AN193" s="581">
        <f>'a.Equipe projet'!G215</f>
        <v>0</v>
      </c>
      <c r="AO193" s="581">
        <f>'a.Equipe projet'!H215</f>
        <v>0</v>
      </c>
      <c r="AP193" s="581">
        <f>'a.Equipe projet'!I215</f>
        <v>0</v>
      </c>
      <c r="AQ193" s="581">
        <f>'a.Equipe projet'!J215</f>
        <v>0</v>
      </c>
      <c r="AR193" s="581">
        <f>'a.Equipe projet'!K215</f>
        <v>0</v>
      </c>
      <c r="AS193" s="581">
        <f>'a.Equipe projet'!L215</f>
        <v>0</v>
      </c>
      <c r="AU193" s="581">
        <f>'c.Prestataires'!D214</f>
        <v>0</v>
      </c>
      <c r="AV193" s="581">
        <f>'c.Prestataires'!E214</f>
        <v>0</v>
      </c>
      <c r="AW193" s="581">
        <f>'c.Prestataires'!F214</f>
        <v>0</v>
      </c>
      <c r="AX193" s="581">
        <f>'c.Prestataires'!G214</f>
        <v>0</v>
      </c>
      <c r="AY193" s="581">
        <f>'c.Prestataires'!H214</f>
        <v>0</v>
      </c>
      <c r="BA193" s="581" t="str">
        <f>'d.Points de vente&amp;récupération'!D216</f>
        <v>A compléter</v>
      </c>
      <c r="BB193" s="581" t="str">
        <f>'d.Points de vente&amp;récupération'!E216</f>
        <v>A choisir</v>
      </c>
      <c r="BC193" s="581" t="str">
        <f>'d.Points de vente&amp;récupération'!F216</f>
        <v>A choisir</v>
      </c>
      <c r="BD193" s="581" t="str">
        <f>'d.Points de vente&amp;récupération'!G216</f>
        <v>A choisir</v>
      </c>
      <c r="BE193" s="581" t="str">
        <f>'d.Points de vente&amp;récupération'!H216</f>
        <v>A choisir</v>
      </c>
      <c r="BF193" s="581" t="str">
        <f>'d.Points de vente&amp;récupération'!I216</f>
        <v>A choisir</v>
      </c>
      <c r="BG193" s="581" t="str">
        <f>'d.Points de vente&amp;récupération'!J216</f>
        <v>A choisir</v>
      </c>
      <c r="BH193" s="581" t="str">
        <f>'d.Points de vente&amp;récupération'!K216</f>
        <v>A compléter</v>
      </c>
    </row>
    <row r="194" spans="15:60">
      <c r="O194">
        <v>191</v>
      </c>
      <c r="P194" t="str">
        <f>_xlfn.XLOOKUP(O194,'1.Fiche candidature (à remplir)'!AB:AB,'1.Fiche candidature (à remplir)'!D:D)</f>
        <v>Achat de systèmes de fermeture adaptés au réemploi</v>
      </c>
      <c r="Q194" t="str">
        <f>_xlfn.XLOOKUP(O194,'1.Fiche candidature (à remplir)'!AB:AB,'1.Fiche candidature (à remplir)'!AC:AC)</f>
        <v>Développement2</v>
      </c>
      <c r="R194" t="str">
        <f>_xlfn.XLOOKUP(O194,'1.Fiche candidature (à remplir)'!AB:AB,'1.Fiche candidature (à remplir)'!E:E)</f>
        <v>A compléter</v>
      </c>
      <c r="S194">
        <f>_xlfn.XLOOKUP(O194,'1.Fiche candidature (à remplir)'!AB:AB,'1.Fiche candidature (à remplir)'!F:F)</f>
        <v>0</v>
      </c>
      <c r="T194">
        <f>_xlfn.XLOOKUP(O194,'1.Fiche candidature (à remplir)'!AB:AB,'1.Fiche candidature (à remplir)'!G:G)</f>
        <v>0</v>
      </c>
      <c r="U194">
        <f>_xlfn.XLOOKUP(O194,'1.Fiche candidature (à remplir)'!AB:AB,'1.Fiche candidature (à remplir)'!H:H)</f>
        <v>0</v>
      </c>
      <c r="V194" t="str">
        <f>_xlfn.XLOOKUP(O194,'1.Fiche candidature (à remplir)'!AB:AB,'1.Fiche candidature (à remplir)'!I:I)</f>
        <v>A compléter</v>
      </c>
      <c r="W194" t="str">
        <f>_xlfn.XLOOKUP(O194,'1.Fiche candidature (à remplir)'!AB:AB,'1.Fiche candidature (à remplir)'!L:L)</f>
        <v>A remplir</v>
      </c>
      <c r="X194">
        <f>_xlfn.XLOOKUP(O194,'1.Fiche candidature (à remplir)'!AB:AB,'1.Fiche candidature (à remplir)'!M:M)</f>
        <v>0</v>
      </c>
      <c r="Y194">
        <f>_xlfn.XLOOKUP(O194,'1.Fiche candidature (à remplir)'!AB:AB,'1.Fiche candidature (à remplir)'!N:N)</f>
        <v>0</v>
      </c>
      <c r="Z194">
        <f>_xlfn.XLOOKUP(O194,'1.Fiche candidature (à remplir)'!AB:AB,'1.Fiche candidature (à remplir)'!P:P)</f>
        <v>0</v>
      </c>
      <c r="AC194" s="581">
        <f>b.Groupement!D220</f>
        <v>0</v>
      </c>
      <c r="AD194" s="581">
        <f>b.Groupement!E220</f>
        <v>0</v>
      </c>
      <c r="AE194" s="581">
        <f>b.Groupement!F220</f>
        <v>0</v>
      </c>
      <c r="AF194" s="581">
        <f>b.Groupement!G220</f>
        <v>0</v>
      </c>
      <c r="AG194" s="581">
        <f>b.Groupement!H220</f>
        <v>0</v>
      </c>
      <c r="AH194" s="581">
        <f>b.Groupement!I220</f>
        <v>0</v>
      </c>
      <c r="AI194" s="581">
        <f>b.Groupement!J220</f>
        <v>0</v>
      </c>
      <c r="AK194" s="581">
        <f>'a.Equipe projet'!D216</f>
        <v>0</v>
      </c>
      <c r="AL194" s="581">
        <f>'a.Equipe projet'!E216</f>
        <v>0</v>
      </c>
      <c r="AM194" s="581">
        <f>'a.Equipe projet'!F216</f>
        <v>0</v>
      </c>
      <c r="AN194" s="581">
        <f>'a.Equipe projet'!G216</f>
        <v>0</v>
      </c>
      <c r="AO194" s="581">
        <f>'a.Equipe projet'!H216</f>
        <v>0</v>
      </c>
      <c r="AP194" s="581">
        <f>'a.Equipe projet'!I216</f>
        <v>0</v>
      </c>
      <c r="AQ194" s="581">
        <f>'a.Equipe projet'!J216</f>
        <v>0</v>
      </c>
      <c r="AR194" s="581">
        <f>'a.Equipe projet'!K216</f>
        <v>0</v>
      </c>
      <c r="AS194" s="581">
        <f>'a.Equipe projet'!L216</f>
        <v>0</v>
      </c>
      <c r="AU194" s="581">
        <f>'c.Prestataires'!D215</f>
        <v>0</v>
      </c>
      <c r="AV194" s="581">
        <f>'c.Prestataires'!E215</f>
        <v>0</v>
      </c>
      <c r="AW194" s="581">
        <f>'c.Prestataires'!F215</f>
        <v>0</v>
      </c>
      <c r="AX194" s="581">
        <f>'c.Prestataires'!G215</f>
        <v>0</v>
      </c>
      <c r="AY194" s="581">
        <f>'c.Prestataires'!H215</f>
        <v>0</v>
      </c>
      <c r="BA194" s="581" t="str">
        <f>'d.Points de vente&amp;récupération'!D217</f>
        <v>A compléter</v>
      </c>
      <c r="BB194" s="581" t="str">
        <f>'d.Points de vente&amp;récupération'!E217</f>
        <v>A choisir</v>
      </c>
      <c r="BC194" s="581" t="str">
        <f>'d.Points de vente&amp;récupération'!F217</f>
        <v>A choisir</v>
      </c>
      <c r="BD194" s="581" t="str">
        <f>'d.Points de vente&amp;récupération'!G217</f>
        <v>A choisir</v>
      </c>
      <c r="BE194" s="581" t="str">
        <f>'d.Points de vente&amp;récupération'!H217</f>
        <v>A choisir</v>
      </c>
      <c r="BF194" s="581" t="str">
        <f>'d.Points de vente&amp;récupération'!I217</f>
        <v>A choisir</v>
      </c>
      <c r="BG194" s="581" t="str">
        <f>'d.Points de vente&amp;récupération'!J217</f>
        <v>A choisir</v>
      </c>
      <c r="BH194" s="581" t="str">
        <f>'d.Points de vente&amp;récupération'!K217</f>
        <v>A compléter</v>
      </c>
    </row>
    <row r="195" spans="15:60">
      <c r="O195">
        <v>192</v>
      </c>
      <c r="P195" t="str">
        <f>_xlfn.XLOOKUP(O195,'1.Fiche candidature (à remplir)'!AB:AB,'1.Fiche candidature (à remplir)'!D:D)</f>
        <v>Prestation de test sur la réemployabilité de l'emballage primaire
Prestation d'un opérateur de réemploi ou d'un bureau d’études</v>
      </c>
      <c r="Q195" t="str">
        <f>_xlfn.XLOOKUP(O195,'1.Fiche candidature (à remplir)'!AB:AB,'1.Fiche candidature (à remplir)'!AC:AC)</f>
        <v>Développement2</v>
      </c>
      <c r="R195" t="str">
        <f>_xlfn.XLOOKUP(O195,'1.Fiche candidature (à remplir)'!AB:AB,'1.Fiche candidature (à remplir)'!E:E)</f>
        <v>A compléter</v>
      </c>
      <c r="S195">
        <f>_xlfn.XLOOKUP(O195,'1.Fiche candidature (à remplir)'!AB:AB,'1.Fiche candidature (à remplir)'!F:F)</f>
        <v>0</v>
      </c>
      <c r="T195">
        <f>_xlfn.XLOOKUP(O195,'1.Fiche candidature (à remplir)'!AB:AB,'1.Fiche candidature (à remplir)'!G:G)</f>
        <v>0</v>
      </c>
      <c r="U195">
        <f>_xlfn.XLOOKUP(O195,'1.Fiche candidature (à remplir)'!AB:AB,'1.Fiche candidature (à remplir)'!H:H)</f>
        <v>0</v>
      </c>
      <c r="V195" t="str">
        <f>_xlfn.XLOOKUP(O195,'1.Fiche candidature (à remplir)'!AB:AB,'1.Fiche candidature (à remplir)'!I:I)</f>
        <v>A compléter</v>
      </c>
      <c r="W195" t="str">
        <f>_xlfn.XLOOKUP(O195,'1.Fiche candidature (à remplir)'!AB:AB,'1.Fiche candidature (à remplir)'!L:L)</f>
        <v>A remplir</v>
      </c>
      <c r="X195">
        <f>_xlfn.XLOOKUP(O195,'1.Fiche candidature (à remplir)'!AB:AB,'1.Fiche candidature (à remplir)'!M:M)</f>
        <v>0</v>
      </c>
      <c r="Y195">
        <f>_xlfn.XLOOKUP(O195,'1.Fiche candidature (à remplir)'!AB:AB,'1.Fiche candidature (à remplir)'!N:N)</f>
        <v>0</v>
      </c>
      <c r="Z195">
        <f>_xlfn.XLOOKUP(O195,'1.Fiche candidature (à remplir)'!AB:AB,'1.Fiche candidature (à remplir)'!P:P)</f>
        <v>0</v>
      </c>
      <c r="AC195" s="581">
        <f>b.Groupement!D221</f>
        <v>0</v>
      </c>
      <c r="AD195" s="581">
        <f>b.Groupement!E221</f>
        <v>0</v>
      </c>
      <c r="AE195" s="581">
        <f>b.Groupement!F221</f>
        <v>0</v>
      </c>
      <c r="AF195" s="581">
        <f>b.Groupement!G221</f>
        <v>0</v>
      </c>
      <c r="AG195" s="581">
        <f>b.Groupement!H221</f>
        <v>0</v>
      </c>
      <c r="AH195" s="581">
        <f>b.Groupement!I221</f>
        <v>0</v>
      </c>
      <c r="AI195" s="581">
        <f>b.Groupement!J221</f>
        <v>0</v>
      </c>
      <c r="AK195" s="581">
        <f>'a.Equipe projet'!D217</f>
        <v>0</v>
      </c>
      <c r="AL195" s="581">
        <f>'a.Equipe projet'!E217</f>
        <v>0</v>
      </c>
      <c r="AM195" s="581">
        <f>'a.Equipe projet'!F217</f>
        <v>0</v>
      </c>
      <c r="AN195" s="581">
        <f>'a.Equipe projet'!G217</f>
        <v>0</v>
      </c>
      <c r="AO195" s="581">
        <f>'a.Equipe projet'!H217</f>
        <v>0</v>
      </c>
      <c r="AP195" s="581">
        <f>'a.Equipe projet'!I217</f>
        <v>0</v>
      </c>
      <c r="AQ195" s="581">
        <f>'a.Equipe projet'!J217</f>
        <v>0</v>
      </c>
      <c r="AR195" s="581">
        <f>'a.Equipe projet'!K217</f>
        <v>0</v>
      </c>
      <c r="AS195" s="581">
        <f>'a.Equipe projet'!L217</f>
        <v>0</v>
      </c>
      <c r="AU195" s="581">
        <f>'c.Prestataires'!D216</f>
        <v>0</v>
      </c>
      <c r="AV195" s="581">
        <f>'c.Prestataires'!E216</f>
        <v>0</v>
      </c>
      <c r="AW195" s="581">
        <f>'c.Prestataires'!F216</f>
        <v>0</v>
      </c>
      <c r="AX195" s="581">
        <f>'c.Prestataires'!G216</f>
        <v>0</v>
      </c>
      <c r="AY195" s="581">
        <f>'c.Prestataires'!H216</f>
        <v>0</v>
      </c>
      <c r="BA195" s="581" t="str">
        <f>'d.Points de vente&amp;récupération'!D218</f>
        <v>A compléter</v>
      </c>
      <c r="BB195" s="581" t="str">
        <f>'d.Points de vente&amp;récupération'!E218</f>
        <v>A choisir</v>
      </c>
      <c r="BC195" s="581" t="str">
        <f>'d.Points de vente&amp;récupération'!F218</f>
        <v>A choisir</v>
      </c>
      <c r="BD195" s="581" t="str">
        <f>'d.Points de vente&amp;récupération'!G218</f>
        <v>A choisir</v>
      </c>
      <c r="BE195" s="581" t="str">
        <f>'d.Points de vente&amp;récupération'!H218</f>
        <v>A choisir</v>
      </c>
      <c r="BF195" s="581" t="str">
        <f>'d.Points de vente&amp;récupération'!I218</f>
        <v>A choisir</v>
      </c>
      <c r="BG195" s="581" t="str">
        <f>'d.Points de vente&amp;récupération'!J218</f>
        <v>A choisir</v>
      </c>
      <c r="BH195" s="581" t="str">
        <f>'d.Points de vente&amp;récupération'!K218</f>
        <v>A compléter</v>
      </c>
    </row>
    <row r="196" spans="15:60">
      <c r="O196">
        <v>193</v>
      </c>
      <c r="P196" t="str">
        <f>_xlfn.XLOOKUP(O196,'1.Fiche candidature (à remplir)'!AB:AB,'1.Fiche candidature (à remplir)'!D:D)</f>
        <v>Prestation de test sur la réemployabilité de l'emballage primaire</v>
      </c>
      <c r="Q196" t="str">
        <f>_xlfn.XLOOKUP(O196,'1.Fiche candidature (à remplir)'!AB:AB,'1.Fiche candidature (à remplir)'!AC:AC)</f>
        <v>Développement2</v>
      </c>
      <c r="R196" t="str">
        <f>_xlfn.XLOOKUP(O196,'1.Fiche candidature (à remplir)'!AB:AB,'1.Fiche candidature (à remplir)'!E:E)</f>
        <v>A compléter</v>
      </c>
      <c r="S196">
        <f>_xlfn.XLOOKUP(O196,'1.Fiche candidature (à remplir)'!AB:AB,'1.Fiche candidature (à remplir)'!F:F)</f>
        <v>0</v>
      </c>
      <c r="T196">
        <f>_xlfn.XLOOKUP(O196,'1.Fiche candidature (à remplir)'!AB:AB,'1.Fiche candidature (à remplir)'!G:G)</f>
        <v>0</v>
      </c>
      <c r="U196">
        <f>_xlfn.XLOOKUP(O196,'1.Fiche candidature (à remplir)'!AB:AB,'1.Fiche candidature (à remplir)'!H:H)</f>
        <v>0</v>
      </c>
      <c r="V196" t="str">
        <f>_xlfn.XLOOKUP(O196,'1.Fiche candidature (à remplir)'!AB:AB,'1.Fiche candidature (à remplir)'!I:I)</f>
        <v>A compléter</v>
      </c>
      <c r="W196" t="str">
        <f>_xlfn.XLOOKUP(O196,'1.Fiche candidature (à remplir)'!AB:AB,'1.Fiche candidature (à remplir)'!L:L)</f>
        <v>A remplir</v>
      </c>
      <c r="X196">
        <f>_xlfn.XLOOKUP(O196,'1.Fiche candidature (à remplir)'!AB:AB,'1.Fiche candidature (à remplir)'!M:M)</f>
        <v>0</v>
      </c>
      <c r="Y196">
        <f>_xlfn.XLOOKUP(O196,'1.Fiche candidature (à remplir)'!AB:AB,'1.Fiche candidature (à remplir)'!N:N)</f>
        <v>0</v>
      </c>
      <c r="Z196">
        <f>_xlfn.XLOOKUP(O196,'1.Fiche candidature (à remplir)'!AB:AB,'1.Fiche candidature (à remplir)'!P:P)</f>
        <v>0</v>
      </c>
      <c r="AC196" s="581">
        <f>b.Groupement!D222</f>
        <v>0</v>
      </c>
      <c r="AD196" s="581">
        <f>b.Groupement!E222</f>
        <v>0</v>
      </c>
      <c r="AE196" s="581">
        <f>b.Groupement!F222</f>
        <v>0</v>
      </c>
      <c r="AF196" s="581">
        <f>b.Groupement!G222</f>
        <v>0</v>
      </c>
      <c r="AG196" s="581">
        <f>b.Groupement!H222</f>
        <v>0</v>
      </c>
      <c r="AH196" s="581">
        <f>b.Groupement!I222</f>
        <v>0</v>
      </c>
      <c r="AI196" s="581">
        <f>b.Groupement!J222</f>
        <v>0</v>
      </c>
      <c r="AK196" s="581">
        <f>'a.Equipe projet'!D218</f>
        <v>0</v>
      </c>
      <c r="AL196" s="581">
        <f>'a.Equipe projet'!E218</f>
        <v>0</v>
      </c>
      <c r="AM196" s="581">
        <f>'a.Equipe projet'!F218</f>
        <v>0</v>
      </c>
      <c r="AN196" s="581">
        <f>'a.Equipe projet'!G218</f>
        <v>0</v>
      </c>
      <c r="AO196" s="581">
        <f>'a.Equipe projet'!H218</f>
        <v>0</v>
      </c>
      <c r="AP196" s="581">
        <f>'a.Equipe projet'!I218</f>
        <v>0</v>
      </c>
      <c r="AQ196" s="581">
        <f>'a.Equipe projet'!J218</f>
        <v>0</v>
      </c>
      <c r="AR196" s="581">
        <f>'a.Equipe projet'!K218</f>
        <v>0</v>
      </c>
      <c r="AS196" s="581">
        <f>'a.Equipe projet'!L218</f>
        <v>0</v>
      </c>
      <c r="AU196" s="581">
        <f>'c.Prestataires'!D217</f>
        <v>0</v>
      </c>
      <c r="AV196" s="581">
        <f>'c.Prestataires'!E217</f>
        <v>0</v>
      </c>
      <c r="AW196" s="581">
        <f>'c.Prestataires'!F217</f>
        <v>0</v>
      </c>
      <c r="AX196" s="581">
        <f>'c.Prestataires'!G217</f>
        <v>0</v>
      </c>
      <c r="AY196" s="581">
        <f>'c.Prestataires'!H217</f>
        <v>0</v>
      </c>
      <c r="BA196" s="581" t="str">
        <f>'d.Points de vente&amp;récupération'!D219</f>
        <v>A compléter</v>
      </c>
      <c r="BB196" s="581" t="str">
        <f>'d.Points de vente&amp;récupération'!E219</f>
        <v>A choisir</v>
      </c>
      <c r="BC196" s="581" t="str">
        <f>'d.Points de vente&amp;récupération'!F219</f>
        <v>A choisir</v>
      </c>
      <c r="BD196" s="581" t="str">
        <f>'d.Points de vente&amp;récupération'!G219</f>
        <v>A choisir</v>
      </c>
      <c r="BE196" s="581" t="str">
        <f>'d.Points de vente&amp;récupération'!H219</f>
        <v>A choisir</v>
      </c>
      <c r="BF196" s="581" t="str">
        <f>'d.Points de vente&amp;récupération'!I219</f>
        <v>A choisir</v>
      </c>
      <c r="BG196" s="581" t="str">
        <f>'d.Points de vente&amp;récupération'!J219</f>
        <v>A choisir</v>
      </c>
      <c r="BH196" s="581" t="str">
        <f>'d.Points de vente&amp;récupération'!K219</f>
        <v>A compléter</v>
      </c>
    </row>
    <row r="197" spans="15:60">
      <c r="O197">
        <v>194</v>
      </c>
      <c r="P197" t="str">
        <f>_xlfn.XLOOKUP(O197,'1.Fiche candidature (à remplir)'!AB:AB,'1.Fiche candidature (à remplir)'!D:D)</f>
        <v>Prestation de test sur la réemployabilité de l'emballage primaire</v>
      </c>
      <c r="Q197" t="str">
        <f>_xlfn.XLOOKUP(O197,'1.Fiche candidature (à remplir)'!AB:AB,'1.Fiche candidature (à remplir)'!AC:AC)</f>
        <v>Développement2</v>
      </c>
      <c r="R197" t="str">
        <f>_xlfn.XLOOKUP(O197,'1.Fiche candidature (à remplir)'!AB:AB,'1.Fiche candidature (à remplir)'!E:E)</f>
        <v>A compléter</v>
      </c>
      <c r="S197">
        <f>_xlfn.XLOOKUP(O197,'1.Fiche candidature (à remplir)'!AB:AB,'1.Fiche candidature (à remplir)'!F:F)</f>
        <v>0</v>
      </c>
      <c r="T197">
        <f>_xlfn.XLOOKUP(O197,'1.Fiche candidature (à remplir)'!AB:AB,'1.Fiche candidature (à remplir)'!G:G)</f>
        <v>0</v>
      </c>
      <c r="U197">
        <f>_xlfn.XLOOKUP(O197,'1.Fiche candidature (à remplir)'!AB:AB,'1.Fiche candidature (à remplir)'!H:H)</f>
        <v>0</v>
      </c>
      <c r="V197" t="str">
        <f>_xlfn.XLOOKUP(O197,'1.Fiche candidature (à remplir)'!AB:AB,'1.Fiche candidature (à remplir)'!I:I)</f>
        <v>A compléter</v>
      </c>
      <c r="W197" t="str">
        <f>_xlfn.XLOOKUP(O197,'1.Fiche candidature (à remplir)'!AB:AB,'1.Fiche candidature (à remplir)'!L:L)</f>
        <v>A remplir</v>
      </c>
      <c r="X197">
        <f>_xlfn.XLOOKUP(O197,'1.Fiche candidature (à remplir)'!AB:AB,'1.Fiche candidature (à remplir)'!M:M)</f>
        <v>0</v>
      </c>
      <c r="Y197">
        <f>_xlfn.XLOOKUP(O197,'1.Fiche candidature (à remplir)'!AB:AB,'1.Fiche candidature (à remplir)'!N:N)</f>
        <v>0</v>
      </c>
      <c r="Z197">
        <f>_xlfn.XLOOKUP(O197,'1.Fiche candidature (à remplir)'!AB:AB,'1.Fiche candidature (à remplir)'!P:P)</f>
        <v>0</v>
      </c>
      <c r="AC197" s="581">
        <f>b.Groupement!D223</f>
        <v>0</v>
      </c>
      <c r="AD197" s="581">
        <f>b.Groupement!E223</f>
        <v>0</v>
      </c>
      <c r="AE197" s="581">
        <f>b.Groupement!F223</f>
        <v>0</v>
      </c>
      <c r="AF197" s="581">
        <f>b.Groupement!G223</f>
        <v>0</v>
      </c>
      <c r="AG197" s="581">
        <f>b.Groupement!H223</f>
        <v>0</v>
      </c>
      <c r="AH197" s="581">
        <f>b.Groupement!I223</f>
        <v>0</v>
      </c>
      <c r="AI197" s="581">
        <f>b.Groupement!J223</f>
        <v>0</v>
      </c>
      <c r="AK197" s="581">
        <f>'a.Equipe projet'!D219</f>
        <v>0</v>
      </c>
      <c r="AL197" s="581">
        <f>'a.Equipe projet'!E219</f>
        <v>0</v>
      </c>
      <c r="AM197" s="581">
        <f>'a.Equipe projet'!F219</f>
        <v>0</v>
      </c>
      <c r="AN197" s="581">
        <f>'a.Equipe projet'!G219</f>
        <v>0</v>
      </c>
      <c r="AO197" s="581">
        <f>'a.Equipe projet'!H219</f>
        <v>0</v>
      </c>
      <c r="AP197" s="581">
        <f>'a.Equipe projet'!I219</f>
        <v>0</v>
      </c>
      <c r="AQ197" s="581">
        <f>'a.Equipe projet'!J219</f>
        <v>0</v>
      </c>
      <c r="AR197" s="581">
        <f>'a.Equipe projet'!K219</f>
        <v>0</v>
      </c>
      <c r="AS197" s="581">
        <f>'a.Equipe projet'!L219</f>
        <v>0</v>
      </c>
      <c r="AU197" s="581">
        <f>'c.Prestataires'!D218</f>
        <v>0</v>
      </c>
      <c r="AV197" s="581">
        <f>'c.Prestataires'!E218</f>
        <v>0</v>
      </c>
      <c r="AW197" s="581">
        <f>'c.Prestataires'!F218</f>
        <v>0</v>
      </c>
      <c r="AX197" s="581">
        <f>'c.Prestataires'!G218</f>
        <v>0</v>
      </c>
      <c r="AY197" s="581">
        <f>'c.Prestataires'!H218</f>
        <v>0</v>
      </c>
      <c r="BA197" s="581" t="str">
        <f>'d.Points de vente&amp;récupération'!D220</f>
        <v>A compléter</v>
      </c>
      <c r="BB197" s="581" t="str">
        <f>'d.Points de vente&amp;récupération'!E220</f>
        <v>A choisir</v>
      </c>
      <c r="BC197" s="581" t="str">
        <f>'d.Points de vente&amp;récupération'!F220</f>
        <v>A choisir</v>
      </c>
      <c r="BD197" s="581" t="str">
        <f>'d.Points de vente&amp;récupération'!G220</f>
        <v>A choisir</v>
      </c>
      <c r="BE197" s="581" t="str">
        <f>'d.Points de vente&amp;récupération'!H220</f>
        <v>A choisir</v>
      </c>
      <c r="BF197" s="581" t="str">
        <f>'d.Points de vente&amp;récupération'!I220</f>
        <v>A choisir</v>
      </c>
      <c r="BG197" s="581" t="str">
        <f>'d.Points de vente&amp;récupération'!J220</f>
        <v>A choisir</v>
      </c>
      <c r="BH197" s="581" t="str">
        <f>'d.Points de vente&amp;récupération'!K220</f>
        <v>A compléter</v>
      </c>
    </row>
    <row r="198" spans="15:60">
      <c r="O198">
        <v>195</v>
      </c>
      <c r="P198" t="str">
        <f>_xlfn.XLOOKUP(O198,'1.Fiche candidature (à remplir)'!AB:AB,'1.Fiche candidature (à remplir)'!D:D)</f>
        <v>Prestation de test sur la réemployabilité de l'emballage primaire</v>
      </c>
      <c r="Q198" t="str">
        <f>_xlfn.XLOOKUP(O198,'1.Fiche candidature (à remplir)'!AB:AB,'1.Fiche candidature (à remplir)'!AC:AC)</f>
        <v>Développement2</v>
      </c>
      <c r="R198" t="str">
        <f>_xlfn.XLOOKUP(O198,'1.Fiche candidature (à remplir)'!AB:AB,'1.Fiche candidature (à remplir)'!E:E)</f>
        <v>A compléter</v>
      </c>
      <c r="S198">
        <f>_xlfn.XLOOKUP(O198,'1.Fiche candidature (à remplir)'!AB:AB,'1.Fiche candidature (à remplir)'!F:F)</f>
        <v>0</v>
      </c>
      <c r="T198">
        <f>_xlfn.XLOOKUP(O198,'1.Fiche candidature (à remplir)'!AB:AB,'1.Fiche candidature (à remplir)'!G:G)</f>
        <v>0</v>
      </c>
      <c r="U198">
        <f>_xlfn.XLOOKUP(O198,'1.Fiche candidature (à remplir)'!AB:AB,'1.Fiche candidature (à remplir)'!H:H)</f>
        <v>0</v>
      </c>
      <c r="V198" t="str">
        <f>_xlfn.XLOOKUP(O198,'1.Fiche candidature (à remplir)'!AB:AB,'1.Fiche candidature (à remplir)'!I:I)</f>
        <v>A compléter</v>
      </c>
      <c r="W198" t="str">
        <f>_xlfn.XLOOKUP(O198,'1.Fiche candidature (à remplir)'!AB:AB,'1.Fiche candidature (à remplir)'!L:L)</f>
        <v>A remplir</v>
      </c>
      <c r="X198">
        <f>_xlfn.XLOOKUP(O198,'1.Fiche candidature (à remplir)'!AB:AB,'1.Fiche candidature (à remplir)'!M:M)</f>
        <v>0</v>
      </c>
      <c r="Y198">
        <f>_xlfn.XLOOKUP(O198,'1.Fiche candidature (à remplir)'!AB:AB,'1.Fiche candidature (à remplir)'!N:N)</f>
        <v>0</v>
      </c>
      <c r="Z198">
        <f>_xlfn.XLOOKUP(O198,'1.Fiche candidature (à remplir)'!AB:AB,'1.Fiche candidature (à remplir)'!P:P)</f>
        <v>0</v>
      </c>
      <c r="AC198" s="581">
        <f>b.Groupement!D224</f>
        <v>0</v>
      </c>
      <c r="AD198" s="581">
        <f>b.Groupement!E224</f>
        <v>0</v>
      </c>
      <c r="AE198" s="581">
        <f>b.Groupement!F224</f>
        <v>0</v>
      </c>
      <c r="AF198" s="581">
        <f>b.Groupement!G224</f>
        <v>0</v>
      </c>
      <c r="AG198" s="581">
        <f>b.Groupement!H224</f>
        <v>0</v>
      </c>
      <c r="AH198" s="581">
        <f>b.Groupement!I224</f>
        <v>0</v>
      </c>
      <c r="AI198" s="581">
        <f>b.Groupement!J224</f>
        <v>0</v>
      </c>
      <c r="AK198" s="581">
        <f>'a.Equipe projet'!D220</f>
        <v>0</v>
      </c>
      <c r="AL198" s="581">
        <f>'a.Equipe projet'!E220</f>
        <v>0</v>
      </c>
      <c r="AM198" s="581">
        <f>'a.Equipe projet'!F220</f>
        <v>0</v>
      </c>
      <c r="AN198" s="581">
        <f>'a.Equipe projet'!G220</f>
        <v>0</v>
      </c>
      <c r="AO198" s="581">
        <f>'a.Equipe projet'!H220</f>
        <v>0</v>
      </c>
      <c r="AP198" s="581">
        <f>'a.Equipe projet'!I220</f>
        <v>0</v>
      </c>
      <c r="AQ198" s="581">
        <f>'a.Equipe projet'!J220</f>
        <v>0</v>
      </c>
      <c r="AR198" s="581">
        <f>'a.Equipe projet'!K220</f>
        <v>0</v>
      </c>
      <c r="AS198" s="581">
        <f>'a.Equipe projet'!L220</f>
        <v>0</v>
      </c>
      <c r="AU198" s="581">
        <f>'c.Prestataires'!D219</f>
        <v>0</v>
      </c>
      <c r="AV198" s="581">
        <f>'c.Prestataires'!E219</f>
        <v>0</v>
      </c>
      <c r="AW198" s="581">
        <f>'c.Prestataires'!F219</f>
        <v>0</v>
      </c>
      <c r="AX198" s="581">
        <f>'c.Prestataires'!G219</f>
        <v>0</v>
      </c>
      <c r="AY198" s="581">
        <f>'c.Prestataires'!H219</f>
        <v>0</v>
      </c>
      <c r="BA198" s="581" t="str">
        <f>'d.Points de vente&amp;récupération'!D221</f>
        <v>A compléter</v>
      </c>
      <c r="BB198" s="581" t="str">
        <f>'d.Points de vente&amp;récupération'!E221</f>
        <v>A choisir</v>
      </c>
      <c r="BC198" s="581" t="str">
        <f>'d.Points de vente&amp;récupération'!F221</f>
        <v>A choisir</v>
      </c>
      <c r="BD198" s="581" t="str">
        <f>'d.Points de vente&amp;récupération'!G221</f>
        <v>A choisir</v>
      </c>
      <c r="BE198" s="581" t="str">
        <f>'d.Points de vente&amp;récupération'!H221</f>
        <v>A choisir</v>
      </c>
      <c r="BF198" s="581" t="str">
        <f>'d.Points de vente&amp;récupération'!I221</f>
        <v>A choisir</v>
      </c>
      <c r="BG198" s="581" t="str">
        <f>'d.Points de vente&amp;récupération'!J221</f>
        <v>A choisir</v>
      </c>
      <c r="BH198" s="581" t="str">
        <f>'d.Points de vente&amp;récupération'!K221</f>
        <v>A compléter</v>
      </c>
    </row>
    <row r="199" spans="15:60">
      <c r="O199">
        <v>196</v>
      </c>
      <c r="P199" t="str">
        <f>_xlfn.XLOOKUP(O199,'1.Fiche candidature (à remplir)'!AB:AB,'1.Fiche candidature (à remplir)'!D:D)</f>
        <v>Prestation de test sur la réemployabilité de l'emballage primaire</v>
      </c>
      <c r="Q199" t="str">
        <f>_xlfn.XLOOKUP(O199,'1.Fiche candidature (à remplir)'!AB:AB,'1.Fiche candidature (à remplir)'!AC:AC)</f>
        <v>Développement2</v>
      </c>
      <c r="R199" t="str">
        <f>_xlfn.XLOOKUP(O199,'1.Fiche candidature (à remplir)'!AB:AB,'1.Fiche candidature (à remplir)'!E:E)</f>
        <v>A compléter</v>
      </c>
      <c r="S199">
        <f>_xlfn.XLOOKUP(O199,'1.Fiche candidature (à remplir)'!AB:AB,'1.Fiche candidature (à remplir)'!F:F)</f>
        <v>0</v>
      </c>
      <c r="T199">
        <f>_xlfn.XLOOKUP(O199,'1.Fiche candidature (à remplir)'!AB:AB,'1.Fiche candidature (à remplir)'!G:G)</f>
        <v>0</v>
      </c>
      <c r="U199">
        <f>_xlfn.XLOOKUP(O199,'1.Fiche candidature (à remplir)'!AB:AB,'1.Fiche candidature (à remplir)'!H:H)</f>
        <v>0</v>
      </c>
      <c r="V199" t="str">
        <f>_xlfn.XLOOKUP(O199,'1.Fiche candidature (à remplir)'!AB:AB,'1.Fiche candidature (à remplir)'!I:I)</f>
        <v>A compléter</v>
      </c>
      <c r="W199" t="str">
        <f>_xlfn.XLOOKUP(O199,'1.Fiche candidature (à remplir)'!AB:AB,'1.Fiche candidature (à remplir)'!L:L)</f>
        <v>A remplir</v>
      </c>
      <c r="X199">
        <f>_xlfn.XLOOKUP(O199,'1.Fiche candidature (à remplir)'!AB:AB,'1.Fiche candidature (à remplir)'!M:M)</f>
        <v>0</v>
      </c>
      <c r="Y199">
        <f>_xlfn.XLOOKUP(O199,'1.Fiche candidature (à remplir)'!AB:AB,'1.Fiche candidature (à remplir)'!N:N)</f>
        <v>0</v>
      </c>
      <c r="Z199">
        <f>_xlfn.XLOOKUP(O199,'1.Fiche candidature (à remplir)'!AB:AB,'1.Fiche candidature (à remplir)'!P:P)</f>
        <v>0</v>
      </c>
      <c r="AC199" s="581">
        <f>b.Groupement!D225</f>
        <v>0</v>
      </c>
      <c r="AD199" s="581">
        <f>b.Groupement!E225</f>
        <v>0</v>
      </c>
      <c r="AE199" s="581">
        <f>b.Groupement!F225</f>
        <v>0</v>
      </c>
      <c r="AF199" s="581">
        <f>b.Groupement!G225</f>
        <v>0</v>
      </c>
      <c r="AG199" s="581">
        <f>b.Groupement!H225</f>
        <v>0</v>
      </c>
      <c r="AH199" s="581">
        <f>b.Groupement!I225</f>
        <v>0</v>
      </c>
      <c r="AI199" s="581">
        <f>b.Groupement!J225</f>
        <v>0</v>
      </c>
      <c r="AK199" s="581">
        <f>'a.Equipe projet'!D221</f>
        <v>0</v>
      </c>
      <c r="AL199" s="581">
        <f>'a.Equipe projet'!E221</f>
        <v>0</v>
      </c>
      <c r="AM199" s="581">
        <f>'a.Equipe projet'!F221</f>
        <v>0</v>
      </c>
      <c r="AN199" s="581">
        <f>'a.Equipe projet'!G221</f>
        <v>0</v>
      </c>
      <c r="AO199" s="581">
        <f>'a.Equipe projet'!H221</f>
        <v>0</v>
      </c>
      <c r="AP199" s="581">
        <f>'a.Equipe projet'!I221</f>
        <v>0</v>
      </c>
      <c r="AQ199" s="581">
        <f>'a.Equipe projet'!J221</f>
        <v>0</v>
      </c>
      <c r="AR199" s="581">
        <f>'a.Equipe projet'!K221</f>
        <v>0</v>
      </c>
      <c r="AS199" s="581">
        <f>'a.Equipe projet'!L221</f>
        <v>0</v>
      </c>
      <c r="AU199" s="581">
        <f>'c.Prestataires'!D220</f>
        <v>0</v>
      </c>
      <c r="AV199" s="581">
        <f>'c.Prestataires'!E220</f>
        <v>0</v>
      </c>
      <c r="AW199" s="581">
        <f>'c.Prestataires'!F220</f>
        <v>0</v>
      </c>
      <c r="AX199" s="581">
        <f>'c.Prestataires'!G220</f>
        <v>0</v>
      </c>
      <c r="AY199" s="581">
        <f>'c.Prestataires'!H220</f>
        <v>0</v>
      </c>
      <c r="BA199" s="581" t="str">
        <f>'d.Points de vente&amp;récupération'!D222</f>
        <v>A compléter</v>
      </c>
      <c r="BB199" s="581" t="str">
        <f>'d.Points de vente&amp;récupération'!E222</f>
        <v>A choisir</v>
      </c>
      <c r="BC199" s="581" t="str">
        <f>'d.Points de vente&amp;récupération'!F222</f>
        <v>A choisir</v>
      </c>
      <c r="BD199" s="581" t="str">
        <f>'d.Points de vente&amp;récupération'!G222</f>
        <v>A choisir</v>
      </c>
      <c r="BE199" s="581" t="str">
        <f>'d.Points de vente&amp;récupération'!H222</f>
        <v>A choisir</v>
      </c>
      <c r="BF199" s="581" t="str">
        <f>'d.Points de vente&amp;récupération'!I222</f>
        <v>A choisir</v>
      </c>
      <c r="BG199" s="581" t="str">
        <f>'d.Points de vente&amp;récupération'!J222</f>
        <v>A choisir</v>
      </c>
      <c r="BH199" s="581" t="str">
        <f>'d.Points de vente&amp;récupération'!K222</f>
        <v>A compléter</v>
      </c>
    </row>
    <row r="200" spans="15:60">
      <c r="O200">
        <v>197</v>
      </c>
      <c r="P200" t="str">
        <f>_xlfn.XLOOKUP(O200,'1.Fiche candidature (à remplir)'!AB:AB,'1.Fiche candidature (à remplir)'!D:D)</f>
        <v>Prestation de tests de lavage externalisé
Prestation d'un laveur ou d'un centre technique</v>
      </c>
      <c r="Q200" t="str">
        <f>_xlfn.XLOOKUP(O200,'1.Fiche candidature (à remplir)'!AB:AB,'1.Fiche candidature (à remplir)'!AC:AC)</f>
        <v>Développement2</v>
      </c>
      <c r="R200" t="str">
        <f>_xlfn.XLOOKUP(O200,'1.Fiche candidature (à remplir)'!AB:AB,'1.Fiche candidature (à remplir)'!E:E)</f>
        <v>A compléter</v>
      </c>
      <c r="S200">
        <f>_xlfn.XLOOKUP(O200,'1.Fiche candidature (à remplir)'!AB:AB,'1.Fiche candidature (à remplir)'!F:F)</f>
        <v>0</v>
      </c>
      <c r="T200">
        <f>_xlfn.XLOOKUP(O200,'1.Fiche candidature (à remplir)'!AB:AB,'1.Fiche candidature (à remplir)'!G:G)</f>
        <v>0</v>
      </c>
      <c r="U200">
        <f>_xlfn.XLOOKUP(O200,'1.Fiche candidature (à remplir)'!AB:AB,'1.Fiche candidature (à remplir)'!H:H)</f>
        <v>0</v>
      </c>
      <c r="V200" t="str">
        <f>_xlfn.XLOOKUP(O200,'1.Fiche candidature (à remplir)'!AB:AB,'1.Fiche candidature (à remplir)'!I:I)</f>
        <v>A compléter</v>
      </c>
      <c r="W200" t="str">
        <f>_xlfn.XLOOKUP(O200,'1.Fiche candidature (à remplir)'!AB:AB,'1.Fiche candidature (à remplir)'!L:L)</f>
        <v>A remplir</v>
      </c>
      <c r="X200">
        <f>_xlfn.XLOOKUP(O200,'1.Fiche candidature (à remplir)'!AB:AB,'1.Fiche candidature (à remplir)'!M:M)</f>
        <v>0</v>
      </c>
      <c r="Y200">
        <f>_xlfn.XLOOKUP(O200,'1.Fiche candidature (à remplir)'!AB:AB,'1.Fiche candidature (à remplir)'!N:N)</f>
        <v>0</v>
      </c>
      <c r="Z200">
        <f>_xlfn.XLOOKUP(O200,'1.Fiche candidature (à remplir)'!AB:AB,'1.Fiche candidature (à remplir)'!P:P)</f>
        <v>0</v>
      </c>
      <c r="AC200" s="581">
        <f>b.Groupement!D226</f>
        <v>0</v>
      </c>
      <c r="AD200" s="581">
        <f>b.Groupement!E226</f>
        <v>0</v>
      </c>
      <c r="AE200" s="581">
        <f>b.Groupement!F226</f>
        <v>0</v>
      </c>
      <c r="AF200" s="581">
        <f>b.Groupement!G226</f>
        <v>0</v>
      </c>
      <c r="AG200" s="581">
        <f>b.Groupement!H226</f>
        <v>0</v>
      </c>
      <c r="AH200" s="581">
        <f>b.Groupement!I226</f>
        <v>0</v>
      </c>
      <c r="AI200" s="581">
        <f>b.Groupement!J226</f>
        <v>0</v>
      </c>
      <c r="AK200" s="581">
        <f>'a.Equipe projet'!D222</f>
        <v>0</v>
      </c>
      <c r="AL200" s="581">
        <f>'a.Equipe projet'!E222</f>
        <v>0</v>
      </c>
      <c r="AM200" s="581">
        <f>'a.Equipe projet'!F222</f>
        <v>0</v>
      </c>
      <c r="AN200" s="581">
        <f>'a.Equipe projet'!G222</f>
        <v>0</v>
      </c>
      <c r="AO200" s="581">
        <f>'a.Equipe projet'!H222</f>
        <v>0</v>
      </c>
      <c r="AP200" s="581">
        <f>'a.Equipe projet'!I222</f>
        <v>0</v>
      </c>
      <c r="AQ200" s="581">
        <f>'a.Equipe projet'!J222</f>
        <v>0</v>
      </c>
      <c r="AR200" s="581">
        <f>'a.Equipe projet'!K222</f>
        <v>0</v>
      </c>
      <c r="AS200" s="581">
        <f>'a.Equipe projet'!L222</f>
        <v>0</v>
      </c>
      <c r="AU200" s="581">
        <f>'c.Prestataires'!D221</f>
        <v>0</v>
      </c>
      <c r="AV200" s="581">
        <f>'c.Prestataires'!E221</f>
        <v>0</v>
      </c>
      <c r="AW200" s="581">
        <f>'c.Prestataires'!F221</f>
        <v>0</v>
      </c>
      <c r="AX200" s="581">
        <f>'c.Prestataires'!G221</f>
        <v>0</v>
      </c>
      <c r="AY200" s="581">
        <f>'c.Prestataires'!H221</f>
        <v>0</v>
      </c>
      <c r="BA200" s="581" t="str">
        <f>'d.Points de vente&amp;récupération'!D223</f>
        <v>A compléter</v>
      </c>
      <c r="BB200" s="581" t="str">
        <f>'d.Points de vente&amp;récupération'!E223</f>
        <v>A choisir</v>
      </c>
      <c r="BC200" s="581" t="str">
        <f>'d.Points de vente&amp;récupération'!F223</f>
        <v>A choisir</v>
      </c>
      <c r="BD200" s="581" t="str">
        <f>'d.Points de vente&amp;récupération'!G223</f>
        <v>A choisir</v>
      </c>
      <c r="BE200" s="581" t="str">
        <f>'d.Points de vente&amp;récupération'!H223</f>
        <v>A choisir</v>
      </c>
      <c r="BF200" s="581" t="str">
        <f>'d.Points de vente&amp;récupération'!I223</f>
        <v>A choisir</v>
      </c>
      <c r="BG200" s="581" t="str">
        <f>'d.Points de vente&amp;récupération'!J223</f>
        <v>A choisir</v>
      </c>
      <c r="BH200" s="581" t="str">
        <f>'d.Points de vente&amp;récupération'!K223</f>
        <v>A compléter</v>
      </c>
    </row>
    <row r="201" spans="15:60">
      <c r="O201">
        <v>198</v>
      </c>
      <c r="P201" t="str">
        <f>_xlfn.XLOOKUP(O201,'1.Fiche candidature (à remplir)'!AB:AB,'1.Fiche candidature (à remplir)'!D:D)</f>
        <v>Prestation de tests de lavage externalisé</v>
      </c>
      <c r="Q201" t="str">
        <f>_xlfn.XLOOKUP(O201,'1.Fiche candidature (à remplir)'!AB:AB,'1.Fiche candidature (à remplir)'!AC:AC)</f>
        <v>Développement2</v>
      </c>
      <c r="R201" t="str">
        <f>_xlfn.XLOOKUP(O201,'1.Fiche candidature (à remplir)'!AB:AB,'1.Fiche candidature (à remplir)'!E:E)</f>
        <v>A compléter</v>
      </c>
      <c r="S201">
        <f>_xlfn.XLOOKUP(O201,'1.Fiche candidature (à remplir)'!AB:AB,'1.Fiche candidature (à remplir)'!F:F)</f>
        <v>0</v>
      </c>
      <c r="T201">
        <f>_xlfn.XLOOKUP(O201,'1.Fiche candidature (à remplir)'!AB:AB,'1.Fiche candidature (à remplir)'!G:G)</f>
        <v>0</v>
      </c>
      <c r="U201">
        <f>_xlfn.XLOOKUP(O201,'1.Fiche candidature (à remplir)'!AB:AB,'1.Fiche candidature (à remplir)'!H:H)</f>
        <v>0</v>
      </c>
      <c r="V201" t="str">
        <f>_xlfn.XLOOKUP(O201,'1.Fiche candidature (à remplir)'!AB:AB,'1.Fiche candidature (à remplir)'!I:I)</f>
        <v>A compléter</v>
      </c>
      <c r="W201" t="str">
        <f>_xlfn.XLOOKUP(O201,'1.Fiche candidature (à remplir)'!AB:AB,'1.Fiche candidature (à remplir)'!L:L)</f>
        <v>A remplir</v>
      </c>
      <c r="X201">
        <f>_xlfn.XLOOKUP(O201,'1.Fiche candidature (à remplir)'!AB:AB,'1.Fiche candidature (à remplir)'!M:M)</f>
        <v>0</v>
      </c>
      <c r="Y201">
        <f>_xlfn.XLOOKUP(O201,'1.Fiche candidature (à remplir)'!AB:AB,'1.Fiche candidature (à remplir)'!N:N)</f>
        <v>0</v>
      </c>
      <c r="Z201">
        <f>_xlfn.XLOOKUP(O201,'1.Fiche candidature (à remplir)'!AB:AB,'1.Fiche candidature (à remplir)'!P:P)</f>
        <v>0</v>
      </c>
      <c r="AC201" s="581">
        <f>b.Groupement!D227</f>
        <v>0</v>
      </c>
      <c r="AD201" s="581">
        <f>b.Groupement!E227</f>
        <v>0</v>
      </c>
      <c r="AE201" s="581">
        <f>b.Groupement!F227</f>
        <v>0</v>
      </c>
      <c r="AF201" s="581">
        <f>b.Groupement!G227</f>
        <v>0</v>
      </c>
      <c r="AG201" s="581">
        <f>b.Groupement!H227</f>
        <v>0</v>
      </c>
      <c r="AH201" s="581">
        <f>b.Groupement!I227</f>
        <v>0</v>
      </c>
      <c r="AI201" s="581">
        <f>b.Groupement!J227</f>
        <v>0</v>
      </c>
      <c r="AK201" s="581">
        <f>'a.Equipe projet'!D223</f>
        <v>0</v>
      </c>
      <c r="AL201" s="581">
        <f>'a.Equipe projet'!E223</f>
        <v>0</v>
      </c>
      <c r="AM201" s="581">
        <f>'a.Equipe projet'!F223</f>
        <v>0</v>
      </c>
      <c r="AN201" s="581">
        <f>'a.Equipe projet'!G223</f>
        <v>0</v>
      </c>
      <c r="AO201" s="581">
        <f>'a.Equipe projet'!H223</f>
        <v>0</v>
      </c>
      <c r="AP201" s="581">
        <f>'a.Equipe projet'!I223</f>
        <v>0</v>
      </c>
      <c r="AQ201" s="581">
        <f>'a.Equipe projet'!J223</f>
        <v>0</v>
      </c>
      <c r="AR201" s="581">
        <f>'a.Equipe projet'!K223</f>
        <v>0</v>
      </c>
      <c r="AS201" s="581">
        <f>'a.Equipe projet'!L223</f>
        <v>0</v>
      </c>
      <c r="AU201" s="581">
        <f>'c.Prestataires'!D222</f>
        <v>0</v>
      </c>
      <c r="AV201" s="581">
        <f>'c.Prestataires'!E222</f>
        <v>0</v>
      </c>
      <c r="AW201" s="581">
        <f>'c.Prestataires'!F222</f>
        <v>0</v>
      </c>
      <c r="AX201" s="581">
        <f>'c.Prestataires'!G222</f>
        <v>0</v>
      </c>
      <c r="AY201" s="581">
        <f>'c.Prestataires'!H222</f>
        <v>0</v>
      </c>
      <c r="BA201" s="581" t="str">
        <f>'d.Points de vente&amp;récupération'!D224</f>
        <v>A compléter</v>
      </c>
      <c r="BB201" s="581" t="str">
        <f>'d.Points de vente&amp;récupération'!E224</f>
        <v>A choisir</v>
      </c>
      <c r="BC201" s="581" t="str">
        <f>'d.Points de vente&amp;récupération'!F224</f>
        <v>A choisir</v>
      </c>
      <c r="BD201" s="581" t="str">
        <f>'d.Points de vente&amp;récupération'!G224</f>
        <v>A choisir</v>
      </c>
      <c r="BE201" s="581" t="str">
        <f>'d.Points de vente&amp;récupération'!H224</f>
        <v>A choisir</v>
      </c>
      <c r="BF201" s="581" t="str">
        <f>'d.Points de vente&amp;récupération'!I224</f>
        <v>A choisir</v>
      </c>
      <c r="BG201" s="581" t="str">
        <f>'d.Points de vente&amp;récupération'!J224</f>
        <v>A choisir</v>
      </c>
      <c r="BH201" s="581" t="str">
        <f>'d.Points de vente&amp;récupération'!K224</f>
        <v>A compléter</v>
      </c>
    </row>
    <row r="202" spans="15:60">
      <c r="O202">
        <v>199</v>
      </c>
      <c r="P202" t="str">
        <f>_xlfn.XLOOKUP(O202,'1.Fiche candidature (à remplir)'!AB:AB,'1.Fiche candidature (à remplir)'!D:D)</f>
        <v>Prestation de tests de lavage externalisé</v>
      </c>
      <c r="Q202" t="str">
        <f>_xlfn.XLOOKUP(O202,'1.Fiche candidature (à remplir)'!AB:AB,'1.Fiche candidature (à remplir)'!AC:AC)</f>
        <v>Développement2</v>
      </c>
      <c r="R202" t="str">
        <f>_xlfn.XLOOKUP(O202,'1.Fiche candidature (à remplir)'!AB:AB,'1.Fiche candidature (à remplir)'!E:E)</f>
        <v>A compléter</v>
      </c>
      <c r="S202">
        <f>_xlfn.XLOOKUP(O202,'1.Fiche candidature (à remplir)'!AB:AB,'1.Fiche candidature (à remplir)'!F:F)</f>
        <v>0</v>
      </c>
      <c r="T202">
        <f>_xlfn.XLOOKUP(O202,'1.Fiche candidature (à remplir)'!AB:AB,'1.Fiche candidature (à remplir)'!G:G)</f>
        <v>0</v>
      </c>
      <c r="U202">
        <f>_xlfn.XLOOKUP(O202,'1.Fiche candidature (à remplir)'!AB:AB,'1.Fiche candidature (à remplir)'!H:H)</f>
        <v>0</v>
      </c>
      <c r="V202" t="str">
        <f>_xlfn.XLOOKUP(O202,'1.Fiche candidature (à remplir)'!AB:AB,'1.Fiche candidature (à remplir)'!I:I)</f>
        <v>A compléter</v>
      </c>
      <c r="W202" t="str">
        <f>_xlfn.XLOOKUP(O202,'1.Fiche candidature (à remplir)'!AB:AB,'1.Fiche candidature (à remplir)'!L:L)</f>
        <v>A remplir</v>
      </c>
      <c r="X202">
        <f>_xlfn.XLOOKUP(O202,'1.Fiche candidature (à remplir)'!AB:AB,'1.Fiche candidature (à remplir)'!M:M)</f>
        <v>0</v>
      </c>
      <c r="Y202">
        <f>_xlfn.XLOOKUP(O202,'1.Fiche candidature (à remplir)'!AB:AB,'1.Fiche candidature (à remplir)'!N:N)</f>
        <v>0</v>
      </c>
      <c r="Z202">
        <f>_xlfn.XLOOKUP(O202,'1.Fiche candidature (à remplir)'!AB:AB,'1.Fiche candidature (à remplir)'!P:P)</f>
        <v>0</v>
      </c>
      <c r="AC202" s="581">
        <f>b.Groupement!D228</f>
        <v>0</v>
      </c>
      <c r="AD202" s="581">
        <f>b.Groupement!E228</f>
        <v>0</v>
      </c>
      <c r="AE202" s="581">
        <f>b.Groupement!F228</f>
        <v>0</v>
      </c>
      <c r="AF202" s="581">
        <f>b.Groupement!G228</f>
        <v>0</v>
      </c>
      <c r="AG202" s="581">
        <f>b.Groupement!H228</f>
        <v>0</v>
      </c>
      <c r="AH202" s="581">
        <f>b.Groupement!I228</f>
        <v>0</v>
      </c>
      <c r="AI202" s="581">
        <f>b.Groupement!J228</f>
        <v>0</v>
      </c>
      <c r="AK202" s="581">
        <f>'a.Equipe projet'!D224</f>
        <v>0</v>
      </c>
      <c r="AL202" s="581">
        <f>'a.Equipe projet'!E224</f>
        <v>0</v>
      </c>
      <c r="AM202" s="581">
        <f>'a.Equipe projet'!F224</f>
        <v>0</v>
      </c>
      <c r="AN202" s="581">
        <f>'a.Equipe projet'!G224</f>
        <v>0</v>
      </c>
      <c r="AO202" s="581">
        <f>'a.Equipe projet'!H224</f>
        <v>0</v>
      </c>
      <c r="AP202" s="581">
        <f>'a.Equipe projet'!I224</f>
        <v>0</v>
      </c>
      <c r="AQ202" s="581">
        <f>'a.Equipe projet'!J224</f>
        <v>0</v>
      </c>
      <c r="AR202" s="581">
        <f>'a.Equipe projet'!K224</f>
        <v>0</v>
      </c>
      <c r="AS202" s="581">
        <f>'a.Equipe projet'!L224</f>
        <v>0</v>
      </c>
      <c r="AU202" s="581">
        <f>'c.Prestataires'!D223</f>
        <v>0</v>
      </c>
      <c r="AV202" s="581">
        <f>'c.Prestataires'!E223</f>
        <v>0</v>
      </c>
      <c r="AW202" s="581">
        <f>'c.Prestataires'!F223</f>
        <v>0</v>
      </c>
      <c r="AX202" s="581">
        <f>'c.Prestataires'!G223</f>
        <v>0</v>
      </c>
      <c r="AY202" s="581">
        <f>'c.Prestataires'!H223</f>
        <v>0</v>
      </c>
      <c r="BA202" s="581" t="str">
        <f>'d.Points de vente&amp;récupération'!D225</f>
        <v>A compléter</v>
      </c>
      <c r="BB202" s="581" t="str">
        <f>'d.Points de vente&amp;récupération'!E225</f>
        <v>A choisir</v>
      </c>
      <c r="BC202" s="581" t="str">
        <f>'d.Points de vente&amp;récupération'!F225</f>
        <v>A choisir</v>
      </c>
      <c r="BD202" s="581" t="str">
        <f>'d.Points de vente&amp;récupération'!G225</f>
        <v>A choisir</v>
      </c>
      <c r="BE202" s="581" t="str">
        <f>'d.Points de vente&amp;récupération'!H225</f>
        <v>A choisir</v>
      </c>
      <c r="BF202" s="581" t="str">
        <f>'d.Points de vente&amp;récupération'!I225</f>
        <v>A choisir</v>
      </c>
      <c r="BG202" s="581" t="str">
        <f>'d.Points de vente&amp;récupération'!J225</f>
        <v>A choisir</v>
      </c>
      <c r="BH202" s="581" t="str">
        <f>'d.Points de vente&amp;récupération'!K225</f>
        <v>A compléter</v>
      </c>
    </row>
    <row r="203" spans="15:60">
      <c r="O203">
        <v>200</v>
      </c>
      <c r="P203" t="str">
        <f>_xlfn.XLOOKUP(O203,'1.Fiche candidature (à remplir)'!AB:AB,'1.Fiche candidature (à remplir)'!D:D)</f>
        <v>Prestation de tests de lavage externalisé</v>
      </c>
      <c r="Q203" t="str">
        <f>_xlfn.XLOOKUP(O203,'1.Fiche candidature (à remplir)'!AB:AB,'1.Fiche candidature (à remplir)'!AC:AC)</f>
        <v>Développement2</v>
      </c>
      <c r="R203" t="str">
        <f>_xlfn.XLOOKUP(O203,'1.Fiche candidature (à remplir)'!AB:AB,'1.Fiche candidature (à remplir)'!E:E)</f>
        <v>A compléter</v>
      </c>
      <c r="S203">
        <f>_xlfn.XLOOKUP(O203,'1.Fiche candidature (à remplir)'!AB:AB,'1.Fiche candidature (à remplir)'!F:F)</f>
        <v>0</v>
      </c>
      <c r="T203">
        <f>_xlfn.XLOOKUP(O203,'1.Fiche candidature (à remplir)'!AB:AB,'1.Fiche candidature (à remplir)'!G:G)</f>
        <v>0</v>
      </c>
      <c r="U203">
        <f>_xlfn.XLOOKUP(O203,'1.Fiche candidature (à remplir)'!AB:AB,'1.Fiche candidature (à remplir)'!H:H)</f>
        <v>0</v>
      </c>
      <c r="V203" t="str">
        <f>_xlfn.XLOOKUP(O203,'1.Fiche candidature (à remplir)'!AB:AB,'1.Fiche candidature (à remplir)'!I:I)</f>
        <v>A compléter</v>
      </c>
      <c r="W203" t="str">
        <f>_xlfn.XLOOKUP(O203,'1.Fiche candidature (à remplir)'!AB:AB,'1.Fiche candidature (à remplir)'!L:L)</f>
        <v>A remplir</v>
      </c>
      <c r="X203">
        <f>_xlfn.XLOOKUP(O203,'1.Fiche candidature (à remplir)'!AB:AB,'1.Fiche candidature (à remplir)'!M:M)</f>
        <v>0</v>
      </c>
      <c r="Y203">
        <f>_xlfn.XLOOKUP(O203,'1.Fiche candidature (à remplir)'!AB:AB,'1.Fiche candidature (à remplir)'!N:N)</f>
        <v>0</v>
      </c>
      <c r="Z203">
        <f>_xlfn.XLOOKUP(O203,'1.Fiche candidature (à remplir)'!AB:AB,'1.Fiche candidature (à remplir)'!P:P)</f>
        <v>0</v>
      </c>
      <c r="AC203" s="581">
        <f>b.Groupement!D229</f>
        <v>0</v>
      </c>
      <c r="AD203" s="581">
        <f>b.Groupement!E229</f>
        <v>0</v>
      </c>
      <c r="AE203" s="581">
        <f>b.Groupement!F229</f>
        <v>0</v>
      </c>
      <c r="AF203" s="581">
        <f>b.Groupement!G229</f>
        <v>0</v>
      </c>
      <c r="AG203" s="581">
        <f>b.Groupement!H229</f>
        <v>0</v>
      </c>
      <c r="AH203" s="581">
        <f>b.Groupement!I229</f>
        <v>0</v>
      </c>
      <c r="AI203" s="581">
        <f>b.Groupement!J229</f>
        <v>0</v>
      </c>
      <c r="AK203" s="581">
        <f>'a.Equipe projet'!D225</f>
        <v>0</v>
      </c>
      <c r="AL203" s="581">
        <f>'a.Equipe projet'!E225</f>
        <v>0</v>
      </c>
      <c r="AM203" s="581">
        <f>'a.Equipe projet'!F225</f>
        <v>0</v>
      </c>
      <c r="AN203" s="581">
        <f>'a.Equipe projet'!G225</f>
        <v>0</v>
      </c>
      <c r="AO203" s="581">
        <f>'a.Equipe projet'!H225</f>
        <v>0</v>
      </c>
      <c r="AP203" s="581">
        <f>'a.Equipe projet'!I225</f>
        <v>0</v>
      </c>
      <c r="AQ203" s="581">
        <f>'a.Equipe projet'!J225</f>
        <v>0</v>
      </c>
      <c r="AR203" s="581">
        <f>'a.Equipe projet'!K225</f>
        <v>0</v>
      </c>
      <c r="AS203" s="581">
        <f>'a.Equipe projet'!L225</f>
        <v>0</v>
      </c>
      <c r="AU203" s="581">
        <f>'c.Prestataires'!D224</f>
        <v>0</v>
      </c>
      <c r="AV203" s="581">
        <f>'c.Prestataires'!E224</f>
        <v>0</v>
      </c>
      <c r="AW203" s="581">
        <f>'c.Prestataires'!F224</f>
        <v>0</v>
      </c>
      <c r="AX203" s="581">
        <f>'c.Prestataires'!G224</f>
        <v>0</v>
      </c>
      <c r="AY203" s="581">
        <f>'c.Prestataires'!H224</f>
        <v>0</v>
      </c>
      <c r="BA203" s="581" t="str">
        <f>'d.Points de vente&amp;récupération'!D226</f>
        <v>A compléter</v>
      </c>
      <c r="BB203" s="581" t="str">
        <f>'d.Points de vente&amp;récupération'!E226</f>
        <v>A choisir</v>
      </c>
      <c r="BC203" s="581" t="str">
        <f>'d.Points de vente&amp;récupération'!F226</f>
        <v>A choisir</v>
      </c>
      <c r="BD203" s="581" t="str">
        <f>'d.Points de vente&amp;récupération'!G226</f>
        <v>A choisir</v>
      </c>
      <c r="BE203" s="581" t="str">
        <f>'d.Points de vente&amp;récupération'!H226</f>
        <v>A choisir</v>
      </c>
      <c r="BF203" s="581" t="str">
        <f>'d.Points de vente&amp;récupération'!I226</f>
        <v>A choisir</v>
      </c>
      <c r="BG203" s="581" t="str">
        <f>'d.Points de vente&amp;récupération'!J226</f>
        <v>A choisir</v>
      </c>
      <c r="BH203" s="581" t="str">
        <f>'d.Points de vente&amp;récupération'!K226</f>
        <v>A compléter</v>
      </c>
    </row>
    <row r="204" spans="15:60">
      <c r="O204">
        <v>201</v>
      </c>
      <c r="P204" t="str">
        <f>_xlfn.XLOOKUP(O204,'1.Fiche candidature (à remplir)'!AB:AB,'1.Fiche candidature (à remplir)'!D:D)</f>
        <v>Prestation de tests de lavage externalisé</v>
      </c>
      <c r="Q204" t="str">
        <f>_xlfn.XLOOKUP(O204,'1.Fiche candidature (à remplir)'!AB:AB,'1.Fiche candidature (à remplir)'!AC:AC)</f>
        <v>Développement2</v>
      </c>
      <c r="R204" t="str">
        <f>_xlfn.XLOOKUP(O204,'1.Fiche candidature (à remplir)'!AB:AB,'1.Fiche candidature (à remplir)'!E:E)</f>
        <v>A compléter</v>
      </c>
      <c r="S204">
        <f>_xlfn.XLOOKUP(O204,'1.Fiche candidature (à remplir)'!AB:AB,'1.Fiche candidature (à remplir)'!F:F)</f>
        <v>0</v>
      </c>
      <c r="T204">
        <f>_xlfn.XLOOKUP(O204,'1.Fiche candidature (à remplir)'!AB:AB,'1.Fiche candidature (à remplir)'!G:G)</f>
        <v>0</v>
      </c>
      <c r="U204">
        <f>_xlfn.XLOOKUP(O204,'1.Fiche candidature (à remplir)'!AB:AB,'1.Fiche candidature (à remplir)'!H:H)</f>
        <v>0</v>
      </c>
      <c r="V204" t="str">
        <f>_xlfn.XLOOKUP(O204,'1.Fiche candidature (à remplir)'!AB:AB,'1.Fiche candidature (à remplir)'!I:I)</f>
        <v>A compléter</v>
      </c>
      <c r="W204" t="str">
        <f>_xlfn.XLOOKUP(O204,'1.Fiche candidature (à remplir)'!AB:AB,'1.Fiche candidature (à remplir)'!L:L)</f>
        <v>A remplir</v>
      </c>
      <c r="X204">
        <f>_xlfn.XLOOKUP(O204,'1.Fiche candidature (à remplir)'!AB:AB,'1.Fiche candidature (à remplir)'!M:M)</f>
        <v>0</v>
      </c>
      <c r="Y204">
        <f>_xlfn.XLOOKUP(O204,'1.Fiche candidature (à remplir)'!AB:AB,'1.Fiche candidature (à remplir)'!N:N)</f>
        <v>0</v>
      </c>
      <c r="Z204">
        <f>_xlfn.XLOOKUP(O204,'1.Fiche candidature (à remplir)'!AB:AB,'1.Fiche candidature (à remplir)'!P:P)</f>
        <v>0</v>
      </c>
      <c r="AC204" s="581">
        <f>b.Groupement!D230</f>
        <v>0</v>
      </c>
      <c r="AD204" s="581">
        <f>b.Groupement!E230</f>
        <v>0</v>
      </c>
      <c r="AE204" s="581">
        <f>b.Groupement!F230</f>
        <v>0</v>
      </c>
      <c r="AF204" s="581">
        <f>b.Groupement!G230</f>
        <v>0</v>
      </c>
      <c r="AG204" s="581">
        <f>b.Groupement!H230</f>
        <v>0</v>
      </c>
      <c r="AH204" s="581">
        <f>b.Groupement!I230</f>
        <v>0</v>
      </c>
      <c r="AI204" s="581">
        <f>b.Groupement!J230</f>
        <v>0</v>
      </c>
      <c r="AK204" s="581">
        <f>'a.Equipe projet'!D226</f>
        <v>0</v>
      </c>
      <c r="AL204" s="581">
        <f>'a.Equipe projet'!E226</f>
        <v>0</v>
      </c>
      <c r="AM204" s="581">
        <f>'a.Equipe projet'!F226</f>
        <v>0</v>
      </c>
      <c r="AN204" s="581">
        <f>'a.Equipe projet'!G226</f>
        <v>0</v>
      </c>
      <c r="AO204" s="581">
        <f>'a.Equipe projet'!H226</f>
        <v>0</v>
      </c>
      <c r="AP204" s="581">
        <f>'a.Equipe projet'!I226</f>
        <v>0</v>
      </c>
      <c r="AQ204" s="581">
        <f>'a.Equipe projet'!J226</f>
        <v>0</v>
      </c>
      <c r="AR204" s="581">
        <f>'a.Equipe projet'!K226</f>
        <v>0</v>
      </c>
      <c r="AS204" s="581">
        <f>'a.Equipe projet'!L226</f>
        <v>0</v>
      </c>
      <c r="AU204" s="581">
        <f>'c.Prestataires'!D225</f>
        <v>0</v>
      </c>
      <c r="AV204" s="581">
        <f>'c.Prestataires'!E225</f>
        <v>0</v>
      </c>
      <c r="AW204" s="581">
        <f>'c.Prestataires'!F225</f>
        <v>0</v>
      </c>
      <c r="AX204" s="581">
        <f>'c.Prestataires'!G225</f>
        <v>0</v>
      </c>
      <c r="AY204" s="581">
        <f>'c.Prestataires'!H225</f>
        <v>0</v>
      </c>
      <c r="BA204" s="581" t="str">
        <f>'d.Points de vente&amp;récupération'!D227</f>
        <v>A compléter</v>
      </c>
      <c r="BB204" s="581" t="str">
        <f>'d.Points de vente&amp;récupération'!E227</f>
        <v>A choisir</v>
      </c>
      <c r="BC204" s="581" t="str">
        <f>'d.Points de vente&amp;récupération'!F227</f>
        <v>A choisir</v>
      </c>
      <c r="BD204" s="581" t="str">
        <f>'d.Points de vente&amp;récupération'!G227</f>
        <v>A choisir</v>
      </c>
      <c r="BE204" s="581" t="str">
        <f>'d.Points de vente&amp;récupération'!H227</f>
        <v>A choisir</v>
      </c>
      <c r="BF204" s="581" t="str">
        <f>'d.Points de vente&amp;récupération'!I227</f>
        <v>A choisir</v>
      </c>
      <c r="BG204" s="581" t="str">
        <f>'d.Points de vente&amp;récupération'!J227</f>
        <v>A choisir</v>
      </c>
      <c r="BH204" s="581" t="str">
        <f>'d.Points de vente&amp;récupération'!K227</f>
        <v>A compléter</v>
      </c>
    </row>
    <row r="205" spans="15:60">
      <c r="O205">
        <v>202</v>
      </c>
      <c r="P205" t="str">
        <f>_xlfn.XLOOKUP(O205,'1.Fiche candidature (à remplir)'!AB:AB,'1.Fiche candidature (à remplir)'!D:D)</f>
        <v xml:space="preserve">Prestation d'analyse sanitaire, laboratoire
</v>
      </c>
      <c r="Q205" t="str">
        <f>_xlfn.XLOOKUP(O205,'1.Fiche candidature (à remplir)'!AB:AB,'1.Fiche candidature (à remplir)'!AC:AC)</f>
        <v>Développement2</v>
      </c>
      <c r="R205" t="str">
        <f>_xlfn.XLOOKUP(O205,'1.Fiche candidature (à remplir)'!AB:AB,'1.Fiche candidature (à remplir)'!E:E)</f>
        <v>A compléter</v>
      </c>
      <c r="S205">
        <f>_xlfn.XLOOKUP(O205,'1.Fiche candidature (à remplir)'!AB:AB,'1.Fiche candidature (à remplir)'!F:F)</f>
        <v>0</v>
      </c>
      <c r="T205">
        <f>_xlfn.XLOOKUP(O205,'1.Fiche candidature (à remplir)'!AB:AB,'1.Fiche candidature (à remplir)'!G:G)</f>
        <v>0</v>
      </c>
      <c r="U205">
        <f>_xlfn.XLOOKUP(O205,'1.Fiche candidature (à remplir)'!AB:AB,'1.Fiche candidature (à remplir)'!H:H)</f>
        <v>0</v>
      </c>
      <c r="V205" t="str">
        <f>_xlfn.XLOOKUP(O205,'1.Fiche candidature (à remplir)'!AB:AB,'1.Fiche candidature (à remplir)'!I:I)</f>
        <v>A compléter</v>
      </c>
      <c r="W205" t="str">
        <f>_xlfn.XLOOKUP(O205,'1.Fiche candidature (à remplir)'!AB:AB,'1.Fiche candidature (à remplir)'!L:L)</f>
        <v>A remplir</v>
      </c>
      <c r="X205">
        <f>_xlfn.XLOOKUP(O205,'1.Fiche candidature (à remplir)'!AB:AB,'1.Fiche candidature (à remplir)'!M:M)</f>
        <v>0</v>
      </c>
      <c r="Y205">
        <f>_xlfn.XLOOKUP(O205,'1.Fiche candidature (à remplir)'!AB:AB,'1.Fiche candidature (à remplir)'!N:N)</f>
        <v>0</v>
      </c>
      <c r="Z205">
        <f>_xlfn.XLOOKUP(O205,'1.Fiche candidature (à remplir)'!AB:AB,'1.Fiche candidature (à remplir)'!P:P)</f>
        <v>0</v>
      </c>
      <c r="AC205" s="581">
        <f>b.Groupement!D231</f>
        <v>0</v>
      </c>
      <c r="AD205" s="581">
        <f>b.Groupement!E231</f>
        <v>0</v>
      </c>
      <c r="AE205" s="581">
        <f>b.Groupement!F231</f>
        <v>0</v>
      </c>
      <c r="AF205" s="581">
        <f>b.Groupement!G231</f>
        <v>0</v>
      </c>
      <c r="AG205" s="581">
        <f>b.Groupement!H231</f>
        <v>0</v>
      </c>
      <c r="AH205" s="581">
        <f>b.Groupement!I231</f>
        <v>0</v>
      </c>
      <c r="AI205" s="581">
        <f>b.Groupement!J231</f>
        <v>0</v>
      </c>
      <c r="AK205" s="581">
        <f>'a.Equipe projet'!D227</f>
        <v>0</v>
      </c>
      <c r="AL205" s="581">
        <f>'a.Equipe projet'!E227</f>
        <v>0</v>
      </c>
      <c r="AM205" s="581">
        <f>'a.Equipe projet'!F227</f>
        <v>0</v>
      </c>
      <c r="AN205" s="581">
        <f>'a.Equipe projet'!G227</f>
        <v>0</v>
      </c>
      <c r="AO205" s="581">
        <f>'a.Equipe projet'!H227</f>
        <v>0</v>
      </c>
      <c r="AP205" s="581">
        <f>'a.Equipe projet'!I227</f>
        <v>0</v>
      </c>
      <c r="AQ205" s="581">
        <f>'a.Equipe projet'!J227</f>
        <v>0</v>
      </c>
      <c r="AR205" s="581">
        <f>'a.Equipe projet'!K227</f>
        <v>0</v>
      </c>
      <c r="AS205" s="581">
        <f>'a.Equipe projet'!L227</f>
        <v>0</v>
      </c>
      <c r="AU205" s="581">
        <f>'c.Prestataires'!D226</f>
        <v>0</v>
      </c>
      <c r="AV205" s="581">
        <f>'c.Prestataires'!E226</f>
        <v>0</v>
      </c>
      <c r="AW205" s="581">
        <f>'c.Prestataires'!F226</f>
        <v>0</v>
      </c>
      <c r="AX205" s="581">
        <f>'c.Prestataires'!G226</f>
        <v>0</v>
      </c>
      <c r="AY205" s="581">
        <f>'c.Prestataires'!H226</f>
        <v>0</v>
      </c>
      <c r="BA205" s="581" t="str">
        <f>'d.Points de vente&amp;récupération'!D228</f>
        <v>A compléter</v>
      </c>
      <c r="BB205" s="581" t="str">
        <f>'d.Points de vente&amp;récupération'!E228</f>
        <v>A choisir</v>
      </c>
      <c r="BC205" s="581" t="str">
        <f>'d.Points de vente&amp;récupération'!F228</f>
        <v>A choisir</v>
      </c>
      <c r="BD205" s="581" t="str">
        <f>'d.Points de vente&amp;récupération'!G228</f>
        <v>A choisir</v>
      </c>
      <c r="BE205" s="581" t="str">
        <f>'d.Points de vente&amp;récupération'!H228</f>
        <v>A choisir</v>
      </c>
      <c r="BF205" s="581" t="str">
        <f>'d.Points de vente&amp;récupération'!I228</f>
        <v>A choisir</v>
      </c>
      <c r="BG205" s="581" t="str">
        <f>'d.Points de vente&amp;récupération'!J228</f>
        <v>A choisir</v>
      </c>
      <c r="BH205" s="581" t="str">
        <f>'d.Points de vente&amp;récupération'!K228</f>
        <v>A compléter</v>
      </c>
    </row>
    <row r="206" spans="15:60">
      <c r="O206">
        <v>203</v>
      </c>
      <c r="P206" t="str">
        <f>_xlfn.XLOOKUP(O206,'1.Fiche candidature (à remplir)'!AB:AB,'1.Fiche candidature (à remplir)'!D:D)</f>
        <v>Prestation d'analyse sanitaire, laboratoire</v>
      </c>
      <c r="Q206" t="str">
        <f>_xlfn.XLOOKUP(O206,'1.Fiche candidature (à remplir)'!AB:AB,'1.Fiche candidature (à remplir)'!AC:AC)</f>
        <v>Développement2</v>
      </c>
      <c r="R206" t="str">
        <f>_xlfn.XLOOKUP(O206,'1.Fiche candidature (à remplir)'!AB:AB,'1.Fiche candidature (à remplir)'!E:E)</f>
        <v>A compléter</v>
      </c>
      <c r="S206">
        <f>_xlfn.XLOOKUP(O206,'1.Fiche candidature (à remplir)'!AB:AB,'1.Fiche candidature (à remplir)'!F:F)</f>
        <v>0</v>
      </c>
      <c r="T206">
        <f>_xlfn.XLOOKUP(O206,'1.Fiche candidature (à remplir)'!AB:AB,'1.Fiche candidature (à remplir)'!G:G)</f>
        <v>0</v>
      </c>
      <c r="U206">
        <f>_xlfn.XLOOKUP(O206,'1.Fiche candidature (à remplir)'!AB:AB,'1.Fiche candidature (à remplir)'!H:H)</f>
        <v>0</v>
      </c>
      <c r="V206" t="str">
        <f>_xlfn.XLOOKUP(O206,'1.Fiche candidature (à remplir)'!AB:AB,'1.Fiche candidature (à remplir)'!I:I)</f>
        <v>A compléter</v>
      </c>
      <c r="W206" t="str">
        <f>_xlfn.XLOOKUP(O206,'1.Fiche candidature (à remplir)'!AB:AB,'1.Fiche candidature (à remplir)'!L:L)</f>
        <v>A remplir</v>
      </c>
      <c r="X206">
        <f>_xlfn.XLOOKUP(O206,'1.Fiche candidature (à remplir)'!AB:AB,'1.Fiche candidature (à remplir)'!M:M)</f>
        <v>0</v>
      </c>
      <c r="Y206">
        <f>_xlfn.XLOOKUP(O206,'1.Fiche candidature (à remplir)'!AB:AB,'1.Fiche candidature (à remplir)'!N:N)</f>
        <v>0</v>
      </c>
      <c r="Z206">
        <f>_xlfn.XLOOKUP(O206,'1.Fiche candidature (à remplir)'!AB:AB,'1.Fiche candidature (à remplir)'!P:P)</f>
        <v>0</v>
      </c>
      <c r="AC206" s="581">
        <f>b.Groupement!D232</f>
        <v>0</v>
      </c>
      <c r="AD206" s="581">
        <f>b.Groupement!E232</f>
        <v>0</v>
      </c>
      <c r="AE206" s="581">
        <f>b.Groupement!F232</f>
        <v>0</v>
      </c>
      <c r="AF206" s="581">
        <f>b.Groupement!G232</f>
        <v>0</v>
      </c>
      <c r="AG206" s="581">
        <f>b.Groupement!H232</f>
        <v>0</v>
      </c>
      <c r="AH206" s="581">
        <f>b.Groupement!I232</f>
        <v>0</v>
      </c>
      <c r="AI206" s="581">
        <f>b.Groupement!J232</f>
        <v>0</v>
      </c>
      <c r="AK206" s="581">
        <f>'a.Equipe projet'!D228</f>
        <v>0</v>
      </c>
      <c r="AL206" s="581">
        <f>'a.Equipe projet'!E228</f>
        <v>0</v>
      </c>
      <c r="AM206" s="581">
        <f>'a.Equipe projet'!F228</f>
        <v>0</v>
      </c>
      <c r="AN206" s="581">
        <f>'a.Equipe projet'!G228</f>
        <v>0</v>
      </c>
      <c r="AO206" s="581">
        <f>'a.Equipe projet'!H228</f>
        <v>0</v>
      </c>
      <c r="AP206" s="581">
        <f>'a.Equipe projet'!I228</f>
        <v>0</v>
      </c>
      <c r="AQ206" s="581">
        <f>'a.Equipe projet'!J228</f>
        <v>0</v>
      </c>
      <c r="AR206" s="581">
        <f>'a.Equipe projet'!K228</f>
        <v>0</v>
      </c>
      <c r="AS206" s="581">
        <f>'a.Equipe projet'!L228</f>
        <v>0</v>
      </c>
      <c r="AU206" s="581">
        <f>'c.Prestataires'!D227</f>
        <v>0</v>
      </c>
      <c r="AV206" s="581">
        <f>'c.Prestataires'!E227</f>
        <v>0</v>
      </c>
      <c r="AW206" s="581">
        <f>'c.Prestataires'!F227</f>
        <v>0</v>
      </c>
      <c r="AX206" s="581">
        <f>'c.Prestataires'!G227</f>
        <v>0</v>
      </c>
      <c r="AY206" s="581">
        <f>'c.Prestataires'!H227</f>
        <v>0</v>
      </c>
      <c r="BA206" s="581" t="str">
        <f>'d.Points de vente&amp;récupération'!D229</f>
        <v>A compléter</v>
      </c>
      <c r="BB206" s="581" t="str">
        <f>'d.Points de vente&amp;récupération'!E229</f>
        <v>A choisir</v>
      </c>
      <c r="BC206" s="581" t="str">
        <f>'d.Points de vente&amp;récupération'!F229</f>
        <v>A choisir</v>
      </c>
      <c r="BD206" s="581" t="str">
        <f>'d.Points de vente&amp;récupération'!G229</f>
        <v>A choisir</v>
      </c>
      <c r="BE206" s="581" t="str">
        <f>'d.Points de vente&amp;récupération'!H229</f>
        <v>A choisir</v>
      </c>
      <c r="BF206" s="581" t="str">
        <f>'d.Points de vente&amp;récupération'!I229</f>
        <v>A choisir</v>
      </c>
      <c r="BG206" s="581" t="str">
        <f>'d.Points de vente&amp;récupération'!J229</f>
        <v>A choisir</v>
      </c>
      <c r="BH206" s="581" t="str">
        <f>'d.Points de vente&amp;récupération'!K229</f>
        <v>A compléter</v>
      </c>
    </row>
    <row r="207" spans="15:60">
      <c r="O207">
        <v>204</v>
      </c>
      <c r="P207" t="str">
        <f>_xlfn.XLOOKUP(O207,'1.Fiche candidature (à remplir)'!AB:AB,'1.Fiche candidature (à remplir)'!D:D)</f>
        <v>Prestation d'analyse sanitaire, laboratoire</v>
      </c>
      <c r="Q207" t="str">
        <f>_xlfn.XLOOKUP(O207,'1.Fiche candidature (à remplir)'!AB:AB,'1.Fiche candidature (à remplir)'!AC:AC)</f>
        <v>Développement2</v>
      </c>
      <c r="R207" t="str">
        <f>_xlfn.XLOOKUP(O207,'1.Fiche candidature (à remplir)'!AB:AB,'1.Fiche candidature (à remplir)'!E:E)</f>
        <v>A compléter</v>
      </c>
      <c r="S207">
        <f>_xlfn.XLOOKUP(O207,'1.Fiche candidature (à remplir)'!AB:AB,'1.Fiche candidature (à remplir)'!F:F)</f>
        <v>0</v>
      </c>
      <c r="T207">
        <f>_xlfn.XLOOKUP(O207,'1.Fiche candidature (à remplir)'!AB:AB,'1.Fiche candidature (à remplir)'!G:G)</f>
        <v>0</v>
      </c>
      <c r="U207">
        <f>_xlfn.XLOOKUP(O207,'1.Fiche candidature (à remplir)'!AB:AB,'1.Fiche candidature (à remplir)'!H:H)</f>
        <v>0</v>
      </c>
      <c r="V207" t="str">
        <f>_xlfn.XLOOKUP(O207,'1.Fiche candidature (à remplir)'!AB:AB,'1.Fiche candidature (à remplir)'!I:I)</f>
        <v>A compléter</v>
      </c>
      <c r="W207" t="str">
        <f>_xlfn.XLOOKUP(O207,'1.Fiche candidature (à remplir)'!AB:AB,'1.Fiche candidature (à remplir)'!L:L)</f>
        <v>A remplir</v>
      </c>
      <c r="X207">
        <f>_xlfn.XLOOKUP(O207,'1.Fiche candidature (à remplir)'!AB:AB,'1.Fiche candidature (à remplir)'!M:M)</f>
        <v>0</v>
      </c>
      <c r="Y207">
        <f>_xlfn.XLOOKUP(O207,'1.Fiche candidature (à remplir)'!AB:AB,'1.Fiche candidature (à remplir)'!N:N)</f>
        <v>0</v>
      </c>
      <c r="Z207">
        <f>_xlfn.XLOOKUP(O207,'1.Fiche candidature (à remplir)'!AB:AB,'1.Fiche candidature (à remplir)'!P:P)</f>
        <v>0</v>
      </c>
      <c r="AC207" s="581">
        <f>b.Groupement!D233</f>
        <v>0</v>
      </c>
      <c r="AD207" s="581">
        <f>b.Groupement!E233</f>
        <v>0</v>
      </c>
      <c r="AE207" s="581">
        <f>b.Groupement!F233</f>
        <v>0</v>
      </c>
      <c r="AF207" s="581">
        <f>b.Groupement!G233</f>
        <v>0</v>
      </c>
      <c r="AG207" s="581">
        <f>b.Groupement!H233</f>
        <v>0</v>
      </c>
      <c r="AH207" s="581">
        <f>b.Groupement!I233</f>
        <v>0</v>
      </c>
      <c r="AI207" s="581">
        <f>b.Groupement!J233</f>
        <v>0</v>
      </c>
      <c r="AK207" s="581">
        <f>'a.Equipe projet'!D229</f>
        <v>0</v>
      </c>
      <c r="AL207" s="581">
        <f>'a.Equipe projet'!E229</f>
        <v>0</v>
      </c>
      <c r="AM207" s="581">
        <f>'a.Equipe projet'!F229</f>
        <v>0</v>
      </c>
      <c r="AN207" s="581">
        <f>'a.Equipe projet'!G229</f>
        <v>0</v>
      </c>
      <c r="AO207" s="581">
        <f>'a.Equipe projet'!H229</f>
        <v>0</v>
      </c>
      <c r="AP207" s="581">
        <f>'a.Equipe projet'!I229</f>
        <v>0</v>
      </c>
      <c r="AQ207" s="581">
        <f>'a.Equipe projet'!J229</f>
        <v>0</v>
      </c>
      <c r="AR207" s="581">
        <f>'a.Equipe projet'!K229</f>
        <v>0</v>
      </c>
      <c r="AS207" s="581">
        <f>'a.Equipe projet'!L229</f>
        <v>0</v>
      </c>
      <c r="AU207" s="581">
        <f>'c.Prestataires'!D228</f>
        <v>0</v>
      </c>
      <c r="AV207" s="581">
        <f>'c.Prestataires'!E228</f>
        <v>0</v>
      </c>
      <c r="AW207" s="581">
        <f>'c.Prestataires'!F228</f>
        <v>0</v>
      </c>
      <c r="AX207" s="581">
        <f>'c.Prestataires'!G228</f>
        <v>0</v>
      </c>
      <c r="AY207" s="581">
        <f>'c.Prestataires'!H228</f>
        <v>0</v>
      </c>
      <c r="BA207" s="581" t="str">
        <f>'d.Points de vente&amp;récupération'!D230</f>
        <v>A compléter</v>
      </c>
      <c r="BB207" s="581" t="str">
        <f>'d.Points de vente&amp;récupération'!E230</f>
        <v>A choisir</v>
      </c>
      <c r="BC207" s="581" t="str">
        <f>'d.Points de vente&amp;récupération'!F230</f>
        <v>A choisir</v>
      </c>
      <c r="BD207" s="581" t="str">
        <f>'d.Points de vente&amp;récupération'!G230</f>
        <v>A choisir</v>
      </c>
      <c r="BE207" s="581" t="str">
        <f>'d.Points de vente&amp;récupération'!H230</f>
        <v>A choisir</v>
      </c>
      <c r="BF207" s="581" t="str">
        <f>'d.Points de vente&amp;récupération'!I230</f>
        <v>A choisir</v>
      </c>
      <c r="BG207" s="581" t="str">
        <f>'d.Points de vente&amp;récupération'!J230</f>
        <v>A choisir</v>
      </c>
      <c r="BH207" s="581" t="str">
        <f>'d.Points de vente&amp;récupération'!K230</f>
        <v>A compléter</v>
      </c>
    </row>
    <row r="208" spans="15:60">
      <c r="O208">
        <v>205</v>
      </c>
      <c r="P208" t="str">
        <f>_xlfn.XLOOKUP(O208,'1.Fiche candidature (à remplir)'!AB:AB,'1.Fiche candidature (à remplir)'!D:D)</f>
        <v>Prestation d'analyse sanitaire, laboratoire</v>
      </c>
      <c r="Q208" t="str">
        <f>_xlfn.XLOOKUP(O208,'1.Fiche candidature (à remplir)'!AB:AB,'1.Fiche candidature (à remplir)'!AC:AC)</f>
        <v>Développement2</v>
      </c>
      <c r="R208" t="str">
        <f>_xlfn.XLOOKUP(O208,'1.Fiche candidature (à remplir)'!AB:AB,'1.Fiche candidature (à remplir)'!E:E)</f>
        <v>A compléter</v>
      </c>
      <c r="S208">
        <f>_xlfn.XLOOKUP(O208,'1.Fiche candidature (à remplir)'!AB:AB,'1.Fiche candidature (à remplir)'!F:F)</f>
        <v>0</v>
      </c>
      <c r="T208">
        <f>_xlfn.XLOOKUP(O208,'1.Fiche candidature (à remplir)'!AB:AB,'1.Fiche candidature (à remplir)'!G:G)</f>
        <v>0</v>
      </c>
      <c r="U208">
        <f>_xlfn.XLOOKUP(O208,'1.Fiche candidature (à remplir)'!AB:AB,'1.Fiche candidature (à remplir)'!H:H)</f>
        <v>0</v>
      </c>
      <c r="V208" t="str">
        <f>_xlfn.XLOOKUP(O208,'1.Fiche candidature (à remplir)'!AB:AB,'1.Fiche candidature (à remplir)'!I:I)</f>
        <v>A compléter</v>
      </c>
      <c r="W208" t="str">
        <f>_xlfn.XLOOKUP(O208,'1.Fiche candidature (à remplir)'!AB:AB,'1.Fiche candidature (à remplir)'!L:L)</f>
        <v>A remplir</v>
      </c>
      <c r="X208">
        <f>_xlfn.XLOOKUP(O208,'1.Fiche candidature (à remplir)'!AB:AB,'1.Fiche candidature (à remplir)'!M:M)</f>
        <v>0</v>
      </c>
      <c r="Y208">
        <f>_xlfn.XLOOKUP(O208,'1.Fiche candidature (à remplir)'!AB:AB,'1.Fiche candidature (à remplir)'!N:N)</f>
        <v>0</v>
      </c>
      <c r="Z208">
        <f>_xlfn.XLOOKUP(O208,'1.Fiche candidature (à remplir)'!AB:AB,'1.Fiche candidature (à remplir)'!P:P)</f>
        <v>0</v>
      </c>
      <c r="AC208" s="581">
        <f>b.Groupement!D234</f>
        <v>0</v>
      </c>
      <c r="AD208" s="581">
        <f>b.Groupement!E234</f>
        <v>0</v>
      </c>
      <c r="AE208" s="581">
        <f>b.Groupement!F234</f>
        <v>0</v>
      </c>
      <c r="AF208" s="581">
        <f>b.Groupement!G234</f>
        <v>0</v>
      </c>
      <c r="AG208" s="581">
        <f>b.Groupement!H234</f>
        <v>0</v>
      </c>
      <c r="AH208" s="581">
        <f>b.Groupement!I234</f>
        <v>0</v>
      </c>
      <c r="AI208" s="581">
        <f>b.Groupement!J234</f>
        <v>0</v>
      </c>
      <c r="AK208" s="581">
        <f>'a.Equipe projet'!D230</f>
        <v>0</v>
      </c>
      <c r="AL208" s="581">
        <f>'a.Equipe projet'!E230</f>
        <v>0</v>
      </c>
      <c r="AM208" s="581">
        <f>'a.Equipe projet'!F230</f>
        <v>0</v>
      </c>
      <c r="AN208" s="581">
        <f>'a.Equipe projet'!G230</f>
        <v>0</v>
      </c>
      <c r="AO208" s="581">
        <f>'a.Equipe projet'!H230</f>
        <v>0</v>
      </c>
      <c r="AP208" s="581">
        <f>'a.Equipe projet'!I230</f>
        <v>0</v>
      </c>
      <c r="AQ208" s="581">
        <f>'a.Equipe projet'!J230</f>
        <v>0</v>
      </c>
      <c r="AR208" s="581">
        <f>'a.Equipe projet'!K230</f>
        <v>0</v>
      </c>
      <c r="AS208" s="581">
        <f>'a.Equipe projet'!L230</f>
        <v>0</v>
      </c>
      <c r="AU208" s="581">
        <f>'c.Prestataires'!D229</f>
        <v>0</v>
      </c>
      <c r="AV208" s="581">
        <f>'c.Prestataires'!E229</f>
        <v>0</v>
      </c>
      <c r="AW208" s="581">
        <f>'c.Prestataires'!F229</f>
        <v>0</v>
      </c>
      <c r="AX208" s="581">
        <f>'c.Prestataires'!G229</f>
        <v>0</v>
      </c>
      <c r="AY208" s="581">
        <f>'c.Prestataires'!H229</f>
        <v>0</v>
      </c>
      <c r="BA208" s="581" t="str">
        <f>'d.Points de vente&amp;récupération'!D231</f>
        <v>A compléter</v>
      </c>
      <c r="BB208" s="581" t="str">
        <f>'d.Points de vente&amp;récupération'!E231</f>
        <v>A choisir</v>
      </c>
      <c r="BC208" s="581" t="str">
        <f>'d.Points de vente&amp;récupération'!F231</f>
        <v>A choisir</v>
      </c>
      <c r="BD208" s="581" t="str">
        <f>'d.Points de vente&amp;récupération'!G231</f>
        <v>A choisir</v>
      </c>
      <c r="BE208" s="581" t="str">
        <f>'d.Points de vente&amp;récupération'!H231</f>
        <v>A choisir</v>
      </c>
      <c r="BF208" s="581" t="str">
        <f>'d.Points de vente&amp;récupération'!I231</f>
        <v>A choisir</v>
      </c>
      <c r="BG208" s="581" t="str">
        <f>'d.Points de vente&amp;récupération'!J231</f>
        <v>A choisir</v>
      </c>
      <c r="BH208" s="581" t="str">
        <f>'d.Points de vente&amp;récupération'!K231</f>
        <v>A compléter</v>
      </c>
    </row>
    <row r="209" spans="15:60">
      <c r="O209">
        <v>206</v>
      </c>
      <c r="P209" t="str">
        <f>_xlfn.XLOOKUP(O209,'1.Fiche candidature (à remplir)'!AB:AB,'1.Fiche candidature (à remplir)'!D:D)</f>
        <v>Prestation d'analyse sanitaire, laboratoire</v>
      </c>
      <c r="Q209" t="str">
        <f>_xlfn.XLOOKUP(O209,'1.Fiche candidature (à remplir)'!AB:AB,'1.Fiche candidature (à remplir)'!AC:AC)</f>
        <v>Développement2</v>
      </c>
      <c r="R209" t="str">
        <f>_xlfn.XLOOKUP(O209,'1.Fiche candidature (à remplir)'!AB:AB,'1.Fiche candidature (à remplir)'!E:E)</f>
        <v>A compléter</v>
      </c>
      <c r="S209">
        <f>_xlfn.XLOOKUP(O209,'1.Fiche candidature (à remplir)'!AB:AB,'1.Fiche candidature (à remplir)'!F:F)</f>
        <v>0</v>
      </c>
      <c r="T209">
        <f>_xlfn.XLOOKUP(O209,'1.Fiche candidature (à remplir)'!AB:AB,'1.Fiche candidature (à remplir)'!G:G)</f>
        <v>0</v>
      </c>
      <c r="U209">
        <f>_xlfn.XLOOKUP(O209,'1.Fiche candidature (à remplir)'!AB:AB,'1.Fiche candidature (à remplir)'!H:H)</f>
        <v>0</v>
      </c>
      <c r="V209" t="str">
        <f>_xlfn.XLOOKUP(O209,'1.Fiche candidature (à remplir)'!AB:AB,'1.Fiche candidature (à remplir)'!I:I)</f>
        <v>A compléter</v>
      </c>
      <c r="W209" t="str">
        <f>_xlfn.XLOOKUP(O209,'1.Fiche candidature (à remplir)'!AB:AB,'1.Fiche candidature (à remplir)'!L:L)</f>
        <v>A remplir</v>
      </c>
      <c r="X209">
        <f>_xlfn.XLOOKUP(O209,'1.Fiche candidature (à remplir)'!AB:AB,'1.Fiche candidature (à remplir)'!M:M)</f>
        <v>0</v>
      </c>
      <c r="Y209">
        <f>_xlfn.XLOOKUP(O209,'1.Fiche candidature (à remplir)'!AB:AB,'1.Fiche candidature (à remplir)'!N:N)</f>
        <v>0</v>
      </c>
      <c r="Z209">
        <f>_xlfn.XLOOKUP(O209,'1.Fiche candidature (à remplir)'!AB:AB,'1.Fiche candidature (à remplir)'!P:P)</f>
        <v>0</v>
      </c>
      <c r="AC209" s="581">
        <f>b.Groupement!D235</f>
        <v>0</v>
      </c>
      <c r="AD209" s="581">
        <f>b.Groupement!E235</f>
        <v>0</v>
      </c>
      <c r="AE209" s="581">
        <f>b.Groupement!F235</f>
        <v>0</v>
      </c>
      <c r="AF209" s="581">
        <f>b.Groupement!G235</f>
        <v>0</v>
      </c>
      <c r="AG209" s="581">
        <f>b.Groupement!H235</f>
        <v>0</v>
      </c>
      <c r="AH209" s="581">
        <f>b.Groupement!I235</f>
        <v>0</v>
      </c>
      <c r="AI209" s="581">
        <f>b.Groupement!J235</f>
        <v>0</v>
      </c>
      <c r="AK209" s="581">
        <f>'a.Equipe projet'!D231</f>
        <v>0</v>
      </c>
      <c r="AL209" s="581">
        <f>'a.Equipe projet'!E231</f>
        <v>0</v>
      </c>
      <c r="AM209" s="581">
        <f>'a.Equipe projet'!F231</f>
        <v>0</v>
      </c>
      <c r="AN209" s="581">
        <f>'a.Equipe projet'!G231</f>
        <v>0</v>
      </c>
      <c r="AO209" s="581">
        <f>'a.Equipe projet'!H231</f>
        <v>0</v>
      </c>
      <c r="AP209" s="581">
        <f>'a.Equipe projet'!I231</f>
        <v>0</v>
      </c>
      <c r="AQ209" s="581">
        <f>'a.Equipe projet'!J231</f>
        <v>0</v>
      </c>
      <c r="AR209" s="581">
        <f>'a.Equipe projet'!K231</f>
        <v>0</v>
      </c>
      <c r="AS209" s="581">
        <f>'a.Equipe projet'!L231</f>
        <v>0</v>
      </c>
      <c r="AU209" s="581">
        <f>'c.Prestataires'!D230</f>
        <v>0</v>
      </c>
      <c r="AV209" s="581">
        <f>'c.Prestataires'!E230</f>
        <v>0</v>
      </c>
      <c r="AW209" s="581">
        <f>'c.Prestataires'!F230</f>
        <v>0</v>
      </c>
      <c r="AX209" s="581">
        <f>'c.Prestataires'!G230</f>
        <v>0</v>
      </c>
      <c r="AY209" s="581">
        <f>'c.Prestataires'!H230</f>
        <v>0</v>
      </c>
      <c r="BA209" s="581" t="str">
        <f>'d.Points de vente&amp;récupération'!D232</f>
        <v>A compléter</v>
      </c>
      <c r="BB209" s="581" t="str">
        <f>'d.Points de vente&amp;récupération'!E232</f>
        <v>A choisir</v>
      </c>
      <c r="BC209" s="581" t="str">
        <f>'d.Points de vente&amp;récupération'!F232</f>
        <v>A choisir</v>
      </c>
      <c r="BD209" s="581" t="str">
        <f>'d.Points de vente&amp;récupération'!G232</f>
        <v>A choisir</v>
      </c>
      <c r="BE209" s="581" t="str">
        <f>'d.Points de vente&amp;récupération'!H232</f>
        <v>A choisir</v>
      </c>
      <c r="BF209" s="581" t="str">
        <f>'d.Points de vente&amp;récupération'!I232</f>
        <v>A choisir</v>
      </c>
      <c r="BG209" s="581" t="str">
        <f>'d.Points de vente&amp;récupération'!J232</f>
        <v>A choisir</v>
      </c>
      <c r="BH209" s="581" t="str">
        <f>'d.Points de vente&amp;récupération'!K232</f>
        <v>A compléter</v>
      </c>
    </row>
    <row r="210" spans="15:60">
      <c r="O210">
        <v>207</v>
      </c>
      <c r="P210" t="str">
        <f>_xlfn.XLOOKUP(O210,'1.Fiche candidature (à remplir)'!AB:AB,'1.Fiche candidature (à remplir)'!D:D)</f>
        <v>Location de machine(s) de conditionnement et ses éléments affiliés
A noter : des cas spécifiques sont détaillés dans le cahier des charges</v>
      </c>
      <c r="Q210" t="str">
        <f>_xlfn.XLOOKUP(O210,'1.Fiche candidature (à remplir)'!AB:AB,'1.Fiche candidature (à remplir)'!AC:AC)</f>
        <v>Développement2</v>
      </c>
      <c r="R210" t="str">
        <f>_xlfn.XLOOKUP(O210,'1.Fiche candidature (à remplir)'!AB:AB,'1.Fiche candidature (à remplir)'!E:E)</f>
        <v>A compléter</v>
      </c>
      <c r="S210">
        <f>_xlfn.XLOOKUP(O210,'1.Fiche candidature (à remplir)'!AB:AB,'1.Fiche candidature (à remplir)'!F:F)</f>
        <v>0</v>
      </c>
      <c r="T210">
        <f>_xlfn.XLOOKUP(O210,'1.Fiche candidature (à remplir)'!AB:AB,'1.Fiche candidature (à remplir)'!G:G)</f>
        <v>0</v>
      </c>
      <c r="U210">
        <f>_xlfn.XLOOKUP(O210,'1.Fiche candidature (à remplir)'!AB:AB,'1.Fiche candidature (à remplir)'!H:H)</f>
        <v>0</v>
      </c>
      <c r="V210" t="str">
        <f>_xlfn.XLOOKUP(O210,'1.Fiche candidature (à remplir)'!AB:AB,'1.Fiche candidature (à remplir)'!I:I)</f>
        <v>A compléter</v>
      </c>
      <c r="W210" t="str">
        <f>_xlfn.XLOOKUP(O210,'1.Fiche candidature (à remplir)'!AB:AB,'1.Fiche candidature (à remplir)'!L:L)</f>
        <v>A remplir</v>
      </c>
      <c r="X210">
        <f>_xlfn.XLOOKUP(O210,'1.Fiche candidature (à remplir)'!AB:AB,'1.Fiche candidature (à remplir)'!M:M)</f>
        <v>0</v>
      </c>
      <c r="Y210">
        <f>_xlfn.XLOOKUP(O210,'1.Fiche candidature (à remplir)'!AB:AB,'1.Fiche candidature (à remplir)'!N:N)</f>
        <v>0</v>
      </c>
      <c r="Z210">
        <f>_xlfn.XLOOKUP(O210,'1.Fiche candidature (à remplir)'!AB:AB,'1.Fiche candidature (à remplir)'!P:P)</f>
        <v>0</v>
      </c>
      <c r="AC210" s="581">
        <f>b.Groupement!D236</f>
        <v>0</v>
      </c>
      <c r="AD210" s="581">
        <f>b.Groupement!E236</f>
        <v>0</v>
      </c>
      <c r="AE210" s="581">
        <f>b.Groupement!F236</f>
        <v>0</v>
      </c>
      <c r="AF210" s="581">
        <f>b.Groupement!G236</f>
        <v>0</v>
      </c>
      <c r="AG210" s="581">
        <f>b.Groupement!H236</f>
        <v>0</v>
      </c>
      <c r="AH210" s="581">
        <f>b.Groupement!I236</f>
        <v>0</v>
      </c>
      <c r="AI210" s="581">
        <f>b.Groupement!J236</f>
        <v>0</v>
      </c>
      <c r="AK210" s="581">
        <f>'a.Equipe projet'!D232</f>
        <v>0</v>
      </c>
      <c r="AL210" s="581">
        <f>'a.Equipe projet'!E232</f>
        <v>0</v>
      </c>
      <c r="AM210" s="581">
        <f>'a.Equipe projet'!F232</f>
        <v>0</v>
      </c>
      <c r="AN210" s="581">
        <f>'a.Equipe projet'!G232</f>
        <v>0</v>
      </c>
      <c r="AO210" s="581">
        <f>'a.Equipe projet'!H232</f>
        <v>0</v>
      </c>
      <c r="AP210" s="581">
        <f>'a.Equipe projet'!I232</f>
        <v>0</v>
      </c>
      <c r="AQ210" s="581">
        <f>'a.Equipe projet'!J232</f>
        <v>0</v>
      </c>
      <c r="AR210" s="581">
        <f>'a.Equipe projet'!K232</f>
        <v>0</v>
      </c>
      <c r="AS210" s="581">
        <f>'a.Equipe projet'!L232</f>
        <v>0</v>
      </c>
      <c r="AU210" s="581">
        <f>'c.Prestataires'!D231</f>
        <v>0</v>
      </c>
      <c r="AV210" s="581">
        <f>'c.Prestataires'!E231</f>
        <v>0</v>
      </c>
      <c r="AW210" s="581">
        <f>'c.Prestataires'!F231</f>
        <v>0</v>
      </c>
      <c r="AX210" s="581">
        <f>'c.Prestataires'!G231</f>
        <v>0</v>
      </c>
      <c r="AY210" s="581">
        <f>'c.Prestataires'!H231</f>
        <v>0</v>
      </c>
      <c r="BA210" s="581" t="str">
        <f>'d.Points de vente&amp;récupération'!D233</f>
        <v>A compléter</v>
      </c>
      <c r="BB210" s="581" t="str">
        <f>'d.Points de vente&amp;récupération'!E233</f>
        <v>A choisir</v>
      </c>
      <c r="BC210" s="581" t="str">
        <f>'d.Points de vente&amp;récupération'!F233</f>
        <v>A choisir</v>
      </c>
      <c r="BD210" s="581" t="str">
        <f>'d.Points de vente&amp;récupération'!G233</f>
        <v>A choisir</v>
      </c>
      <c r="BE210" s="581" t="str">
        <f>'d.Points de vente&amp;récupération'!H233</f>
        <v>A choisir</v>
      </c>
      <c r="BF210" s="581" t="str">
        <f>'d.Points de vente&amp;récupération'!I233</f>
        <v>A choisir</v>
      </c>
      <c r="BG210" s="581" t="str">
        <f>'d.Points de vente&amp;récupération'!J233</f>
        <v>A choisir</v>
      </c>
      <c r="BH210" s="581" t="str">
        <f>'d.Points de vente&amp;récupération'!K233</f>
        <v>A compléter</v>
      </c>
    </row>
    <row r="211" spans="15:60">
      <c r="O211">
        <v>208</v>
      </c>
      <c r="P211" t="str">
        <f>_xlfn.XLOOKUP(O211,'1.Fiche candidature (à remplir)'!AB:AB,'1.Fiche candidature (à remplir)'!D:D)</f>
        <v xml:space="preserve">Location de machine(s) de conditionnement et ses éléments affiliés </v>
      </c>
      <c r="Q211" t="str">
        <f>_xlfn.XLOOKUP(O211,'1.Fiche candidature (à remplir)'!AB:AB,'1.Fiche candidature (à remplir)'!AC:AC)</f>
        <v>Développement2</v>
      </c>
      <c r="R211" t="str">
        <f>_xlfn.XLOOKUP(O211,'1.Fiche candidature (à remplir)'!AB:AB,'1.Fiche candidature (à remplir)'!E:E)</f>
        <v>A compléter</v>
      </c>
      <c r="S211">
        <f>_xlfn.XLOOKUP(O211,'1.Fiche candidature (à remplir)'!AB:AB,'1.Fiche candidature (à remplir)'!F:F)</f>
        <v>0</v>
      </c>
      <c r="T211">
        <f>_xlfn.XLOOKUP(O211,'1.Fiche candidature (à remplir)'!AB:AB,'1.Fiche candidature (à remplir)'!G:G)</f>
        <v>0</v>
      </c>
      <c r="U211">
        <f>_xlfn.XLOOKUP(O211,'1.Fiche candidature (à remplir)'!AB:AB,'1.Fiche candidature (à remplir)'!H:H)</f>
        <v>0</v>
      </c>
      <c r="V211" t="str">
        <f>_xlfn.XLOOKUP(O211,'1.Fiche candidature (à remplir)'!AB:AB,'1.Fiche candidature (à remplir)'!I:I)</f>
        <v>A compléter</v>
      </c>
      <c r="W211" t="str">
        <f>_xlfn.XLOOKUP(O211,'1.Fiche candidature (à remplir)'!AB:AB,'1.Fiche candidature (à remplir)'!L:L)</f>
        <v>A remplir</v>
      </c>
      <c r="X211">
        <f>_xlfn.XLOOKUP(O211,'1.Fiche candidature (à remplir)'!AB:AB,'1.Fiche candidature (à remplir)'!M:M)</f>
        <v>0</v>
      </c>
      <c r="Y211">
        <f>_xlfn.XLOOKUP(O211,'1.Fiche candidature (à remplir)'!AB:AB,'1.Fiche candidature (à remplir)'!N:N)</f>
        <v>0</v>
      </c>
      <c r="Z211">
        <f>_xlfn.XLOOKUP(O211,'1.Fiche candidature (à remplir)'!AB:AB,'1.Fiche candidature (à remplir)'!P:P)</f>
        <v>0</v>
      </c>
      <c r="AC211" s="581">
        <f>b.Groupement!D237</f>
        <v>0</v>
      </c>
      <c r="AD211" s="581">
        <f>b.Groupement!E237</f>
        <v>0</v>
      </c>
      <c r="AE211" s="581">
        <f>b.Groupement!F237</f>
        <v>0</v>
      </c>
      <c r="AF211" s="581">
        <f>b.Groupement!G237</f>
        <v>0</v>
      </c>
      <c r="AG211" s="581">
        <f>b.Groupement!H237</f>
        <v>0</v>
      </c>
      <c r="AH211" s="581">
        <f>b.Groupement!I237</f>
        <v>0</v>
      </c>
      <c r="AI211" s="581">
        <f>b.Groupement!J237</f>
        <v>0</v>
      </c>
      <c r="AK211" s="581">
        <f>'a.Equipe projet'!D233</f>
        <v>0</v>
      </c>
      <c r="AL211" s="581">
        <f>'a.Equipe projet'!E233</f>
        <v>0</v>
      </c>
      <c r="AM211" s="581">
        <f>'a.Equipe projet'!F233</f>
        <v>0</v>
      </c>
      <c r="AN211" s="581">
        <f>'a.Equipe projet'!G233</f>
        <v>0</v>
      </c>
      <c r="AO211" s="581">
        <f>'a.Equipe projet'!H233</f>
        <v>0</v>
      </c>
      <c r="AP211" s="581">
        <f>'a.Equipe projet'!I233</f>
        <v>0</v>
      </c>
      <c r="AQ211" s="581">
        <f>'a.Equipe projet'!J233</f>
        <v>0</v>
      </c>
      <c r="AR211" s="581">
        <f>'a.Equipe projet'!K233</f>
        <v>0</v>
      </c>
      <c r="AS211" s="581">
        <f>'a.Equipe projet'!L233</f>
        <v>0</v>
      </c>
      <c r="AU211" s="581">
        <f>'c.Prestataires'!D232</f>
        <v>0</v>
      </c>
      <c r="AV211" s="581">
        <f>'c.Prestataires'!E232</f>
        <v>0</v>
      </c>
      <c r="AW211" s="581">
        <f>'c.Prestataires'!F232</f>
        <v>0</v>
      </c>
      <c r="AX211" s="581">
        <f>'c.Prestataires'!G232</f>
        <v>0</v>
      </c>
      <c r="AY211" s="581">
        <f>'c.Prestataires'!H232</f>
        <v>0</v>
      </c>
      <c r="BA211" s="581" t="str">
        <f>'d.Points de vente&amp;récupération'!D234</f>
        <v>A compléter</v>
      </c>
      <c r="BB211" s="581" t="str">
        <f>'d.Points de vente&amp;récupération'!E234</f>
        <v>A choisir</v>
      </c>
      <c r="BC211" s="581" t="str">
        <f>'d.Points de vente&amp;récupération'!F234</f>
        <v>A choisir</v>
      </c>
      <c r="BD211" s="581" t="str">
        <f>'d.Points de vente&amp;récupération'!G234</f>
        <v>A choisir</v>
      </c>
      <c r="BE211" s="581" t="str">
        <f>'d.Points de vente&amp;récupération'!H234</f>
        <v>A choisir</v>
      </c>
      <c r="BF211" s="581" t="str">
        <f>'d.Points de vente&amp;récupération'!I234</f>
        <v>A choisir</v>
      </c>
      <c r="BG211" s="581" t="str">
        <f>'d.Points de vente&amp;récupération'!J234</f>
        <v>A choisir</v>
      </c>
      <c r="BH211" s="581" t="str">
        <f>'d.Points de vente&amp;récupération'!K234</f>
        <v>A compléter</v>
      </c>
    </row>
    <row r="212" spans="15:60">
      <c r="O212">
        <v>209</v>
      </c>
      <c r="P212" t="str">
        <f>_xlfn.XLOOKUP(O212,'1.Fiche candidature (à remplir)'!AB:AB,'1.Fiche candidature (à remplir)'!D:D)</f>
        <v xml:space="preserve">Location de machine(s) de conditionnement et ses éléments affiliés </v>
      </c>
      <c r="Q212" t="str">
        <f>_xlfn.XLOOKUP(O212,'1.Fiche candidature (à remplir)'!AB:AB,'1.Fiche candidature (à remplir)'!AC:AC)</f>
        <v>Développement2</v>
      </c>
      <c r="R212" t="str">
        <f>_xlfn.XLOOKUP(O212,'1.Fiche candidature (à remplir)'!AB:AB,'1.Fiche candidature (à remplir)'!E:E)</f>
        <v>A compléter</v>
      </c>
      <c r="S212">
        <f>_xlfn.XLOOKUP(O212,'1.Fiche candidature (à remplir)'!AB:AB,'1.Fiche candidature (à remplir)'!F:F)</f>
        <v>0</v>
      </c>
      <c r="T212">
        <f>_xlfn.XLOOKUP(O212,'1.Fiche candidature (à remplir)'!AB:AB,'1.Fiche candidature (à remplir)'!G:G)</f>
        <v>0</v>
      </c>
      <c r="U212">
        <f>_xlfn.XLOOKUP(O212,'1.Fiche candidature (à remplir)'!AB:AB,'1.Fiche candidature (à remplir)'!H:H)</f>
        <v>0</v>
      </c>
      <c r="V212" t="str">
        <f>_xlfn.XLOOKUP(O212,'1.Fiche candidature (à remplir)'!AB:AB,'1.Fiche candidature (à remplir)'!I:I)</f>
        <v>A compléter</v>
      </c>
      <c r="W212" t="str">
        <f>_xlfn.XLOOKUP(O212,'1.Fiche candidature (à remplir)'!AB:AB,'1.Fiche candidature (à remplir)'!L:L)</f>
        <v>A remplir</v>
      </c>
      <c r="X212">
        <f>_xlfn.XLOOKUP(O212,'1.Fiche candidature (à remplir)'!AB:AB,'1.Fiche candidature (à remplir)'!M:M)</f>
        <v>0</v>
      </c>
      <c r="Y212">
        <f>_xlfn.XLOOKUP(O212,'1.Fiche candidature (à remplir)'!AB:AB,'1.Fiche candidature (à remplir)'!N:N)</f>
        <v>0</v>
      </c>
      <c r="Z212">
        <f>_xlfn.XLOOKUP(O212,'1.Fiche candidature (à remplir)'!AB:AB,'1.Fiche candidature (à remplir)'!P:P)</f>
        <v>0</v>
      </c>
      <c r="AC212" s="581">
        <f>b.Groupement!D238</f>
        <v>0</v>
      </c>
      <c r="AD212" s="581">
        <f>b.Groupement!E238</f>
        <v>0</v>
      </c>
      <c r="AE212" s="581">
        <f>b.Groupement!F238</f>
        <v>0</v>
      </c>
      <c r="AF212" s="581">
        <f>b.Groupement!G238</f>
        <v>0</v>
      </c>
      <c r="AG212" s="581">
        <f>b.Groupement!H238</f>
        <v>0</v>
      </c>
      <c r="AH212" s="581">
        <f>b.Groupement!I238</f>
        <v>0</v>
      </c>
      <c r="AI212" s="581">
        <f>b.Groupement!J238</f>
        <v>0</v>
      </c>
      <c r="AK212" s="581">
        <f>'a.Equipe projet'!D234</f>
        <v>0</v>
      </c>
      <c r="AL212" s="581">
        <f>'a.Equipe projet'!E234</f>
        <v>0</v>
      </c>
      <c r="AM212" s="581">
        <f>'a.Equipe projet'!F234</f>
        <v>0</v>
      </c>
      <c r="AN212" s="581">
        <f>'a.Equipe projet'!G234</f>
        <v>0</v>
      </c>
      <c r="AO212" s="581">
        <f>'a.Equipe projet'!H234</f>
        <v>0</v>
      </c>
      <c r="AP212" s="581">
        <f>'a.Equipe projet'!I234</f>
        <v>0</v>
      </c>
      <c r="AQ212" s="581">
        <f>'a.Equipe projet'!J234</f>
        <v>0</v>
      </c>
      <c r="AR212" s="581">
        <f>'a.Equipe projet'!K234</f>
        <v>0</v>
      </c>
      <c r="AS212" s="581">
        <f>'a.Equipe projet'!L234</f>
        <v>0</v>
      </c>
      <c r="AU212" s="581">
        <f>'c.Prestataires'!D233</f>
        <v>0</v>
      </c>
      <c r="AV212" s="581">
        <f>'c.Prestataires'!E233</f>
        <v>0</v>
      </c>
      <c r="AW212" s="581">
        <f>'c.Prestataires'!F233</f>
        <v>0</v>
      </c>
      <c r="AX212" s="581">
        <f>'c.Prestataires'!G233</f>
        <v>0</v>
      </c>
      <c r="AY212" s="581">
        <f>'c.Prestataires'!H233</f>
        <v>0</v>
      </c>
      <c r="BA212" s="581" t="str">
        <f>'d.Points de vente&amp;récupération'!D235</f>
        <v>A compléter</v>
      </c>
      <c r="BB212" s="581" t="str">
        <f>'d.Points de vente&amp;récupération'!E235</f>
        <v>A choisir</v>
      </c>
      <c r="BC212" s="581" t="str">
        <f>'d.Points de vente&amp;récupération'!F235</f>
        <v>A choisir</v>
      </c>
      <c r="BD212" s="581" t="str">
        <f>'d.Points de vente&amp;récupération'!G235</f>
        <v>A choisir</v>
      </c>
      <c r="BE212" s="581" t="str">
        <f>'d.Points de vente&amp;récupération'!H235</f>
        <v>A choisir</v>
      </c>
      <c r="BF212" s="581" t="str">
        <f>'d.Points de vente&amp;récupération'!I235</f>
        <v>A choisir</v>
      </c>
      <c r="BG212" s="581" t="str">
        <f>'d.Points de vente&amp;récupération'!J235</f>
        <v>A choisir</v>
      </c>
      <c r="BH212" s="581" t="str">
        <f>'d.Points de vente&amp;récupération'!K235</f>
        <v>A compléter</v>
      </c>
    </row>
    <row r="213" spans="15:60">
      <c r="O213">
        <v>210</v>
      </c>
      <c r="P213" t="str">
        <f>_xlfn.XLOOKUP(O213,'1.Fiche candidature (à remplir)'!AB:AB,'1.Fiche candidature (à remplir)'!D:D)</f>
        <v xml:space="preserve">Location de machine(s) de conditionnement et ses éléments affiliés </v>
      </c>
      <c r="Q213" t="str">
        <f>_xlfn.XLOOKUP(O213,'1.Fiche candidature (à remplir)'!AB:AB,'1.Fiche candidature (à remplir)'!AC:AC)</f>
        <v>Développement2</v>
      </c>
      <c r="R213" t="str">
        <f>_xlfn.XLOOKUP(O213,'1.Fiche candidature (à remplir)'!AB:AB,'1.Fiche candidature (à remplir)'!E:E)</f>
        <v>A compléter</v>
      </c>
      <c r="S213">
        <f>_xlfn.XLOOKUP(O213,'1.Fiche candidature (à remplir)'!AB:AB,'1.Fiche candidature (à remplir)'!F:F)</f>
        <v>0</v>
      </c>
      <c r="T213">
        <f>_xlfn.XLOOKUP(O213,'1.Fiche candidature (à remplir)'!AB:AB,'1.Fiche candidature (à remplir)'!G:G)</f>
        <v>0</v>
      </c>
      <c r="U213">
        <f>_xlfn.XLOOKUP(O213,'1.Fiche candidature (à remplir)'!AB:AB,'1.Fiche candidature (à remplir)'!H:H)</f>
        <v>0</v>
      </c>
      <c r="V213" t="str">
        <f>_xlfn.XLOOKUP(O213,'1.Fiche candidature (à remplir)'!AB:AB,'1.Fiche candidature (à remplir)'!I:I)</f>
        <v>A compléter</v>
      </c>
      <c r="W213" t="str">
        <f>_xlfn.XLOOKUP(O213,'1.Fiche candidature (à remplir)'!AB:AB,'1.Fiche candidature (à remplir)'!L:L)</f>
        <v>A remplir</v>
      </c>
      <c r="X213">
        <f>_xlfn.XLOOKUP(O213,'1.Fiche candidature (à remplir)'!AB:AB,'1.Fiche candidature (à remplir)'!M:M)</f>
        <v>0</v>
      </c>
      <c r="Y213">
        <f>_xlfn.XLOOKUP(O213,'1.Fiche candidature (à remplir)'!AB:AB,'1.Fiche candidature (à remplir)'!N:N)</f>
        <v>0</v>
      </c>
      <c r="Z213">
        <f>_xlfn.XLOOKUP(O213,'1.Fiche candidature (à remplir)'!AB:AB,'1.Fiche candidature (à remplir)'!P:P)</f>
        <v>0</v>
      </c>
      <c r="AC213" s="581">
        <f>b.Groupement!D239</f>
        <v>0</v>
      </c>
      <c r="AD213" s="581">
        <f>b.Groupement!E239</f>
        <v>0</v>
      </c>
      <c r="AE213" s="581">
        <f>b.Groupement!F239</f>
        <v>0</v>
      </c>
      <c r="AF213" s="581">
        <f>b.Groupement!G239</f>
        <v>0</v>
      </c>
      <c r="AG213" s="581">
        <f>b.Groupement!H239</f>
        <v>0</v>
      </c>
      <c r="AH213" s="581">
        <f>b.Groupement!I239</f>
        <v>0</v>
      </c>
      <c r="AI213" s="581">
        <f>b.Groupement!J239</f>
        <v>0</v>
      </c>
      <c r="AK213" s="581">
        <f>'a.Equipe projet'!D235</f>
        <v>0</v>
      </c>
      <c r="AL213" s="581">
        <f>'a.Equipe projet'!E235</f>
        <v>0</v>
      </c>
      <c r="AM213" s="581">
        <f>'a.Equipe projet'!F235</f>
        <v>0</v>
      </c>
      <c r="AN213" s="581">
        <f>'a.Equipe projet'!G235</f>
        <v>0</v>
      </c>
      <c r="AO213" s="581">
        <f>'a.Equipe projet'!H235</f>
        <v>0</v>
      </c>
      <c r="AP213" s="581">
        <f>'a.Equipe projet'!I235</f>
        <v>0</v>
      </c>
      <c r="AQ213" s="581">
        <f>'a.Equipe projet'!J235</f>
        <v>0</v>
      </c>
      <c r="AR213" s="581">
        <f>'a.Equipe projet'!K235</f>
        <v>0</v>
      </c>
      <c r="AS213" s="581">
        <f>'a.Equipe projet'!L235</f>
        <v>0</v>
      </c>
      <c r="AU213" s="581">
        <f>'c.Prestataires'!D234</f>
        <v>0</v>
      </c>
      <c r="AV213" s="581">
        <f>'c.Prestataires'!E234</f>
        <v>0</v>
      </c>
      <c r="AW213" s="581">
        <f>'c.Prestataires'!F234</f>
        <v>0</v>
      </c>
      <c r="AX213" s="581">
        <f>'c.Prestataires'!G234</f>
        <v>0</v>
      </c>
      <c r="AY213" s="581">
        <f>'c.Prestataires'!H234</f>
        <v>0</v>
      </c>
      <c r="BA213" s="581" t="str">
        <f>'d.Points de vente&amp;récupération'!D236</f>
        <v>A compléter</v>
      </c>
      <c r="BB213" s="581" t="str">
        <f>'d.Points de vente&amp;récupération'!E236</f>
        <v>A choisir</v>
      </c>
      <c r="BC213" s="581" t="str">
        <f>'d.Points de vente&amp;récupération'!F236</f>
        <v>A choisir</v>
      </c>
      <c r="BD213" s="581" t="str">
        <f>'d.Points de vente&amp;récupération'!G236</f>
        <v>A choisir</v>
      </c>
      <c r="BE213" s="581" t="str">
        <f>'d.Points de vente&amp;récupération'!H236</f>
        <v>A choisir</v>
      </c>
      <c r="BF213" s="581" t="str">
        <f>'d.Points de vente&amp;récupération'!I236</f>
        <v>A choisir</v>
      </c>
      <c r="BG213" s="581" t="str">
        <f>'d.Points de vente&amp;récupération'!J236</f>
        <v>A choisir</v>
      </c>
      <c r="BH213" s="581" t="str">
        <f>'d.Points de vente&amp;récupération'!K236</f>
        <v>A compléter</v>
      </c>
    </row>
    <row r="214" spans="15:60">
      <c r="O214">
        <v>211</v>
      </c>
      <c r="P214" t="str">
        <f>_xlfn.XLOOKUP(O214,'1.Fiche candidature (à remplir)'!AB:AB,'1.Fiche candidature (à remplir)'!D:D)</f>
        <v xml:space="preserve">Location de machine(s) de conditionnement et ses éléments affiliés </v>
      </c>
      <c r="Q214" t="str">
        <f>_xlfn.XLOOKUP(O214,'1.Fiche candidature (à remplir)'!AB:AB,'1.Fiche candidature (à remplir)'!AC:AC)</f>
        <v>Développement2</v>
      </c>
      <c r="R214" t="str">
        <f>_xlfn.XLOOKUP(O214,'1.Fiche candidature (à remplir)'!AB:AB,'1.Fiche candidature (à remplir)'!E:E)</f>
        <v>A compléter</v>
      </c>
      <c r="S214">
        <f>_xlfn.XLOOKUP(O214,'1.Fiche candidature (à remplir)'!AB:AB,'1.Fiche candidature (à remplir)'!F:F)</f>
        <v>0</v>
      </c>
      <c r="T214">
        <f>_xlfn.XLOOKUP(O214,'1.Fiche candidature (à remplir)'!AB:AB,'1.Fiche candidature (à remplir)'!G:G)</f>
        <v>0</v>
      </c>
      <c r="U214">
        <f>_xlfn.XLOOKUP(O214,'1.Fiche candidature (à remplir)'!AB:AB,'1.Fiche candidature (à remplir)'!H:H)</f>
        <v>0</v>
      </c>
      <c r="V214" t="str">
        <f>_xlfn.XLOOKUP(O214,'1.Fiche candidature (à remplir)'!AB:AB,'1.Fiche candidature (à remplir)'!I:I)</f>
        <v>A compléter</v>
      </c>
      <c r="W214" t="str">
        <f>_xlfn.XLOOKUP(O214,'1.Fiche candidature (à remplir)'!AB:AB,'1.Fiche candidature (à remplir)'!L:L)</f>
        <v>A remplir</v>
      </c>
      <c r="X214">
        <f>_xlfn.XLOOKUP(O214,'1.Fiche candidature (à remplir)'!AB:AB,'1.Fiche candidature (à remplir)'!M:M)</f>
        <v>0</v>
      </c>
      <c r="Y214">
        <f>_xlfn.XLOOKUP(O214,'1.Fiche candidature (à remplir)'!AB:AB,'1.Fiche candidature (à remplir)'!N:N)</f>
        <v>0</v>
      </c>
      <c r="Z214">
        <f>_xlfn.XLOOKUP(O214,'1.Fiche candidature (à remplir)'!AB:AB,'1.Fiche candidature (à remplir)'!P:P)</f>
        <v>0</v>
      </c>
      <c r="AC214" s="581">
        <f>b.Groupement!D240</f>
        <v>0</v>
      </c>
      <c r="AD214" s="581">
        <f>b.Groupement!E240</f>
        <v>0</v>
      </c>
      <c r="AE214" s="581">
        <f>b.Groupement!F240</f>
        <v>0</v>
      </c>
      <c r="AF214" s="581">
        <f>b.Groupement!G240</f>
        <v>0</v>
      </c>
      <c r="AG214" s="581">
        <f>b.Groupement!H240</f>
        <v>0</v>
      </c>
      <c r="AH214" s="581">
        <f>b.Groupement!I240</f>
        <v>0</v>
      </c>
      <c r="AI214" s="581">
        <f>b.Groupement!J240</f>
        <v>0</v>
      </c>
      <c r="AK214" s="581">
        <f>'a.Equipe projet'!D236</f>
        <v>0</v>
      </c>
      <c r="AL214" s="581">
        <f>'a.Equipe projet'!E236</f>
        <v>0</v>
      </c>
      <c r="AM214" s="581">
        <f>'a.Equipe projet'!F236</f>
        <v>0</v>
      </c>
      <c r="AN214" s="581">
        <f>'a.Equipe projet'!G236</f>
        <v>0</v>
      </c>
      <c r="AO214" s="581">
        <f>'a.Equipe projet'!H236</f>
        <v>0</v>
      </c>
      <c r="AP214" s="581">
        <f>'a.Equipe projet'!I236</f>
        <v>0</v>
      </c>
      <c r="AQ214" s="581">
        <f>'a.Equipe projet'!J236</f>
        <v>0</v>
      </c>
      <c r="AR214" s="581">
        <f>'a.Equipe projet'!K236</f>
        <v>0</v>
      </c>
      <c r="AS214" s="581">
        <f>'a.Equipe projet'!L236</f>
        <v>0</v>
      </c>
      <c r="AU214" s="581">
        <f>'c.Prestataires'!D235</f>
        <v>0</v>
      </c>
      <c r="AV214" s="581">
        <f>'c.Prestataires'!E235</f>
        <v>0</v>
      </c>
      <c r="AW214" s="581">
        <f>'c.Prestataires'!F235</f>
        <v>0</v>
      </c>
      <c r="AX214" s="581">
        <f>'c.Prestataires'!G235</f>
        <v>0</v>
      </c>
      <c r="AY214" s="581">
        <f>'c.Prestataires'!H235</f>
        <v>0</v>
      </c>
      <c r="BA214" s="581" t="str">
        <f>'d.Points de vente&amp;récupération'!D237</f>
        <v>A compléter</v>
      </c>
      <c r="BB214" s="581" t="str">
        <f>'d.Points de vente&amp;récupération'!E237</f>
        <v>A choisir</v>
      </c>
      <c r="BC214" s="581" t="str">
        <f>'d.Points de vente&amp;récupération'!F237</f>
        <v>A choisir</v>
      </c>
      <c r="BD214" s="581" t="str">
        <f>'d.Points de vente&amp;récupération'!G237</f>
        <v>A choisir</v>
      </c>
      <c r="BE214" s="581" t="str">
        <f>'d.Points de vente&amp;récupération'!H237</f>
        <v>A choisir</v>
      </c>
      <c r="BF214" s="581" t="str">
        <f>'d.Points de vente&amp;récupération'!I237</f>
        <v>A choisir</v>
      </c>
      <c r="BG214" s="581" t="str">
        <f>'d.Points de vente&amp;récupération'!J237</f>
        <v>A choisir</v>
      </c>
      <c r="BH214" s="581" t="str">
        <f>'d.Points de vente&amp;récupération'!K237</f>
        <v>A compléter</v>
      </c>
    </row>
    <row r="215" spans="15:60">
      <c r="O215">
        <v>212</v>
      </c>
      <c r="P215" t="str">
        <f>_xlfn.XLOOKUP(O215,'1.Fiche candidature (à remplir)'!AB:AB,'1.Fiche candidature (à remplir)'!D:D)</f>
        <v>Prestation pour le conditionnement externalisé d'Emballages réemployables
Prestation d'un co-packeur pour la réalisation d'un test</v>
      </c>
      <c r="Q215" t="str">
        <f>_xlfn.XLOOKUP(O215,'1.Fiche candidature (à remplir)'!AB:AB,'1.Fiche candidature (à remplir)'!AC:AC)</f>
        <v>Développement2</v>
      </c>
      <c r="R215" t="str">
        <f>_xlfn.XLOOKUP(O215,'1.Fiche candidature (à remplir)'!AB:AB,'1.Fiche candidature (à remplir)'!E:E)</f>
        <v>A compléter</v>
      </c>
      <c r="S215">
        <f>_xlfn.XLOOKUP(O215,'1.Fiche candidature (à remplir)'!AB:AB,'1.Fiche candidature (à remplir)'!F:F)</f>
        <v>0</v>
      </c>
      <c r="T215">
        <f>_xlfn.XLOOKUP(O215,'1.Fiche candidature (à remplir)'!AB:AB,'1.Fiche candidature (à remplir)'!G:G)</f>
        <v>0</v>
      </c>
      <c r="U215">
        <f>_xlfn.XLOOKUP(O215,'1.Fiche candidature (à remplir)'!AB:AB,'1.Fiche candidature (à remplir)'!H:H)</f>
        <v>0</v>
      </c>
      <c r="V215" t="str">
        <f>_xlfn.XLOOKUP(O215,'1.Fiche candidature (à remplir)'!AB:AB,'1.Fiche candidature (à remplir)'!I:I)</f>
        <v>A compléter</v>
      </c>
      <c r="W215" t="str">
        <f>_xlfn.XLOOKUP(O215,'1.Fiche candidature (à remplir)'!AB:AB,'1.Fiche candidature (à remplir)'!L:L)</f>
        <v>A remplir</v>
      </c>
      <c r="X215">
        <f>_xlfn.XLOOKUP(O215,'1.Fiche candidature (à remplir)'!AB:AB,'1.Fiche candidature (à remplir)'!M:M)</f>
        <v>0</v>
      </c>
      <c r="Y215">
        <f>_xlfn.XLOOKUP(O215,'1.Fiche candidature (à remplir)'!AB:AB,'1.Fiche candidature (à remplir)'!N:N)</f>
        <v>0</v>
      </c>
      <c r="Z215">
        <f>_xlfn.XLOOKUP(O215,'1.Fiche candidature (à remplir)'!AB:AB,'1.Fiche candidature (à remplir)'!P:P)</f>
        <v>0</v>
      </c>
      <c r="AC215" s="581">
        <f>b.Groupement!D241</f>
        <v>0</v>
      </c>
      <c r="AD215" s="581">
        <f>b.Groupement!E241</f>
        <v>0</v>
      </c>
      <c r="AE215" s="581">
        <f>b.Groupement!F241</f>
        <v>0</v>
      </c>
      <c r="AF215" s="581">
        <f>b.Groupement!G241</f>
        <v>0</v>
      </c>
      <c r="AG215" s="581">
        <f>b.Groupement!H241</f>
        <v>0</v>
      </c>
      <c r="AH215" s="581">
        <f>b.Groupement!I241</f>
        <v>0</v>
      </c>
      <c r="AI215" s="581">
        <f>b.Groupement!J241</f>
        <v>0</v>
      </c>
      <c r="AK215" s="581">
        <f>'a.Equipe projet'!D237</f>
        <v>0</v>
      </c>
      <c r="AL215" s="581">
        <f>'a.Equipe projet'!E237</f>
        <v>0</v>
      </c>
      <c r="AM215" s="581">
        <f>'a.Equipe projet'!F237</f>
        <v>0</v>
      </c>
      <c r="AN215" s="581">
        <f>'a.Equipe projet'!G237</f>
        <v>0</v>
      </c>
      <c r="AO215" s="581">
        <f>'a.Equipe projet'!H237</f>
        <v>0</v>
      </c>
      <c r="AP215" s="581">
        <f>'a.Equipe projet'!I237</f>
        <v>0</v>
      </c>
      <c r="AQ215" s="581">
        <f>'a.Equipe projet'!J237</f>
        <v>0</v>
      </c>
      <c r="AR215" s="581">
        <f>'a.Equipe projet'!K237</f>
        <v>0</v>
      </c>
      <c r="AS215" s="581">
        <f>'a.Equipe projet'!L237</f>
        <v>0</v>
      </c>
      <c r="AU215" s="581">
        <f>'c.Prestataires'!D236</f>
        <v>0</v>
      </c>
      <c r="AV215" s="581">
        <f>'c.Prestataires'!E236</f>
        <v>0</v>
      </c>
      <c r="AW215" s="581">
        <f>'c.Prestataires'!F236</f>
        <v>0</v>
      </c>
      <c r="AX215" s="581">
        <f>'c.Prestataires'!G236</f>
        <v>0</v>
      </c>
      <c r="AY215" s="581">
        <f>'c.Prestataires'!H236</f>
        <v>0</v>
      </c>
      <c r="BA215" s="581" t="str">
        <f>'d.Points de vente&amp;récupération'!D238</f>
        <v>A compléter</v>
      </c>
      <c r="BB215" s="581" t="str">
        <f>'d.Points de vente&amp;récupération'!E238</f>
        <v>A choisir</v>
      </c>
      <c r="BC215" s="581" t="str">
        <f>'d.Points de vente&amp;récupération'!F238</f>
        <v>A choisir</v>
      </c>
      <c r="BD215" s="581" t="str">
        <f>'d.Points de vente&amp;récupération'!G238</f>
        <v>A choisir</v>
      </c>
      <c r="BE215" s="581" t="str">
        <f>'d.Points de vente&amp;récupération'!H238</f>
        <v>A choisir</v>
      </c>
      <c r="BF215" s="581" t="str">
        <f>'d.Points de vente&amp;récupération'!I238</f>
        <v>A choisir</v>
      </c>
      <c r="BG215" s="581" t="str">
        <f>'d.Points de vente&amp;récupération'!J238</f>
        <v>A choisir</v>
      </c>
      <c r="BH215" s="581" t="str">
        <f>'d.Points de vente&amp;récupération'!K238</f>
        <v>A compléter</v>
      </c>
    </row>
    <row r="216" spans="15:60">
      <c r="O216">
        <v>213</v>
      </c>
      <c r="P216" t="str">
        <f>_xlfn.XLOOKUP(O216,'1.Fiche candidature (à remplir)'!AB:AB,'1.Fiche candidature (à remplir)'!D:D)</f>
        <v>Prestation pour le conditionnement externalisé d'Emballages réemployables</v>
      </c>
      <c r="Q216" t="str">
        <f>_xlfn.XLOOKUP(O216,'1.Fiche candidature (à remplir)'!AB:AB,'1.Fiche candidature (à remplir)'!AC:AC)</f>
        <v>Développement2</v>
      </c>
      <c r="R216" t="str">
        <f>_xlfn.XLOOKUP(O216,'1.Fiche candidature (à remplir)'!AB:AB,'1.Fiche candidature (à remplir)'!E:E)</f>
        <v>A compléter</v>
      </c>
      <c r="S216">
        <f>_xlfn.XLOOKUP(O216,'1.Fiche candidature (à remplir)'!AB:AB,'1.Fiche candidature (à remplir)'!F:F)</f>
        <v>0</v>
      </c>
      <c r="T216">
        <f>_xlfn.XLOOKUP(O216,'1.Fiche candidature (à remplir)'!AB:AB,'1.Fiche candidature (à remplir)'!G:G)</f>
        <v>0</v>
      </c>
      <c r="U216">
        <f>_xlfn.XLOOKUP(O216,'1.Fiche candidature (à remplir)'!AB:AB,'1.Fiche candidature (à remplir)'!H:H)</f>
        <v>0</v>
      </c>
      <c r="V216" t="str">
        <f>_xlfn.XLOOKUP(O216,'1.Fiche candidature (à remplir)'!AB:AB,'1.Fiche candidature (à remplir)'!I:I)</f>
        <v>A compléter</v>
      </c>
      <c r="W216" t="str">
        <f>_xlfn.XLOOKUP(O216,'1.Fiche candidature (à remplir)'!AB:AB,'1.Fiche candidature (à remplir)'!L:L)</f>
        <v>A remplir</v>
      </c>
      <c r="X216">
        <f>_xlfn.XLOOKUP(O216,'1.Fiche candidature (à remplir)'!AB:AB,'1.Fiche candidature (à remplir)'!M:M)</f>
        <v>0</v>
      </c>
      <c r="Y216">
        <f>_xlfn.XLOOKUP(O216,'1.Fiche candidature (à remplir)'!AB:AB,'1.Fiche candidature (à remplir)'!N:N)</f>
        <v>0</v>
      </c>
      <c r="Z216">
        <f>_xlfn.XLOOKUP(O216,'1.Fiche candidature (à remplir)'!AB:AB,'1.Fiche candidature (à remplir)'!P:P)</f>
        <v>0</v>
      </c>
      <c r="AC216" s="581">
        <f>b.Groupement!D242</f>
        <v>0</v>
      </c>
      <c r="AD216" s="581">
        <f>b.Groupement!E242</f>
        <v>0</v>
      </c>
      <c r="AE216" s="581">
        <f>b.Groupement!F242</f>
        <v>0</v>
      </c>
      <c r="AF216" s="581">
        <f>b.Groupement!G242</f>
        <v>0</v>
      </c>
      <c r="AG216" s="581">
        <f>b.Groupement!H242</f>
        <v>0</v>
      </c>
      <c r="AH216" s="581">
        <f>b.Groupement!I242</f>
        <v>0</v>
      </c>
      <c r="AI216" s="581">
        <f>b.Groupement!J242</f>
        <v>0</v>
      </c>
      <c r="AK216" s="581">
        <f>'a.Equipe projet'!D238</f>
        <v>0</v>
      </c>
      <c r="AL216" s="581">
        <f>'a.Equipe projet'!E238</f>
        <v>0</v>
      </c>
      <c r="AM216" s="581">
        <f>'a.Equipe projet'!F238</f>
        <v>0</v>
      </c>
      <c r="AN216" s="581">
        <f>'a.Equipe projet'!G238</f>
        <v>0</v>
      </c>
      <c r="AO216" s="581">
        <f>'a.Equipe projet'!H238</f>
        <v>0</v>
      </c>
      <c r="AP216" s="581">
        <f>'a.Equipe projet'!I238</f>
        <v>0</v>
      </c>
      <c r="AQ216" s="581">
        <f>'a.Equipe projet'!J238</f>
        <v>0</v>
      </c>
      <c r="AR216" s="581">
        <f>'a.Equipe projet'!K238</f>
        <v>0</v>
      </c>
      <c r="AS216" s="581">
        <f>'a.Equipe projet'!L238</f>
        <v>0</v>
      </c>
      <c r="AU216" s="581">
        <f>'c.Prestataires'!D237</f>
        <v>0</v>
      </c>
      <c r="AV216" s="581">
        <f>'c.Prestataires'!E237</f>
        <v>0</v>
      </c>
      <c r="AW216" s="581">
        <f>'c.Prestataires'!F237</f>
        <v>0</v>
      </c>
      <c r="AX216" s="581">
        <f>'c.Prestataires'!G237</f>
        <v>0</v>
      </c>
      <c r="AY216" s="581">
        <f>'c.Prestataires'!H237</f>
        <v>0</v>
      </c>
      <c r="BA216" s="581" t="str">
        <f>'d.Points de vente&amp;récupération'!D239</f>
        <v>A compléter</v>
      </c>
      <c r="BB216" s="581" t="str">
        <f>'d.Points de vente&amp;récupération'!E239</f>
        <v>A choisir</v>
      </c>
      <c r="BC216" s="581" t="str">
        <f>'d.Points de vente&amp;récupération'!F239</f>
        <v>A choisir</v>
      </c>
      <c r="BD216" s="581" t="str">
        <f>'d.Points de vente&amp;récupération'!G239</f>
        <v>A choisir</v>
      </c>
      <c r="BE216" s="581" t="str">
        <f>'d.Points de vente&amp;récupération'!H239</f>
        <v>A choisir</v>
      </c>
      <c r="BF216" s="581" t="str">
        <f>'d.Points de vente&amp;récupération'!I239</f>
        <v>A choisir</v>
      </c>
      <c r="BG216" s="581" t="str">
        <f>'d.Points de vente&amp;récupération'!J239</f>
        <v>A choisir</v>
      </c>
      <c r="BH216" s="581" t="str">
        <f>'d.Points de vente&amp;récupération'!K239</f>
        <v>A compléter</v>
      </c>
    </row>
    <row r="217" spans="15:60">
      <c r="O217">
        <v>214</v>
      </c>
      <c r="P217" t="str">
        <f>_xlfn.XLOOKUP(O217,'1.Fiche candidature (à remplir)'!AB:AB,'1.Fiche candidature (à remplir)'!D:D)</f>
        <v>Prestation pour le conditionnement externalisé d'Emballages réemployables</v>
      </c>
      <c r="Q217" t="str">
        <f>_xlfn.XLOOKUP(O217,'1.Fiche candidature (à remplir)'!AB:AB,'1.Fiche candidature (à remplir)'!AC:AC)</f>
        <v>Développement2</v>
      </c>
      <c r="R217" t="str">
        <f>_xlfn.XLOOKUP(O217,'1.Fiche candidature (à remplir)'!AB:AB,'1.Fiche candidature (à remplir)'!E:E)</f>
        <v>A compléter</v>
      </c>
      <c r="S217">
        <f>_xlfn.XLOOKUP(O217,'1.Fiche candidature (à remplir)'!AB:AB,'1.Fiche candidature (à remplir)'!F:F)</f>
        <v>0</v>
      </c>
      <c r="T217">
        <f>_xlfn.XLOOKUP(O217,'1.Fiche candidature (à remplir)'!AB:AB,'1.Fiche candidature (à remplir)'!G:G)</f>
        <v>0</v>
      </c>
      <c r="U217">
        <f>_xlfn.XLOOKUP(O217,'1.Fiche candidature (à remplir)'!AB:AB,'1.Fiche candidature (à remplir)'!H:H)</f>
        <v>0</v>
      </c>
      <c r="V217" t="str">
        <f>_xlfn.XLOOKUP(O217,'1.Fiche candidature (à remplir)'!AB:AB,'1.Fiche candidature (à remplir)'!I:I)</f>
        <v>A compléter</v>
      </c>
      <c r="W217" t="str">
        <f>_xlfn.XLOOKUP(O217,'1.Fiche candidature (à remplir)'!AB:AB,'1.Fiche candidature (à remplir)'!L:L)</f>
        <v>A remplir</v>
      </c>
      <c r="X217">
        <f>_xlfn.XLOOKUP(O217,'1.Fiche candidature (à remplir)'!AB:AB,'1.Fiche candidature (à remplir)'!M:M)</f>
        <v>0</v>
      </c>
      <c r="Y217">
        <f>_xlfn.XLOOKUP(O217,'1.Fiche candidature (à remplir)'!AB:AB,'1.Fiche candidature (à remplir)'!N:N)</f>
        <v>0</v>
      </c>
      <c r="Z217">
        <f>_xlfn.XLOOKUP(O217,'1.Fiche candidature (à remplir)'!AB:AB,'1.Fiche candidature (à remplir)'!P:P)</f>
        <v>0</v>
      </c>
      <c r="AC217" s="581">
        <f>b.Groupement!D243</f>
        <v>0</v>
      </c>
      <c r="AD217" s="581">
        <f>b.Groupement!E243</f>
        <v>0</v>
      </c>
      <c r="AE217" s="581">
        <f>b.Groupement!F243</f>
        <v>0</v>
      </c>
      <c r="AF217" s="581">
        <f>b.Groupement!G243</f>
        <v>0</v>
      </c>
      <c r="AG217" s="581">
        <f>b.Groupement!H243</f>
        <v>0</v>
      </c>
      <c r="AH217" s="581">
        <f>b.Groupement!I243</f>
        <v>0</v>
      </c>
      <c r="AI217" s="581">
        <f>b.Groupement!J243</f>
        <v>0</v>
      </c>
      <c r="AK217" s="581">
        <f>'a.Equipe projet'!D239</f>
        <v>0</v>
      </c>
      <c r="AL217" s="581">
        <f>'a.Equipe projet'!E239</f>
        <v>0</v>
      </c>
      <c r="AM217" s="581">
        <f>'a.Equipe projet'!F239</f>
        <v>0</v>
      </c>
      <c r="AN217" s="581">
        <f>'a.Equipe projet'!G239</f>
        <v>0</v>
      </c>
      <c r="AO217" s="581">
        <f>'a.Equipe projet'!H239</f>
        <v>0</v>
      </c>
      <c r="AP217" s="581">
        <f>'a.Equipe projet'!I239</f>
        <v>0</v>
      </c>
      <c r="AQ217" s="581">
        <f>'a.Equipe projet'!J239</f>
        <v>0</v>
      </c>
      <c r="AR217" s="581">
        <f>'a.Equipe projet'!K239</f>
        <v>0</v>
      </c>
      <c r="AS217" s="581">
        <f>'a.Equipe projet'!L239</f>
        <v>0</v>
      </c>
      <c r="AU217" s="581">
        <f>'c.Prestataires'!D238</f>
        <v>0</v>
      </c>
      <c r="AV217" s="581">
        <f>'c.Prestataires'!E238</f>
        <v>0</v>
      </c>
      <c r="AW217" s="581">
        <f>'c.Prestataires'!F238</f>
        <v>0</v>
      </c>
      <c r="AX217" s="581">
        <f>'c.Prestataires'!G238</f>
        <v>0</v>
      </c>
      <c r="AY217" s="581">
        <f>'c.Prestataires'!H238</f>
        <v>0</v>
      </c>
      <c r="BA217" s="581" t="str">
        <f>'d.Points de vente&amp;récupération'!D240</f>
        <v>A compléter</v>
      </c>
      <c r="BB217" s="581" t="str">
        <f>'d.Points de vente&amp;récupération'!E240</f>
        <v>A choisir</v>
      </c>
      <c r="BC217" s="581" t="str">
        <f>'d.Points de vente&amp;récupération'!F240</f>
        <v>A choisir</v>
      </c>
      <c r="BD217" s="581" t="str">
        <f>'d.Points de vente&amp;récupération'!G240</f>
        <v>A choisir</v>
      </c>
      <c r="BE217" s="581" t="str">
        <f>'d.Points de vente&amp;récupération'!H240</f>
        <v>A choisir</v>
      </c>
      <c r="BF217" s="581" t="str">
        <f>'d.Points de vente&amp;récupération'!I240</f>
        <v>A choisir</v>
      </c>
      <c r="BG217" s="581" t="str">
        <f>'d.Points de vente&amp;récupération'!J240</f>
        <v>A choisir</v>
      </c>
      <c r="BH217" s="581" t="str">
        <f>'d.Points de vente&amp;récupération'!K240</f>
        <v>A compléter</v>
      </c>
    </row>
    <row r="218" spans="15:60">
      <c r="O218">
        <v>215</v>
      </c>
      <c r="P218" t="str">
        <f>_xlfn.XLOOKUP(O218,'1.Fiche candidature (à remplir)'!AB:AB,'1.Fiche candidature (à remplir)'!D:D)</f>
        <v>Prestation pour le conditionnement externalisé d'Emballages réemployables</v>
      </c>
      <c r="Q218" t="str">
        <f>_xlfn.XLOOKUP(O218,'1.Fiche candidature (à remplir)'!AB:AB,'1.Fiche candidature (à remplir)'!AC:AC)</f>
        <v>Développement2</v>
      </c>
      <c r="R218" t="str">
        <f>_xlfn.XLOOKUP(O218,'1.Fiche candidature (à remplir)'!AB:AB,'1.Fiche candidature (à remplir)'!E:E)</f>
        <v>A compléter</v>
      </c>
      <c r="S218">
        <f>_xlfn.XLOOKUP(O218,'1.Fiche candidature (à remplir)'!AB:AB,'1.Fiche candidature (à remplir)'!F:F)</f>
        <v>0</v>
      </c>
      <c r="T218">
        <f>_xlfn.XLOOKUP(O218,'1.Fiche candidature (à remplir)'!AB:AB,'1.Fiche candidature (à remplir)'!G:G)</f>
        <v>0</v>
      </c>
      <c r="U218">
        <f>_xlfn.XLOOKUP(O218,'1.Fiche candidature (à remplir)'!AB:AB,'1.Fiche candidature (à remplir)'!H:H)</f>
        <v>0</v>
      </c>
      <c r="V218" t="str">
        <f>_xlfn.XLOOKUP(O218,'1.Fiche candidature (à remplir)'!AB:AB,'1.Fiche candidature (à remplir)'!I:I)</f>
        <v>A compléter</v>
      </c>
      <c r="W218" t="str">
        <f>_xlfn.XLOOKUP(O218,'1.Fiche candidature (à remplir)'!AB:AB,'1.Fiche candidature (à remplir)'!L:L)</f>
        <v>A remplir</v>
      </c>
      <c r="X218">
        <f>_xlfn.XLOOKUP(O218,'1.Fiche candidature (à remplir)'!AB:AB,'1.Fiche candidature (à remplir)'!M:M)</f>
        <v>0</v>
      </c>
      <c r="Y218">
        <f>_xlfn.XLOOKUP(O218,'1.Fiche candidature (à remplir)'!AB:AB,'1.Fiche candidature (à remplir)'!N:N)</f>
        <v>0</v>
      </c>
      <c r="Z218">
        <f>_xlfn.XLOOKUP(O218,'1.Fiche candidature (à remplir)'!AB:AB,'1.Fiche candidature (à remplir)'!P:P)</f>
        <v>0</v>
      </c>
      <c r="AC218" s="581">
        <f>b.Groupement!D244</f>
        <v>0</v>
      </c>
      <c r="AD218" s="581">
        <f>b.Groupement!E244</f>
        <v>0</v>
      </c>
      <c r="AE218" s="581">
        <f>b.Groupement!F244</f>
        <v>0</v>
      </c>
      <c r="AF218" s="581">
        <f>b.Groupement!G244</f>
        <v>0</v>
      </c>
      <c r="AG218" s="581">
        <f>b.Groupement!H244</f>
        <v>0</v>
      </c>
      <c r="AH218" s="581">
        <f>b.Groupement!I244</f>
        <v>0</v>
      </c>
      <c r="AI218" s="581">
        <f>b.Groupement!J244</f>
        <v>0</v>
      </c>
      <c r="AK218" s="581">
        <f>'a.Equipe projet'!D240</f>
        <v>0</v>
      </c>
      <c r="AL218" s="581">
        <f>'a.Equipe projet'!E240</f>
        <v>0</v>
      </c>
      <c r="AM218" s="581">
        <f>'a.Equipe projet'!F240</f>
        <v>0</v>
      </c>
      <c r="AN218" s="581">
        <f>'a.Equipe projet'!G240</f>
        <v>0</v>
      </c>
      <c r="AO218" s="581">
        <f>'a.Equipe projet'!H240</f>
        <v>0</v>
      </c>
      <c r="AP218" s="581">
        <f>'a.Equipe projet'!I240</f>
        <v>0</v>
      </c>
      <c r="AQ218" s="581">
        <f>'a.Equipe projet'!J240</f>
        <v>0</v>
      </c>
      <c r="AR218" s="581">
        <f>'a.Equipe projet'!K240</f>
        <v>0</v>
      </c>
      <c r="AS218" s="581">
        <f>'a.Equipe projet'!L240</f>
        <v>0</v>
      </c>
      <c r="AU218" s="581">
        <f>'c.Prestataires'!D239</f>
        <v>0</v>
      </c>
      <c r="AV218" s="581">
        <f>'c.Prestataires'!E239</f>
        <v>0</v>
      </c>
      <c r="AW218" s="581">
        <f>'c.Prestataires'!F239</f>
        <v>0</v>
      </c>
      <c r="AX218" s="581">
        <f>'c.Prestataires'!G239</f>
        <v>0</v>
      </c>
      <c r="AY218" s="581">
        <f>'c.Prestataires'!H239</f>
        <v>0</v>
      </c>
      <c r="BA218" s="581" t="str">
        <f>'d.Points de vente&amp;récupération'!D241</f>
        <v>A compléter</v>
      </c>
      <c r="BB218" s="581" t="str">
        <f>'d.Points de vente&amp;récupération'!E241</f>
        <v>A choisir</v>
      </c>
      <c r="BC218" s="581" t="str">
        <f>'d.Points de vente&amp;récupération'!F241</f>
        <v>A choisir</v>
      </c>
      <c r="BD218" s="581" t="str">
        <f>'d.Points de vente&amp;récupération'!G241</f>
        <v>A choisir</v>
      </c>
      <c r="BE218" s="581" t="str">
        <f>'d.Points de vente&amp;récupération'!H241</f>
        <v>A choisir</v>
      </c>
      <c r="BF218" s="581" t="str">
        <f>'d.Points de vente&amp;récupération'!I241</f>
        <v>A choisir</v>
      </c>
      <c r="BG218" s="581" t="str">
        <f>'d.Points de vente&amp;récupération'!J241</f>
        <v>A choisir</v>
      </c>
      <c r="BH218" s="581" t="str">
        <f>'d.Points de vente&amp;récupération'!K241</f>
        <v>A compléter</v>
      </c>
    </row>
    <row r="219" spans="15:60">
      <c r="O219">
        <v>216</v>
      </c>
      <c r="P219" t="str">
        <f>_xlfn.XLOOKUP(O219,'1.Fiche candidature (à remplir)'!AB:AB,'1.Fiche candidature (à remplir)'!D:D)</f>
        <v>Prestation pour le conditionnement externalisé d'Emballages réemployables</v>
      </c>
      <c r="Q219" t="str">
        <f>_xlfn.XLOOKUP(O219,'1.Fiche candidature (à remplir)'!AB:AB,'1.Fiche candidature (à remplir)'!AC:AC)</f>
        <v>Développement2</v>
      </c>
      <c r="R219" t="str">
        <f>_xlfn.XLOOKUP(O219,'1.Fiche candidature (à remplir)'!AB:AB,'1.Fiche candidature (à remplir)'!E:E)</f>
        <v>A compléter</v>
      </c>
      <c r="S219">
        <f>_xlfn.XLOOKUP(O219,'1.Fiche candidature (à remplir)'!AB:AB,'1.Fiche candidature (à remplir)'!F:F)</f>
        <v>0</v>
      </c>
      <c r="T219">
        <f>_xlfn.XLOOKUP(O219,'1.Fiche candidature (à remplir)'!AB:AB,'1.Fiche candidature (à remplir)'!G:G)</f>
        <v>0</v>
      </c>
      <c r="U219">
        <f>_xlfn.XLOOKUP(O219,'1.Fiche candidature (à remplir)'!AB:AB,'1.Fiche candidature (à remplir)'!H:H)</f>
        <v>0</v>
      </c>
      <c r="V219" t="str">
        <f>_xlfn.XLOOKUP(O219,'1.Fiche candidature (à remplir)'!AB:AB,'1.Fiche candidature (à remplir)'!I:I)</f>
        <v>A compléter</v>
      </c>
      <c r="W219" t="str">
        <f>_xlfn.XLOOKUP(O219,'1.Fiche candidature (à remplir)'!AB:AB,'1.Fiche candidature (à remplir)'!L:L)</f>
        <v>A remplir</v>
      </c>
      <c r="X219">
        <f>_xlfn.XLOOKUP(O219,'1.Fiche candidature (à remplir)'!AB:AB,'1.Fiche candidature (à remplir)'!M:M)</f>
        <v>0</v>
      </c>
      <c r="Y219">
        <f>_xlfn.XLOOKUP(O219,'1.Fiche candidature (à remplir)'!AB:AB,'1.Fiche candidature (à remplir)'!N:N)</f>
        <v>0</v>
      </c>
      <c r="Z219">
        <f>_xlfn.XLOOKUP(O219,'1.Fiche candidature (à remplir)'!AB:AB,'1.Fiche candidature (à remplir)'!P:P)</f>
        <v>0</v>
      </c>
      <c r="AC219" s="581">
        <f>b.Groupement!D245</f>
        <v>0</v>
      </c>
      <c r="AD219" s="581">
        <f>b.Groupement!E245</f>
        <v>0</v>
      </c>
      <c r="AE219" s="581">
        <f>b.Groupement!F245</f>
        <v>0</v>
      </c>
      <c r="AF219" s="581">
        <f>b.Groupement!G245</f>
        <v>0</v>
      </c>
      <c r="AG219" s="581">
        <f>b.Groupement!H245</f>
        <v>0</v>
      </c>
      <c r="AH219" s="581">
        <f>b.Groupement!I245</f>
        <v>0</v>
      </c>
      <c r="AI219" s="581">
        <f>b.Groupement!J245</f>
        <v>0</v>
      </c>
      <c r="AK219" s="581">
        <f>'a.Equipe projet'!D241</f>
        <v>0</v>
      </c>
      <c r="AL219" s="581">
        <f>'a.Equipe projet'!E241</f>
        <v>0</v>
      </c>
      <c r="AM219" s="581">
        <f>'a.Equipe projet'!F241</f>
        <v>0</v>
      </c>
      <c r="AN219" s="581">
        <f>'a.Equipe projet'!G241</f>
        <v>0</v>
      </c>
      <c r="AO219" s="581">
        <f>'a.Equipe projet'!H241</f>
        <v>0</v>
      </c>
      <c r="AP219" s="581">
        <f>'a.Equipe projet'!I241</f>
        <v>0</v>
      </c>
      <c r="AQ219" s="581">
        <f>'a.Equipe projet'!J241</f>
        <v>0</v>
      </c>
      <c r="AR219" s="581">
        <f>'a.Equipe projet'!K241</f>
        <v>0</v>
      </c>
      <c r="AS219" s="581">
        <f>'a.Equipe projet'!L241</f>
        <v>0</v>
      </c>
      <c r="AU219" s="581">
        <f>'c.Prestataires'!D240</f>
        <v>0</v>
      </c>
      <c r="AV219" s="581">
        <f>'c.Prestataires'!E240</f>
        <v>0</v>
      </c>
      <c r="AW219" s="581">
        <f>'c.Prestataires'!F240</f>
        <v>0</v>
      </c>
      <c r="AX219" s="581">
        <f>'c.Prestataires'!G240</f>
        <v>0</v>
      </c>
      <c r="AY219" s="581">
        <f>'c.Prestataires'!H240</f>
        <v>0</v>
      </c>
      <c r="BA219" s="581" t="str">
        <f>'d.Points de vente&amp;récupération'!D242</f>
        <v>A compléter</v>
      </c>
      <c r="BB219" s="581" t="str">
        <f>'d.Points de vente&amp;récupération'!E242</f>
        <v>A choisir</v>
      </c>
      <c r="BC219" s="581" t="str">
        <f>'d.Points de vente&amp;récupération'!F242</f>
        <v>A choisir</v>
      </c>
      <c r="BD219" s="581" t="str">
        <f>'d.Points de vente&amp;récupération'!G242</f>
        <v>A choisir</v>
      </c>
      <c r="BE219" s="581" t="str">
        <f>'d.Points de vente&amp;récupération'!H242</f>
        <v>A choisir</v>
      </c>
      <c r="BF219" s="581" t="str">
        <f>'d.Points de vente&amp;récupération'!I242</f>
        <v>A choisir</v>
      </c>
      <c r="BG219" s="581" t="str">
        <f>'d.Points de vente&amp;récupération'!J242</f>
        <v>A choisir</v>
      </c>
      <c r="BH219" s="581" t="str">
        <f>'d.Points de vente&amp;récupération'!K242</f>
        <v>A compléter</v>
      </c>
    </row>
    <row r="220" spans="15:60">
      <c r="O220">
        <v>217</v>
      </c>
      <c r="P220" t="str">
        <f>_xlfn.XLOOKUP(O220,'1.Fiche candidature (à remplir)'!AB:AB,'1.Fiche candidature (à remplir)'!D:D)</f>
        <v>Prestation sur la conception du dispositif
Prestation d'un designer d'un bureau d’études</v>
      </c>
      <c r="Q220" t="str">
        <f>_xlfn.XLOOKUP(O220,'1.Fiche candidature (à remplir)'!AB:AB,'1.Fiche candidature (à remplir)'!AC:AC)</f>
        <v>Développement2</v>
      </c>
      <c r="R220" t="str">
        <f>_xlfn.XLOOKUP(O220,'1.Fiche candidature (à remplir)'!AB:AB,'1.Fiche candidature (à remplir)'!E:E)</f>
        <v>A compléter</v>
      </c>
      <c r="S220">
        <f>_xlfn.XLOOKUP(O220,'1.Fiche candidature (à remplir)'!AB:AB,'1.Fiche candidature (à remplir)'!F:F)</f>
        <v>0</v>
      </c>
      <c r="T220">
        <f>_xlfn.XLOOKUP(O220,'1.Fiche candidature (à remplir)'!AB:AB,'1.Fiche candidature (à remplir)'!G:G)</f>
        <v>0</v>
      </c>
      <c r="U220">
        <f>_xlfn.XLOOKUP(O220,'1.Fiche candidature (à remplir)'!AB:AB,'1.Fiche candidature (à remplir)'!H:H)</f>
        <v>0</v>
      </c>
      <c r="V220" t="str">
        <f>_xlfn.XLOOKUP(O220,'1.Fiche candidature (à remplir)'!AB:AB,'1.Fiche candidature (à remplir)'!I:I)</f>
        <v>A compléter</v>
      </c>
      <c r="W220" t="str">
        <f>_xlfn.XLOOKUP(O220,'1.Fiche candidature (à remplir)'!AB:AB,'1.Fiche candidature (à remplir)'!L:L)</f>
        <v>A remplir</v>
      </c>
      <c r="X220">
        <f>_xlfn.XLOOKUP(O220,'1.Fiche candidature (à remplir)'!AB:AB,'1.Fiche candidature (à remplir)'!M:M)</f>
        <v>0</v>
      </c>
      <c r="Y220">
        <f>_xlfn.XLOOKUP(O220,'1.Fiche candidature (à remplir)'!AB:AB,'1.Fiche candidature (à remplir)'!N:N)</f>
        <v>0</v>
      </c>
      <c r="Z220">
        <f>_xlfn.XLOOKUP(O220,'1.Fiche candidature (à remplir)'!AB:AB,'1.Fiche candidature (à remplir)'!P:P)</f>
        <v>0</v>
      </c>
      <c r="AC220" s="581">
        <f>b.Groupement!D246</f>
        <v>0</v>
      </c>
      <c r="AD220" s="581">
        <f>b.Groupement!E246</f>
        <v>0</v>
      </c>
      <c r="AE220" s="581">
        <f>b.Groupement!F246</f>
        <v>0</v>
      </c>
      <c r="AF220" s="581">
        <f>b.Groupement!G246</f>
        <v>0</v>
      </c>
      <c r="AG220" s="581">
        <f>b.Groupement!H246</f>
        <v>0</v>
      </c>
      <c r="AH220" s="581">
        <f>b.Groupement!I246</f>
        <v>0</v>
      </c>
      <c r="AI220" s="581">
        <f>b.Groupement!J246</f>
        <v>0</v>
      </c>
      <c r="AK220" s="581">
        <f>'a.Equipe projet'!D242</f>
        <v>0</v>
      </c>
      <c r="AL220" s="581">
        <f>'a.Equipe projet'!E242</f>
        <v>0</v>
      </c>
      <c r="AM220" s="581">
        <f>'a.Equipe projet'!F242</f>
        <v>0</v>
      </c>
      <c r="AN220" s="581">
        <f>'a.Equipe projet'!G242</f>
        <v>0</v>
      </c>
      <c r="AO220" s="581">
        <f>'a.Equipe projet'!H242</f>
        <v>0</v>
      </c>
      <c r="AP220" s="581">
        <f>'a.Equipe projet'!I242</f>
        <v>0</v>
      </c>
      <c r="AQ220" s="581">
        <f>'a.Equipe projet'!J242</f>
        <v>0</v>
      </c>
      <c r="AR220" s="581">
        <f>'a.Equipe projet'!K242</f>
        <v>0</v>
      </c>
      <c r="AS220" s="581">
        <f>'a.Equipe projet'!L242</f>
        <v>0</v>
      </c>
      <c r="AU220" s="581">
        <f>'c.Prestataires'!D241</f>
        <v>0</v>
      </c>
      <c r="AV220" s="581">
        <f>'c.Prestataires'!E241</f>
        <v>0</v>
      </c>
      <c r="AW220" s="581">
        <f>'c.Prestataires'!F241</f>
        <v>0</v>
      </c>
      <c r="AX220" s="581">
        <f>'c.Prestataires'!G241</f>
        <v>0</v>
      </c>
      <c r="AY220" s="581">
        <f>'c.Prestataires'!H241</f>
        <v>0</v>
      </c>
      <c r="BA220" s="581" t="str">
        <f>'d.Points de vente&amp;récupération'!D243</f>
        <v>A compléter</v>
      </c>
      <c r="BB220" s="581" t="str">
        <f>'d.Points de vente&amp;récupération'!E243</f>
        <v>A choisir</v>
      </c>
      <c r="BC220" s="581" t="str">
        <f>'d.Points de vente&amp;récupération'!F243</f>
        <v>A choisir</v>
      </c>
      <c r="BD220" s="581" t="str">
        <f>'d.Points de vente&amp;récupération'!G243</f>
        <v>A choisir</v>
      </c>
      <c r="BE220" s="581" t="str">
        <f>'d.Points de vente&amp;récupération'!H243</f>
        <v>A choisir</v>
      </c>
      <c r="BF220" s="581" t="str">
        <f>'d.Points de vente&amp;récupération'!I243</f>
        <v>A choisir</v>
      </c>
      <c r="BG220" s="581" t="str">
        <f>'d.Points de vente&amp;récupération'!J243</f>
        <v>A choisir</v>
      </c>
      <c r="BH220" s="581" t="str">
        <f>'d.Points de vente&amp;récupération'!K243</f>
        <v>A compléter</v>
      </c>
    </row>
    <row r="221" spans="15:60">
      <c r="O221">
        <v>218</v>
      </c>
      <c r="P221" t="str">
        <f>_xlfn.XLOOKUP(O221,'1.Fiche candidature (à remplir)'!AB:AB,'1.Fiche candidature (à remplir)'!D:D)</f>
        <v xml:space="preserve">Prestation sur la conception du dispositif </v>
      </c>
      <c r="Q221" t="str">
        <f>_xlfn.XLOOKUP(O221,'1.Fiche candidature (à remplir)'!AB:AB,'1.Fiche candidature (à remplir)'!AC:AC)</f>
        <v>Développement2</v>
      </c>
      <c r="R221" t="str">
        <f>_xlfn.XLOOKUP(O221,'1.Fiche candidature (à remplir)'!AB:AB,'1.Fiche candidature (à remplir)'!E:E)</f>
        <v>A compléter</v>
      </c>
      <c r="S221">
        <f>_xlfn.XLOOKUP(O221,'1.Fiche candidature (à remplir)'!AB:AB,'1.Fiche candidature (à remplir)'!F:F)</f>
        <v>0</v>
      </c>
      <c r="T221">
        <f>_xlfn.XLOOKUP(O221,'1.Fiche candidature (à remplir)'!AB:AB,'1.Fiche candidature (à remplir)'!G:G)</f>
        <v>0</v>
      </c>
      <c r="U221">
        <f>_xlfn.XLOOKUP(O221,'1.Fiche candidature (à remplir)'!AB:AB,'1.Fiche candidature (à remplir)'!H:H)</f>
        <v>0</v>
      </c>
      <c r="V221" t="str">
        <f>_xlfn.XLOOKUP(O221,'1.Fiche candidature (à remplir)'!AB:AB,'1.Fiche candidature (à remplir)'!I:I)</f>
        <v>A compléter</v>
      </c>
      <c r="W221" t="str">
        <f>_xlfn.XLOOKUP(O221,'1.Fiche candidature (à remplir)'!AB:AB,'1.Fiche candidature (à remplir)'!L:L)</f>
        <v>A remplir</v>
      </c>
      <c r="X221">
        <f>_xlfn.XLOOKUP(O221,'1.Fiche candidature (à remplir)'!AB:AB,'1.Fiche candidature (à remplir)'!M:M)</f>
        <v>0</v>
      </c>
      <c r="Y221">
        <f>_xlfn.XLOOKUP(O221,'1.Fiche candidature (à remplir)'!AB:AB,'1.Fiche candidature (à remplir)'!N:N)</f>
        <v>0</v>
      </c>
      <c r="Z221">
        <f>_xlfn.XLOOKUP(O221,'1.Fiche candidature (à remplir)'!AB:AB,'1.Fiche candidature (à remplir)'!P:P)</f>
        <v>0</v>
      </c>
      <c r="AC221" s="581">
        <f>b.Groupement!D247</f>
        <v>0</v>
      </c>
      <c r="AD221" s="581">
        <f>b.Groupement!E247</f>
        <v>0</v>
      </c>
      <c r="AE221" s="581">
        <f>b.Groupement!F247</f>
        <v>0</v>
      </c>
      <c r="AF221" s="581">
        <f>b.Groupement!G247</f>
        <v>0</v>
      </c>
      <c r="AG221" s="581">
        <f>b.Groupement!H247</f>
        <v>0</v>
      </c>
      <c r="AH221" s="581">
        <f>b.Groupement!I247</f>
        <v>0</v>
      </c>
      <c r="AI221" s="581">
        <f>b.Groupement!J247</f>
        <v>0</v>
      </c>
      <c r="AK221" s="581">
        <f>'a.Equipe projet'!D243</f>
        <v>0</v>
      </c>
      <c r="AL221" s="581">
        <f>'a.Equipe projet'!E243</f>
        <v>0</v>
      </c>
      <c r="AM221" s="581">
        <f>'a.Equipe projet'!F243</f>
        <v>0</v>
      </c>
      <c r="AN221" s="581">
        <f>'a.Equipe projet'!G243</f>
        <v>0</v>
      </c>
      <c r="AO221" s="581">
        <f>'a.Equipe projet'!H243</f>
        <v>0</v>
      </c>
      <c r="AP221" s="581">
        <f>'a.Equipe projet'!I243</f>
        <v>0</v>
      </c>
      <c r="AQ221" s="581">
        <f>'a.Equipe projet'!J243</f>
        <v>0</v>
      </c>
      <c r="AR221" s="581">
        <f>'a.Equipe projet'!K243</f>
        <v>0</v>
      </c>
      <c r="AS221" s="581">
        <f>'a.Equipe projet'!L243</f>
        <v>0</v>
      </c>
      <c r="AU221" s="581">
        <f>'c.Prestataires'!D242</f>
        <v>0</v>
      </c>
      <c r="AV221" s="581">
        <f>'c.Prestataires'!E242</f>
        <v>0</v>
      </c>
      <c r="AW221" s="581">
        <f>'c.Prestataires'!F242</f>
        <v>0</v>
      </c>
      <c r="AX221" s="581">
        <f>'c.Prestataires'!G242</f>
        <v>0</v>
      </c>
      <c r="AY221" s="581">
        <f>'c.Prestataires'!H242</f>
        <v>0</v>
      </c>
      <c r="BA221" s="581" t="str">
        <f>'d.Points de vente&amp;récupération'!D244</f>
        <v>A compléter</v>
      </c>
      <c r="BB221" s="581" t="str">
        <f>'d.Points de vente&amp;récupération'!E244</f>
        <v>A choisir</v>
      </c>
      <c r="BC221" s="581" t="str">
        <f>'d.Points de vente&amp;récupération'!F244</f>
        <v>A choisir</v>
      </c>
      <c r="BD221" s="581" t="str">
        <f>'d.Points de vente&amp;récupération'!G244</f>
        <v>A choisir</v>
      </c>
      <c r="BE221" s="581" t="str">
        <f>'d.Points de vente&amp;récupération'!H244</f>
        <v>A choisir</v>
      </c>
      <c r="BF221" s="581" t="str">
        <f>'d.Points de vente&amp;récupération'!I244</f>
        <v>A choisir</v>
      </c>
      <c r="BG221" s="581" t="str">
        <f>'d.Points de vente&amp;récupération'!J244</f>
        <v>A choisir</v>
      </c>
      <c r="BH221" s="581" t="str">
        <f>'d.Points de vente&amp;récupération'!K244</f>
        <v>A compléter</v>
      </c>
    </row>
    <row r="222" spans="15:60">
      <c r="O222">
        <v>219</v>
      </c>
      <c r="P222" t="str">
        <f>_xlfn.XLOOKUP(O222,'1.Fiche candidature (à remplir)'!AB:AB,'1.Fiche candidature (à remplir)'!D:D)</f>
        <v xml:space="preserve">Prestation sur la conception du dispositif </v>
      </c>
      <c r="Q222" t="str">
        <f>_xlfn.XLOOKUP(O222,'1.Fiche candidature (à remplir)'!AB:AB,'1.Fiche candidature (à remplir)'!AC:AC)</f>
        <v>Développement2</v>
      </c>
      <c r="R222" t="str">
        <f>_xlfn.XLOOKUP(O222,'1.Fiche candidature (à remplir)'!AB:AB,'1.Fiche candidature (à remplir)'!E:E)</f>
        <v>A compléter</v>
      </c>
      <c r="S222">
        <f>_xlfn.XLOOKUP(O222,'1.Fiche candidature (à remplir)'!AB:AB,'1.Fiche candidature (à remplir)'!F:F)</f>
        <v>0</v>
      </c>
      <c r="T222">
        <f>_xlfn.XLOOKUP(O222,'1.Fiche candidature (à remplir)'!AB:AB,'1.Fiche candidature (à remplir)'!G:G)</f>
        <v>0</v>
      </c>
      <c r="U222">
        <f>_xlfn.XLOOKUP(O222,'1.Fiche candidature (à remplir)'!AB:AB,'1.Fiche candidature (à remplir)'!H:H)</f>
        <v>0</v>
      </c>
      <c r="V222" t="str">
        <f>_xlfn.XLOOKUP(O222,'1.Fiche candidature (à remplir)'!AB:AB,'1.Fiche candidature (à remplir)'!I:I)</f>
        <v>A compléter</v>
      </c>
      <c r="W222" t="str">
        <f>_xlfn.XLOOKUP(O222,'1.Fiche candidature (à remplir)'!AB:AB,'1.Fiche candidature (à remplir)'!L:L)</f>
        <v>A remplir</v>
      </c>
      <c r="X222">
        <f>_xlfn.XLOOKUP(O222,'1.Fiche candidature (à remplir)'!AB:AB,'1.Fiche candidature (à remplir)'!M:M)</f>
        <v>0</v>
      </c>
      <c r="Y222">
        <f>_xlfn.XLOOKUP(O222,'1.Fiche candidature (à remplir)'!AB:AB,'1.Fiche candidature (à remplir)'!N:N)</f>
        <v>0</v>
      </c>
      <c r="Z222">
        <f>_xlfn.XLOOKUP(O222,'1.Fiche candidature (à remplir)'!AB:AB,'1.Fiche candidature (à remplir)'!P:P)</f>
        <v>0</v>
      </c>
      <c r="AC222" s="581">
        <f>b.Groupement!D248</f>
        <v>0</v>
      </c>
      <c r="AD222" s="581">
        <f>b.Groupement!E248</f>
        <v>0</v>
      </c>
      <c r="AE222" s="581">
        <f>b.Groupement!F248</f>
        <v>0</v>
      </c>
      <c r="AF222" s="581">
        <f>b.Groupement!G248</f>
        <v>0</v>
      </c>
      <c r="AG222" s="581">
        <f>b.Groupement!H248</f>
        <v>0</v>
      </c>
      <c r="AH222" s="581">
        <f>b.Groupement!I248</f>
        <v>0</v>
      </c>
      <c r="AI222" s="581">
        <f>b.Groupement!J248</f>
        <v>0</v>
      </c>
      <c r="AK222" s="581">
        <f>'a.Equipe projet'!D244</f>
        <v>0</v>
      </c>
      <c r="AL222" s="581">
        <f>'a.Equipe projet'!E244</f>
        <v>0</v>
      </c>
      <c r="AM222" s="581">
        <f>'a.Equipe projet'!F244</f>
        <v>0</v>
      </c>
      <c r="AN222" s="581">
        <f>'a.Equipe projet'!G244</f>
        <v>0</v>
      </c>
      <c r="AO222" s="581">
        <f>'a.Equipe projet'!H244</f>
        <v>0</v>
      </c>
      <c r="AP222" s="581">
        <f>'a.Equipe projet'!I244</f>
        <v>0</v>
      </c>
      <c r="AQ222" s="581">
        <f>'a.Equipe projet'!J244</f>
        <v>0</v>
      </c>
      <c r="AR222" s="581">
        <f>'a.Equipe projet'!K244</f>
        <v>0</v>
      </c>
      <c r="AS222" s="581">
        <f>'a.Equipe projet'!L244</f>
        <v>0</v>
      </c>
      <c r="AU222" s="581">
        <f>'c.Prestataires'!D243</f>
        <v>0</v>
      </c>
      <c r="AV222" s="581">
        <f>'c.Prestataires'!E243</f>
        <v>0</v>
      </c>
      <c r="AW222" s="581">
        <f>'c.Prestataires'!F243</f>
        <v>0</v>
      </c>
      <c r="AX222" s="581">
        <f>'c.Prestataires'!G243</f>
        <v>0</v>
      </c>
      <c r="AY222" s="581">
        <f>'c.Prestataires'!H243</f>
        <v>0</v>
      </c>
      <c r="BA222" s="581" t="str">
        <f>'d.Points de vente&amp;récupération'!D245</f>
        <v>A compléter</v>
      </c>
      <c r="BB222" s="581" t="str">
        <f>'d.Points de vente&amp;récupération'!E245</f>
        <v>A choisir</v>
      </c>
      <c r="BC222" s="581" t="str">
        <f>'d.Points de vente&amp;récupération'!F245</f>
        <v>A choisir</v>
      </c>
      <c r="BD222" s="581" t="str">
        <f>'d.Points de vente&amp;récupération'!G245</f>
        <v>A choisir</v>
      </c>
      <c r="BE222" s="581" t="str">
        <f>'d.Points de vente&amp;récupération'!H245</f>
        <v>A choisir</v>
      </c>
      <c r="BF222" s="581" t="str">
        <f>'d.Points de vente&amp;récupération'!I245</f>
        <v>A choisir</v>
      </c>
      <c r="BG222" s="581" t="str">
        <f>'d.Points de vente&amp;récupération'!J245</f>
        <v>A choisir</v>
      </c>
      <c r="BH222" s="581" t="str">
        <f>'d.Points de vente&amp;récupération'!K245</f>
        <v>A compléter</v>
      </c>
    </row>
    <row r="223" spans="15:60">
      <c r="O223">
        <v>220</v>
      </c>
      <c r="P223" t="str">
        <f>_xlfn.XLOOKUP(O223,'1.Fiche candidature (à remplir)'!AB:AB,'1.Fiche candidature (à remplir)'!D:D)</f>
        <v xml:space="preserve">Prestation sur la conception du dispositif </v>
      </c>
      <c r="Q223" t="str">
        <f>_xlfn.XLOOKUP(O223,'1.Fiche candidature (à remplir)'!AB:AB,'1.Fiche candidature (à remplir)'!AC:AC)</f>
        <v>Développement2</v>
      </c>
      <c r="R223" t="str">
        <f>_xlfn.XLOOKUP(O223,'1.Fiche candidature (à remplir)'!AB:AB,'1.Fiche candidature (à remplir)'!E:E)</f>
        <v>A compléter</v>
      </c>
      <c r="S223">
        <f>_xlfn.XLOOKUP(O223,'1.Fiche candidature (à remplir)'!AB:AB,'1.Fiche candidature (à remplir)'!F:F)</f>
        <v>0</v>
      </c>
      <c r="T223">
        <f>_xlfn.XLOOKUP(O223,'1.Fiche candidature (à remplir)'!AB:AB,'1.Fiche candidature (à remplir)'!G:G)</f>
        <v>0</v>
      </c>
      <c r="U223">
        <f>_xlfn.XLOOKUP(O223,'1.Fiche candidature (à remplir)'!AB:AB,'1.Fiche candidature (à remplir)'!H:H)</f>
        <v>0</v>
      </c>
      <c r="V223" t="str">
        <f>_xlfn.XLOOKUP(O223,'1.Fiche candidature (à remplir)'!AB:AB,'1.Fiche candidature (à remplir)'!I:I)</f>
        <v>A compléter</v>
      </c>
      <c r="W223" t="str">
        <f>_xlfn.XLOOKUP(O223,'1.Fiche candidature (à remplir)'!AB:AB,'1.Fiche candidature (à remplir)'!L:L)</f>
        <v>A remplir</v>
      </c>
      <c r="X223">
        <f>_xlfn.XLOOKUP(O223,'1.Fiche candidature (à remplir)'!AB:AB,'1.Fiche candidature (à remplir)'!M:M)</f>
        <v>0</v>
      </c>
      <c r="Y223">
        <f>_xlfn.XLOOKUP(O223,'1.Fiche candidature (à remplir)'!AB:AB,'1.Fiche candidature (à remplir)'!N:N)</f>
        <v>0</v>
      </c>
      <c r="Z223">
        <f>_xlfn.XLOOKUP(O223,'1.Fiche candidature (à remplir)'!AB:AB,'1.Fiche candidature (à remplir)'!P:P)</f>
        <v>0</v>
      </c>
      <c r="AC223" s="581">
        <f>b.Groupement!D249</f>
        <v>0</v>
      </c>
      <c r="AD223" s="581">
        <f>b.Groupement!E249</f>
        <v>0</v>
      </c>
      <c r="AE223" s="581">
        <f>b.Groupement!F249</f>
        <v>0</v>
      </c>
      <c r="AF223" s="581">
        <f>b.Groupement!G249</f>
        <v>0</v>
      </c>
      <c r="AG223" s="581">
        <f>b.Groupement!H249</f>
        <v>0</v>
      </c>
      <c r="AH223" s="581">
        <f>b.Groupement!I249</f>
        <v>0</v>
      </c>
      <c r="AI223" s="581">
        <f>b.Groupement!J249</f>
        <v>0</v>
      </c>
      <c r="AK223" s="581">
        <f>'a.Equipe projet'!D245</f>
        <v>0</v>
      </c>
      <c r="AL223" s="581">
        <f>'a.Equipe projet'!E245</f>
        <v>0</v>
      </c>
      <c r="AM223" s="581">
        <f>'a.Equipe projet'!F245</f>
        <v>0</v>
      </c>
      <c r="AN223" s="581">
        <f>'a.Equipe projet'!G245</f>
        <v>0</v>
      </c>
      <c r="AO223" s="581">
        <f>'a.Equipe projet'!H245</f>
        <v>0</v>
      </c>
      <c r="AP223" s="581">
        <f>'a.Equipe projet'!I245</f>
        <v>0</v>
      </c>
      <c r="AQ223" s="581">
        <f>'a.Equipe projet'!J245</f>
        <v>0</v>
      </c>
      <c r="AR223" s="581">
        <f>'a.Equipe projet'!K245</f>
        <v>0</v>
      </c>
      <c r="AS223" s="581">
        <f>'a.Equipe projet'!L245</f>
        <v>0</v>
      </c>
      <c r="AU223" s="581">
        <f>'c.Prestataires'!D244</f>
        <v>0</v>
      </c>
      <c r="AV223" s="581">
        <f>'c.Prestataires'!E244</f>
        <v>0</v>
      </c>
      <c r="AW223" s="581">
        <f>'c.Prestataires'!F244</f>
        <v>0</v>
      </c>
      <c r="AX223" s="581">
        <f>'c.Prestataires'!G244</f>
        <v>0</v>
      </c>
      <c r="AY223" s="581">
        <f>'c.Prestataires'!H244</f>
        <v>0</v>
      </c>
      <c r="BA223" s="581" t="str">
        <f>'d.Points de vente&amp;récupération'!D246</f>
        <v>A compléter</v>
      </c>
      <c r="BB223" s="581" t="str">
        <f>'d.Points de vente&amp;récupération'!E246</f>
        <v>A choisir</v>
      </c>
      <c r="BC223" s="581" t="str">
        <f>'d.Points de vente&amp;récupération'!F246</f>
        <v>A choisir</v>
      </c>
      <c r="BD223" s="581" t="str">
        <f>'d.Points de vente&amp;récupération'!G246</f>
        <v>A choisir</v>
      </c>
      <c r="BE223" s="581" t="str">
        <f>'d.Points de vente&amp;récupération'!H246</f>
        <v>A choisir</v>
      </c>
      <c r="BF223" s="581" t="str">
        <f>'d.Points de vente&amp;récupération'!I246</f>
        <v>A choisir</v>
      </c>
      <c r="BG223" s="581" t="str">
        <f>'d.Points de vente&amp;récupération'!J246</f>
        <v>A choisir</v>
      </c>
      <c r="BH223" s="581" t="str">
        <f>'d.Points de vente&amp;récupération'!K246</f>
        <v>A compléter</v>
      </c>
    </row>
    <row r="224" spans="15:60">
      <c r="O224">
        <v>221</v>
      </c>
      <c r="P224" t="str">
        <f>_xlfn.XLOOKUP(O224,'1.Fiche candidature (à remplir)'!AB:AB,'1.Fiche candidature (à remplir)'!D:D)</f>
        <v xml:space="preserve">Prestation sur la conception du dispositif </v>
      </c>
      <c r="Q224" t="str">
        <f>_xlfn.XLOOKUP(O224,'1.Fiche candidature (à remplir)'!AB:AB,'1.Fiche candidature (à remplir)'!AC:AC)</f>
        <v>Développement2</v>
      </c>
      <c r="R224" t="str">
        <f>_xlfn.XLOOKUP(O224,'1.Fiche candidature (à remplir)'!AB:AB,'1.Fiche candidature (à remplir)'!E:E)</f>
        <v>A compléter</v>
      </c>
      <c r="S224">
        <f>_xlfn.XLOOKUP(O224,'1.Fiche candidature (à remplir)'!AB:AB,'1.Fiche candidature (à remplir)'!F:F)</f>
        <v>0</v>
      </c>
      <c r="T224">
        <f>_xlfn.XLOOKUP(O224,'1.Fiche candidature (à remplir)'!AB:AB,'1.Fiche candidature (à remplir)'!G:G)</f>
        <v>0</v>
      </c>
      <c r="U224">
        <f>_xlfn.XLOOKUP(O224,'1.Fiche candidature (à remplir)'!AB:AB,'1.Fiche candidature (à remplir)'!H:H)</f>
        <v>0</v>
      </c>
      <c r="V224" t="str">
        <f>_xlfn.XLOOKUP(O224,'1.Fiche candidature (à remplir)'!AB:AB,'1.Fiche candidature (à remplir)'!I:I)</f>
        <v>A compléter</v>
      </c>
      <c r="W224" t="str">
        <f>_xlfn.XLOOKUP(O224,'1.Fiche candidature (à remplir)'!AB:AB,'1.Fiche candidature (à remplir)'!L:L)</f>
        <v>A remplir</v>
      </c>
      <c r="X224">
        <f>_xlfn.XLOOKUP(O224,'1.Fiche candidature (à remplir)'!AB:AB,'1.Fiche candidature (à remplir)'!M:M)</f>
        <v>0</v>
      </c>
      <c r="Y224">
        <f>_xlfn.XLOOKUP(O224,'1.Fiche candidature (à remplir)'!AB:AB,'1.Fiche candidature (à remplir)'!N:N)</f>
        <v>0</v>
      </c>
      <c r="Z224">
        <f>_xlfn.XLOOKUP(O224,'1.Fiche candidature (à remplir)'!AB:AB,'1.Fiche candidature (à remplir)'!P:P)</f>
        <v>0</v>
      </c>
      <c r="AC224" s="581">
        <f>b.Groupement!D250</f>
        <v>0</v>
      </c>
      <c r="AD224" s="581">
        <f>b.Groupement!E250</f>
        <v>0</v>
      </c>
      <c r="AE224" s="581">
        <f>b.Groupement!F250</f>
        <v>0</v>
      </c>
      <c r="AF224" s="581">
        <f>b.Groupement!G250</f>
        <v>0</v>
      </c>
      <c r="AG224" s="581">
        <f>b.Groupement!H250</f>
        <v>0</v>
      </c>
      <c r="AH224" s="581">
        <f>b.Groupement!I250</f>
        <v>0</v>
      </c>
      <c r="AI224" s="581">
        <f>b.Groupement!J250</f>
        <v>0</v>
      </c>
      <c r="AK224" s="581">
        <f>'a.Equipe projet'!D246</f>
        <v>0</v>
      </c>
      <c r="AL224" s="581">
        <f>'a.Equipe projet'!E246</f>
        <v>0</v>
      </c>
      <c r="AM224" s="581">
        <f>'a.Equipe projet'!F246</f>
        <v>0</v>
      </c>
      <c r="AN224" s="581">
        <f>'a.Equipe projet'!G246</f>
        <v>0</v>
      </c>
      <c r="AO224" s="581">
        <f>'a.Equipe projet'!H246</f>
        <v>0</v>
      </c>
      <c r="AP224" s="581">
        <f>'a.Equipe projet'!I246</f>
        <v>0</v>
      </c>
      <c r="AQ224" s="581">
        <f>'a.Equipe projet'!J246</f>
        <v>0</v>
      </c>
      <c r="AR224" s="581">
        <f>'a.Equipe projet'!K246</f>
        <v>0</v>
      </c>
      <c r="AS224" s="581">
        <f>'a.Equipe projet'!L246</f>
        <v>0</v>
      </c>
      <c r="AU224" s="581">
        <f>'c.Prestataires'!D245</f>
        <v>0</v>
      </c>
      <c r="AV224" s="581">
        <f>'c.Prestataires'!E245</f>
        <v>0</v>
      </c>
      <c r="AW224" s="581">
        <f>'c.Prestataires'!F245</f>
        <v>0</v>
      </c>
      <c r="AX224" s="581">
        <f>'c.Prestataires'!G245</f>
        <v>0</v>
      </c>
      <c r="AY224" s="581">
        <f>'c.Prestataires'!H245</f>
        <v>0</v>
      </c>
      <c r="BA224" s="581" t="str">
        <f>'d.Points de vente&amp;récupération'!D247</f>
        <v>A compléter</v>
      </c>
      <c r="BB224" s="581" t="str">
        <f>'d.Points de vente&amp;récupération'!E247</f>
        <v>A choisir</v>
      </c>
      <c r="BC224" s="581" t="str">
        <f>'d.Points de vente&amp;récupération'!F247</f>
        <v>A choisir</v>
      </c>
      <c r="BD224" s="581" t="str">
        <f>'d.Points de vente&amp;récupération'!G247</f>
        <v>A choisir</v>
      </c>
      <c r="BE224" s="581" t="str">
        <f>'d.Points de vente&amp;récupération'!H247</f>
        <v>A choisir</v>
      </c>
      <c r="BF224" s="581" t="str">
        <f>'d.Points de vente&amp;récupération'!I247</f>
        <v>A choisir</v>
      </c>
      <c r="BG224" s="581" t="str">
        <f>'d.Points de vente&amp;récupération'!J247</f>
        <v>A choisir</v>
      </c>
      <c r="BH224" s="581" t="str">
        <f>'d.Points de vente&amp;récupération'!K247</f>
        <v>A compléter</v>
      </c>
    </row>
    <row r="225" spans="15:60">
      <c r="O225">
        <v>222</v>
      </c>
      <c r="P225" t="str">
        <f>_xlfn.XLOOKUP(O225,'1.Fiche candidature (à remplir)'!AB:AB,'1.Fiche candidature (à remplir)'!D:D)</f>
        <v>Prestation de développement (Interface Homme Machine)
Prestation d'un bureau d’études ou d'un développeur</v>
      </c>
      <c r="Q225" t="str">
        <f>_xlfn.XLOOKUP(O225,'1.Fiche candidature (à remplir)'!AB:AB,'1.Fiche candidature (à remplir)'!AC:AC)</f>
        <v>Développement2</v>
      </c>
      <c r="R225" t="str">
        <f>_xlfn.XLOOKUP(O225,'1.Fiche candidature (à remplir)'!AB:AB,'1.Fiche candidature (à remplir)'!E:E)</f>
        <v>A compléter</v>
      </c>
      <c r="S225">
        <f>_xlfn.XLOOKUP(O225,'1.Fiche candidature (à remplir)'!AB:AB,'1.Fiche candidature (à remplir)'!F:F)</f>
        <v>0</v>
      </c>
      <c r="T225">
        <f>_xlfn.XLOOKUP(O225,'1.Fiche candidature (à remplir)'!AB:AB,'1.Fiche candidature (à remplir)'!G:G)</f>
        <v>0</v>
      </c>
      <c r="U225">
        <f>_xlfn.XLOOKUP(O225,'1.Fiche candidature (à remplir)'!AB:AB,'1.Fiche candidature (à remplir)'!H:H)</f>
        <v>0</v>
      </c>
      <c r="V225" t="str">
        <f>_xlfn.XLOOKUP(O225,'1.Fiche candidature (à remplir)'!AB:AB,'1.Fiche candidature (à remplir)'!I:I)</f>
        <v>A compléter</v>
      </c>
      <c r="W225" t="str">
        <f>_xlfn.XLOOKUP(O225,'1.Fiche candidature (à remplir)'!AB:AB,'1.Fiche candidature (à remplir)'!L:L)</f>
        <v>A remplir</v>
      </c>
      <c r="X225">
        <f>_xlfn.XLOOKUP(O225,'1.Fiche candidature (à remplir)'!AB:AB,'1.Fiche candidature (à remplir)'!M:M)</f>
        <v>0</v>
      </c>
      <c r="Y225">
        <f>_xlfn.XLOOKUP(O225,'1.Fiche candidature (à remplir)'!AB:AB,'1.Fiche candidature (à remplir)'!N:N)</f>
        <v>0</v>
      </c>
      <c r="Z225">
        <f>_xlfn.XLOOKUP(O225,'1.Fiche candidature (à remplir)'!AB:AB,'1.Fiche candidature (à remplir)'!P:P)</f>
        <v>0</v>
      </c>
      <c r="AC225" s="581">
        <f>b.Groupement!D251</f>
        <v>0</v>
      </c>
      <c r="AD225" s="581">
        <f>b.Groupement!E251</f>
        <v>0</v>
      </c>
      <c r="AE225" s="581">
        <f>b.Groupement!F251</f>
        <v>0</v>
      </c>
      <c r="AF225" s="581">
        <f>b.Groupement!G251</f>
        <v>0</v>
      </c>
      <c r="AG225" s="581">
        <f>b.Groupement!H251</f>
        <v>0</v>
      </c>
      <c r="AH225" s="581">
        <f>b.Groupement!I251</f>
        <v>0</v>
      </c>
      <c r="AI225" s="581">
        <f>b.Groupement!J251</f>
        <v>0</v>
      </c>
      <c r="AK225" s="581">
        <f>'a.Equipe projet'!D247</f>
        <v>0</v>
      </c>
      <c r="AL225" s="581">
        <f>'a.Equipe projet'!E247</f>
        <v>0</v>
      </c>
      <c r="AM225" s="581">
        <f>'a.Equipe projet'!F247</f>
        <v>0</v>
      </c>
      <c r="AN225" s="581">
        <f>'a.Equipe projet'!G247</f>
        <v>0</v>
      </c>
      <c r="AO225" s="581">
        <f>'a.Equipe projet'!H247</f>
        <v>0</v>
      </c>
      <c r="AP225" s="581">
        <f>'a.Equipe projet'!I247</f>
        <v>0</v>
      </c>
      <c r="AQ225" s="581">
        <f>'a.Equipe projet'!J247</f>
        <v>0</v>
      </c>
      <c r="AR225" s="581">
        <f>'a.Equipe projet'!K247</f>
        <v>0</v>
      </c>
      <c r="AS225" s="581">
        <f>'a.Equipe projet'!L247</f>
        <v>0</v>
      </c>
      <c r="AU225" s="581">
        <f>'c.Prestataires'!D246</f>
        <v>0</v>
      </c>
      <c r="AV225" s="581">
        <f>'c.Prestataires'!E246</f>
        <v>0</v>
      </c>
      <c r="AW225" s="581">
        <f>'c.Prestataires'!F246</f>
        <v>0</v>
      </c>
      <c r="AX225" s="581">
        <f>'c.Prestataires'!G246</f>
        <v>0</v>
      </c>
      <c r="AY225" s="581">
        <f>'c.Prestataires'!H246</f>
        <v>0</v>
      </c>
      <c r="BA225" s="581" t="str">
        <f>'d.Points de vente&amp;récupération'!D248</f>
        <v>A compléter</v>
      </c>
      <c r="BB225" s="581" t="str">
        <f>'d.Points de vente&amp;récupération'!E248</f>
        <v>A choisir</v>
      </c>
      <c r="BC225" s="581" t="str">
        <f>'d.Points de vente&amp;récupération'!F248</f>
        <v>A choisir</v>
      </c>
      <c r="BD225" s="581" t="str">
        <f>'d.Points de vente&amp;récupération'!G248</f>
        <v>A choisir</v>
      </c>
      <c r="BE225" s="581" t="str">
        <f>'d.Points de vente&amp;récupération'!H248</f>
        <v>A choisir</v>
      </c>
      <c r="BF225" s="581" t="str">
        <f>'d.Points de vente&amp;récupération'!I248</f>
        <v>A choisir</v>
      </c>
      <c r="BG225" s="581" t="str">
        <f>'d.Points de vente&amp;récupération'!J248</f>
        <v>A choisir</v>
      </c>
      <c r="BH225" s="581" t="str">
        <f>'d.Points de vente&amp;récupération'!K248</f>
        <v>A compléter</v>
      </c>
    </row>
    <row r="226" spans="15:60">
      <c r="O226">
        <v>223</v>
      </c>
      <c r="P226" t="str">
        <f>_xlfn.XLOOKUP(O226,'1.Fiche candidature (à remplir)'!AB:AB,'1.Fiche candidature (à remplir)'!D:D)</f>
        <v>Prestation de développement de de l'IHM (Interface Homme Machine)</v>
      </c>
      <c r="Q226" t="str">
        <f>_xlfn.XLOOKUP(O226,'1.Fiche candidature (à remplir)'!AB:AB,'1.Fiche candidature (à remplir)'!AC:AC)</f>
        <v>Développement2</v>
      </c>
      <c r="R226" t="str">
        <f>_xlfn.XLOOKUP(O226,'1.Fiche candidature (à remplir)'!AB:AB,'1.Fiche candidature (à remplir)'!E:E)</f>
        <v>A compléter</v>
      </c>
      <c r="S226">
        <f>_xlfn.XLOOKUP(O226,'1.Fiche candidature (à remplir)'!AB:AB,'1.Fiche candidature (à remplir)'!F:F)</f>
        <v>0</v>
      </c>
      <c r="T226">
        <f>_xlfn.XLOOKUP(O226,'1.Fiche candidature (à remplir)'!AB:AB,'1.Fiche candidature (à remplir)'!G:G)</f>
        <v>0</v>
      </c>
      <c r="U226">
        <f>_xlfn.XLOOKUP(O226,'1.Fiche candidature (à remplir)'!AB:AB,'1.Fiche candidature (à remplir)'!H:H)</f>
        <v>0</v>
      </c>
      <c r="V226" t="str">
        <f>_xlfn.XLOOKUP(O226,'1.Fiche candidature (à remplir)'!AB:AB,'1.Fiche candidature (à remplir)'!I:I)</f>
        <v>A compléter</v>
      </c>
      <c r="W226" t="str">
        <f>_xlfn.XLOOKUP(O226,'1.Fiche candidature (à remplir)'!AB:AB,'1.Fiche candidature (à remplir)'!L:L)</f>
        <v>A remplir</v>
      </c>
      <c r="X226">
        <f>_xlfn.XLOOKUP(O226,'1.Fiche candidature (à remplir)'!AB:AB,'1.Fiche candidature (à remplir)'!M:M)</f>
        <v>0</v>
      </c>
      <c r="Y226">
        <f>_xlfn.XLOOKUP(O226,'1.Fiche candidature (à remplir)'!AB:AB,'1.Fiche candidature (à remplir)'!N:N)</f>
        <v>0</v>
      </c>
      <c r="Z226">
        <f>_xlfn.XLOOKUP(O226,'1.Fiche candidature (à remplir)'!AB:AB,'1.Fiche candidature (à remplir)'!P:P)</f>
        <v>0</v>
      </c>
      <c r="AC226" s="581">
        <f>b.Groupement!D252</f>
        <v>0</v>
      </c>
      <c r="AD226" s="581">
        <f>b.Groupement!E252</f>
        <v>0</v>
      </c>
      <c r="AE226" s="581">
        <f>b.Groupement!F252</f>
        <v>0</v>
      </c>
      <c r="AF226" s="581">
        <f>b.Groupement!G252</f>
        <v>0</v>
      </c>
      <c r="AG226" s="581">
        <f>b.Groupement!H252</f>
        <v>0</v>
      </c>
      <c r="AH226" s="581">
        <f>b.Groupement!I252</f>
        <v>0</v>
      </c>
      <c r="AI226" s="581">
        <f>b.Groupement!J252</f>
        <v>0</v>
      </c>
      <c r="AK226" s="581">
        <f>'a.Equipe projet'!D248</f>
        <v>0</v>
      </c>
      <c r="AL226" s="581">
        <f>'a.Equipe projet'!E248</f>
        <v>0</v>
      </c>
      <c r="AM226" s="581">
        <f>'a.Equipe projet'!F248</f>
        <v>0</v>
      </c>
      <c r="AN226" s="581">
        <f>'a.Equipe projet'!G248</f>
        <v>0</v>
      </c>
      <c r="AO226" s="581">
        <f>'a.Equipe projet'!H248</f>
        <v>0</v>
      </c>
      <c r="AP226" s="581">
        <f>'a.Equipe projet'!I248</f>
        <v>0</v>
      </c>
      <c r="AQ226" s="581">
        <f>'a.Equipe projet'!J248</f>
        <v>0</v>
      </c>
      <c r="AR226" s="581">
        <f>'a.Equipe projet'!K248</f>
        <v>0</v>
      </c>
      <c r="AS226" s="581">
        <f>'a.Equipe projet'!L248</f>
        <v>0</v>
      </c>
      <c r="AU226" s="581">
        <f>'c.Prestataires'!D247</f>
        <v>0</v>
      </c>
      <c r="AV226" s="581">
        <f>'c.Prestataires'!E247</f>
        <v>0</v>
      </c>
      <c r="AW226" s="581">
        <f>'c.Prestataires'!F247</f>
        <v>0</v>
      </c>
      <c r="AX226" s="581">
        <f>'c.Prestataires'!G247</f>
        <v>0</v>
      </c>
      <c r="AY226" s="581">
        <f>'c.Prestataires'!H247</f>
        <v>0</v>
      </c>
      <c r="BA226" s="581" t="str">
        <f>'d.Points de vente&amp;récupération'!D249</f>
        <v>A compléter</v>
      </c>
      <c r="BB226" s="581" t="str">
        <f>'d.Points de vente&amp;récupération'!E249</f>
        <v>A choisir</v>
      </c>
      <c r="BC226" s="581" t="str">
        <f>'d.Points de vente&amp;récupération'!F249</f>
        <v>A choisir</v>
      </c>
      <c r="BD226" s="581" t="str">
        <f>'d.Points de vente&amp;récupération'!G249</f>
        <v>A choisir</v>
      </c>
      <c r="BE226" s="581" t="str">
        <f>'d.Points de vente&amp;récupération'!H249</f>
        <v>A choisir</v>
      </c>
      <c r="BF226" s="581" t="str">
        <f>'d.Points de vente&amp;récupération'!I249</f>
        <v>A choisir</v>
      </c>
      <c r="BG226" s="581" t="str">
        <f>'d.Points de vente&amp;récupération'!J249</f>
        <v>A choisir</v>
      </c>
      <c r="BH226" s="581" t="str">
        <f>'d.Points de vente&amp;récupération'!K249</f>
        <v>A compléter</v>
      </c>
    </row>
    <row r="227" spans="15:60">
      <c r="O227">
        <v>224</v>
      </c>
      <c r="P227" t="str">
        <f>_xlfn.XLOOKUP(O227,'1.Fiche candidature (à remplir)'!AB:AB,'1.Fiche candidature (à remplir)'!D:D)</f>
        <v>Prestation de développement de de l'IHM (Interface Homme Machine)</v>
      </c>
      <c r="Q227" t="str">
        <f>_xlfn.XLOOKUP(O227,'1.Fiche candidature (à remplir)'!AB:AB,'1.Fiche candidature (à remplir)'!AC:AC)</f>
        <v>Développement2</v>
      </c>
      <c r="R227" t="str">
        <f>_xlfn.XLOOKUP(O227,'1.Fiche candidature (à remplir)'!AB:AB,'1.Fiche candidature (à remplir)'!E:E)</f>
        <v>A compléter</v>
      </c>
      <c r="S227">
        <f>_xlfn.XLOOKUP(O227,'1.Fiche candidature (à remplir)'!AB:AB,'1.Fiche candidature (à remplir)'!F:F)</f>
        <v>0</v>
      </c>
      <c r="T227">
        <f>_xlfn.XLOOKUP(O227,'1.Fiche candidature (à remplir)'!AB:AB,'1.Fiche candidature (à remplir)'!G:G)</f>
        <v>0</v>
      </c>
      <c r="U227">
        <f>_xlfn.XLOOKUP(O227,'1.Fiche candidature (à remplir)'!AB:AB,'1.Fiche candidature (à remplir)'!H:H)</f>
        <v>0</v>
      </c>
      <c r="V227" t="str">
        <f>_xlfn.XLOOKUP(O227,'1.Fiche candidature (à remplir)'!AB:AB,'1.Fiche candidature (à remplir)'!I:I)</f>
        <v>A compléter</v>
      </c>
      <c r="W227" t="str">
        <f>_xlfn.XLOOKUP(O227,'1.Fiche candidature (à remplir)'!AB:AB,'1.Fiche candidature (à remplir)'!L:L)</f>
        <v>A remplir</v>
      </c>
      <c r="X227">
        <f>_xlfn.XLOOKUP(O227,'1.Fiche candidature (à remplir)'!AB:AB,'1.Fiche candidature (à remplir)'!M:M)</f>
        <v>0</v>
      </c>
      <c r="Y227">
        <f>_xlfn.XLOOKUP(O227,'1.Fiche candidature (à remplir)'!AB:AB,'1.Fiche candidature (à remplir)'!N:N)</f>
        <v>0</v>
      </c>
      <c r="Z227">
        <f>_xlfn.XLOOKUP(O227,'1.Fiche candidature (à remplir)'!AB:AB,'1.Fiche candidature (à remplir)'!P:P)</f>
        <v>0</v>
      </c>
      <c r="AC227" s="581">
        <f>b.Groupement!D253</f>
        <v>0</v>
      </c>
      <c r="AD227" s="581">
        <f>b.Groupement!E253</f>
        <v>0</v>
      </c>
      <c r="AE227" s="581">
        <f>b.Groupement!F253</f>
        <v>0</v>
      </c>
      <c r="AF227" s="581">
        <f>b.Groupement!G253</f>
        <v>0</v>
      </c>
      <c r="AG227" s="581">
        <f>b.Groupement!H253</f>
        <v>0</v>
      </c>
      <c r="AH227" s="581">
        <f>b.Groupement!I253</f>
        <v>0</v>
      </c>
      <c r="AI227" s="581">
        <f>b.Groupement!J253</f>
        <v>0</v>
      </c>
      <c r="AK227" s="581">
        <f>'a.Equipe projet'!D249</f>
        <v>0</v>
      </c>
      <c r="AL227" s="581">
        <f>'a.Equipe projet'!E249</f>
        <v>0</v>
      </c>
      <c r="AM227" s="581">
        <f>'a.Equipe projet'!F249</f>
        <v>0</v>
      </c>
      <c r="AN227" s="581">
        <f>'a.Equipe projet'!G249</f>
        <v>0</v>
      </c>
      <c r="AO227" s="581">
        <f>'a.Equipe projet'!H249</f>
        <v>0</v>
      </c>
      <c r="AP227" s="581">
        <f>'a.Equipe projet'!I249</f>
        <v>0</v>
      </c>
      <c r="AQ227" s="581">
        <f>'a.Equipe projet'!J249</f>
        <v>0</v>
      </c>
      <c r="AR227" s="581">
        <f>'a.Equipe projet'!K249</f>
        <v>0</v>
      </c>
      <c r="AS227" s="581">
        <f>'a.Equipe projet'!L249</f>
        <v>0</v>
      </c>
      <c r="AU227" s="581">
        <f>'c.Prestataires'!D248</f>
        <v>0</v>
      </c>
      <c r="AV227" s="581">
        <f>'c.Prestataires'!E248</f>
        <v>0</v>
      </c>
      <c r="AW227" s="581">
        <f>'c.Prestataires'!F248</f>
        <v>0</v>
      </c>
      <c r="AX227" s="581">
        <f>'c.Prestataires'!G248</f>
        <v>0</v>
      </c>
      <c r="AY227" s="581">
        <f>'c.Prestataires'!H248</f>
        <v>0</v>
      </c>
      <c r="BA227" s="581" t="str">
        <f>'d.Points de vente&amp;récupération'!D250</f>
        <v>A compléter</v>
      </c>
      <c r="BB227" s="581" t="str">
        <f>'d.Points de vente&amp;récupération'!E250</f>
        <v>A choisir</v>
      </c>
      <c r="BC227" s="581" t="str">
        <f>'d.Points de vente&amp;récupération'!F250</f>
        <v>A choisir</v>
      </c>
      <c r="BD227" s="581" t="str">
        <f>'d.Points de vente&amp;récupération'!G250</f>
        <v>A choisir</v>
      </c>
      <c r="BE227" s="581" t="str">
        <f>'d.Points de vente&amp;récupération'!H250</f>
        <v>A choisir</v>
      </c>
      <c r="BF227" s="581" t="str">
        <f>'d.Points de vente&amp;récupération'!I250</f>
        <v>A choisir</v>
      </c>
      <c r="BG227" s="581" t="str">
        <f>'d.Points de vente&amp;récupération'!J250</f>
        <v>A choisir</v>
      </c>
      <c r="BH227" s="581" t="str">
        <f>'d.Points de vente&amp;récupération'!K250</f>
        <v>A compléter</v>
      </c>
    </row>
    <row r="228" spans="15:60">
      <c r="O228">
        <v>225</v>
      </c>
      <c r="P228" t="str">
        <f>_xlfn.XLOOKUP(O228,'1.Fiche candidature (à remplir)'!AB:AB,'1.Fiche candidature (à remplir)'!D:D)</f>
        <v>Prestation de développement de de l'IHM (Interface Homme Machine)</v>
      </c>
      <c r="Q228" t="str">
        <f>_xlfn.XLOOKUP(O228,'1.Fiche candidature (à remplir)'!AB:AB,'1.Fiche candidature (à remplir)'!AC:AC)</f>
        <v>Développement2</v>
      </c>
      <c r="R228" t="str">
        <f>_xlfn.XLOOKUP(O228,'1.Fiche candidature (à remplir)'!AB:AB,'1.Fiche candidature (à remplir)'!E:E)</f>
        <v>A compléter</v>
      </c>
      <c r="S228">
        <f>_xlfn.XLOOKUP(O228,'1.Fiche candidature (à remplir)'!AB:AB,'1.Fiche candidature (à remplir)'!F:F)</f>
        <v>0</v>
      </c>
      <c r="T228">
        <f>_xlfn.XLOOKUP(O228,'1.Fiche candidature (à remplir)'!AB:AB,'1.Fiche candidature (à remplir)'!G:G)</f>
        <v>0</v>
      </c>
      <c r="U228">
        <f>_xlfn.XLOOKUP(O228,'1.Fiche candidature (à remplir)'!AB:AB,'1.Fiche candidature (à remplir)'!H:H)</f>
        <v>0</v>
      </c>
      <c r="V228" t="str">
        <f>_xlfn.XLOOKUP(O228,'1.Fiche candidature (à remplir)'!AB:AB,'1.Fiche candidature (à remplir)'!I:I)</f>
        <v>A compléter</v>
      </c>
      <c r="W228" t="str">
        <f>_xlfn.XLOOKUP(O228,'1.Fiche candidature (à remplir)'!AB:AB,'1.Fiche candidature (à remplir)'!L:L)</f>
        <v>A remplir</v>
      </c>
      <c r="X228">
        <f>_xlfn.XLOOKUP(O228,'1.Fiche candidature (à remplir)'!AB:AB,'1.Fiche candidature (à remplir)'!M:M)</f>
        <v>0</v>
      </c>
      <c r="Y228">
        <f>_xlfn.XLOOKUP(O228,'1.Fiche candidature (à remplir)'!AB:AB,'1.Fiche candidature (à remplir)'!N:N)</f>
        <v>0</v>
      </c>
      <c r="Z228">
        <f>_xlfn.XLOOKUP(O228,'1.Fiche candidature (à remplir)'!AB:AB,'1.Fiche candidature (à remplir)'!P:P)</f>
        <v>0</v>
      </c>
      <c r="AC228" s="581">
        <f>b.Groupement!D254</f>
        <v>0</v>
      </c>
      <c r="AD228" s="581">
        <f>b.Groupement!E254</f>
        <v>0</v>
      </c>
      <c r="AE228" s="581">
        <f>b.Groupement!F254</f>
        <v>0</v>
      </c>
      <c r="AF228" s="581">
        <f>b.Groupement!G254</f>
        <v>0</v>
      </c>
      <c r="AG228" s="581">
        <f>b.Groupement!H254</f>
        <v>0</v>
      </c>
      <c r="AH228" s="581">
        <f>b.Groupement!I254</f>
        <v>0</v>
      </c>
      <c r="AI228" s="581">
        <f>b.Groupement!J254</f>
        <v>0</v>
      </c>
      <c r="AK228" s="581">
        <f>'a.Equipe projet'!D250</f>
        <v>0</v>
      </c>
      <c r="AL228" s="581">
        <f>'a.Equipe projet'!E250</f>
        <v>0</v>
      </c>
      <c r="AM228" s="581">
        <f>'a.Equipe projet'!F250</f>
        <v>0</v>
      </c>
      <c r="AN228" s="581">
        <f>'a.Equipe projet'!G250</f>
        <v>0</v>
      </c>
      <c r="AO228" s="581">
        <f>'a.Equipe projet'!H250</f>
        <v>0</v>
      </c>
      <c r="AP228" s="581">
        <f>'a.Equipe projet'!I250</f>
        <v>0</v>
      </c>
      <c r="AQ228" s="581">
        <f>'a.Equipe projet'!J250</f>
        <v>0</v>
      </c>
      <c r="AR228" s="581">
        <f>'a.Equipe projet'!K250</f>
        <v>0</v>
      </c>
      <c r="AS228" s="581">
        <f>'a.Equipe projet'!L250</f>
        <v>0</v>
      </c>
      <c r="AU228" s="581">
        <f>'c.Prestataires'!D249</f>
        <v>0</v>
      </c>
      <c r="AV228" s="581">
        <f>'c.Prestataires'!E249</f>
        <v>0</v>
      </c>
      <c r="AW228" s="581">
        <f>'c.Prestataires'!F249</f>
        <v>0</v>
      </c>
      <c r="AX228" s="581">
        <f>'c.Prestataires'!G249</f>
        <v>0</v>
      </c>
      <c r="AY228" s="581">
        <f>'c.Prestataires'!H249</f>
        <v>0</v>
      </c>
      <c r="BA228" s="581" t="str">
        <f>'d.Points de vente&amp;récupération'!D251</f>
        <v>A compléter</v>
      </c>
      <c r="BB228" s="581" t="str">
        <f>'d.Points de vente&amp;récupération'!E251</f>
        <v>A choisir</v>
      </c>
      <c r="BC228" s="581" t="str">
        <f>'d.Points de vente&amp;récupération'!F251</f>
        <v>A choisir</v>
      </c>
      <c r="BD228" s="581" t="str">
        <f>'d.Points de vente&amp;récupération'!G251</f>
        <v>A choisir</v>
      </c>
      <c r="BE228" s="581" t="str">
        <f>'d.Points de vente&amp;récupération'!H251</f>
        <v>A choisir</v>
      </c>
      <c r="BF228" s="581" t="str">
        <f>'d.Points de vente&amp;récupération'!I251</f>
        <v>A choisir</v>
      </c>
      <c r="BG228" s="581" t="str">
        <f>'d.Points de vente&amp;récupération'!J251</f>
        <v>A choisir</v>
      </c>
      <c r="BH228" s="581" t="str">
        <f>'d.Points de vente&amp;récupération'!K251</f>
        <v>A compléter</v>
      </c>
    </row>
    <row r="229" spans="15:60">
      <c r="O229">
        <v>226</v>
      </c>
      <c r="P229" t="str">
        <f>_xlfn.XLOOKUP(O229,'1.Fiche candidature (à remplir)'!AB:AB,'1.Fiche candidature (à remplir)'!D:D)</f>
        <v>Prestation de développement de de l'IHM (Interface Homme Machine)</v>
      </c>
      <c r="Q229" t="str">
        <f>_xlfn.XLOOKUP(O229,'1.Fiche candidature (à remplir)'!AB:AB,'1.Fiche candidature (à remplir)'!AC:AC)</f>
        <v>Développement2</v>
      </c>
      <c r="R229" t="str">
        <f>_xlfn.XLOOKUP(O229,'1.Fiche candidature (à remplir)'!AB:AB,'1.Fiche candidature (à remplir)'!E:E)</f>
        <v>A compléter</v>
      </c>
      <c r="S229">
        <f>_xlfn.XLOOKUP(O229,'1.Fiche candidature (à remplir)'!AB:AB,'1.Fiche candidature (à remplir)'!F:F)</f>
        <v>0</v>
      </c>
      <c r="T229">
        <f>_xlfn.XLOOKUP(O229,'1.Fiche candidature (à remplir)'!AB:AB,'1.Fiche candidature (à remplir)'!G:G)</f>
        <v>0</v>
      </c>
      <c r="U229">
        <f>_xlfn.XLOOKUP(O229,'1.Fiche candidature (à remplir)'!AB:AB,'1.Fiche candidature (à remplir)'!H:H)</f>
        <v>0</v>
      </c>
      <c r="V229" t="str">
        <f>_xlfn.XLOOKUP(O229,'1.Fiche candidature (à remplir)'!AB:AB,'1.Fiche candidature (à remplir)'!I:I)</f>
        <v>A compléter</v>
      </c>
      <c r="W229" t="str">
        <f>_xlfn.XLOOKUP(O229,'1.Fiche candidature (à remplir)'!AB:AB,'1.Fiche candidature (à remplir)'!L:L)</f>
        <v>A remplir</v>
      </c>
      <c r="X229">
        <f>_xlfn.XLOOKUP(O229,'1.Fiche candidature (à remplir)'!AB:AB,'1.Fiche candidature (à remplir)'!M:M)</f>
        <v>0</v>
      </c>
      <c r="Y229">
        <f>_xlfn.XLOOKUP(O229,'1.Fiche candidature (à remplir)'!AB:AB,'1.Fiche candidature (à remplir)'!N:N)</f>
        <v>0</v>
      </c>
      <c r="Z229">
        <f>_xlfn.XLOOKUP(O229,'1.Fiche candidature (à remplir)'!AB:AB,'1.Fiche candidature (à remplir)'!P:P)</f>
        <v>0</v>
      </c>
      <c r="AC229" s="581">
        <f>b.Groupement!D255</f>
        <v>0</v>
      </c>
      <c r="AD229" s="581">
        <f>b.Groupement!E255</f>
        <v>0</v>
      </c>
      <c r="AE229" s="581">
        <f>b.Groupement!F255</f>
        <v>0</v>
      </c>
      <c r="AF229" s="581">
        <f>b.Groupement!G255</f>
        <v>0</v>
      </c>
      <c r="AG229" s="581">
        <f>b.Groupement!H255</f>
        <v>0</v>
      </c>
      <c r="AH229" s="581">
        <f>b.Groupement!I255</f>
        <v>0</v>
      </c>
      <c r="AI229" s="581">
        <f>b.Groupement!J255</f>
        <v>0</v>
      </c>
      <c r="AK229" s="581">
        <f>'a.Equipe projet'!D251</f>
        <v>0</v>
      </c>
      <c r="AL229" s="581">
        <f>'a.Equipe projet'!E251</f>
        <v>0</v>
      </c>
      <c r="AM229" s="581">
        <f>'a.Equipe projet'!F251</f>
        <v>0</v>
      </c>
      <c r="AN229" s="581">
        <f>'a.Equipe projet'!G251</f>
        <v>0</v>
      </c>
      <c r="AO229" s="581">
        <f>'a.Equipe projet'!H251</f>
        <v>0</v>
      </c>
      <c r="AP229" s="581">
        <f>'a.Equipe projet'!I251</f>
        <v>0</v>
      </c>
      <c r="AQ229" s="581">
        <f>'a.Equipe projet'!J251</f>
        <v>0</v>
      </c>
      <c r="AR229" s="581">
        <f>'a.Equipe projet'!K251</f>
        <v>0</v>
      </c>
      <c r="AS229" s="581">
        <f>'a.Equipe projet'!L251</f>
        <v>0</v>
      </c>
      <c r="AU229" s="581">
        <f>'c.Prestataires'!D250</f>
        <v>0</v>
      </c>
      <c r="AV229" s="581">
        <f>'c.Prestataires'!E250</f>
        <v>0</v>
      </c>
      <c r="AW229" s="581">
        <f>'c.Prestataires'!F250</f>
        <v>0</v>
      </c>
      <c r="AX229" s="581">
        <f>'c.Prestataires'!G250</f>
        <v>0</v>
      </c>
      <c r="AY229" s="581">
        <f>'c.Prestataires'!H250</f>
        <v>0</v>
      </c>
      <c r="BA229" s="581" t="str">
        <f>'d.Points de vente&amp;récupération'!D252</f>
        <v>A compléter</v>
      </c>
      <c r="BB229" s="581" t="str">
        <f>'d.Points de vente&amp;récupération'!E252</f>
        <v>A choisir</v>
      </c>
      <c r="BC229" s="581" t="str">
        <f>'d.Points de vente&amp;récupération'!F252</f>
        <v>A choisir</v>
      </c>
      <c r="BD229" s="581" t="str">
        <f>'d.Points de vente&amp;récupération'!G252</f>
        <v>A choisir</v>
      </c>
      <c r="BE229" s="581" t="str">
        <f>'d.Points de vente&amp;récupération'!H252</f>
        <v>A choisir</v>
      </c>
      <c r="BF229" s="581" t="str">
        <f>'d.Points de vente&amp;récupération'!I252</f>
        <v>A choisir</v>
      </c>
      <c r="BG229" s="581" t="str">
        <f>'d.Points de vente&amp;récupération'!J252</f>
        <v>A choisir</v>
      </c>
      <c r="BH229" s="581" t="str">
        <f>'d.Points de vente&amp;récupération'!K252</f>
        <v>A compléter</v>
      </c>
    </row>
    <row r="230" spans="15:60">
      <c r="O230">
        <v>227</v>
      </c>
      <c r="P230" t="str">
        <f>_xlfn.XLOOKUP(O230,'1.Fiche candidature (à remplir)'!AB:AB,'1.Fiche candidature (à remplir)'!D:D)</f>
        <v>Prestation pour tester le dispositif
Démontrer l'intérêt des prestations envisagées dans la question 3.1.B.9</v>
      </c>
      <c r="Q230" t="str">
        <f>_xlfn.XLOOKUP(O230,'1.Fiche candidature (à remplir)'!AB:AB,'1.Fiche candidature (à remplir)'!AC:AC)</f>
        <v>Développement2</v>
      </c>
      <c r="R230" t="str">
        <f>_xlfn.XLOOKUP(O230,'1.Fiche candidature (à remplir)'!AB:AB,'1.Fiche candidature (à remplir)'!E:E)</f>
        <v>A compléter</v>
      </c>
      <c r="S230">
        <f>_xlfn.XLOOKUP(O230,'1.Fiche candidature (à remplir)'!AB:AB,'1.Fiche candidature (à remplir)'!F:F)</f>
        <v>0</v>
      </c>
      <c r="T230">
        <f>_xlfn.XLOOKUP(O230,'1.Fiche candidature (à remplir)'!AB:AB,'1.Fiche candidature (à remplir)'!G:G)</f>
        <v>0</v>
      </c>
      <c r="U230">
        <f>_xlfn.XLOOKUP(O230,'1.Fiche candidature (à remplir)'!AB:AB,'1.Fiche candidature (à remplir)'!H:H)</f>
        <v>0</v>
      </c>
      <c r="V230" t="str">
        <f>_xlfn.XLOOKUP(O230,'1.Fiche candidature (à remplir)'!AB:AB,'1.Fiche candidature (à remplir)'!I:I)</f>
        <v>A compléter</v>
      </c>
      <c r="W230" t="str">
        <f>_xlfn.XLOOKUP(O230,'1.Fiche candidature (à remplir)'!AB:AB,'1.Fiche candidature (à remplir)'!L:L)</f>
        <v>A remplir</v>
      </c>
      <c r="X230">
        <f>_xlfn.XLOOKUP(O230,'1.Fiche candidature (à remplir)'!AB:AB,'1.Fiche candidature (à remplir)'!M:M)</f>
        <v>0</v>
      </c>
      <c r="Y230">
        <f>_xlfn.XLOOKUP(O230,'1.Fiche candidature (à remplir)'!AB:AB,'1.Fiche candidature (à remplir)'!N:N)</f>
        <v>0</v>
      </c>
      <c r="Z230">
        <f>_xlfn.XLOOKUP(O230,'1.Fiche candidature (à remplir)'!AB:AB,'1.Fiche candidature (à remplir)'!P:P)</f>
        <v>0</v>
      </c>
      <c r="AC230" s="581">
        <f>b.Groupement!D256</f>
        <v>0</v>
      </c>
      <c r="AD230" s="581">
        <f>b.Groupement!E256</f>
        <v>0</v>
      </c>
      <c r="AE230" s="581">
        <f>b.Groupement!F256</f>
        <v>0</v>
      </c>
      <c r="AF230" s="581">
        <f>b.Groupement!G256</f>
        <v>0</v>
      </c>
      <c r="AG230" s="581">
        <f>b.Groupement!H256</f>
        <v>0</v>
      </c>
      <c r="AH230" s="581">
        <f>b.Groupement!I256</f>
        <v>0</v>
      </c>
      <c r="AI230" s="581">
        <f>b.Groupement!J256</f>
        <v>0</v>
      </c>
      <c r="AK230" s="581">
        <f>'a.Equipe projet'!D252</f>
        <v>0</v>
      </c>
      <c r="AL230" s="581">
        <f>'a.Equipe projet'!E252</f>
        <v>0</v>
      </c>
      <c r="AM230" s="581">
        <f>'a.Equipe projet'!F252</f>
        <v>0</v>
      </c>
      <c r="AN230" s="581">
        <f>'a.Equipe projet'!G252</f>
        <v>0</v>
      </c>
      <c r="AO230" s="581">
        <f>'a.Equipe projet'!H252</f>
        <v>0</v>
      </c>
      <c r="AP230" s="581">
        <f>'a.Equipe projet'!I252</f>
        <v>0</v>
      </c>
      <c r="AQ230" s="581">
        <f>'a.Equipe projet'!J252</f>
        <v>0</v>
      </c>
      <c r="AR230" s="581">
        <f>'a.Equipe projet'!K252</f>
        <v>0</v>
      </c>
      <c r="AS230" s="581">
        <f>'a.Equipe projet'!L252</f>
        <v>0</v>
      </c>
      <c r="AU230" s="581">
        <f>'c.Prestataires'!D251</f>
        <v>0</v>
      </c>
      <c r="AV230" s="581">
        <f>'c.Prestataires'!E251</f>
        <v>0</v>
      </c>
      <c r="AW230" s="581">
        <f>'c.Prestataires'!F251</f>
        <v>0</v>
      </c>
      <c r="AX230" s="581">
        <f>'c.Prestataires'!G251</f>
        <v>0</v>
      </c>
      <c r="AY230" s="581">
        <f>'c.Prestataires'!H251</f>
        <v>0</v>
      </c>
      <c r="BA230" s="581" t="str">
        <f>'d.Points de vente&amp;récupération'!D253</f>
        <v>A compléter</v>
      </c>
      <c r="BB230" s="581" t="str">
        <f>'d.Points de vente&amp;récupération'!E253</f>
        <v>A choisir</v>
      </c>
      <c r="BC230" s="581" t="str">
        <f>'d.Points de vente&amp;récupération'!F253</f>
        <v>A choisir</v>
      </c>
      <c r="BD230" s="581" t="str">
        <f>'d.Points de vente&amp;récupération'!G253</f>
        <v>A choisir</v>
      </c>
      <c r="BE230" s="581" t="str">
        <f>'d.Points de vente&amp;récupération'!H253</f>
        <v>A choisir</v>
      </c>
      <c r="BF230" s="581" t="str">
        <f>'d.Points de vente&amp;récupération'!I253</f>
        <v>A choisir</v>
      </c>
      <c r="BG230" s="581" t="str">
        <f>'d.Points de vente&amp;récupération'!J253</f>
        <v>A choisir</v>
      </c>
      <c r="BH230" s="581" t="str">
        <f>'d.Points de vente&amp;récupération'!K253</f>
        <v>A compléter</v>
      </c>
    </row>
    <row r="231" spans="15:60">
      <c r="O231">
        <v>228</v>
      </c>
      <c r="P231" t="str">
        <f>_xlfn.XLOOKUP(O231,'1.Fiche candidature (à remplir)'!AB:AB,'1.Fiche candidature (à remplir)'!D:D)</f>
        <v>Prestation pour tester le dispositif</v>
      </c>
      <c r="Q231" t="str">
        <f>_xlfn.XLOOKUP(O231,'1.Fiche candidature (à remplir)'!AB:AB,'1.Fiche candidature (à remplir)'!AC:AC)</f>
        <v>Développement2</v>
      </c>
      <c r="R231" t="str">
        <f>_xlfn.XLOOKUP(O231,'1.Fiche candidature (à remplir)'!AB:AB,'1.Fiche candidature (à remplir)'!E:E)</f>
        <v>A compléter</v>
      </c>
      <c r="S231">
        <f>_xlfn.XLOOKUP(O231,'1.Fiche candidature (à remplir)'!AB:AB,'1.Fiche candidature (à remplir)'!F:F)</f>
        <v>0</v>
      </c>
      <c r="T231">
        <f>_xlfn.XLOOKUP(O231,'1.Fiche candidature (à remplir)'!AB:AB,'1.Fiche candidature (à remplir)'!G:G)</f>
        <v>0</v>
      </c>
      <c r="U231">
        <f>_xlfn.XLOOKUP(O231,'1.Fiche candidature (à remplir)'!AB:AB,'1.Fiche candidature (à remplir)'!H:H)</f>
        <v>0</v>
      </c>
      <c r="V231" t="str">
        <f>_xlfn.XLOOKUP(O231,'1.Fiche candidature (à remplir)'!AB:AB,'1.Fiche candidature (à remplir)'!I:I)</f>
        <v>A compléter</v>
      </c>
      <c r="W231" t="str">
        <f>_xlfn.XLOOKUP(O231,'1.Fiche candidature (à remplir)'!AB:AB,'1.Fiche candidature (à remplir)'!L:L)</f>
        <v>A remplir</v>
      </c>
      <c r="X231">
        <f>_xlfn.XLOOKUP(O231,'1.Fiche candidature (à remplir)'!AB:AB,'1.Fiche candidature (à remplir)'!M:M)</f>
        <v>0</v>
      </c>
      <c r="Y231">
        <f>_xlfn.XLOOKUP(O231,'1.Fiche candidature (à remplir)'!AB:AB,'1.Fiche candidature (à remplir)'!N:N)</f>
        <v>0</v>
      </c>
      <c r="Z231">
        <f>_xlfn.XLOOKUP(O231,'1.Fiche candidature (à remplir)'!AB:AB,'1.Fiche candidature (à remplir)'!P:P)</f>
        <v>0</v>
      </c>
      <c r="AC231" s="581">
        <f>b.Groupement!D257</f>
        <v>0</v>
      </c>
      <c r="AD231" s="581">
        <f>b.Groupement!E257</f>
        <v>0</v>
      </c>
      <c r="AE231" s="581">
        <f>b.Groupement!F257</f>
        <v>0</v>
      </c>
      <c r="AF231" s="581">
        <f>b.Groupement!G257</f>
        <v>0</v>
      </c>
      <c r="AG231" s="581">
        <f>b.Groupement!H257</f>
        <v>0</v>
      </c>
      <c r="AH231" s="581">
        <f>b.Groupement!I257</f>
        <v>0</v>
      </c>
      <c r="AI231" s="581">
        <f>b.Groupement!J257</f>
        <v>0</v>
      </c>
      <c r="AK231" s="581">
        <f>'a.Equipe projet'!D253</f>
        <v>0</v>
      </c>
      <c r="AL231" s="581">
        <f>'a.Equipe projet'!E253</f>
        <v>0</v>
      </c>
      <c r="AM231" s="581">
        <f>'a.Equipe projet'!F253</f>
        <v>0</v>
      </c>
      <c r="AN231" s="581">
        <f>'a.Equipe projet'!G253</f>
        <v>0</v>
      </c>
      <c r="AO231" s="581">
        <f>'a.Equipe projet'!H253</f>
        <v>0</v>
      </c>
      <c r="AP231" s="581">
        <f>'a.Equipe projet'!I253</f>
        <v>0</v>
      </c>
      <c r="AQ231" s="581">
        <f>'a.Equipe projet'!J253</f>
        <v>0</v>
      </c>
      <c r="AR231" s="581">
        <f>'a.Equipe projet'!K253</f>
        <v>0</v>
      </c>
      <c r="AS231" s="581">
        <f>'a.Equipe projet'!L253</f>
        <v>0</v>
      </c>
      <c r="AU231" s="581">
        <f>'c.Prestataires'!D252</f>
        <v>0</v>
      </c>
      <c r="AV231" s="581">
        <f>'c.Prestataires'!E252</f>
        <v>0</v>
      </c>
      <c r="AW231" s="581">
        <f>'c.Prestataires'!F252</f>
        <v>0</v>
      </c>
      <c r="AX231" s="581">
        <f>'c.Prestataires'!G252</f>
        <v>0</v>
      </c>
      <c r="AY231" s="581">
        <f>'c.Prestataires'!H252</f>
        <v>0</v>
      </c>
      <c r="BA231" s="581" t="str">
        <f>'d.Points de vente&amp;récupération'!D254</f>
        <v>A compléter</v>
      </c>
      <c r="BB231" s="581" t="str">
        <f>'d.Points de vente&amp;récupération'!E254</f>
        <v>A choisir</v>
      </c>
      <c r="BC231" s="581" t="str">
        <f>'d.Points de vente&amp;récupération'!F254</f>
        <v>A choisir</v>
      </c>
      <c r="BD231" s="581" t="str">
        <f>'d.Points de vente&amp;récupération'!G254</f>
        <v>A choisir</v>
      </c>
      <c r="BE231" s="581" t="str">
        <f>'d.Points de vente&amp;récupération'!H254</f>
        <v>A choisir</v>
      </c>
      <c r="BF231" s="581" t="str">
        <f>'d.Points de vente&amp;récupération'!I254</f>
        <v>A choisir</v>
      </c>
      <c r="BG231" s="581" t="str">
        <f>'d.Points de vente&amp;récupération'!J254</f>
        <v>A choisir</v>
      </c>
      <c r="BH231" s="581" t="str">
        <f>'d.Points de vente&amp;récupération'!K254</f>
        <v>A compléter</v>
      </c>
    </row>
    <row r="232" spans="15:60">
      <c r="O232">
        <v>229</v>
      </c>
      <c r="P232" t="str">
        <f>_xlfn.XLOOKUP(O232,'1.Fiche candidature (à remplir)'!AB:AB,'1.Fiche candidature (à remplir)'!D:D)</f>
        <v>Prestation pour tester le dispositif</v>
      </c>
      <c r="Q232" t="str">
        <f>_xlfn.XLOOKUP(O232,'1.Fiche candidature (à remplir)'!AB:AB,'1.Fiche candidature (à remplir)'!AC:AC)</f>
        <v>Développement2</v>
      </c>
      <c r="R232" t="str">
        <f>_xlfn.XLOOKUP(O232,'1.Fiche candidature (à remplir)'!AB:AB,'1.Fiche candidature (à remplir)'!E:E)</f>
        <v>A compléter</v>
      </c>
      <c r="S232">
        <f>_xlfn.XLOOKUP(O232,'1.Fiche candidature (à remplir)'!AB:AB,'1.Fiche candidature (à remplir)'!F:F)</f>
        <v>0</v>
      </c>
      <c r="T232">
        <f>_xlfn.XLOOKUP(O232,'1.Fiche candidature (à remplir)'!AB:AB,'1.Fiche candidature (à remplir)'!G:G)</f>
        <v>0</v>
      </c>
      <c r="U232">
        <f>_xlfn.XLOOKUP(O232,'1.Fiche candidature (à remplir)'!AB:AB,'1.Fiche candidature (à remplir)'!H:H)</f>
        <v>0</v>
      </c>
      <c r="V232" t="str">
        <f>_xlfn.XLOOKUP(O232,'1.Fiche candidature (à remplir)'!AB:AB,'1.Fiche candidature (à remplir)'!I:I)</f>
        <v>A compléter</v>
      </c>
      <c r="W232" t="str">
        <f>_xlfn.XLOOKUP(O232,'1.Fiche candidature (à remplir)'!AB:AB,'1.Fiche candidature (à remplir)'!L:L)</f>
        <v>A remplir</v>
      </c>
      <c r="X232">
        <f>_xlfn.XLOOKUP(O232,'1.Fiche candidature (à remplir)'!AB:AB,'1.Fiche candidature (à remplir)'!M:M)</f>
        <v>0</v>
      </c>
      <c r="Y232">
        <f>_xlfn.XLOOKUP(O232,'1.Fiche candidature (à remplir)'!AB:AB,'1.Fiche candidature (à remplir)'!N:N)</f>
        <v>0</v>
      </c>
      <c r="Z232">
        <f>_xlfn.XLOOKUP(O232,'1.Fiche candidature (à remplir)'!AB:AB,'1.Fiche candidature (à remplir)'!P:P)</f>
        <v>0</v>
      </c>
      <c r="AC232" s="581">
        <f>b.Groupement!D258</f>
        <v>0</v>
      </c>
      <c r="AD232" s="581">
        <f>b.Groupement!E258</f>
        <v>0</v>
      </c>
      <c r="AE232" s="581">
        <f>b.Groupement!F258</f>
        <v>0</v>
      </c>
      <c r="AF232" s="581">
        <f>b.Groupement!G258</f>
        <v>0</v>
      </c>
      <c r="AG232" s="581">
        <f>b.Groupement!H258</f>
        <v>0</v>
      </c>
      <c r="AH232" s="581">
        <f>b.Groupement!I258</f>
        <v>0</v>
      </c>
      <c r="AI232" s="581">
        <f>b.Groupement!J258</f>
        <v>0</v>
      </c>
      <c r="AK232" s="581">
        <f>'a.Equipe projet'!D254</f>
        <v>0</v>
      </c>
      <c r="AL232" s="581">
        <f>'a.Equipe projet'!E254</f>
        <v>0</v>
      </c>
      <c r="AM232" s="581">
        <f>'a.Equipe projet'!F254</f>
        <v>0</v>
      </c>
      <c r="AN232" s="581">
        <f>'a.Equipe projet'!G254</f>
        <v>0</v>
      </c>
      <c r="AO232" s="581">
        <f>'a.Equipe projet'!H254</f>
        <v>0</v>
      </c>
      <c r="AP232" s="581">
        <f>'a.Equipe projet'!I254</f>
        <v>0</v>
      </c>
      <c r="AQ232" s="581">
        <f>'a.Equipe projet'!J254</f>
        <v>0</v>
      </c>
      <c r="AR232" s="581">
        <f>'a.Equipe projet'!K254</f>
        <v>0</v>
      </c>
      <c r="AS232" s="581">
        <f>'a.Equipe projet'!L254</f>
        <v>0</v>
      </c>
      <c r="AU232" s="581">
        <f>'c.Prestataires'!D253</f>
        <v>0</v>
      </c>
      <c r="AV232" s="581">
        <f>'c.Prestataires'!E253</f>
        <v>0</v>
      </c>
      <c r="AW232" s="581">
        <f>'c.Prestataires'!F253</f>
        <v>0</v>
      </c>
      <c r="AX232" s="581">
        <f>'c.Prestataires'!G253</f>
        <v>0</v>
      </c>
      <c r="AY232" s="581">
        <f>'c.Prestataires'!H253</f>
        <v>0</v>
      </c>
      <c r="BA232" s="581" t="str">
        <f>'d.Points de vente&amp;récupération'!D255</f>
        <v>A compléter</v>
      </c>
      <c r="BB232" s="581" t="str">
        <f>'d.Points de vente&amp;récupération'!E255</f>
        <v>A choisir</v>
      </c>
      <c r="BC232" s="581" t="str">
        <f>'d.Points de vente&amp;récupération'!F255</f>
        <v>A choisir</v>
      </c>
      <c r="BD232" s="581" t="str">
        <f>'d.Points de vente&amp;récupération'!G255</f>
        <v>A choisir</v>
      </c>
      <c r="BE232" s="581" t="str">
        <f>'d.Points de vente&amp;récupération'!H255</f>
        <v>A choisir</v>
      </c>
      <c r="BF232" s="581" t="str">
        <f>'d.Points de vente&amp;récupération'!I255</f>
        <v>A choisir</v>
      </c>
      <c r="BG232" s="581" t="str">
        <f>'d.Points de vente&amp;récupération'!J255</f>
        <v>A choisir</v>
      </c>
      <c r="BH232" s="581" t="str">
        <f>'d.Points de vente&amp;récupération'!K255</f>
        <v>A compléter</v>
      </c>
    </row>
    <row r="233" spans="15:60">
      <c r="O233">
        <v>230</v>
      </c>
      <c r="P233" t="str">
        <f>_xlfn.XLOOKUP(O233,'1.Fiche candidature (à remplir)'!AB:AB,'1.Fiche candidature (à remplir)'!D:D)</f>
        <v>Prestation pour tester le dispositif</v>
      </c>
      <c r="Q233" t="str">
        <f>_xlfn.XLOOKUP(O233,'1.Fiche candidature (à remplir)'!AB:AB,'1.Fiche candidature (à remplir)'!AC:AC)</f>
        <v>Développement2</v>
      </c>
      <c r="R233" t="str">
        <f>_xlfn.XLOOKUP(O233,'1.Fiche candidature (à remplir)'!AB:AB,'1.Fiche candidature (à remplir)'!E:E)</f>
        <v>A compléter</v>
      </c>
      <c r="S233">
        <f>_xlfn.XLOOKUP(O233,'1.Fiche candidature (à remplir)'!AB:AB,'1.Fiche candidature (à remplir)'!F:F)</f>
        <v>0</v>
      </c>
      <c r="T233">
        <f>_xlfn.XLOOKUP(O233,'1.Fiche candidature (à remplir)'!AB:AB,'1.Fiche candidature (à remplir)'!G:G)</f>
        <v>0</v>
      </c>
      <c r="U233">
        <f>_xlfn.XLOOKUP(O233,'1.Fiche candidature (à remplir)'!AB:AB,'1.Fiche candidature (à remplir)'!H:H)</f>
        <v>0</v>
      </c>
      <c r="V233" t="str">
        <f>_xlfn.XLOOKUP(O233,'1.Fiche candidature (à remplir)'!AB:AB,'1.Fiche candidature (à remplir)'!I:I)</f>
        <v>A compléter</v>
      </c>
      <c r="W233" t="str">
        <f>_xlfn.XLOOKUP(O233,'1.Fiche candidature (à remplir)'!AB:AB,'1.Fiche candidature (à remplir)'!L:L)</f>
        <v>A remplir</v>
      </c>
      <c r="X233">
        <f>_xlfn.XLOOKUP(O233,'1.Fiche candidature (à remplir)'!AB:AB,'1.Fiche candidature (à remplir)'!M:M)</f>
        <v>0</v>
      </c>
      <c r="Y233">
        <f>_xlfn.XLOOKUP(O233,'1.Fiche candidature (à remplir)'!AB:AB,'1.Fiche candidature (à remplir)'!N:N)</f>
        <v>0</v>
      </c>
      <c r="Z233">
        <f>_xlfn.XLOOKUP(O233,'1.Fiche candidature (à remplir)'!AB:AB,'1.Fiche candidature (à remplir)'!P:P)</f>
        <v>0</v>
      </c>
      <c r="AC233" s="581">
        <f>b.Groupement!D259</f>
        <v>0</v>
      </c>
      <c r="AD233" s="581">
        <f>b.Groupement!E259</f>
        <v>0</v>
      </c>
      <c r="AE233" s="581">
        <f>b.Groupement!F259</f>
        <v>0</v>
      </c>
      <c r="AF233" s="581">
        <f>b.Groupement!G259</f>
        <v>0</v>
      </c>
      <c r="AG233" s="581">
        <f>b.Groupement!H259</f>
        <v>0</v>
      </c>
      <c r="AH233" s="581">
        <f>b.Groupement!I259</f>
        <v>0</v>
      </c>
      <c r="AI233" s="581">
        <f>b.Groupement!J259</f>
        <v>0</v>
      </c>
      <c r="AK233" s="581">
        <f>'a.Equipe projet'!D255</f>
        <v>0</v>
      </c>
      <c r="AL233" s="581">
        <f>'a.Equipe projet'!E255</f>
        <v>0</v>
      </c>
      <c r="AM233" s="581">
        <f>'a.Equipe projet'!F255</f>
        <v>0</v>
      </c>
      <c r="AN233" s="581">
        <f>'a.Equipe projet'!G255</f>
        <v>0</v>
      </c>
      <c r="AO233" s="581">
        <f>'a.Equipe projet'!H255</f>
        <v>0</v>
      </c>
      <c r="AP233" s="581">
        <f>'a.Equipe projet'!I255</f>
        <v>0</v>
      </c>
      <c r="AQ233" s="581">
        <f>'a.Equipe projet'!J255</f>
        <v>0</v>
      </c>
      <c r="AR233" s="581">
        <f>'a.Equipe projet'!K255</f>
        <v>0</v>
      </c>
      <c r="AS233" s="581">
        <f>'a.Equipe projet'!L255</f>
        <v>0</v>
      </c>
      <c r="AU233" s="581">
        <f>'c.Prestataires'!D254</f>
        <v>0</v>
      </c>
      <c r="AV233" s="581">
        <f>'c.Prestataires'!E254</f>
        <v>0</v>
      </c>
      <c r="AW233" s="581">
        <f>'c.Prestataires'!F254</f>
        <v>0</v>
      </c>
      <c r="AX233" s="581">
        <f>'c.Prestataires'!G254</f>
        <v>0</v>
      </c>
      <c r="AY233" s="581">
        <f>'c.Prestataires'!H254</f>
        <v>0</v>
      </c>
      <c r="BA233" s="581" t="str">
        <f>'d.Points de vente&amp;récupération'!D256</f>
        <v>A compléter</v>
      </c>
      <c r="BB233" s="581" t="str">
        <f>'d.Points de vente&amp;récupération'!E256</f>
        <v>A choisir</v>
      </c>
      <c r="BC233" s="581" t="str">
        <f>'d.Points de vente&amp;récupération'!F256</f>
        <v>A choisir</v>
      </c>
      <c r="BD233" s="581" t="str">
        <f>'d.Points de vente&amp;récupération'!G256</f>
        <v>A choisir</v>
      </c>
      <c r="BE233" s="581" t="str">
        <f>'d.Points de vente&amp;récupération'!H256</f>
        <v>A choisir</v>
      </c>
      <c r="BF233" s="581" t="str">
        <f>'d.Points de vente&amp;récupération'!I256</f>
        <v>A choisir</v>
      </c>
      <c r="BG233" s="581" t="str">
        <f>'d.Points de vente&amp;récupération'!J256</f>
        <v>A choisir</v>
      </c>
      <c r="BH233" s="581" t="str">
        <f>'d.Points de vente&amp;récupération'!K256</f>
        <v>A compléter</v>
      </c>
    </row>
    <row r="234" spans="15:60">
      <c r="O234">
        <v>231</v>
      </c>
      <c r="P234" t="str">
        <f>_xlfn.XLOOKUP(O234,'1.Fiche candidature (à remplir)'!AB:AB,'1.Fiche candidature (à remplir)'!D:D)</f>
        <v>Prestation pour tester le dispositif</v>
      </c>
      <c r="Q234" t="str">
        <f>_xlfn.XLOOKUP(O234,'1.Fiche candidature (à remplir)'!AB:AB,'1.Fiche candidature (à remplir)'!AC:AC)</f>
        <v>Développement2</v>
      </c>
      <c r="R234" t="str">
        <f>_xlfn.XLOOKUP(O234,'1.Fiche candidature (à remplir)'!AB:AB,'1.Fiche candidature (à remplir)'!E:E)</f>
        <v>A compléter</v>
      </c>
      <c r="S234">
        <f>_xlfn.XLOOKUP(O234,'1.Fiche candidature (à remplir)'!AB:AB,'1.Fiche candidature (à remplir)'!F:F)</f>
        <v>0</v>
      </c>
      <c r="T234">
        <f>_xlfn.XLOOKUP(O234,'1.Fiche candidature (à remplir)'!AB:AB,'1.Fiche candidature (à remplir)'!G:G)</f>
        <v>0</v>
      </c>
      <c r="U234">
        <f>_xlfn.XLOOKUP(O234,'1.Fiche candidature (à remplir)'!AB:AB,'1.Fiche candidature (à remplir)'!H:H)</f>
        <v>0</v>
      </c>
      <c r="V234" t="str">
        <f>_xlfn.XLOOKUP(O234,'1.Fiche candidature (à remplir)'!AB:AB,'1.Fiche candidature (à remplir)'!I:I)</f>
        <v>A compléter</v>
      </c>
      <c r="W234" t="str">
        <f>_xlfn.XLOOKUP(O234,'1.Fiche candidature (à remplir)'!AB:AB,'1.Fiche candidature (à remplir)'!L:L)</f>
        <v>A remplir</v>
      </c>
      <c r="X234">
        <f>_xlfn.XLOOKUP(O234,'1.Fiche candidature (à remplir)'!AB:AB,'1.Fiche candidature (à remplir)'!M:M)</f>
        <v>0</v>
      </c>
      <c r="Y234">
        <f>_xlfn.XLOOKUP(O234,'1.Fiche candidature (à remplir)'!AB:AB,'1.Fiche candidature (à remplir)'!N:N)</f>
        <v>0</v>
      </c>
      <c r="Z234">
        <f>_xlfn.XLOOKUP(O234,'1.Fiche candidature (à remplir)'!AB:AB,'1.Fiche candidature (à remplir)'!P:P)</f>
        <v>0</v>
      </c>
      <c r="AC234" s="581">
        <f>b.Groupement!D260</f>
        <v>0</v>
      </c>
      <c r="AD234" s="581">
        <f>b.Groupement!E260</f>
        <v>0</v>
      </c>
      <c r="AE234" s="581">
        <f>b.Groupement!F260</f>
        <v>0</v>
      </c>
      <c r="AF234" s="581">
        <f>b.Groupement!G260</f>
        <v>0</v>
      </c>
      <c r="AG234" s="581">
        <f>b.Groupement!H260</f>
        <v>0</v>
      </c>
      <c r="AH234" s="581">
        <f>b.Groupement!I260</f>
        <v>0</v>
      </c>
      <c r="AI234" s="581">
        <f>b.Groupement!J260</f>
        <v>0</v>
      </c>
      <c r="AK234" s="581">
        <f>'a.Equipe projet'!D256</f>
        <v>0</v>
      </c>
      <c r="AL234" s="581">
        <f>'a.Equipe projet'!E256</f>
        <v>0</v>
      </c>
      <c r="AM234" s="581">
        <f>'a.Equipe projet'!F256</f>
        <v>0</v>
      </c>
      <c r="AN234" s="581">
        <f>'a.Equipe projet'!G256</f>
        <v>0</v>
      </c>
      <c r="AO234" s="581">
        <f>'a.Equipe projet'!H256</f>
        <v>0</v>
      </c>
      <c r="AP234" s="581">
        <f>'a.Equipe projet'!I256</f>
        <v>0</v>
      </c>
      <c r="AQ234" s="581">
        <f>'a.Equipe projet'!J256</f>
        <v>0</v>
      </c>
      <c r="AR234" s="581">
        <f>'a.Equipe projet'!K256</f>
        <v>0</v>
      </c>
      <c r="AS234" s="581">
        <f>'a.Equipe projet'!L256</f>
        <v>0</v>
      </c>
      <c r="AU234" s="581">
        <f>'c.Prestataires'!D255</f>
        <v>0</v>
      </c>
      <c r="AV234" s="581">
        <f>'c.Prestataires'!E255</f>
        <v>0</v>
      </c>
      <c r="AW234" s="581">
        <f>'c.Prestataires'!F255</f>
        <v>0</v>
      </c>
      <c r="AX234" s="581">
        <f>'c.Prestataires'!G255</f>
        <v>0</v>
      </c>
      <c r="AY234" s="581">
        <f>'c.Prestataires'!H255</f>
        <v>0</v>
      </c>
      <c r="BA234" s="581" t="str">
        <f>'d.Points de vente&amp;récupération'!D257</f>
        <v>A compléter</v>
      </c>
      <c r="BB234" s="581" t="str">
        <f>'d.Points de vente&amp;récupération'!E257</f>
        <v>A choisir</v>
      </c>
      <c r="BC234" s="581" t="str">
        <f>'d.Points de vente&amp;récupération'!F257</f>
        <v>A choisir</v>
      </c>
      <c r="BD234" s="581" t="str">
        <f>'d.Points de vente&amp;récupération'!G257</f>
        <v>A choisir</v>
      </c>
      <c r="BE234" s="581" t="str">
        <f>'d.Points de vente&amp;récupération'!H257</f>
        <v>A choisir</v>
      </c>
      <c r="BF234" s="581" t="str">
        <f>'d.Points de vente&amp;récupération'!I257</f>
        <v>A choisir</v>
      </c>
      <c r="BG234" s="581" t="str">
        <f>'d.Points de vente&amp;récupération'!J257</f>
        <v>A choisir</v>
      </c>
      <c r="BH234" s="581" t="str">
        <f>'d.Points de vente&amp;récupération'!K257</f>
        <v>A compléter</v>
      </c>
    </row>
    <row r="235" spans="15:60">
      <c r="O235">
        <v>232</v>
      </c>
      <c r="P235" t="str">
        <f>_xlfn.XLOOKUP(O235,'1.Fiche candidature (à remplir)'!AB:AB,'1.Fiche candidature (à remplir)'!D:D)</f>
        <v>Prestation de développement de logiciel ou application permettant la traçabilité des Emballages primaires réemployables</v>
      </c>
      <c r="Q235" t="str">
        <f>_xlfn.XLOOKUP(O235,'1.Fiche candidature (à remplir)'!AB:AB,'1.Fiche candidature (à remplir)'!AC:AC)</f>
        <v>Développement2</v>
      </c>
      <c r="R235" t="str">
        <f>_xlfn.XLOOKUP(O235,'1.Fiche candidature (à remplir)'!AB:AB,'1.Fiche candidature (à remplir)'!E:E)</f>
        <v>A compléter</v>
      </c>
      <c r="S235">
        <f>_xlfn.XLOOKUP(O235,'1.Fiche candidature (à remplir)'!AB:AB,'1.Fiche candidature (à remplir)'!F:F)</f>
        <v>0</v>
      </c>
      <c r="T235">
        <f>_xlfn.XLOOKUP(O235,'1.Fiche candidature (à remplir)'!AB:AB,'1.Fiche candidature (à remplir)'!G:G)</f>
        <v>0</v>
      </c>
      <c r="U235">
        <f>_xlfn.XLOOKUP(O235,'1.Fiche candidature (à remplir)'!AB:AB,'1.Fiche candidature (à remplir)'!H:H)</f>
        <v>0</v>
      </c>
      <c r="V235" t="str">
        <f>_xlfn.XLOOKUP(O235,'1.Fiche candidature (à remplir)'!AB:AB,'1.Fiche candidature (à remplir)'!I:I)</f>
        <v>A compléter</v>
      </c>
      <c r="W235" t="str">
        <f>_xlfn.XLOOKUP(O235,'1.Fiche candidature (à remplir)'!AB:AB,'1.Fiche candidature (à remplir)'!L:L)</f>
        <v>A remplir</v>
      </c>
      <c r="X235">
        <f>_xlfn.XLOOKUP(O235,'1.Fiche candidature (à remplir)'!AB:AB,'1.Fiche candidature (à remplir)'!M:M)</f>
        <v>0</v>
      </c>
      <c r="Y235">
        <f>_xlfn.XLOOKUP(O235,'1.Fiche candidature (à remplir)'!AB:AB,'1.Fiche candidature (à remplir)'!N:N)</f>
        <v>0</v>
      </c>
      <c r="Z235">
        <f>_xlfn.XLOOKUP(O235,'1.Fiche candidature (à remplir)'!AB:AB,'1.Fiche candidature (à remplir)'!P:P)</f>
        <v>0</v>
      </c>
      <c r="AC235" s="581">
        <f>b.Groupement!D261</f>
        <v>0</v>
      </c>
      <c r="AD235" s="581">
        <f>b.Groupement!E261</f>
        <v>0</v>
      </c>
      <c r="AE235" s="581">
        <f>b.Groupement!F261</f>
        <v>0</v>
      </c>
      <c r="AF235" s="581">
        <f>b.Groupement!G261</f>
        <v>0</v>
      </c>
      <c r="AG235" s="581">
        <f>b.Groupement!H261</f>
        <v>0</v>
      </c>
      <c r="AH235" s="581">
        <f>b.Groupement!I261</f>
        <v>0</v>
      </c>
      <c r="AI235" s="581">
        <f>b.Groupement!J261</f>
        <v>0</v>
      </c>
      <c r="AK235" s="581">
        <f>'a.Equipe projet'!D257</f>
        <v>0</v>
      </c>
      <c r="AL235" s="581">
        <f>'a.Equipe projet'!E257</f>
        <v>0</v>
      </c>
      <c r="AM235" s="581">
        <f>'a.Equipe projet'!F257</f>
        <v>0</v>
      </c>
      <c r="AN235" s="581">
        <f>'a.Equipe projet'!G257</f>
        <v>0</v>
      </c>
      <c r="AO235" s="581">
        <f>'a.Equipe projet'!H257</f>
        <v>0</v>
      </c>
      <c r="AP235" s="581">
        <f>'a.Equipe projet'!I257</f>
        <v>0</v>
      </c>
      <c r="AQ235" s="581">
        <f>'a.Equipe projet'!J257</f>
        <v>0</v>
      </c>
      <c r="AR235" s="581">
        <f>'a.Equipe projet'!K257</f>
        <v>0</v>
      </c>
      <c r="AS235" s="581">
        <f>'a.Equipe projet'!L257</f>
        <v>0</v>
      </c>
      <c r="AU235" s="581">
        <f>'c.Prestataires'!D256</f>
        <v>0</v>
      </c>
      <c r="AV235" s="581">
        <f>'c.Prestataires'!E256</f>
        <v>0</v>
      </c>
      <c r="AW235" s="581">
        <f>'c.Prestataires'!F256</f>
        <v>0</v>
      </c>
      <c r="AX235" s="581">
        <f>'c.Prestataires'!G256</f>
        <v>0</v>
      </c>
      <c r="AY235" s="581">
        <f>'c.Prestataires'!H256</f>
        <v>0</v>
      </c>
      <c r="BA235" s="581" t="str">
        <f>'d.Points de vente&amp;récupération'!D258</f>
        <v>A compléter</v>
      </c>
      <c r="BB235" s="581" t="str">
        <f>'d.Points de vente&amp;récupération'!E258</f>
        <v>A choisir</v>
      </c>
      <c r="BC235" s="581" t="str">
        <f>'d.Points de vente&amp;récupération'!F258</f>
        <v>A choisir</v>
      </c>
      <c r="BD235" s="581" t="str">
        <f>'d.Points de vente&amp;récupération'!G258</f>
        <v>A choisir</v>
      </c>
      <c r="BE235" s="581" t="str">
        <f>'d.Points de vente&amp;récupération'!H258</f>
        <v>A choisir</v>
      </c>
      <c r="BF235" s="581" t="str">
        <f>'d.Points de vente&amp;récupération'!I258</f>
        <v>A choisir</v>
      </c>
      <c r="BG235" s="581" t="str">
        <f>'d.Points de vente&amp;récupération'!J258</f>
        <v>A choisir</v>
      </c>
      <c r="BH235" s="581" t="str">
        <f>'d.Points de vente&amp;récupération'!K258</f>
        <v>A compléter</v>
      </c>
    </row>
    <row r="236" spans="15:60">
      <c r="O236">
        <v>233</v>
      </c>
      <c r="P236" t="str">
        <f>_xlfn.XLOOKUP(O236,'1.Fiche candidature (à remplir)'!AB:AB,'1.Fiche candidature (à remplir)'!D:D)</f>
        <v>Prestation de développement de logiciel ou application permettant la traçabilité des Emballages primaires réemployables</v>
      </c>
      <c r="Q236" t="str">
        <f>_xlfn.XLOOKUP(O236,'1.Fiche candidature (à remplir)'!AB:AB,'1.Fiche candidature (à remplir)'!AC:AC)</f>
        <v>Développement2</v>
      </c>
      <c r="R236" t="str">
        <f>_xlfn.XLOOKUP(O236,'1.Fiche candidature (à remplir)'!AB:AB,'1.Fiche candidature (à remplir)'!E:E)</f>
        <v>A compléter</v>
      </c>
      <c r="S236">
        <f>_xlfn.XLOOKUP(O236,'1.Fiche candidature (à remplir)'!AB:AB,'1.Fiche candidature (à remplir)'!F:F)</f>
        <v>0</v>
      </c>
      <c r="T236">
        <f>_xlfn.XLOOKUP(O236,'1.Fiche candidature (à remplir)'!AB:AB,'1.Fiche candidature (à remplir)'!G:G)</f>
        <v>0</v>
      </c>
      <c r="U236">
        <f>_xlfn.XLOOKUP(O236,'1.Fiche candidature (à remplir)'!AB:AB,'1.Fiche candidature (à remplir)'!H:H)</f>
        <v>0</v>
      </c>
      <c r="V236" t="str">
        <f>_xlfn.XLOOKUP(O236,'1.Fiche candidature (à remplir)'!AB:AB,'1.Fiche candidature (à remplir)'!I:I)</f>
        <v>A compléter</v>
      </c>
      <c r="W236" t="str">
        <f>_xlfn.XLOOKUP(O236,'1.Fiche candidature (à remplir)'!AB:AB,'1.Fiche candidature (à remplir)'!L:L)</f>
        <v>A remplir</v>
      </c>
      <c r="X236">
        <f>_xlfn.XLOOKUP(O236,'1.Fiche candidature (à remplir)'!AB:AB,'1.Fiche candidature (à remplir)'!M:M)</f>
        <v>0</v>
      </c>
      <c r="Y236">
        <f>_xlfn.XLOOKUP(O236,'1.Fiche candidature (à remplir)'!AB:AB,'1.Fiche candidature (à remplir)'!N:N)</f>
        <v>0</v>
      </c>
      <c r="Z236">
        <f>_xlfn.XLOOKUP(O236,'1.Fiche candidature (à remplir)'!AB:AB,'1.Fiche candidature (à remplir)'!P:P)</f>
        <v>0</v>
      </c>
      <c r="AC236" s="581">
        <f>b.Groupement!D262</f>
        <v>0</v>
      </c>
      <c r="AD236" s="581">
        <f>b.Groupement!E262</f>
        <v>0</v>
      </c>
      <c r="AE236" s="581">
        <f>b.Groupement!F262</f>
        <v>0</v>
      </c>
      <c r="AF236" s="581">
        <f>b.Groupement!G262</f>
        <v>0</v>
      </c>
      <c r="AG236" s="581">
        <f>b.Groupement!H262</f>
        <v>0</v>
      </c>
      <c r="AH236" s="581">
        <f>b.Groupement!I262</f>
        <v>0</v>
      </c>
      <c r="AI236" s="581">
        <f>b.Groupement!J262</f>
        <v>0</v>
      </c>
      <c r="AK236" s="581">
        <f>'a.Equipe projet'!D258</f>
        <v>0</v>
      </c>
      <c r="AL236" s="581">
        <f>'a.Equipe projet'!E258</f>
        <v>0</v>
      </c>
      <c r="AM236" s="581">
        <f>'a.Equipe projet'!F258</f>
        <v>0</v>
      </c>
      <c r="AN236" s="581">
        <f>'a.Equipe projet'!G258</f>
        <v>0</v>
      </c>
      <c r="AO236" s="581">
        <f>'a.Equipe projet'!H258</f>
        <v>0</v>
      </c>
      <c r="AP236" s="581">
        <f>'a.Equipe projet'!I258</f>
        <v>0</v>
      </c>
      <c r="AQ236" s="581">
        <f>'a.Equipe projet'!J258</f>
        <v>0</v>
      </c>
      <c r="AR236" s="581">
        <f>'a.Equipe projet'!K258</f>
        <v>0</v>
      </c>
      <c r="AS236" s="581">
        <f>'a.Equipe projet'!L258</f>
        <v>0</v>
      </c>
      <c r="AU236" s="581">
        <f>'c.Prestataires'!D257</f>
        <v>0</v>
      </c>
      <c r="AV236" s="581">
        <f>'c.Prestataires'!E257</f>
        <v>0</v>
      </c>
      <c r="AW236" s="581">
        <f>'c.Prestataires'!F257</f>
        <v>0</v>
      </c>
      <c r="AX236" s="581">
        <f>'c.Prestataires'!G257</f>
        <v>0</v>
      </c>
      <c r="AY236" s="581">
        <f>'c.Prestataires'!H257</f>
        <v>0</v>
      </c>
      <c r="BA236" s="581" t="str">
        <f>'d.Points de vente&amp;récupération'!D259</f>
        <v>A compléter</v>
      </c>
      <c r="BB236" s="581" t="str">
        <f>'d.Points de vente&amp;récupération'!E259</f>
        <v>A choisir</v>
      </c>
      <c r="BC236" s="581" t="str">
        <f>'d.Points de vente&amp;récupération'!F259</f>
        <v>A choisir</v>
      </c>
      <c r="BD236" s="581" t="str">
        <f>'d.Points de vente&amp;récupération'!G259</f>
        <v>A choisir</v>
      </c>
      <c r="BE236" s="581" t="str">
        <f>'d.Points de vente&amp;récupération'!H259</f>
        <v>A choisir</v>
      </c>
      <c r="BF236" s="581" t="str">
        <f>'d.Points de vente&amp;récupération'!I259</f>
        <v>A choisir</v>
      </c>
      <c r="BG236" s="581" t="str">
        <f>'d.Points de vente&amp;récupération'!J259</f>
        <v>A choisir</v>
      </c>
      <c r="BH236" s="581" t="str">
        <f>'d.Points de vente&amp;récupération'!K259</f>
        <v>A compléter</v>
      </c>
    </row>
    <row r="237" spans="15:60">
      <c r="O237">
        <v>234</v>
      </c>
      <c r="P237" t="str">
        <f>_xlfn.XLOOKUP(O237,'1.Fiche candidature (à remplir)'!AB:AB,'1.Fiche candidature (à remplir)'!D:D)</f>
        <v>Prestation de développement de logiciel ou application permettant la traçabilité des Emballages primaires réemployables</v>
      </c>
      <c r="Q237" t="str">
        <f>_xlfn.XLOOKUP(O237,'1.Fiche candidature (à remplir)'!AB:AB,'1.Fiche candidature (à remplir)'!AC:AC)</f>
        <v>Développement2</v>
      </c>
      <c r="R237" t="str">
        <f>_xlfn.XLOOKUP(O237,'1.Fiche candidature (à remplir)'!AB:AB,'1.Fiche candidature (à remplir)'!E:E)</f>
        <v>A compléter</v>
      </c>
      <c r="S237">
        <f>_xlfn.XLOOKUP(O237,'1.Fiche candidature (à remplir)'!AB:AB,'1.Fiche candidature (à remplir)'!F:F)</f>
        <v>0</v>
      </c>
      <c r="T237">
        <f>_xlfn.XLOOKUP(O237,'1.Fiche candidature (à remplir)'!AB:AB,'1.Fiche candidature (à remplir)'!G:G)</f>
        <v>0</v>
      </c>
      <c r="U237">
        <f>_xlfn.XLOOKUP(O237,'1.Fiche candidature (à remplir)'!AB:AB,'1.Fiche candidature (à remplir)'!H:H)</f>
        <v>0</v>
      </c>
      <c r="V237" t="str">
        <f>_xlfn.XLOOKUP(O237,'1.Fiche candidature (à remplir)'!AB:AB,'1.Fiche candidature (à remplir)'!I:I)</f>
        <v>A compléter</v>
      </c>
      <c r="W237" t="str">
        <f>_xlfn.XLOOKUP(O237,'1.Fiche candidature (à remplir)'!AB:AB,'1.Fiche candidature (à remplir)'!L:L)</f>
        <v>A remplir</v>
      </c>
      <c r="X237">
        <f>_xlfn.XLOOKUP(O237,'1.Fiche candidature (à remplir)'!AB:AB,'1.Fiche candidature (à remplir)'!M:M)</f>
        <v>0</v>
      </c>
      <c r="Y237">
        <f>_xlfn.XLOOKUP(O237,'1.Fiche candidature (à remplir)'!AB:AB,'1.Fiche candidature (à remplir)'!N:N)</f>
        <v>0</v>
      </c>
      <c r="Z237">
        <f>_xlfn.XLOOKUP(O237,'1.Fiche candidature (à remplir)'!AB:AB,'1.Fiche candidature (à remplir)'!P:P)</f>
        <v>0</v>
      </c>
      <c r="AC237" s="581">
        <f>b.Groupement!D263</f>
        <v>0</v>
      </c>
      <c r="AD237" s="581">
        <f>b.Groupement!E263</f>
        <v>0</v>
      </c>
      <c r="AE237" s="581">
        <f>b.Groupement!F263</f>
        <v>0</v>
      </c>
      <c r="AF237" s="581">
        <f>b.Groupement!G263</f>
        <v>0</v>
      </c>
      <c r="AG237" s="581">
        <f>b.Groupement!H263</f>
        <v>0</v>
      </c>
      <c r="AH237" s="581">
        <f>b.Groupement!I263</f>
        <v>0</v>
      </c>
      <c r="AI237" s="581">
        <f>b.Groupement!J263</f>
        <v>0</v>
      </c>
      <c r="AK237" s="581">
        <f>'a.Equipe projet'!D259</f>
        <v>0</v>
      </c>
      <c r="AL237" s="581">
        <f>'a.Equipe projet'!E259</f>
        <v>0</v>
      </c>
      <c r="AM237" s="581">
        <f>'a.Equipe projet'!F259</f>
        <v>0</v>
      </c>
      <c r="AN237" s="581">
        <f>'a.Equipe projet'!G259</f>
        <v>0</v>
      </c>
      <c r="AO237" s="581">
        <f>'a.Equipe projet'!H259</f>
        <v>0</v>
      </c>
      <c r="AP237" s="581">
        <f>'a.Equipe projet'!I259</f>
        <v>0</v>
      </c>
      <c r="AQ237" s="581">
        <f>'a.Equipe projet'!J259</f>
        <v>0</v>
      </c>
      <c r="AR237" s="581">
        <f>'a.Equipe projet'!K259</f>
        <v>0</v>
      </c>
      <c r="AS237" s="581">
        <f>'a.Equipe projet'!L259</f>
        <v>0</v>
      </c>
      <c r="AU237" s="581">
        <f>'c.Prestataires'!D258</f>
        <v>0</v>
      </c>
      <c r="AV237" s="581">
        <f>'c.Prestataires'!E258</f>
        <v>0</v>
      </c>
      <c r="AW237" s="581">
        <f>'c.Prestataires'!F258</f>
        <v>0</v>
      </c>
      <c r="AX237" s="581">
        <f>'c.Prestataires'!G258</f>
        <v>0</v>
      </c>
      <c r="AY237" s="581">
        <f>'c.Prestataires'!H258</f>
        <v>0</v>
      </c>
      <c r="BA237" s="581" t="str">
        <f>'d.Points de vente&amp;récupération'!D260</f>
        <v>A compléter</v>
      </c>
      <c r="BB237" s="581" t="str">
        <f>'d.Points de vente&amp;récupération'!E260</f>
        <v>A choisir</v>
      </c>
      <c r="BC237" s="581" t="str">
        <f>'d.Points de vente&amp;récupération'!F260</f>
        <v>A choisir</v>
      </c>
      <c r="BD237" s="581" t="str">
        <f>'d.Points de vente&amp;récupération'!G260</f>
        <v>A choisir</v>
      </c>
      <c r="BE237" s="581" t="str">
        <f>'d.Points de vente&amp;récupération'!H260</f>
        <v>A choisir</v>
      </c>
      <c r="BF237" s="581" t="str">
        <f>'d.Points de vente&amp;récupération'!I260</f>
        <v>A choisir</v>
      </c>
      <c r="BG237" s="581" t="str">
        <f>'d.Points de vente&amp;récupération'!J260</f>
        <v>A choisir</v>
      </c>
      <c r="BH237" s="581" t="str">
        <f>'d.Points de vente&amp;récupération'!K260</f>
        <v>A compléter</v>
      </c>
    </row>
    <row r="238" spans="15:60">
      <c r="O238">
        <v>235</v>
      </c>
      <c r="P238" t="str">
        <f>_xlfn.XLOOKUP(O238,'1.Fiche candidature (à remplir)'!AB:AB,'1.Fiche candidature (à remplir)'!D:D)</f>
        <v>Prestation de développement de logiciel ou application permettant la traçabilité des Emballages primaires réemployables</v>
      </c>
      <c r="Q238" t="str">
        <f>_xlfn.XLOOKUP(O238,'1.Fiche candidature (à remplir)'!AB:AB,'1.Fiche candidature (à remplir)'!AC:AC)</f>
        <v>Développement2</v>
      </c>
      <c r="R238" t="str">
        <f>_xlfn.XLOOKUP(O238,'1.Fiche candidature (à remplir)'!AB:AB,'1.Fiche candidature (à remplir)'!E:E)</f>
        <v>A compléter</v>
      </c>
      <c r="S238">
        <f>_xlfn.XLOOKUP(O238,'1.Fiche candidature (à remplir)'!AB:AB,'1.Fiche candidature (à remplir)'!F:F)</f>
        <v>0</v>
      </c>
      <c r="T238">
        <f>_xlfn.XLOOKUP(O238,'1.Fiche candidature (à remplir)'!AB:AB,'1.Fiche candidature (à remplir)'!G:G)</f>
        <v>0</v>
      </c>
      <c r="U238">
        <f>_xlfn.XLOOKUP(O238,'1.Fiche candidature (à remplir)'!AB:AB,'1.Fiche candidature (à remplir)'!H:H)</f>
        <v>0</v>
      </c>
      <c r="V238" t="str">
        <f>_xlfn.XLOOKUP(O238,'1.Fiche candidature (à remplir)'!AB:AB,'1.Fiche candidature (à remplir)'!I:I)</f>
        <v>A compléter</v>
      </c>
      <c r="W238" t="str">
        <f>_xlfn.XLOOKUP(O238,'1.Fiche candidature (à remplir)'!AB:AB,'1.Fiche candidature (à remplir)'!L:L)</f>
        <v>A remplir</v>
      </c>
      <c r="X238">
        <f>_xlfn.XLOOKUP(O238,'1.Fiche candidature (à remplir)'!AB:AB,'1.Fiche candidature (à remplir)'!M:M)</f>
        <v>0</v>
      </c>
      <c r="Y238">
        <f>_xlfn.XLOOKUP(O238,'1.Fiche candidature (à remplir)'!AB:AB,'1.Fiche candidature (à remplir)'!N:N)</f>
        <v>0</v>
      </c>
      <c r="Z238">
        <f>_xlfn.XLOOKUP(O238,'1.Fiche candidature (à remplir)'!AB:AB,'1.Fiche candidature (à remplir)'!P:P)</f>
        <v>0</v>
      </c>
      <c r="AC238" s="581">
        <f>b.Groupement!D264</f>
        <v>0</v>
      </c>
      <c r="AD238" s="581">
        <f>b.Groupement!E264</f>
        <v>0</v>
      </c>
      <c r="AE238" s="581">
        <f>b.Groupement!F264</f>
        <v>0</v>
      </c>
      <c r="AF238" s="581">
        <f>b.Groupement!G264</f>
        <v>0</v>
      </c>
      <c r="AG238" s="581">
        <f>b.Groupement!H264</f>
        <v>0</v>
      </c>
      <c r="AH238" s="581">
        <f>b.Groupement!I264</f>
        <v>0</v>
      </c>
      <c r="AI238" s="581">
        <f>b.Groupement!J264</f>
        <v>0</v>
      </c>
      <c r="AK238" s="581">
        <f>'a.Equipe projet'!D260</f>
        <v>0</v>
      </c>
      <c r="AL238" s="581">
        <f>'a.Equipe projet'!E260</f>
        <v>0</v>
      </c>
      <c r="AM238" s="581">
        <f>'a.Equipe projet'!F260</f>
        <v>0</v>
      </c>
      <c r="AN238" s="581">
        <f>'a.Equipe projet'!G260</f>
        <v>0</v>
      </c>
      <c r="AO238" s="581">
        <f>'a.Equipe projet'!H260</f>
        <v>0</v>
      </c>
      <c r="AP238" s="581">
        <f>'a.Equipe projet'!I260</f>
        <v>0</v>
      </c>
      <c r="AQ238" s="581">
        <f>'a.Equipe projet'!J260</f>
        <v>0</v>
      </c>
      <c r="AR238" s="581">
        <f>'a.Equipe projet'!K260</f>
        <v>0</v>
      </c>
      <c r="AS238" s="581">
        <f>'a.Equipe projet'!L260</f>
        <v>0</v>
      </c>
      <c r="AU238" s="581">
        <f>'c.Prestataires'!D259</f>
        <v>0</v>
      </c>
      <c r="AV238" s="581">
        <f>'c.Prestataires'!E259</f>
        <v>0</v>
      </c>
      <c r="AW238" s="581">
        <f>'c.Prestataires'!F259</f>
        <v>0</v>
      </c>
      <c r="AX238" s="581">
        <f>'c.Prestataires'!G259</f>
        <v>0</v>
      </c>
      <c r="AY238" s="581">
        <f>'c.Prestataires'!H259</f>
        <v>0</v>
      </c>
      <c r="BA238" s="581" t="str">
        <f>'d.Points de vente&amp;récupération'!D261</f>
        <v>A compléter</v>
      </c>
      <c r="BB238" s="581" t="str">
        <f>'d.Points de vente&amp;récupération'!E261</f>
        <v>A choisir</v>
      </c>
      <c r="BC238" s="581" t="str">
        <f>'d.Points de vente&amp;récupération'!F261</f>
        <v>A choisir</v>
      </c>
      <c r="BD238" s="581" t="str">
        <f>'d.Points de vente&amp;récupération'!G261</f>
        <v>A choisir</v>
      </c>
      <c r="BE238" s="581" t="str">
        <f>'d.Points de vente&amp;récupération'!H261</f>
        <v>A choisir</v>
      </c>
      <c r="BF238" s="581" t="str">
        <f>'d.Points de vente&amp;récupération'!I261</f>
        <v>A choisir</v>
      </c>
      <c r="BG238" s="581" t="str">
        <f>'d.Points de vente&amp;récupération'!J261</f>
        <v>A choisir</v>
      </c>
      <c r="BH238" s="581" t="str">
        <f>'d.Points de vente&amp;récupération'!K261</f>
        <v>A compléter</v>
      </c>
    </row>
    <row r="239" spans="15:60">
      <c r="O239">
        <v>236</v>
      </c>
      <c r="P239" t="str">
        <f>_xlfn.XLOOKUP(O239,'1.Fiche candidature (à remplir)'!AB:AB,'1.Fiche candidature (à remplir)'!D:D)</f>
        <v>Prestation de développement de logiciel ou application permettant la traçabilité des Emballages primaires réemployables</v>
      </c>
      <c r="Q239" t="str">
        <f>_xlfn.XLOOKUP(O239,'1.Fiche candidature (à remplir)'!AB:AB,'1.Fiche candidature (à remplir)'!AC:AC)</f>
        <v>Développement2</v>
      </c>
      <c r="R239" t="str">
        <f>_xlfn.XLOOKUP(O239,'1.Fiche candidature (à remplir)'!AB:AB,'1.Fiche candidature (à remplir)'!E:E)</f>
        <v>A compléter</v>
      </c>
      <c r="S239">
        <f>_xlfn.XLOOKUP(O239,'1.Fiche candidature (à remplir)'!AB:AB,'1.Fiche candidature (à remplir)'!F:F)</f>
        <v>0</v>
      </c>
      <c r="T239">
        <f>_xlfn.XLOOKUP(O239,'1.Fiche candidature (à remplir)'!AB:AB,'1.Fiche candidature (à remplir)'!G:G)</f>
        <v>0</v>
      </c>
      <c r="U239">
        <f>_xlfn.XLOOKUP(O239,'1.Fiche candidature (à remplir)'!AB:AB,'1.Fiche candidature (à remplir)'!H:H)</f>
        <v>0</v>
      </c>
      <c r="V239" t="str">
        <f>_xlfn.XLOOKUP(O239,'1.Fiche candidature (à remplir)'!AB:AB,'1.Fiche candidature (à remplir)'!I:I)</f>
        <v>A compléter</v>
      </c>
      <c r="W239" t="str">
        <f>_xlfn.XLOOKUP(O239,'1.Fiche candidature (à remplir)'!AB:AB,'1.Fiche candidature (à remplir)'!L:L)</f>
        <v>A remplir</v>
      </c>
      <c r="X239">
        <f>_xlfn.XLOOKUP(O239,'1.Fiche candidature (à remplir)'!AB:AB,'1.Fiche candidature (à remplir)'!M:M)</f>
        <v>0</v>
      </c>
      <c r="Y239">
        <f>_xlfn.XLOOKUP(O239,'1.Fiche candidature (à remplir)'!AB:AB,'1.Fiche candidature (à remplir)'!N:N)</f>
        <v>0</v>
      </c>
      <c r="Z239">
        <f>_xlfn.XLOOKUP(O239,'1.Fiche candidature (à remplir)'!AB:AB,'1.Fiche candidature (à remplir)'!P:P)</f>
        <v>0</v>
      </c>
      <c r="AC239" s="581">
        <f>b.Groupement!D265</f>
        <v>0</v>
      </c>
      <c r="AD239" s="581">
        <f>b.Groupement!E265</f>
        <v>0</v>
      </c>
      <c r="AE239" s="581">
        <f>b.Groupement!F265</f>
        <v>0</v>
      </c>
      <c r="AF239" s="581">
        <f>b.Groupement!G265</f>
        <v>0</v>
      </c>
      <c r="AG239" s="581">
        <f>b.Groupement!H265</f>
        <v>0</v>
      </c>
      <c r="AH239" s="581">
        <f>b.Groupement!I265</f>
        <v>0</v>
      </c>
      <c r="AI239" s="581">
        <f>b.Groupement!J265</f>
        <v>0</v>
      </c>
      <c r="AK239" s="581">
        <f>'a.Equipe projet'!D261</f>
        <v>0</v>
      </c>
      <c r="AL239" s="581">
        <f>'a.Equipe projet'!E261</f>
        <v>0</v>
      </c>
      <c r="AM239" s="581">
        <f>'a.Equipe projet'!F261</f>
        <v>0</v>
      </c>
      <c r="AN239" s="581">
        <f>'a.Equipe projet'!G261</f>
        <v>0</v>
      </c>
      <c r="AO239" s="581">
        <f>'a.Equipe projet'!H261</f>
        <v>0</v>
      </c>
      <c r="AP239" s="581">
        <f>'a.Equipe projet'!I261</f>
        <v>0</v>
      </c>
      <c r="AQ239" s="581">
        <f>'a.Equipe projet'!J261</f>
        <v>0</v>
      </c>
      <c r="AR239" s="581">
        <f>'a.Equipe projet'!K261</f>
        <v>0</v>
      </c>
      <c r="AS239" s="581">
        <f>'a.Equipe projet'!L261</f>
        <v>0</v>
      </c>
      <c r="AU239" s="581">
        <f>'c.Prestataires'!D260</f>
        <v>0</v>
      </c>
      <c r="AV239" s="581">
        <f>'c.Prestataires'!E260</f>
        <v>0</v>
      </c>
      <c r="AW239" s="581">
        <f>'c.Prestataires'!F260</f>
        <v>0</v>
      </c>
      <c r="AX239" s="581">
        <f>'c.Prestataires'!G260</f>
        <v>0</v>
      </c>
      <c r="AY239" s="581">
        <f>'c.Prestataires'!H260</f>
        <v>0</v>
      </c>
      <c r="BA239" s="581" t="str">
        <f>'d.Points de vente&amp;récupération'!D262</f>
        <v>A compléter</v>
      </c>
      <c r="BB239" s="581" t="str">
        <f>'d.Points de vente&amp;récupération'!E262</f>
        <v>A choisir</v>
      </c>
      <c r="BC239" s="581" t="str">
        <f>'d.Points de vente&amp;récupération'!F262</f>
        <v>A choisir</v>
      </c>
      <c r="BD239" s="581" t="str">
        <f>'d.Points de vente&amp;récupération'!G262</f>
        <v>A choisir</v>
      </c>
      <c r="BE239" s="581" t="str">
        <f>'d.Points de vente&amp;récupération'!H262</f>
        <v>A choisir</v>
      </c>
      <c r="BF239" s="581" t="str">
        <f>'d.Points de vente&amp;récupération'!I262</f>
        <v>A choisir</v>
      </c>
      <c r="BG239" s="581" t="str">
        <f>'d.Points de vente&amp;récupération'!J262</f>
        <v>A choisir</v>
      </c>
      <c r="BH239" s="581" t="str">
        <f>'d.Points de vente&amp;récupération'!K262</f>
        <v>A compléter</v>
      </c>
    </row>
    <row r="240" spans="15:60">
      <c r="O240">
        <v>237</v>
      </c>
      <c r="P240" t="str">
        <f>_xlfn.XLOOKUP(O240,'1.Fiche candidature (à remplir)'!AB:AB,'1.Fiche candidature (à remplir)'!D:D)</f>
        <v>Prestation intellectuelle
Prestation d'un cabinet de conseil ou d'un bureau d’études</v>
      </c>
      <c r="Q240" t="str">
        <f>_xlfn.XLOOKUP(O240,'1.Fiche candidature (à remplir)'!AB:AB,'1.Fiche candidature (à remplir)'!AC:AC)</f>
        <v>Développement2</v>
      </c>
      <c r="R240" t="str">
        <f>_xlfn.XLOOKUP(O240,'1.Fiche candidature (à remplir)'!AB:AB,'1.Fiche candidature (à remplir)'!E:E)</f>
        <v>A compléter</v>
      </c>
      <c r="S240">
        <f>_xlfn.XLOOKUP(O240,'1.Fiche candidature (à remplir)'!AB:AB,'1.Fiche candidature (à remplir)'!F:F)</f>
        <v>0</v>
      </c>
      <c r="T240">
        <f>_xlfn.XLOOKUP(O240,'1.Fiche candidature (à remplir)'!AB:AB,'1.Fiche candidature (à remplir)'!G:G)</f>
        <v>0</v>
      </c>
      <c r="U240">
        <f>_xlfn.XLOOKUP(O240,'1.Fiche candidature (à remplir)'!AB:AB,'1.Fiche candidature (à remplir)'!H:H)</f>
        <v>0</v>
      </c>
      <c r="V240" t="str">
        <f>_xlfn.XLOOKUP(O240,'1.Fiche candidature (à remplir)'!AB:AB,'1.Fiche candidature (à remplir)'!I:I)</f>
        <v>A compléter</v>
      </c>
      <c r="W240" t="str">
        <f>_xlfn.XLOOKUP(O240,'1.Fiche candidature (à remplir)'!AB:AB,'1.Fiche candidature (à remplir)'!L:L)</f>
        <v>A remplir</v>
      </c>
      <c r="X240">
        <f>_xlfn.XLOOKUP(O240,'1.Fiche candidature (à remplir)'!AB:AB,'1.Fiche candidature (à remplir)'!M:M)</f>
        <v>0</v>
      </c>
      <c r="Y240">
        <f>_xlfn.XLOOKUP(O240,'1.Fiche candidature (à remplir)'!AB:AB,'1.Fiche candidature (à remplir)'!N:N)</f>
        <v>0</v>
      </c>
      <c r="Z240">
        <f>_xlfn.XLOOKUP(O240,'1.Fiche candidature (à remplir)'!AB:AB,'1.Fiche candidature (à remplir)'!P:P)</f>
        <v>0</v>
      </c>
      <c r="AC240" s="581">
        <f>b.Groupement!D266</f>
        <v>0</v>
      </c>
      <c r="AD240" s="581">
        <f>b.Groupement!E266</f>
        <v>0</v>
      </c>
      <c r="AE240" s="581">
        <f>b.Groupement!F266</f>
        <v>0</v>
      </c>
      <c r="AF240" s="581">
        <f>b.Groupement!G266</f>
        <v>0</v>
      </c>
      <c r="AG240" s="581">
        <f>b.Groupement!H266</f>
        <v>0</v>
      </c>
      <c r="AH240" s="581">
        <f>b.Groupement!I266</f>
        <v>0</v>
      </c>
      <c r="AI240" s="581">
        <f>b.Groupement!J266</f>
        <v>0</v>
      </c>
      <c r="AK240" s="581">
        <f>'a.Equipe projet'!D262</f>
        <v>0</v>
      </c>
      <c r="AL240" s="581">
        <f>'a.Equipe projet'!E262</f>
        <v>0</v>
      </c>
      <c r="AM240" s="581">
        <f>'a.Equipe projet'!F262</f>
        <v>0</v>
      </c>
      <c r="AN240" s="581">
        <f>'a.Equipe projet'!G262</f>
        <v>0</v>
      </c>
      <c r="AO240" s="581">
        <f>'a.Equipe projet'!H262</f>
        <v>0</v>
      </c>
      <c r="AP240" s="581">
        <f>'a.Equipe projet'!I262</f>
        <v>0</v>
      </c>
      <c r="AQ240" s="581">
        <f>'a.Equipe projet'!J262</f>
        <v>0</v>
      </c>
      <c r="AR240" s="581">
        <f>'a.Equipe projet'!K262</f>
        <v>0</v>
      </c>
      <c r="AS240" s="581">
        <f>'a.Equipe projet'!L262</f>
        <v>0</v>
      </c>
      <c r="AU240" s="581">
        <f>'c.Prestataires'!D261</f>
        <v>0</v>
      </c>
      <c r="AV240" s="581">
        <f>'c.Prestataires'!E261</f>
        <v>0</v>
      </c>
      <c r="AW240" s="581">
        <f>'c.Prestataires'!F261</f>
        <v>0</v>
      </c>
      <c r="AX240" s="581">
        <f>'c.Prestataires'!G261</f>
        <v>0</v>
      </c>
      <c r="AY240" s="581">
        <f>'c.Prestataires'!H261</f>
        <v>0</v>
      </c>
      <c r="BA240" s="581" t="str">
        <f>'d.Points de vente&amp;récupération'!D263</f>
        <v>A compléter</v>
      </c>
      <c r="BB240" s="581" t="str">
        <f>'d.Points de vente&amp;récupération'!E263</f>
        <v>A choisir</v>
      </c>
      <c r="BC240" s="581" t="str">
        <f>'d.Points de vente&amp;récupération'!F263</f>
        <v>A choisir</v>
      </c>
      <c r="BD240" s="581" t="str">
        <f>'d.Points de vente&amp;récupération'!G263</f>
        <v>A choisir</v>
      </c>
      <c r="BE240" s="581" t="str">
        <f>'d.Points de vente&amp;récupération'!H263</f>
        <v>A choisir</v>
      </c>
      <c r="BF240" s="581" t="str">
        <f>'d.Points de vente&amp;récupération'!I263</f>
        <v>A choisir</v>
      </c>
      <c r="BG240" s="581" t="str">
        <f>'d.Points de vente&amp;récupération'!J263</f>
        <v>A choisir</v>
      </c>
      <c r="BH240" s="581" t="str">
        <f>'d.Points de vente&amp;récupération'!K263</f>
        <v>A compléter</v>
      </c>
    </row>
    <row r="241" spans="15:60">
      <c r="O241">
        <v>238</v>
      </c>
      <c r="P241" t="str">
        <f>_xlfn.XLOOKUP(O241,'1.Fiche candidature (à remplir)'!AB:AB,'1.Fiche candidature (à remplir)'!D:D)</f>
        <v xml:space="preserve">Prestation intellectuelle </v>
      </c>
      <c r="Q241" t="str">
        <f>_xlfn.XLOOKUP(O241,'1.Fiche candidature (à remplir)'!AB:AB,'1.Fiche candidature (à remplir)'!AC:AC)</f>
        <v>Développement2</v>
      </c>
      <c r="R241" t="str">
        <f>_xlfn.XLOOKUP(O241,'1.Fiche candidature (à remplir)'!AB:AB,'1.Fiche candidature (à remplir)'!E:E)</f>
        <v>A compléter</v>
      </c>
      <c r="S241">
        <f>_xlfn.XLOOKUP(O241,'1.Fiche candidature (à remplir)'!AB:AB,'1.Fiche candidature (à remplir)'!F:F)</f>
        <v>0</v>
      </c>
      <c r="T241">
        <f>_xlfn.XLOOKUP(O241,'1.Fiche candidature (à remplir)'!AB:AB,'1.Fiche candidature (à remplir)'!G:G)</f>
        <v>0</v>
      </c>
      <c r="U241">
        <f>_xlfn.XLOOKUP(O241,'1.Fiche candidature (à remplir)'!AB:AB,'1.Fiche candidature (à remplir)'!H:H)</f>
        <v>0</v>
      </c>
      <c r="V241" t="str">
        <f>_xlfn.XLOOKUP(O241,'1.Fiche candidature (à remplir)'!AB:AB,'1.Fiche candidature (à remplir)'!I:I)</f>
        <v>A compléter</v>
      </c>
      <c r="W241" t="str">
        <f>_xlfn.XLOOKUP(O241,'1.Fiche candidature (à remplir)'!AB:AB,'1.Fiche candidature (à remplir)'!L:L)</f>
        <v>A remplir</v>
      </c>
      <c r="X241">
        <f>_xlfn.XLOOKUP(O241,'1.Fiche candidature (à remplir)'!AB:AB,'1.Fiche candidature (à remplir)'!M:M)</f>
        <v>0</v>
      </c>
      <c r="Y241">
        <f>_xlfn.XLOOKUP(O241,'1.Fiche candidature (à remplir)'!AB:AB,'1.Fiche candidature (à remplir)'!N:N)</f>
        <v>0</v>
      </c>
      <c r="Z241">
        <f>_xlfn.XLOOKUP(O241,'1.Fiche candidature (à remplir)'!AB:AB,'1.Fiche candidature (à remplir)'!P:P)</f>
        <v>0</v>
      </c>
      <c r="AC241" s="581">
        <f>b.Groupement!D267</f>
        <v>0</v>
      </c>
      <c r="AD241" s="581">
        <f>b.Groupement!E267</f>
        <v>0</v>
      </c>
      <c r="AE241" s="581">
        <f>b.Groupement!F267</f>
        <v>0</v>
      </c>
      <c r="AF241" s="581">
        <f>b.Groupement!G267</f>
        <v>0</v>
      </c>
      <c r="AG241" s="581">
        <f>b.Groupement!H267</f>
        <v>0</v>
      </c>
      <c r="AH241" s="581">
        <f>b.Groupement!I267</f>
        <v>0</v>
      </c>
      <c r="AI241" s="581">
        <f>b.Groupement!J267</f>
        <v>0</v>
      </c>
      <c r="AK241" s="581">
        <f>'a.Equipe projet'!D263</f>
        <v>0</v>
      </c>
      <c r="AL241" s="581">
        <f>'a.Equipe projet'!E263</f>
        <v>0</v>
      </c>
      <c r="AM241" s="581">
        <f>'a.Equipe projet'!F263</f>
        <v>0</v>
      </c>
      <c r="AN241" s="581">
        <f>'a.Equipe projet'!G263</f>
        <v>0</v>
      </c>
      <c r="AO241" s="581">
        <f>'a.Equipe projet'!H263</f>
        <v>0</v>
      </c>
      <c r="AP241" s="581">
        <f>'a.Equipe projet'!I263</f>
        <v>0</v>
      </c>
      <c r="AQ241" s="581">
        <f>'a.Equipe projet'!J263</f>
        <v>0</v>
      </c>
      <c r="AR241" s="581">
        <f>'a.Equipe projet'!K263</f>
        <v>0</v>
      </c>
      <c r="AS241" s="581">
        <f>'a.Equipe projet'!L263</f>
        <v>0</v>
      </c>
      <c r="AU241" s="581">
        <f>'c.Prestataires'!D262</f>
        <v>0</v>
      </c>
      <c r="AV241" s="581">
        <f>'c.Prestataires'!E262</f>
        <v>0</v>
      </c>
      <c r="AW241" s="581">
        <f>'c.Prestataires'!F262</f>
        <v>0</v>
      </c>
      <c r="AX241" s="581">
        <f>'c.Prestataires'!G262</f>
        <v>0</v>
      </c>
      <c r="AY241" s="581">
        <f>'c.Prestataires'!H262</f>
        <v>0</v>
      </c>
      <c r="BA241" s="581" t="str">
        <f>'d.Points de vente&amp;récupération'!D264</f>
        <v>A compléter</v>
      </c>
      <c r="BB241" s="581" t="str">
        <f>'d.Points de vente&amp;récupération'!E264</f>
        <v>A choisir</v>
      </c>
      <c r="BC241" s="581" t="str">
        <f>'d.Points de vente&amp;récupération'!F264</f>
        <v>A choisir</v>
      </c>
      <c r="BD241" s="581" t="str">
        <f>'d.Points de vente&amp;récupération'!G264</f>
        <v>A choisir</v>
      </c>
      <c r="BE241" s="581" t="str">
        <f>'d.Points de vente&amp;récupération'!H264</f>
        <v>A choisir</v>
      </c>
      <c r="BF241" s="581" t="str">
        <f>'d.Points de vente&amp;récupération'!I264</f>
        <v>A choisir</v>
      </c>
      <c r="BG241" s="581" t="str">
        <f>'d.Points de vente&amp;récupération'!J264</f>
        <v>A choisir</v>
      </c>
      <c r="BH241" s="581" t="str">
        <f>'d.Points de vente&amp;récupération'!K264</f>
        <v>A compléter</v>
      </c>
    </row>
    <row r="242" spans="15:60">
      <c r="O242">
        <v>239</v>
      </c>
      <c r="P242" t="str">
        <f>_xlfn.XLOOKUP(O242,'1.Fiche candidature (à remplir)'!AB:AB,'1.Fiche candidature (à remplir)'!D:D)</f>
        <v xml:space="preserve">Prestation intellectuelle </v>
      </c>
      <c r="Q242" t="str">
        <f>_xlfn.XLOOKUP(O242,'1.Fiche candidature (à remplir)'!AB:AB,'1.Fiche candidature (à remplir)'!AC:AC)</f>
        <v>Développement2</v>
      </c>
      <c r="R242" t="str">
        <f>_xlfn.XLOOKUP(O242,'1.Fiche candidature (à remplir)'!AB:AB,'1.Fiche candidature (à remplir)'!E:E)</f>
        <v>A compléter</v>
      </c>
      <c r="S242">
        <f>_xlfn.XLOOKUP(O242,'1.Fiche candidature (à remplir)'!AB:AB,'1.Fiche candidature (à remplir)'!F:F)</f>
        <v>0</v>
      </c>
      <c r="T242">
        <f>_xlfn.XLOOKUP(O242,'1.Fiche candidature (à remplir)'!AB:AB,'1.Fiche candidature (à remplir)'!G:G)</f>
        <v>0</v>
      </c>
      <c r="U242">
        <f>_xlfn.XLOOKUP(O242,'1.Fiche candidature (à remplir)'!AB:AB,'1.Fiche candidature (à remplir)'!H:H)</f>
        <v>0</v>
      </c>
      <c r="V242" t="str">
        <f>_xlfn.XLOOKUP(O242,'1.Fiche candidature (à remplir)'!AB:AB,'1.Fiche candidature (à remplir)'!I:I)</f>
        <v>A compléter</v>
      </c>
      <c r="W242" t="str">
        <f>_xlfn.XLOOKUP(O242,'1.Fiche candidature (à remplir)'!AB:AB,'1.Fiche candidature (à remplir)'!L:L)</f>
        <v>A remplir</v>
      </c>
      <c r="X242">
        <f>_xlfn.XLOOKUP(O242,'1.Fiche candidature (à remplir)'!AB:AB,'1.Fiche candidature (à remplir)'!M:M)</f>
        <v>0</v>
      </c>
      <c r="Y242">
        <f>_xlfn.XLOOKUP(O242,'1.Fiche candidature (à remplir)'!AB:AB,'1.Fiche candidature (à remplir)'!N:N)</f>
        <v>0</v>
      </c>
      <c r="Z242">
        <f>_xlfn.XLOOKUP(O242,'1.Fiche candidature (à remplir)'!AB:AB,'1.Fiche candidature (à remplir)'!P:P)</f>
        <v>0</v>
      </c>
      <c r="AC242" s="581">
        <f>b.Groupement!D268</f>
        <v>0</v>
      </c>
      <c r="AD242" s="581">
        <f>b.Groupement!E268</f>
        <v>0</v>
      </c>
      <c r="AE242" s="581">
        <f>b.Groupement!F268</f>
        <v>0</v>
      </c>
      <c r="AF242" s="581">
        <f>b.Groupement!G268</f>
        <v>0</v>
      </c>
      <c r="AG242" s="581">
        <f>b.Groupement!H268</f>
        <v>0</v>
      </c>
      <c r="AH242" s="581">
        <f>b.Groupement!I268</f>
        <v>0</v>
      </c>
      <c r="AI242" s="581">
        <f>b.Groupement!J268</f>
        <v>0</v>
      </c>
      <c r="AK242" s="581">
        <f>'a.Equipe projet'!D264</f>
        <v>0</v>
      </c>
      <c r="AL242" s="581">
        <f>'a.Equipe projet'!E264</f>
        <v>0</v>
      </c>
      <c r="AM242" s="581">
        <f>'a.Equipe projet'!F264</f>
        <v>0</v>
      </c>
      <c r="AN242" s="581">
        <f>'a.Equipe projet'!G264</f>
        <v>0</v>
      </c>
      <c r="AO242" s="581">
        <f>'a.Equipe projet'!H264</f>
        <v>0</v>
      </c>
      <c r="AP242" s="581">
        <f>'a.Equipe projet'!I264</f>
        <v>0</v>
      </c>
      <c r="AQ242" s="581">
        <f>'a.Equipe projet'!J264</f>
        <v>0</v>
      </c>
      <c r="AR242" s="581">
        <f>'a.Equipe projet'!K264</f>
        <v>0</v>
      </c>
      <c r="AS242" s="581">
        <f>'a.Equipe projet'!L264</f>
        <v>0</v>
      </c>
      <c r="AU242" s="581">
        <f>'c.Prestataires'!D263</f>
        <v>0</v>
      </c>
      <c r="AV242" s="581">
        <f>'c.Prestataires'!E263</f>
        <v>0</v>
      </c>
      <c r="AW242" s="581">
        <f>'c.Prestataires'!F263</f>
        <v>0</v>
      </c>
      <c r="AX242" s="581">
        <f>'c.Prestataires'!G263</f>
        <v>0</v>
      </c>
      <c r="AY242" s="581">
        <f>'c.Prestataires'!H263</f>
        <v>0</v>
      </c>
      <c r="BA242" s="581" t="str">
        <f>'d.Points de vente&amp;récupération'!D265</f>
        <v>A compléter</v>
      </c>
      <c r="BB242" s="581" t="str">
        <f>'d.Points de vente&amp;récupération'!E265</f>
        <v>A choisir</v>
      </c>
      <c r="BC242" s="581" t="str">
        <f>'d.Points de vente&amp;récupération'!F265</f>
        <v>A choisir</v>
      </c>
      <c r="BD242" s="581" t="str">
        <f>'d.Points de vente&amp;récupération'!G265</f>
        <v>A choisir</v>
      </c>
      <c r="BE242" s="581" t="str">
        <f>'d.Points de vente&amp;récupération'!H265</f>
        <v>A choisir</v>
      </c>
      <c r="BF242" s="581" t="str">
        <f>'d.Points de vente&amp;récupération'!I265</f>
        <v>A choisir</v>
      </c>
      <c r="BG242" s="581" t="str">
        <f>'d.Points de vente&amp;récupération'!J265</f>
        <v>A choisir</v>
      </c>
      <c r="BH242" s="581" t="str">
        <f>'d.Points de vente&amp;récupération'!K265</f>
        <v>A compléter</v>
      </c>
    </row>
    <row r="243" spans="15:60">
      <c r="O243">
        <v>240</v>
      </c>
      <c r="P243" t="str">
        <f>_xlfn.XLOOKUP(O243,'1.Fiche candidature (à remplir)'!AB:AB,'1.Fiche candidature (à remplir)'!D:D)</f>
        <v xml:space="preserve">Prestation intellectuelle </v>
      </c>
      <c r="Q243" t="str">
        <f>_xlfn.XLOOKUP(O243,'1.Fiche candidature (à remplir)'!AB:AB,'1.Fiche candidature (à remplir)'!AC:AC)</f>
        <v>Développement2</v>
      </c>
      <c r="R243" t="str">
        <f>_xlfn.XLOOKUP(O243,'1.Fiche candidature (à remplir)'!AB:AB,'1.Fiche candidature (à remplir)'!E:E)</f>
        <v>A compléter</v>
      </c>
      <c r="S243">
        <f>_xlfn.XLOOKUP(O243,'1.Fiche candidature (à remplir)'!AB:AB,'1.Fiche candidature (à remplir)'!F:F)</f>
        <v>0</v>
      </c>
      <c r="T243">
        <f>_xlfn.XLOOKUP(O243,'1.Fiche candidature (à remplir)'!AB:AB,'1.Fiche candidature (à remplir)'!G:G)</f>
        <v>0</v>
      </c>
      <c r="U243">
        <f>_xlfn.XLOOKUP(O243,'1.Fiche candidature (à remplir)'!AB:AB,'1.Fiche candidature (à remplir)'!H:H)</f>
        <v>0</v>
      </c>
      <c r="V243" t="str">
        <f>_xlfn.XLOOKUP(O243,'1.Fiche candidature (à remplir)'!AB:AB,'1.Fiche candidature (à remplir)'!I:I)</f>
        <v>A compléter</v>
      </c>
      <c r="W243" t="str">
        <f>_xlfn.XLOOKUP(O243,'1.Fiche candidature (à remplir)'!AB:AB,'1.Fiche candidature (à remplir)'!L:L)</f>
        <v>A remplir</v>
      </c>
      <c r="X243">
        <f>_xlfn.XLOOKUP(O243,'1.Fiche candidature (à remplir)'!AB:AB,'1.Fiche candidature (à remplir)'!M:M)</f>
        <v>0</v>
      </c>
      <c r="Y243">
        <f>_xlfn.XLOOKUP(O243,'1.Fiche candidature (à remplir)'!AB:AB,'1.Fiche candidature (à remplir)'!N:N)</f>
        <v>0</v>
      </c>
      <c r="Z243">
        <f>_xlfn.XLOOKUP(O243,'1.Fiche candidature (à remplir)'!AB:AB,'1.Fiche candidature (à remplir)'!P:P)</f>
        <v>0</v>
      </c>
      <c r="AC243" s="581">
        <f>b.Groupement!D269</f>
        <v>0</v>
      </c>
      <c r="AD243" s="581">
        <f>b.Groupement!E269</f>
        <v>0</v>
      </c>
      <c r="AE243" s="581">
        <f>b.Groupement!F269</f>
        <v>0</v>
      </c>
      <c r="AF243" s="581">
        <f>b.Groupement!G269</f>
        <v>0</v>
      </c>
      <c r="AG243" s="581">
        <f>b.Groupement!H269</f>
        <v>0</v>
      </c>
      <c r="AH243" s="581">
        <f>b.Groupement!I269</f>
        <v>0</v>
      </c>
      <c r="AI243" s="581">
        <f>b.Groupement!J269</f>
        <v>0</v>
      </c>
      <c r="AK243" s="581">
        <f>'a.Equipe projet'!D265</f>
        <v>0</v>
      </c>
      <c r="AL243" s="581">
        <f>'a.Equipe projet'!E265</f>
        <v>0</v>
      </c>
      <c r="AM243" s="581">
        <f>'a.Equipe projet'!F265</f>
        <v>0</v>
      </c>
      <c r="AN243" s="581">
        <f>'a.Equipe projet'!G265</f>
        <v>0</v>
      </c>
      <c r="AO243" s="581">
        <f>'a.Equipe projet'!H265</f>
        <v>0</v>
      </c>
      <c r="AP243" s="581">
        <f>'a.Equipe projet'!I265</f>
        <v>0</v>
      </c>
      <c r="AQ243" s="581">
        <f>'a.Equipe projet'!J265</f>
        <v>0</v>
      </c>
      <c r="AR243" s="581">
        <f>'a.Equipe projet'!K265</f>
        <v>0</v>
      </c>
      <c r="AS243" s="581">
        <f>'a.Equipe projet'!L265</f>
        <v>0</v>
      </c>
      <c r="AU243" s="581">
        <f>'c.Prestataires'!D264</f>
        <v>0</v>
      </c>
      <c r="AV243" s="581">
        <f>'c.Prestataires'!E264</f>
        <v>0</v>
      </c>
      <c r="AW243" s="581">
        <f>'c.Prestataires'!F264</f>
        <v>0</v>
      </c>
      <c r="AX243" s="581">
        <f>'c.Prestataires'!G264</f>
        <v>0</v>
      </c>
      <c r="AY243" s="581">
        <f>'c.Prestataires'!H264</f>
        <v>0</v>
      </c>
      <c r="BA243" s="581" t="str">
        <f>'d.Points de vente&amp;récupération'!D266</f>
        <v>A compléter</v>
      </c>
      <c r="BB243" s="581" t="str">
        <f>'d.Points de vente&amp;récupération'!E266</f>
        <v>A choisir</v>
      </c>
      <c r="BC243" s="581" t="str">
        <f>'d.Points de vente&amp;récupération'!F266</f>
        <v>A choisir</v>
      </c>
      <c r="BD243" s="581" t="str">
        <f>'d.Points de vente&amp;récupération'!G266</f>
        <v>A choisir</v>
      </c>
      <c r="BE243" s="581" t="str">
        <f>'d.Points de vente&amp;récupération'!H266</f>
        <v>A choisir</v>
      </c>
      <c r="BF243" s="581" t="str">
        <f>'d.Points de vente&amp;récupération'!I266</f>
        <v>A choisir</v>
      </c>
      <c r="BG243" s="581" t="str">
        <f>'d.Points de vente&amp;récupération'!J266</f>
        <v>A choisir</v>
      </c>
      <c r="BH243" s="581" t="str">
        <f>'d.Points de vente&amp;récupération'!K266</f>
        <v>A compléter</v>
      </c>
    </row>
    <row r="244" spans="15:60">
      <c r="O244">
        <v>241</v>
      </c>
      <c r="P244" t="str">
        <f>_xlfn.XLOOKUP(O244,'1.Fiche candidature (à remplir)'!AB:AB,'1.Fiche candidature (à remplir)'!D:D)</f>
        <v xml:space="preserve">Prestation intellectuelle </v>
      </c>
      <c r="Q244" t="str">
        <f>_xlfn.XLOOKUP(O244,'1.Fiche candidature (à remplir)'!AB:AB,'1.Fiche candidature (à remplir)'!AC:AC)</f>
        <v>Développement2</v>
      </c>
      <c r="R244" t="str">
        <f>_xlfn.XLOOKUP(O244,'1.Fiche candidature (à remplir)'!AB:AB,'1.Fiche candidature (à remplir)'!E:E)</f>
        <v>A compléter</v>
      </c>
      <c r="S244">
        <f>_xlfn.XLOOKUP(O244,'1.Fiche candidature (à remplir)'!AB:AB,'1.Fiche candidature (à remplir)'!F:F)</f>
        <v>0</v>
      </c>
      <c r="T244">
        <f>_xlfn.XLOOKUP(O244,'1.Fiche candidature (à remplir)'!AB:AB,'1.Fiche candidature (à remplir)'!G:G)</f>
        <v>0</v>
      </c>
      <c r="U244">
        <f>_xlfn.XLOOKUP(O244,'1.Fiche candidature (à remplir)'!AB:AB,'1.Fiche candidature (à remplir)'!H:H)</f>
        <v>0</v>
      </c>
      <c r="V244" t="str">
        <f>_xlfn.XLOOKUP(O244,'1.Fiche candidature (à remplir)'!AB:AB,'1.Fiche candidature (à remplir)'!I:I)</f>
        <v>A compléter</v>
      </c>
      <c r="W244" t="str">
        <f>_xlfn.XLOOKUP(O244,'1.Fiche candidature (à remplir)'!AB:AB,'1.Fiche candidature (à remplir)'!L:L)</f>
        <v>A remplir</v>
      </c>
      <c r="X244">
        <f>_xlfn.XLOOKUP(O244,'1.Fiche candidature (à remplir)'!AB:AB,'1.Fiche candidature (à remplir)'!M:M)</f>
        <v>0</v>
      </c>
      <c r="Y244">
        <f>_xlfn.XLOOKUP(O244,'1.Fiche candidature (à remplir)'!AB:AB,'1.Fiche candidature (à remplir)'!N:N)</f>
        <v>0</v>
      </c>
      <c r="Z244">
        <f>_xlfn.XLOOKUP(O244,'1.Fiche candidature (à remplir)'!AB:AB,'1.Fiche candidature (à remplir)'!P:P)</f>
        <v>0</v>
      </c>
      <c r="AC244" s="581">
        <f>b.Groupement!D270</f>
        <v>0</v>
      </c>
      <c r="AD244" s="581">
        <f>b.Groupement!E270</f>
        <v>0</v>
      </c>
      <c r="AE244" s="581">
        <f>b.Groupement!F270</f>
        <v>0</v>
      </c>
      <c r="AF244" s="581">
        <f>b.Groupement!G270</f>
        <v>0</v>
      </c>
      <c r="AG244" s="581">
        <f>b.Groupement!H270</f>
        <v>0</v>
      </c>
      <c r="AH244" s="581">
        <f>b.Groupement!I270</f>
        <v>0</v>
      </c>
      <c r="AI244" s="581">
        <f>b.Groupement!J270</f>
        <v>0</v>
      </c>
      <c r="AK244" s="581">
        <f>'a.Equipe projet'!D266</f>
        <v>0</v>
      </c>
      <c r="AL244" s="581">
        <f>'a.Equipe projet'!E266</f>
        <v>0</v>
      </c>
      <c r="AM244" s="581">
        <f>'a.Equipe projet'!F266</f>
        <v>0</v>
      </c>
      <c r="AN244" s="581">
        <f>'a.Equipe projet'!G266</f>
        <v>0</v>
      </c>
      <c r="AO244" s="581">
        <f>'a.Equipe projet'!H266</f>
        <v>0</v>
      </c>
      <c r="AP244" s="581">
        <f>'a.Equipe projet'!I266</f>
        <v>0</v>
      </c>
      <c r="AQ244" s="581">
        <f>'a.Equipe projet'!J266</f>
        <v>0</v>
      </c>
      <c r="AR244" s="581">
        <f>'a.Equipe projet'!K266</f>
        <v>0</v>
      </c>
      <c r="AS244" s="581">
        <f>'a.Equipe projet'!L266</f>
        <v>0</v>
      </c>
      <c r="AU244" s="581">
        <f>'c.Prestataires'!D265</f>
        <v>0</v>
      </c>
      <c r="AV244" s="581">
        <f>'c.Prestataires'!E265</f>
        <v>0</v>
      </c>
      <c r="AW244" s="581">
        <f>'c.Prestataires'!F265</f>
        <v>0</v>
      </c>
      <c r="AX244" s="581">
        <f>'c.Prestataires'!G265</f>
        <v>0</v>
      </c>
      <c r="AY244" s="581">
        <f>'c.Prestataires'!H265</f>
        <v>0</v>
      </c>
      <c r="BA244" s="581" t="str">
        <f>'d.Points de vente&amp;récupération'!D267</f>
        <v>A compléter</v>
      </c>
      <c r="BB244" s="581" t="str">
        <f>'d.Points de vente&amp;récupération'!E267</f>
        <v>A choisir</v>
      </c>
      <c r="BC244" s="581" t="str">
        <f>'d.Points de vente&amp;récupération'!F267</f>
        <v>A choisir</v>
      </c>
      <c r="BD244" s="581" t="str">
        <f>'d.Points de vente&amp;récupération'!G267</f>
        <v>A choisir</v>
      </c>
      <c r="BE244" s="581" t="str">
        <f>'d.Points de vente&amp;récupération'!H267</f>
        <v>A choisir</v>
      </c>
      <c r="BF244" s="581" t="str">
        <f>'d.Points de vente&amp;récupération'!I267</f>
        <v>A choisir</v>
      </c>
      <c r="BG244" s="581" t="str">
        <f>'d.Points de vente&amp;récupération'!J267</f>
        <v>A choisir</v>
      </c>
      <c r="BH244" s="581" t="str">
        <f>'d.Points de vente&amp;récupération'!K267</f>
        <v>A compléter</v>
      </c>
    </row>
    <row r="245" spans="15:60">
      <c r="O245">
        <v>242</v>
      </c>
      <c r="P245" t="str">
        <f>_xlfn.XLOOKUP(O245,'1.Fiche candidature (à remplir)'!AB:AB,'1.Fiche candidature (à remplir)'!D:D)</f>
        <v>Moyens humains Directeur (taux horaire brut plafonné)
Remplissez l’onglet « a. Équipe projet ».</v>
      </c>
      <c r="Q245" t="str">
        <f>_xlfn.XLOOKUP(O245,'1.Fiche candidature (à remplir)'!AB:AB,'1.Fiche candidature (à remplir)'!AC:AC)</f>
        <v>Développement2</v>
      </c>
      <c r="R245" t="str">
        <f>_xlfn.XLOOKUP(O245,'1.Fiche candidature (à remplir)'!AB:AB,'1.Fiche candidature (à remplir)'!E:E)</f>
        <v>A compléter</v>
      </c>
      <c r="S245">
        <f>_xlfn.XLOOKUP(O245,'1.Fiche candidature (à remplir)'!AB:AB,'1.Fiche candidature (à remplir)'!F:F)</f>
        <v>0</v>
      </c>
      <c r="T245">
        <f>_xlfn.XLOOKUP(O245,'1.Fiche candidature (à remplir)'!AB:AB,'1.Fiche candidature (à remplir)'!G:G)</f>
        <v>103.21100917431193</v>
      </c>
      <c r="U245">
        <f>_xlfn.XLOOKUP(O245,'1.Fiche candidature (à remplir)'!AB:AB,'1.Fiche candidature (à remplir)'!H:H)</f>
        <v>0</v>
      </c>
      <c r="V245" t="str">
        <f>_xlfn.XLOOKUP(O245,'1.Fiche candidature (à remplir)'!AB:AB,'1.Fiche candidature (à remplir)'!I:I)</f>
        <v>X</v>
      </c>
      <c r="W245" t="str">
        <f>_xlfn.XLOOKUP(O245,'1.Fiche candidature (à remplir)'!AB:AB,'1.Fiche candidature (à remplir)'!L:L)</f>
        <v>A remplir</v>
      </c>
      <c r="X245">
        <f>_xlfn.XLOOKUP(O245,'1.Fiche candidature (à remplir)'!AB:AB,'1.Fiche candidature (à remplir)'!M:M)</f>
        <v>0</v>
      </c>
      <c r="Y245">
        <f>_xlfn.XLOOKUP(O245,'1.Fiche candidature (à remplir)'!AB:AB,'1.Fiche candidature (à remplir)'!N:N)</f>
        <v>0</v>
      </c>
      <c r="Z245">
        <f>_xlfn.XLOOKUP(O245,'1.Fiche candidature (à remplir)'!AB:AB,'1.Fiche candidature (à remplir)'!P:P)</f>
        <v>0</v>
      </c>
      <c r="AC245" s="581">
        <f>b.Groupement!D271</f>
        <v>0</v>
      </c>
      <c r="AD245" s="581">
        <f>b.Groupement!E271</f>
        <v>0</v>
      </c>
      <c r="AE245" s="581">
        <f>b.Groupement!F271</f>
        <v>0</v>
      </c>
      <c r="AF245" s="581">
        <f>b.Groupement!G271</f>
        <v>0</v>
      </c>
      <c r="AG245" s="581">
        <f>b.Groupement!H271</f>
        <v>0</v>
      </c>
      <c r="AH245" s="581">
        <f>b.Groupement!I271</f>
        <v>0</v>
      </c>
      <c r="AI245" s="581">
        <f>b.Groupement!J271</f>
        <v>0</v>
      </c>
      <c r="AK245" s="581">
        <f>'a.Equipe projet'!D267</f>
        <v>0</v>
      </c>
      <c r="AL245" s="581">
        <f>'a.Equipe projet'!E267</f>
        <v>0</v>
      </c>
      <c r="AM245" s="581">
        <f>'a.Equipe projet'!F267</f>
        <v>0</v>
      </c>
      <c r="AN245" s="581">
        <f>'a.Equipe projet'!G267</f>
        <v>0</v>
      </c>
      <c r="AO245" s="581">
        <f>'a.Equipe projet'!H267</f>
        <v>0</v>
      </c>
      <c r="AP245" s="581">
        <f>'a.Equipe projet'!I267</f>
        <v>0</v>
      </c>
      <c r="AQ245" s="581">
        <f>'a.Equipe projet'!J267</f>
        <v>0</v>
      </c>
      <c r="AR245" s="581">
        <f>'a.Equipe projet'!K267</f>
        <v>0</v>
      </c>
      <c r="AS245" s="581">
        <f>'a.Equipe projet'!L267</f>
        <v>0</v>
      </c>
      <c r="AU245" s="581">
        <f>'c.Prestataires'!D266</f>
        <v>0</v>
      </c>
      <c r="AV245" s="581">
        <f>'c.Prestataires'!E266</f>
        <v>0</v>
      </c>
      <c r="AW245" s="581">
        <f>'c.Prestataires'!F266</f>
        <v>0</v>
      </c>
      <c r="AX245" s="581">
        <f>'c.Prestataires'!G266</f>
        <v>0</v>
      </c>
      <c r="AY245" s="581">
        <f>'c.Prestataires'!H266</f>
        <v>0</v>
      </c>
      <c r="BA245" s="581" t="str">
        <f>'d.Points de vente&amp;récupération'!D268</f>
        <v>A compléter</v>
      </c>
      <c r="BB245" s="581" t="str">
        <f>'d.Points de vente&amp;récupération'!E268</f>
        <v>A choisir</v>
      </c>
      <c r="BC245" s="581" t="str">
        <f>'d.Points de vente&amp;récupération'!F268</f>
        <v>A choisir</v>
      </c>
      <c r="BD245" s="581" t="str">
        <f>'d.Points de vente&amp;récupération'!G268</f>
        <v>A choisir</v>
      </c>
      <c r="BE245" s="581" t="str">
        <f>'d.Points de vente&amp;récupération'!H268</f>
        <v>A choisir</v>
      </c>
      <c r="BF245" s="581" t="str">
        <f>'d.Points de vente&amp;récupération'!I268</f>
        <v>A choisir</v>
      </c>
      <c r="BG245" s="581" t="str">
        <f>'d.Points de vente&amp;récupération'!J268</f>
        <v>A choisir</v>
      </c>
      <c r="BH245" s="581" t="str">
        <f>'d.Points de vente&amp;récupération'!K268</f>
        <v>A compléter</v>
      </c>
    </row>
    <row r="246" spans="15:60">
      <c r="O246">
        <v>243</v>
      </c>
      <c r="P246" t="str">
        <f>_xlfn.XLOOKUP(O246,'1.Fiche candidature (à remplir)'!AB:AB,'1.Fiche candidature (à remplir)'!D:D)</f>
        <v>Moyens humains Cadre sénior (taux horaire brut plafonné)
Remplissez l’onglet « a. Équipe projet ».</v>
      </c>
      <c r="Q246" t="str">
        <f>_xlfn.XLOOKUP(O246,'1.Fiche candidature (à remplir)'!AB:AB,'1.Fiche candidature (à remplir)'!AC:AC)</f>
        <v>Développement2</v>
      </c>
      <c r="R246" t="str">
        <f>_xlfn.XLOOKUP(O246,'1.Fiche candidature (à remplir)'!AB:AB,'1.Fiche candidature (à remplir)'!E:E)</f>
        <v>A compléter</v>
      </c>
      <c r="S246">
        <f>_xlfn.XLOOKUP(O246,'1.Fiche candidature (à remplir)'!AB:AB,'1.Fiche candidature (à remplir)'!F:F)</f>
        <v>0</v>
      </c>
      <c r="T246">
        <f>_xlfn.XLOOKUP(O246,'1.Fiche candidature (à remplir)'!AB:AB,'1.Fiche candidature (à remplir)'!G:G)</f>
        <v>68.807339449541288</v>
      </c>
      <c r="U246">
        <f>_xlfn.XLOOKUP(O246,'1.Fiche candidature (à remplir)'!AB:AB,'1.Fiche candidature (à remplir)'!H:H)</f>
        <v>0</v>
      </c>
      <c r="V246" t="str">
        <f>_xlfn.XLOOKUP(O246,'1.Fiche candidature (à remplir)'!AB:AB,'1.Fiche candidature (à remplir)'!I:I)</f>
        <v>X</v>
      </c>
      <c r="W246" t="str">
        <f>_xlfn.XLOOKUP(O246,'1.Fiche candidature (à remplir)'!AB:AB,'1.Fiche candidature (à remplir)'!L:L)</f>
        <v>A remplir</v>
      </c>
      <c r="X246">
        <f>_xlfn.XLOOKUP(O246,'1.Fiche candidature (à remplir)'!AB:AB,'1.Fiche candidature (à remplir)'!M:M)</f>
        <v>0</v>
      </c>
      <c r="Y246">
        <f>_xlfn.XLOOKUP(O246,'1.Fiche candidature (à remplir)'!AB:AB,'1.Fiche candidature (à remplir)'!N:N)</f>
        <v>0</v>
      </c>
      <c r="Z246">
        <f>_xlfn.XLOOKUP(O246,'1.Fiche candidature (à remplir)'!AB:AB,'1.Fiche candidature (à remplir)'!P:P)</f>
        <v>0</v>
      </c>
      <c r="AC246" s="581">
        <f>b.Groupement!D272</f>
        <v>0</v>
      </c>
      <c r="AD246" s="581">
        <f>b.Groupement!E272</f>
        <v>0</v>
      </c>
      <c r="AE246" s="581">
        <f>b.Groupement!F272</f>
        <v>0</v>
      </c>
      <c r="AF246" s="581">
        <f>b.Groupement!G272</f>
        <v>0</v>
      </c>
      <c r="AG246" s="581">
        <f>b.Groupement!H272</f>
        <v>0</v>
      </c>
      <c r="AH246" s="581">
        <f>b.Groupement!I272</f>
        <v>0</v>
      </c>
      <c r="AI246" s="581">
        <f>b.Groupement!J272</f>
        <v>0</v>
      </c>
      <c r="AK246" s="581">
        <f>'a.Equipe projet'!D268</f>
        <v>0</v>
      </c>
      <c r="AL246" s="581">
        <f>'a.Equipe projet'!E268</f>
        <v>0</v>
      </c>
      <c r="AM246" s="581">
        <f>'a.Equipe projet'!F268</f>
        <v>0</v>
      </c>
      <c r="AN246" s="581">
        <f>'a.Equipe projet'!G268</f>
        <v>0</v>
      </c>
      <c r="AO246" s="581">
        <f>'a.Equipe projet'!H268</f>
        <v>0</v>
      </c>
      <c r="AP246" s="581">
        <f>'a.Equipe projet'!I268</f>
        <v>0</v>
      </c>
      <c r="AQ246" s="581">
        <f>'a.Equipe projet'!J268</f>
        <v>0</v>
      </c>
      <c r="AR246" s="581">
        <f>'a.Equipe projet'!K268</f>
        <v>0</v>
      </c>
      <c r="AS246" s="581">
        <f>'a.Equipe projet'!L268</f>
        <v>0</v>
      </c>
      <c r="AU246" s="581">
        <f>'c.Prestataires'!D267</f>
        <v>0</v>
      </c>
      <c r="AV246" s="581">
        <f>'c.Prestataires'!E267</f>
        <v>0</v>
      </c>
      <c r="AW246" s="581">
        <f>'c.Prestataires'!F267</f>
        <v>0</v>
      </c>
      <c r="AX246" s="581">
        <f>'c.Prestataires'!G267</f>
        <v>0</v>
      </c>
      <c r="AY246" s="581">
        <f>'c.Prestataires'!H267</f>
        <v>0</v>
      </c>
      <c r="BA246" s="581" t="str">
        <f>'d.Points de vente&amp;récupération'!D269</f>
        <v>A compléter</v>
      </c>
      <c r="BB246" s="581" t="str">
        <f>'d.Points de vente&amp;récupération'!E269</f>
        <v>A choisir</v>
      </c>
      <c r="BC246" s="581" t="str">
        <f>'d.Points de vente&amp;récupération'!F269</f>
        <v>A choisir</v>
      </c>
      <c r="BD246" s="581" t="str">
        <f>'d.Points de vente&amp;récupération'!G269</f>
        <v>A choisir</v>
      </c>
      <c r="BE246" s="581" t="str">
        <f>'d.Points de vente&amp;récupération'!H269</f>
        <v>A choisir</v>
      </c>
      <c r="BF246" s="581" t="str">
        <f>'d.Points de vente&amp;récupération'!I269</f>
        <v>A choisir</v>
      </c>
      <c r="BG246" s="581" t="str">
        <f>'d.Points de vente&amp;récupération'!J269</f>
        <v>A choisir</v>
      </c>
      <c r="BH246" s="581" t="str">
        <f>'d.Points de vente&amp;récupération'!K269</f>
        <v>A compléter</v>
      </c>
    </row>
    <row r="247" spans="15:60">
      <c r="O247">
        <v>244</v>
      </c>
      <c r="P247" t="str">
        <f>_xlfn.XLOOKUP(O247,'1.Fiche candidature (à remplir)'!AB:AB,'1.Fiche candidature (à remplir)'!D:D)</f>
        <v>Moyens humains Cadre junior (taux horaire brut plafonné)
Remplissez l’onglet « a. Équipe projet ».</v>
      </c>
      <c r="Q247" t="str">
        <f>_xlfn.XLOOKUP(O247,'1.Fiche candidature (à remplir)'!AB:AB,'1.Fiche candidature (à remplir)'!AC:AC)</f>
        <v>Développement2</v>
      </c>
      <c r="R247" t="str">
        <f>_xlfn.XLOOKUP(O247,'1.Fiche candidature (à remplir)'!AB:AB,'1.Fiche candidature (à remplir)'!E:E)</f>
        <v>A compléter</v>
      </c>
      <c r="S247">
        <f>_xlfn.XLOOKUP(O247,'1.Fiche candidature (à remplir)'!AB:AB,'1.Fiche candidature (à remplir)'!F:F)</f>
        <v>0</v>
      </c>
      <c r="T247">
        <f>_xlfn.XLOOKUP(O247,'1.Fiche candidature (à remplir)'!AB:AB,'1.Fiche candidature (à remplir)'!G:G)</f>
        <v>34.403669724770644</v>
      </c>
      <c r="U247">
        <f>_xlfn.XLOOKUP(O247,'1.Fiche candidature (à remplir)'!AB:AB,'1.Fiche candidature (à remplir)'!H:H)</f>
        <v>0</v>
      </c>
      <c r="V247" t="str">
        <f>_xlfn.XLOOKUP(O247,'1.Fiche candidature (à remplir)'!AB:AB,'1.Fiche candidature (à remplir)'!I:I)</f>
        <v>X</v>
      </c>
      <c r="W247" t="str">
        <f>_xlfn.XLOOKUP(O247,'1.Fiche candidature (à remplir)'!AB:AB,'1.Fiche candidature (à remplir)'!L:L)</f>
        <v>A remplir</v>
      </c>
      <c r="X247">
        <f>_xlfn.XLOOKUP(O247,'1.Fiche candidature (à remplir)'!AB:AB,'1.Fiche candidature (à remplir)'!M:M)</f>
        <v>0</v>
      </c>
      <c r="Y247">
        <f>_xlfn.XLOOKUP(O247,'1.Fiche candidature (à remplir)'!AB:AB,'1.Fiche candidature (à remplir)'!N:N)</f>
        <v>0</v>
      </c>
      <c r="Z247">
        <f>_xlfn.XLOOKUP(O247,'1.Fiche candidature (à remplir)'!AB:AB,'1.Fiche candidature (à remplir)'!P:P)</f>
        <v>0</v>
      </c>
      <c r="AC247" s="581">
        <f>b.Groupement!D273</f>
        <v>0</v>
      </c>
      <c r="AD247" s="581">
        <f>b.Groupement!E273</f>
        <v>0</v>
      </c>
      <c r="AE247" s="581">
        <f>b.Groupement!F273</f>
        <v>0</v>
      </c>
      <c r="AF247" s="581">
        <f>b.Groupement!G273</f>
        <v>0</v>
      </c>
      <c r="AG247" s="581">
        <f>b.Groupement!H273</f>
        <v>0</v>
      </c>
      <c r="AH247" s="581">
        <f>b.Groupement!I273</f>
        <v>0</v>
      </c>
      <c r="AI247" s="581">
        <f>b.Groupement!J273</f>
        <v>0</v>
      </c>
      <c r="AK247" s="581">
        <f>'a.Equipe projet'!D269</f>
        <v>0</v>
      </c>
      <c r="AL247" s="581">
        <f>'a.Equipe projet'!E269</f>
        <v>0</v>
      </c>
      <c r="AM247" s="581">
        <f>'a.Equipe projet'!F269</f>
        <v>0</v>
      </c>
      <c r="AN247" s="581">
        <f>'a.Equipe projet'!G269</f>
        <v>0</v>
      </c>
      <c r="AO247" s="581">
        <f>'a.Equipe projet'!H269</f>
        <v>0</v>
      </c>
      <c r="AP247" s="581">
        <f>'a.Equipe projet'!I269</f>
        <v>0</v>
      </c>
      <c r="AQ247" s="581">
        <f>'a.Equipe projet'!J269</f>
        <v>0</v>
      </c>
      <c r="AR247" s="581">
        <f>'a.Equipe projet'!K269</f>
        <v>0</v>
      </c>
      <c r="AS247" s="581">
        <f>'a.Equipe projet'!L269</f>
        <v>0</v>
      </c>
      <c r="AU247" s="581">
        <f>'c.Prestataires'!D268</f>
        <v>0</v>
      </c>
      <c r="AV247" s="581">
        <f>'c.Prestataires'!E268</f>
        <v>0</v>
      </c>
      <c r="AW247" s="581">
        <f>'c.Prestataires'!F268</f>
        <v>0</v>
      </c>
      <c r="AX247" s="581">
        <f>'c.Prestataires'!G268</f>
        <v>0</v>
      </c>
      <c r="AY247" s="581">
        <f>'c.Prestataires'!H268</f>
        <v>0</v>
      </c>
      <c r="BA247" s="581" t="str">
        <f>'d.Points de vente&amp;récupération'!D270</f>
        <v>A compléter</v>
      </c>
      <c r="BB247" s="581" t="str">
        <f>'d.Points de vente&amp;récupération'!E270</f>
        <v>A choisir</v>
      </c>
      <c r="BC247" s="581" t="str">
        <f>'d.Points de vente&amp;récupération'!F270</f>
        <v>A choisir</v>
      </c>
      <c r="BD247" s="581" t="str">
        <f>'d.Points de vente&amp;récupération'!G270</f>
        <v>A choisir</v>
      </c>
      <c r="BE247" s="581" t="str">
        <f>'d.Points de vente&amp;récupération'!H270</f>
        <v>A choisir</v>
      </c>
      <c r="BF247" s="581" t="str">
        <f>'d.Points de vente&amp;récupération'!I270</f>
        <v>A choisir</v>
      </c>
      <c r="BG247" s="581" t="str">
        <f>'d.Points de vente&amp;récupération'!J270</f>
        <v>A choisir</v>
      </c>
      <c r="BH247" s="581" t="str">
        <f>'d.Points de vente&amp;récupération'!K270</f>
        <v>A compléter</v>
      </c>
    </row>
    <row r="248" spans="15:60">
      <c r="O248">
        <v>245</v>
      </c>
      <c r="P248" t="str">
        <f>_xlfn.XLOOKUP(O248,'1.Fiche candidature (à remplir)'!AB:AB,'1.Fiche candidature (à remplir)'!D:D)</f>
        <v>Moyens humains Ouvrier (taux horaire brut plafonné)
Remplissez l’onglet « a. Équipe projet ».</v>
      </c>
      <c r="Q248" t="str">
        <f>_xlfn.XLOOKUP(O248,'1.Fiche candidature (à remplir)'!AB:AB,'1.Fiche candidature (à remplir)'!AC:AC)</f>
        <v>Développement2</v>
      </c>
      <c r="R248" t="str">
        <f>_xlfn.XLOOKUP(O248,'1.Fiche candidature (à remplir)'!AB:AB,'1.Fiche candidature (à remplir)'!E:E)</f>
        <v>A compléter</v>
      </c>
      <c r="S248">
        <f>_xlfn.XLOOKUP(O248,'1.Fiche candidature (à remplir)'!AB:AB,'1.Fiche candidature (à remplir)'!F:F)</f>
        <v>0</v>
      </c>
      <c r="T248">
        <f>_xlfn.XLOOKUP(O248,'1.Fiche candidature (à remplir)'!AB:AB,'1.Fiche candidature (à remplir)'!G:G)</f>
        <v>27.522935779816514</v>
      </c>
      <c r="U248">
        <f>_xlfn.XLOOKUP(O248,'1.Fiche candidature (à remplir)'!AB:AB,'1.Fiche candidature (à remplir)'!H:H)</f>
        <v>0</v>
      </c>
      <c r="V248" t="str">
        <f>_xlfn.XLOOKUP(O248,'1.Fiche candidature (à remplir)'!AB:AB,'1.Fiche candidature (à remplir)'!I:I)</f>
        <v>X</v>
      </c>
      <c r="W248" t="str">
        <f>_xlfn.XLOOKUP(O248,'1.Fiche candidature (à remplir)'!AB:AB,'1.Fiche candidature (à remplir)'!L:L)</f>
        <v>A remplir</v>
      </c>
      <c r="X248">
        <f>_xlfn.XLOOKUP(O248,'1.Fiche candidature (à remplir)'!AB:AB,'1.Fiche candidature (à remplir)'!M:M)</f>
        <v>0</v>
      </c>
      <c r="Y248">
        <f>_xlfn.XLOOKUP(O248,'1.Fiche candidature (à remplir)'!AB:AB,'1.Fiche candidature (à remplir)'!N:N)</f>
        <v>0</v>
      </c>
      <c r="Z248">
        <f>_xlfn.XLOOKUP(O248,'1.Fiche candidature (à remplir)'!AB:AB,'1.Fiche candidature (à remplir)'!P:P)</f>
        <v>0</v>
      </c>
      <c r="AC248" s="581">
        <f>b.Groupement!D274</f>
        <v>0</v>
      </c>
      <c r="AD248" s="581">
        <f>b.Groupement!E274</f>
        <v>0</v>
      </c>
      <c r="AE248" s="581">
        <f>b.Groupement!F274</f>
        <v>0</v>
      </c>
      <c r="AF248" s="581">
        <f>b.Groupement!G274</f>
        <v>0</v>
      </c>
      <c r="AG248" s="581">
        <f>b.Groupement!H274</f>
        <v>0</v>
      </c>
      <c r="AH248" s="581">
        <f>b.Groupement!I274</f>
        <v>0</v>
      </c>
      <c r="AI248" s="581">
        <f>b.Groupement!J274</f>
        <v>0</v>
      </c>
      <c r="AK248" s="581">
        <f>'a.Equipe projet'!D270</f>
        <v>0</v>
      </c>
      <c r="AL248" s="581">
        <f>'a.Equipe projet'!E270</f>
        <v>0</v>
      </c>
      <c r="AM248" s="581">
        <f>'a.Equipe projet'!F270</f>
        <v>0</v>
      </c>
      <c r="AN248" s="581">
        <f>'a.Equipe projet'!G270</f>
        <v>0</v>
      </c>
      <c r="AO248" s="581">
        <f>'a.Equipe projet'!H270</f>
        <v>0</v>
      </c>
      <c r="AP248" s="581">
        <f>'a.Equipe projet'!I270</f>
        <v>0</v>
      </c>
      <c r="AQ248" s="581">
        <f>'a.Equipe projet'!J270</f>
        <v>0</v>
      </c>
      <c r="AR248" s="581">
        <f>'a.Equipe projet'!K270</f>
        <v>0</v>
      </c>
      <c r="AS248" s="581">
        <f>'a.Equipe projet'!L270</f>
        <v>0</v>
      </c>
      <c r="AU248" s="581">
        <f>'c.Prestataires'!D269</f>
        <v>0</v>
      </c>
      <c r="AV248" s="581">
        <f>'c.Prestataires'!E269</f>
        <v>0</v>
      </c>
      <c r="AW248" s="581">
        <f>'c.Prestataires'!F269</f>
        <v>0</v>
      </c>
      <c r="AX248" s="581">
        <f>'c.Prestataires'!G269</f>
        <v>0</v>
      </c>
      <c r="AY248" s="581">
        <f>'c.Prestataires'!H269</f>
        <v>0</v>
      </c>
      <c r="BA248" s="581" t="str">
        <f>'d.Points de vente&amp;récupération'!D271</f>
        <v>A compléter</v>
      </c>
      <c r="BB248" s="581" t="str">
        <f>'d.Points de vente&amp;récupération'!E271</f>
        <v>A choisir</v>
      </c>
      <c r="BC248" s="581" t="str">
        <f>'d.Points de vente&amp;récupération'!F271</f>
        <v>A choisir</v>
      </c>
      <c r="BD248" s="581" t="str">
        <f>'d.Points de vente&amp;récupération'!G271</f>
        <v>A choisir</v>
      </c>
      <c r="BE248" s="581" t="str">
        <f>'d.Points de vente&amp;récupération'!H271</f>
        <v>A choisir</v>
      </c>
      <c r="BF248" s="581" t="str">
        <f>'d.Points de vente&amp;récupération'!I271</f>
        <v>A choisir</v>
      </c>
      <c r="BG248" s="581" t="str">
        <f>'d.Points de vente&amp;récupération'!J271</f>
        <v>A choisir</v>
      </c>
      <c r="BH248" s="581" t="str">
        <f>'d.Points de vente&amp;récupération'!K271</f>
        <v>A compléter</v>
      </c>
    </row>
    <row r="249" spans="15:60">
      <c r="O249">
        <v>246</v>
      </c>
      <c r="P249" t="str">
        <f>_xlfn.XLOOKUP(O249,'1.Fiche candidature (à remplir)'!AB:AB,'1.Fiche candidature (à remplir)'!D:D)</f>
        <v>Prestation sur la conception de l'emballage primaire réemployable
Prestation d'un designer ou d'un bureau d’études</v>
      </c>
      <c r="Q249" t="str">
        <f>_xlfn.XLOOKUP(O249,'1.Fiche candidature (à remplir)'!AB:AB,'1.Fiche candidature (à remplir)'!AC:AC)</f>
        <v>Développement3</v>
      </c>
      <c r="R249" t="str">
        <f>_xlfn.XLOOKUP(O249,'1.Fiche candidature (à remplir)'!AB:AB,'1.Fiche candidature (à remplir)'!E:E)</f>
        <v>A compléter</v>
      </c>
      <c r="S249">
        <f>_xlfn.XLOOKUP(O249,'1.Fiche candidature (à remplir)'!AB:AB,'1.Fiche candidature (à remplir)'!F:F)</f>
        <v>0</v>
      </c>
      <c r="T249">
        <f>_xlfn.XLOOKUP(O249,'1.Fiche candidature (à remplir)'!AB:AB,'1.Fiche candidature (à remplir)'!G:G)</f>
        <v>0</v>
      </c>
      <c r="U249">
        <f>_xlfn.XLOOKUP(O249,'1.Fiche candidature (à remplir)'!AB:AB,'1.Fiche candidature (à remplir)'!H:H)</f>
        <v>0</v>
      </c>
      <c r="V249" t="str">
        <f>_xlfn.XLOOKUP(O249,'1.Fiche candidature (à remplir)'!AB:AB,'1.Fiche candidature (à remplir)'!I:I)</f>
        <v>A compléter</v>
      </c>
      <c r="W249" t="str">
        <f>_xlfn.XLOOKUP(O249,'1.Fiche candidature (à remplir)'!AB:AB,'1.Fiche candidature (à remplir)'!L:L)</f>
        <v>A remplir</v>
      </c>
      <c r="X249">
        <f>_xlfn.XLOOKUP(O249,'1.Fiche candidature (à remplir)'!AB:AB,'1.Fiche candidature (à remplir)'!M:M)</f>
        <v>0</v>
      </c>
      <c r="Y249">
        <f>_xlfn.XLOOKUP(O249,'1.Fiche candidature (à remplir)'!AB:AB,'1.Fiche candidature (à remplir)'!N:N)</f>
        <v>0</v>
      </c>
      <c r="Z249">
        <f>_xlfn.XLOOKUP(O249,'1.Fiche candidature (à remplir)'!AB:AB,'1.Fiche candidature (à remplir)'!P:P)</f>
        <v>0</v>
      </c>
      <c r="AC249" s="581">
        <f>b.Groupement!D275</f>
        <v>0</v>
      </c>
      <c r="AD249" s="581">
        <f>b.Groupement!E275</f>
        <v>0</v>
      </c>
      <c r="AE249" s="581">
        <f>b.Groupement!F275</f>
        <v>0</v>
      </c>
      <c r="AF249" s="581">
        <f>b.Groupement!G275</f>
        <v>0</v>
      </c>
      <c r="AG249" s="581">
        <f>b.Groupement!H275</f>
        <v>0</v>
      </c>
      <c r="AH249" s="581">
        <f>b.Groupement!I275</f>
        <v>0</v>
      </c>
      <c r="AI249" s="581">
        <f>b.Groupement!J275</f>
        <v>0</v>
      </c>
      <c r="AK249" s="581">
        <f>'a.Equipe projet'!D271</f>
        <v>0</v>
      </c>
      <c r="AL249" s="581">
        <f>'a.Equipe projet'!E271</f>
        <v>0</v>
      </c>
      <c r="AM249" s="581">
        <f>'a.Equipe projet'!F271</f>
        <v>0</v>
      </c>
      <c r="AN249" s="581">
        <f>'a.Equipe projet'!G271</f>
        <v>0</v>
      </c>
      <c r="AO249" s="581">
        <f>'a.Equipe projet'!H271</f>
        <v>0</v>
      </c>
      <c r="AP249" s="581">
        <f>'a.Equipe projet'!I271</f>
        <v>0</v>
      </c>
      <c r="AQ249" s="581">
        <f>'a.Equipe projet'!J271</f>
        <v>0</v>
      </c>
      <c r="AR249" s="581">
        <f>'a.Equipe projet'!K271</f>
        <v>0</v>
      </c>
      <c r="AS249" s="581">
        <f>'a.Equipe projet'!L271</f>
        <v>0</v>
      </c>
      <c r="AU249" s="581">
        <f>'c.Prestataires'!D270</f>
        <v>0</v>
      </c>
      <c r="AV249" s="581">
        <f>'c.Prestataires'!E270</f>
        <v>0</v>
      </c>
      <c r="AW249" s="581">
        <f>'c.Prestataires'!F270</f>
        <v>0</v>
      </c>
      <c r="AX249" s="581">
        <f>'c.Prestataires'!G270</f>
        <v>0</v>
      </c>
      <c r="AY249" s="581">
        <f>'c.Prestataires'!H270</f>
        <v>0</v>
      </c>
      <c r="BA249" s="581" t="str">
        <f>'d.Points de vente&amp;récupération'!D272</f>
        <v>A compléter</v>
      </c>
      <c r="BB249" s="581" t="str">
        <f>'d.Points de vente&amp;récupération'!E272</f>
        <v>A choisir</v>
      </c>
      <c r="BC249" s="581" t="str">
        <f>'d.Points de vente&amp;récupération'!F272</f>
        <v>A choisir</v>
      </c>
      <c r="BD249" s="581" t="str">
        <f>'d.Points de vente&amp;récupération'!G272</f>
        <v>A choisir</v>
      </c>
      <c r="BE249" s="581" t="str">
        <f>'d.Points de vente&amp;récupération'!H272</f>
        <v>A choisir</v>
      </c>
      <c r="BF249" s="581" t="str">
        <f>'d.Points de vente&amp;récupération'!I272</f>
        <v>A choisir</v>
      </c>
      <c r="BG249" s="581" t="str">
        <f>'d.Points de vente&amp;récupération'!J272</f>
        <v>A choisir</v>
      </c>
      <c r="BH249" s="581" t="str">
        <f>'d.Points de vente&amp;récupération'!K272</f>
        <v>A compléter</v>
      </c>
    </row>
    <row r="250" spans="15:60">
      <c r="O250">
        <v>247</v>
      </c>
      <c r="P250" t="str">
        <f>_xlfn.XLOOKUP(O250,'1.Fiche candidature (à remplir)'!AB:AB,'1.Fiche candidature (à remplir)'!D:D)</f>
        <v>Prestation sur la conception de l'emballage primaire réemployable</v>
      </c>
      <c r="Q250" t="str">
        <f>_xlfn.XLOOKUP(O250,'1.Fiche candidature (à remplir)'!AB:AB,'1.Fiche candidature (à remplir)'!AC:AC)</f>
        <v>Développement3</v>
      </c>
      <c r="R250" t="str">
        <f>_xlfn.XLOOKUP(O250,'1.Fiche candidature (à remplir)'!AB:AB,'1.Fiche candidature (à remplir)'!E:E)</f>
        <v>A compléter</v>
      </c>
      <c r="S250">
        <f>_xlfn.XLOOKUP(O250,'1.Fiche candidature (à remplir)'!AB:AB,'1.Fiche candidature (à remplir)'!F:F)</f>
        <v>0</v>
      </c>
      <c r="T250">
        <f>_xlfn.XLOOKUP(O250,'1.Fiche candidature (à remplir)'!AB:AB,'1.Fiche candidature (à remplir)'!G:G)</f>
        <v>0</v>
      </c>
      <c r="U250">
        <f>_xlfn.XLOOKUP(O250,'1.Fiche candidature (à remplir)'!AB:AB,'1.Fiche candidature (à remplir)'!H:H)</f>
        <v>0</v>
      </c>
      <c r="V250" t="str">
        <f>_xlfn.XLOOKUP(O250,'1.Fiche candidature (à remplir)'!AB:AB,'1.Fiche candidature (à remplir)'!I:I)</f>
        <v>A compléter</v>
      </c>
      <c r="W250" t="str">
        <f>_xlfn.XLOOKUP(O250,'1.Fiche candidature (à remplir)'!AB:AB,'1.Fiche candidature (à remplir)'!L:L)</f>
        <v>A remplir</v>
      </c>
      <c r="X250">
        <f>_xlfn.XLOOKUP(O250,'1.Fiche candidature (à remplir)'!AB:AB,'1.Fiche candidature (à remplir)'!M:M)</f>
        <v>0</v>
      </c>
      <c r="Y250">
        <f>_xlfn.XLOOKUP(O250,'1.Fiche candidature (à remplir)'!AB:AB,'1.Fiche candidature (à remplir)'!N:N)</f>
        <v>0</v>
      </c>
      <c r="Z250">
        <f>_xlfn.XLOOKUP(O250,'1.Fiche candidature (à remplir)'!AB:AB,'1.Fiche candidature (à remplir)'!P:P)</f>
        <v>0</v>
      </c>
      <c r="AC250" s="581">
        <f>b.Groupement!D276</f>
        <v>0</v>
      </c>
      <c r="AD250" s="581">
        <f>b.Groupement!E276</f>
        <v>0</v>
      </c>
      <c r="AE250" s="581">
        <f>b.Groupement!F276</f>
        <v>0</v>
      </c>
      <c r="AF250" s="581">
        <f>b.Groupement!G276</f>
        <v>0</v>
      </c>
      <c r="AG250" s="581">
        <f>b.Groupement!H276</f>
        <v>0</v>
      </c>
      <c r="AH250" s="581">
        <f>b.Groupement!I276</f>
        <v>0</v>
      </c>
      <c r="AI250" s="581">
        <f>b.Groupement!J276</f>
        <v>0</v>
      </c>
      <c r="AK250" s="581">
        <f>'a.Equipe projet'!D272</f>
        <v>0</v>
      </c>
      <c r="AL250" s="581">
        <f>'a.Equipe projet'!E272</f>
        <v>0</v>
      </c>
      <c r="AM250" s="581">
        <f>'a.Equipe projet'!F272</f>
        <v>0</v>
      </c>
      <c r="AN250" s="581">
        <f>'a.Equipe projet'!G272</f>
        <v>0</v>
      </c>
      <c r="AO250" s="581">
        <f>'a.Equipe projet'!H272</f>
        <v>0</v>
      </c>
      <c r="AP250" s="581">
        <f>'a.Equipe projet'!I272</f>
        <v>0</v>
      </c>
      <c r="AQ250" s="581">
        <f>'a.Equipe projet'!J272</f>
        <v>0</v>
      </c>
      <c r="AR250" s="581">
        <f>'a.Equipe projet'!K272</f>
        <v>0</v>
      </c>
      <c r="AS250" s="581">
        <f>'a.Equipe projet'!L272</f>
        <v>0</v>
      </c>
      <c r="AU250" s="581">
        <f>'c.Prestataires'!D271</f>
        <v>0</v>
      </c>
      <c r="AV250" s="581">
        <f>'c.Prestataires'!E271</f>
        <v>0</v>
      </c>
      <c r="AW250" s="581">
        <f>'c.Prestataires'!F271</f>
        <v>0</v>
      </c>
      <c r="AX250" s="581">
        <f>'c.Prestataires'!G271</f>
        <v>0</v>
      </c>
      <c r="AY250" s="581">
        <f>'c.Prestataires'!H271</f>
        <v>0</v>
      </c>
      <c r="BA250" s="581" t="str">
        <f>'d.Points de vente&amp;récupération'!D273</f>
        <v>A compléter</v>
      </c>
      <c r="BB250" s="581" t="str">
        <f>'d.Points de vente&amp;récupération'!E273</f>
        <v>A choisir</v>
      </c>
      <c r="BC250" s="581" t="str">
        <f>'d.Points de vente&amp;récupération'!F273</f>
        <v>A choisir</v>
      </c>
      <c r="BD250" s="581" t="str">
        <f>'d.Points de vente&amp;récupération'!G273</f>
        <v>A choisir</v>
      </c>
      <c r="BE250" s="581" t="str">
        <f>'d.Points de vente&amp;récupération'!H273</f>
        <v>A choisir</v>
      </c>
      <c r="BF250" s="581" t="str">
        <f>'d.Points de vente&amp;récupération'!I273</f>
        <v>A choisir</v>
      </c>
      <c r="BG250" s="581" t="str">
        <f>'d.Points de vente&amp;récupération'!J273</f>
        <v>A choisir</v>
      </c>
      <c r="BH250" s="581" t="str">
        <f>'d.Points de vente&amp;récupération'!K273</f>
        <v>A compléter</v>
      </c>
    </row>
    <row r="251" spans="15:60">
      <c r="O251">
        <v>248</v>
      </c>
      <c r="P251" t="str">
        <f>_xlfn.XLOOKUP(O251,'1.Fiche candidature (à remplir)'!AB:AB,'1.Fiche candidature (à remplir)'!D:D)</f>
        <v>Prestation sur la conception de l'emballage primaire réemployable</v>
      </c>
      <c r="Q251" t="str">
        <f>_xlfn.XLOOKUP(O251,'1.Fiche candidature (à remplir)'!AB:AB,'1.Fiche candidature (à remplir)'!AC:AC)</f>
        <v>Développement3</v>
      </c>
      <c r="R251" t="str">
        <f>_xlfn.XLOOKUP(O251,'1.Fiche candidature (à remplir)'!AB:AB,'1.Fiche candidature (à remplir)'!E:E)</f>
        <v>A compléter</v>
      </c>
      <c r="S251">
        <f>_xlfn.XLOOKUP(O251,'1.Fiche candidature (à remplir)'!AB:AB,'1.Fiche candidature (à remplir)'!F:F)</f>
        <v>0</v>
      </c>
      <c r="T251">
        <f>_xlfn.XLOOKUP(O251,'1.Fiche candidature (à remplir)'!AB:AB,'1.Fiche candidature (à remplir)'!G:G)</f>
        <v>0</v>
      </c>
      <c r="U251">
        <f>_xlfn.XLOOKUP(O251,'1.Fiche candidature (à remplir)'!AB:AB,'1.Fiche candidature (à remplir)'!H:H)</f>
        <v>0</v>
      </c>
      <c r="V251" t="str">
        <f>_xlfn.XLOOKUP(O251,'1.Fiche candidature (à remplir)'!AB:AB,'1.Fiche candidature (à remplir)'!I:I)</f>
        <v>A compléter</v>
      </c>
      <c r="W251" t="str">
        <f>_xlfn.XLOOKUP(O251,'1.Fiche candidature (à remplir)'!AB:AB,'1.Fiche candidature (à remplir)'!L:L)</f>
        <v>A remplir</v>
      </c>
      <c r="X251">
        <f>_xlfn.XLOOKUP(O251,'1.Fiche candidature (à remplir)'!AB:AB,'1.Fiche candidature (à remplir)'!M:M)</f>
        <v>0</v>
      </c>
      <c r="Y251">
        <f>_xlfn.XLOOKUP(O251,'1.Fiche candidature (à remplir)'!AB:AB,'1.Fiche candidature (à remplir)'!N:N)</f>
        <v>0</v>
      </c>
      <c r="Z251">
        <f>_xlfn.XLOOKUP(O251,'1.Fiche candidature (à remplir)'!AB:AB,'1.Fiche candidature (à remplir)'!P:P)</f>
        <v>0</v>
      </c>
      <c r="AC251" s="581">
        <f>b.Groupement!D277</f>
        <v>0</v>
      </c>
      <c r="AD251" s="581">
        <f>b.Groupement!E277</f>
        <v>0</v>
      </c>
      <c r="AE251" s="581">
        <f>b.Groupement!F277</f>
        <v>0</v>
      </c>
      <c r="AF251" s="581">
        <f>b.Groupement!G277</f>
        <v>0</v>
      </c>
      <c r="AG251" s="581">
        <f>b.Groupement!H277</f>
        <v>0</v>
      </c>
      <c r="AH251" s="581">
        <f>b.Groupement!I277</f>
        <v>0</v>
      </c>
      <c r="AI251" s="581">
        <f>b.Groupement!J277</f>
        <v>0</v>
      </c>
      <c r="AK251" s="581">
        <f>'a.Equipe projet'!D273</f>
        <v>0</v>
      </c>
      <c r="AL251" s="581">
        <f>'a.Equipe projet'!E273</f>
        <v>0</v>
      </c>
      <c r="AM251" s="581">
        <f>'a.Equipe projet'!F273</f>
        <v>0</v>
      </c>
      <c r="AN251" s="581">
        <f>'a.Equipe projet'!G273</f>
        <v>0</v>
      </c>
      <c r="AO251" s="581">
        <f>'a.Equipe projet'!H273</f>
        <v>0</v>
      </c>
      <c r="AP251" s="581">
        <f>'a.Equipe projet'!I273</f>
        <v>0</v>
      </c>
      <c r="AQ251" s="581">
        <f>'a.Equipe projet'!J273</f>
        <v>0</v>
      </c>
      <c r="AR251" s="581">
        <f>'a.Equipe projet'!K273</f>
        <v>0</v>
      </c>
      <c r="AS251" s="581">
        <f>'a.Equipe projet'!L273</f>
        <v>0</v>
      </c>
      <c r="AU251" s="581">
        <f>'c.Prestataires'!D272</f>
        <v>0</v>
      </c>
      <c r="AV251" s="581">
        <f>'c.Prestataires'!E272</f>
        <v>0</v>
      </c>
      <c r="AW251" s="581">
        <f>'c.Prestataires'!F272</f>
        <v>0</v>
      </c>
      <c r="AX251" s="581">
        <f>'c.Prestataires'!G272</f>
        <v>0</v>
      </c>
      <c r="AY251" s="581">
        <f>'c.Prestataires'!H272</f>
        <v>0</v>
      </c>
      <c r="BA251" s="581" t="str">
        <f>'d.Points de vente&amp;récupération'!D274</f>
        <v>A compléter</v>
      </c>
      <c r="BB251" s="581" t="str">
        <f>'d.Points de vente&amp;récupération'!E274</f>
        <v>A choisir</v>
      </c>
      <c r="BC251" s="581" t="str">
        <f>'d.Points de vente&amp;récupération'!F274</f>
        <v>A choisir</v>
      </c>
      <c r="BD251" s="581" t="str">
        <f>'d.Points de vente&amp;récupération'!G274</f>
        <v>A choisir</v>
      </c>
      <c r="BE251" s="581" t="str">
        <f>'d.Points de vente&amp;récupération'!H274</f>
        <v>A choisir</v>
      </c>
      <c r="BF251" s="581" t="str">
        <f>'d.Points de vente&amp;récupération'!I274</f>
        <v>A choisir</v>
      </c>
      <c r="BG251" s="581" t="str">
        <f>'d.Points de vente&amp;récupération'!J274</f>
        <v>A choisir</v>
      </c>
      <c r="BH251" s="581" t="str">
        <f>'d.Points de vente&amp;récupération'!K274</f>
        <v>A compléter</v>
      </c>
    </row>
    <row r="252" spans="15:60">
      <c r="O252">
        <v>249</v>
      </c>
      <c r="P252" t="str">
        <f>_xlfn.XLOOKUP(O252,'1.Fiche candidature (à remplir)'!AB:AB,'1.Fiche candidature (à remplir)'!D:D)</f>
        <v>Prestation sur la conception de l'emballage primaire réemployable</v>
      </c>
      <c r="Q252" t="str">
        <f>_xlfn.XLOOKUP(O252,'1.Fiche candidature (à remplir)'!AB:AB,'1.Fiche candidature (à remplir)'!AC:AC)</f>
        <v>Développement3</v>
      </c>
      <c r="R252" t="str">
        <f>_xlfn.XLOOKUP(O252,'1.Fiche candidature (à remplir)'!AB:AB,'1.Fiche candidature (à remplir)'!E:E)</f>
        <v>A compléter</v>
      </c>
      <c r="S252">
        <f>_xlfn.XLOOKUP(O252,'1.Fiche candidature (à remplir)'!AB:AB,'1.Fiche candidature (à remplir)'!F:F)</f>
        <v>0</v>
      </c>
      <c r="T252">
        <f>_xlfn.XLOOKUP(O252,'1.Fiche candidature (à remplir)'!AB:AB,'1.Fiche candidature (à remplir)'!G:G)</f>
        <v>0</v>
      </c>
      <c r="U252">
        <f>_xlfn.XLOOKUP(O252,'1.Fiche candidature (à remplir)'!AB:AB,'1.Fiche candidature (à remplir)'!H:H)</f>
        <v>0</v>
      </c>
      <c r="V252" t="str">
        <f>_xlfn.XLOOKUP(O252,'1.Fiche candidature (à remplir)'!AB:AB,'1.Fiche candidature (à remplir)'!I:I)</f>
        <v>A compléter</v>
      </c>
      <c r="W252" t="str">
        <f>_xlfn.XLOOKUP(O252,'1.Fiche candidature (à remplir)'!AB:AB,'1.Fiche candidature (à remplir)'!L:L)</f>
        <v>A remplir</v>
      </c>
      <c r="X252">
        <f>_xlfn.XLOOKUP(O252,'1.Fiche candidature (à remplir)'!AB:AB,'1.Fiche candidature (à remplir)'!M:M)</f>
        <v>0</v>
      </c>
      <c r="Y252">
        <f>_xlfn.XLOOKUP(O252,'1.Fiche candidature (à remplir)'!AB:AB,'1.Fiche candidature (à remplir)'!N:N)</f>
        <v>0</v>
      </c>
      <c r="Z252">
        <f>_xlfn.XLOOKUP(O252,'1.Fiche candidature (à remplir)'!AB:AB,'1.Fiche candidature (à remplir)'!P:P)</f>
        <v>0</v>
      </c>
      <c r="AC252" s="581">
        <f>b.Groupement!D278</f>
        <v>0</v>
      </c>
      <c r="AD252" s="581">
        <f>b.Groupement!E278</f>
        <v>0</v>
      </c>
      <c r="AE252" s="581">
        <f>b.Groupement!F278</f>
        <v>0</v>
      </c>
      <c r="AF252" s="581">
        <f>b.Groupement!G278</f>
        <v>0</v>
      </c>
      <c r="AG252" s="581">
        <f>b.Groupement!H278</f>
        <v>0</v>
      </c>
      <c r="AH252" s="581">
        <f>b.Groupement!I278</f>
        <v>0</v>
      </c>
      <c r="AI252" s="581">
        <f>b.Groupement!J278</f>
        <v>0</v>
      </c>
      <c r="AK252" s="581">
        <f>'a.Equipe projet'!D274</f>
        <v>0</v>
      </c>
      <c r="AL252" s="581">
        <f>'a.Equipe projet'!E274</f>
        <v>0</v>
      </c>
      <c r="AM252" s="581">
        <f>'a.Equipe projet'!F274</f>
        <v>0</v>
      </c>
      <c r="AN252" s="581">
        <f>'a.Equipe projet'!G274</f>
        <v>0</v>
      </c>
      <c r="AO252" s="581">
        <f>'a.Equipe projet'!H274</f>
        <v>0</v>
      </c>
      <c r="AP252" s="581">
        <f>'a.Equipe projet'!I274</f>
        <v>0</v>
      </c>
      <c r="AQ252" s="581">
        <f>'a.Equipe projet'!J274</f>
        <v>0</v>
      </c>
      <c r="AR252" s="581">
        <f>'a.Equipe projet'!K274</f>
        <v>0</v>
      </c>
      <c r="AS252" s="581">
        <f>'a.Equipe projet'!L274</f>
        <v>0</v>
      </c>
      <c r="AU252" s="581">
        <f>'c.Prestataires'!D273</f>
        <v>0</v>
      </c>
      <c r="AV252" s="581">
        <f>'c.Prestataires'!E273</f>
        <v>0</v>
      </c>
      <c r="AW252" s="581">
        <f>'c.Prestataires'!F273</f>
        <v>0</v>
      </c>
      <c r="AX252" s="581">
        <f>'c.Prestataires'!G273</f>
        <v>0</v>
      </c>
      <c r="AY252" s="581">
        <f>'c.Prestataires'!H273</f>
        <v>0</v>
      </c>
      <c r="BA252" s="581" t="str">
        <f>'d.Points de vente&amp;récupération'!D275</f>
        <v>A compléter</v>
      </c>
      <c r="BB252" s="581" t="str">
        <f>'d.Points de vente&amp;récupération'!E275</f>
        <v>A choisir</v>
      </c>
      <c r="BC252" s="581" t="str">
        <f>'d.Points de vente&amp;récupération'!F275</f>
        <v>A choisir</v>
      </c>
      <c r="BD252" s="581" t="str">
        <f>'d.Points de vente&amp;récupération'!G275</f>
        <v>A choisir</v>
      </c>
      <c r="BE252" s="581" t="str">
        <f>'d.Points de vente&amp;récupération'!H275</f>
        <v>A choisir</v>
      </c>
      <c r="BF252" s="581" t="str">
        <f>'d.Points de vente&amp;récupération'!I275</f>
        <v>A choisir</v>
      </c>
      <c r="BG252" s="581" t="str">
        <f>'d.Points de vente&amp;récupération'!J275</f>
        <v>A choisir</v>
      </c>
      <c r="BH252" s="581" t="str">
        <f>'d.Points de vente&amp;récupération'!K275</f>
        <v>A compléter</v>
      </c>
    </row>
    <row r="253" spans="15:60">
      <c r="O253">
        <v>250</v>
      </c>
      <c r="P253" t="str">
        <f>_xlfn.XLOOKUP(O253,'1.Fiche candidature (à remplir)'!AB:AB,'1.Fiche candidature (à remplir)'!D:D)</f>
        <v>Prestation sur la conception de l'emballage primaire réemployable</v>
      </c>
      <c r="Q253" t="str">
        <f>_xlfn.XLOOKUP(O253,'1.Fiche candidature (à remplir)'!AB:AB,'1.Fiche candidature (à remplir)'!AC:AC)</f>
        <v>Développement3</v>
      </c>
      <c r="R253" t="str">
        <f>_xlfn.XLOOKUP(O253,'1.Fiche candidature (à remplir)'!AB:AB,'1.Fiche candidature (à remplir)'!E:E)</f>
        <v>A compléter</v>
      </c>
      <c r="S253">
        <f>_xlfn.XLOOKUP(O253,'1.Fiche candidature (à remplir)'!AB:AB,'1.Fiche candidature (à remplir)'!F:F)</f>
        <v>0</v>
      </c>
      <c r="T253">
        <f>_xlfn.XLOOKUP(O253,'1.Fiche candidature (à remplir)'!AB:AB,'1.Fiche candidature (à remplir)'!G:G)</f>
        <v>0</v>
      </c>
      <c r="U253">
        <f>_xlfn.XLOOKUP(O253,'1.Fiche candidature (à remplir)'!AB:AB,'1.Fiche candidature (à remplir)'!H:H)</f>
        <v>0</v>
      </c>
      <c r="V253" t="str">
        <f>_xlfn.XLOOKUP(O253,'1.Fiche candidature (à remplir)'!AB:AB,'1.Fiche candidature (à remplir)'!I:I)</f>
        <v>A compléter</v>
      </c>
      <c r="W253" t="str">
        <f>_xlfn.XLOOKUP(O253,'1.Fiche candidature (à remplir)'!AB:AB,'1.Fiche candidature (à remplir)'!L:L)</f>
        <v>A remplir</v>
      </c>
      <c r="X253">
        <f>_xlfn.XLOOKUP(O253,'1.Fiche candidature (à remplir)'!AB:AB,'1.Fiche candidature (à remplir)'!M:M)</f>
        <v>0</v>
      </c>
      <c r="Y253">
        <f>_xlfn.XLOOKUP(O253,'1.Fiche candidature (à remplir)'!AB:AB,'1.Fiche candidature (à remplir)'!N:N)</f>
        <v>0</v>
      </c>
      <c r="Z253">
        <f>_xlfn.XLOOKUP(O253,'1.Fiche candidature (à remplir)'!AB:AB,'1.Fiche candidature (à remplir)'!P:P)</f>
        <v>0</v>
      </c>
      <c r="AC253" s="581">
        <f>b.Groupement!D279</f>
        <v>0</v>
      </c>
      <c r="AD253" s="581">
        <f>b.Groupement!E279</f>
        <v>0</v>
      </c>
      <c r="AE253" s="581">
        <f>b.Groupement!F279</f>
        <v>0</v>
      </c>
      <c r="AF253" s="581">
        <f>b.Groupement!G279</f>
        <v>0</v>
      </c>
      <c r="AG253" s="581">
        <f>b.Groupement!H279</f>
        <v>0</v>
      </c>
      <c r="AH253" s="581">
        <f>b.Groupement!I279</f>
        <v>0</v>
      </c>
      <c r="AI253" s="581">
        <f>b.Groupement!J279</f>
        <v>0</v>
      </c>
      <c r="AK253" s="581">
        <f>'a.Equipe projet'!D275</f>
        <v>0</v>
      </c>
      <c r="AL253" s="581">
        <f>'a.Equipe projet'!E275</f>
        <v>0</v>
      </c>
      <c r="AM253" s="581">
        <f>'a.Equipe projet'!F275</f>
        <v>0</v>
      </c>
      <c r="AN253" s="581">
        <f>'a.Equipe projet'!G275</f>
        <v>0</v>
      </c>
      <c r="AO253" s="581">
        <f>'a.Equipe projet'!H275</f>
        <v>0</v>
      </c>
      <c r="AP253" s="581">
        <f>'a.Equipe projet'!I275</f>
        <v>0</v>
      </c>
      <c r="AQ253" s="581">
        <f>'a.Equipe projet'!J275</f>
        <v>0</v>
      </c>
      <c r="AR253" s="581">
        <f>'a.Equipe projet'!K275</f>
        <v>0</v>
      </c>
      <c r="AS253" s="581">
        <f>'a.Equipe projet'!L275</f>
        <v>0</v>
      </c>
      <c r="AU253" s="581">
        <f>'c.Prestataires'!D274</f>
        <v>0</v>
      </c>
      <c r="AV253" s="581">
        <f>'c.Prestataires'!E274</f>
        <v>0</v>
      </c>
      <c r="AW253" s="581">
        <f>'c.Prestataires'!F274</f>
        <v>0</v>
      </c>
      <c r="AX253" s="581">
        <f>'c.Prestataires'!G274</f>
        <v>0</v>
      </c>
      <c r="AY253" s="581">
        <f>'c.Prestataires'!H274</f>
        <v>0</v>
      </c>
      <c r="BA253" s="581" t="str">
        <f>'d.Points de vente&amp;récupération'!D276</f>
        <v>A compléter</v>
      </c>
      <c r="BB253" s="581" t="str">
        <f>'d.Points de vente&amp;récupération'!E276</f>
        <v>A choisir</v>
      </c>
      <c r="BC253" s="581" t="str">
        <f>'d.Points de vente&amp;récupération'!F276</f>
        <v>A choisir</v>
      </c>
      <c r="BD253" s="581" t="str">
        <f>'d.Points de vente&amp;récupération'!G276</f>
        <v>A choisir</v>
      </c>
      <c r="BE253" s="581" t="str">
        <f>'d.Points de vente&amp;récupération'!H276</f>
        <v>A choisir</v>
      </c>
      <c r="BF253" s="581" t="str">
        <f>'d.Points de vente&amp;récupération'!I276</f>
        <v>A choisir</v>
      </c>
      <c r="BG253" s="581" t="str">
        <f>'d.Points de vente&amp;récupération'!J276</f>
        <v>A choisir</v>
      </c>
      <c r="BH253" s="581" t="str">
        <f>'d.Points de vente&amp;récupération'!K276</f>
        <v>A compléter</v>
      </c>
    </row>
    <row r="254" spans="15:60">
      <c r="O254">
        <v>251</v>
      </c>
      <c r="P254" t="str">
        <f>_xlfn.XLOOKUP(O254,'1.Fiche candidature (à remplir)'!AB:AB,'1.Fiche candidature (à remplir)'!D:D)</f>
        <v>Prestation de modélisation technique du prototype
Prestation d'un bureau d’études</v>
      </c>
      <c r="Q254" t="str">
        <f>_xlfn.XLOOKUP(O254,'1.Fiche candidature (à remplir)'!AB:AB,'1.Fiche candidature (à remplir)'!AC:AC)</f>
        <v>Développement3</v>
      </c>
      <c r="R254" t="str">
        <f>_xlfn.XLOOKUP(O254,'1.Fiche candidature (à remplir)'!AB:AB,'1.Fiche candidature (à remplir)'!E:E)</f>
        <v>A compléter</v>
      </c>
      <c r="S254">
        <f>_xlfn.XLOOKUP(O254,'1.Fiche candidature (à remplir)'!AB:AB,'1.Fiche candidature (à remplir)'!F:F)</f>
        <v>0</v>
      </c>
      <c r="T254">
        <f>_xlfn.XLOOKUP(O254,'1.Fiche candidature (à remplir)'!AB:AB,'1.Fiche candidature (à remplir)'!G:G)</f>
        <v>0</v>
      </c>
      <c r="U254">
        <f>_xlfn.XLOOKUP(O254,'1.Fiche candidature (à remplir)'!AB:AB,'1.Fiche candidature (à remplir)'!H:H)</f>
        <v>0</v>
      </c>
      <c r="V254" t="str">
        <f>_xlfn.XLOOKUP(O254,'1.Fiche candidature (à remplir)'!AB:AB,'1.Fiche candidature (à remplir)'!I:I)</f>
        <v>A compléter</v>
      </c>
      <c r="W254" t="str">
        <f>_xlfn.XLOOKUP(O254,'1.Fiche candidature (à remplir)'!AB:AB,'1.Fiche candidature (à remplir)'!L:L)</f>
        <v>A remplir</v>
      </c>
      <c r="X254">
        <f>_xlfn.XLOOKUP(O254,'1.Fiche candidature (à remplir)'!AB:AB,'1.Fiche candidature (à remplir)'!M:M)</f>
        <v>0</v>
      </c>
      <c r="Y254">
        <f>_xlfn.XLOOKUP(O254,'1.Fiche candidature (à remplir)'!AB:AB,'1.Fiche candidature (à remplir)'!N:N)</f>
        <v>0</v>
      </c>
      <c r="Z254">
        <f>_xlfn.XLOOKUP(O254,'1.Fiche candidature (à remplir)'!AB:AB,'1.Fiche candidature (à remplir)'!P:P)</f>
        <v>0</v>
      </c>
      <c r="AC254" s="581">
        <f>b.Groupement!D280</f>
        <v>0</v>
      </c>
      <c r="AD254" s="581">
        <f>b.Groupement!E280</f>
        <v>0</v>
      </c>
      <c r="AE254" s="581">
        <f>b.Groupement!F280</f>
        <v>0</v>
      </c>
      <c r="AF254" s="581">
        <f>b.Groupement!G280</f>
        <v>0</v>
      </c>
      <c r="AG254" s="581">
        <f>b.Groupement!H280</f>
        <v>0</v>
      </c>
      <c r="AH254" s="581">
        <f>b.Groupement!I280</f>
        <v>0</v>
      </c>
      <c r="AI254" s="581">
        <f>b.Groupement!J280</f>
        <v>0</v>
      </c>
      <c r="AK254" s="581">
        <f>'a.Equipe projet'!D276</f>
        <v>0</v>
      </c>
      <c r="AL254" s="581">
        <f>'a.Equipe projet'!E276</f>
        <v>0</v>
      </c>
      <c r="AM254" s="581">
        <f>'a.Equipe projet'!F276</f>
        <v>0</v>
      </c>
      <c r="AN254" s="581">
        <f>'a.Equipe projet'!G276</f>
        <v>0</v>
      </c>
      <c r="AO254" s="581">
        <f>'a.Equipe projet'!H276</f>
        <v>0</v>
      </c>
      <c r="AP254" s="581">
        <f>'a.Equipe projet'!I276</f>
        <v>0</v>
      </c>
      <c r="AQ254" s="581">
        <f>'a.Equipe projet'!J276</f>
        <v>0</v>
      </c>
      <c r="AR254" s="581">
        <f>'a.Equipe projet'!K276</f>
        <v>0</v>
      </c>
      <c r="AS254" s="581">
        <f>'a.Equipe projet'!L276</f>
        <v>0</v>
      </c>
      <c r="AU254" s="581">
        <f>'c.Prestataires'!D275</f>
        <v>0</v>
      </c>
      <c r="AV254" s="581">
        <f>'c.Prestataires'!E275</f>
        <v>0</v>
      </c>
      <c r="AW254" s="581">
        <f>'c.Prestataires'!F275</f>
        <v>0</v>
      </c>
      <c r="AX254" s="581">
        <f>'c.Prestataires'!G275</f>
        <v>0</v>
      </c>
      <c r="AY254" s="581">
        <f>'c.Prestataires'!H275</f>
        <v>0</v>
      </c>
      <c r="BA254" s="581" t="str">
        <f>'d.Points de vente&amp;récupération'!D277</f>
        <v>A compléter</v>
      </c>
      <c r="BB254" s="581" t="str">
        <f>'d.Points de vente&amp;récupération'!E277</f>
        <v>A choisir</v>
      </c>
      <c r="BC254" s="581" t="str">
        <f>'d.Points de vente&amp;récupération'!F277</f>
        <v>A choisir</v>
      </c>
      <c r="BD254" s="581" t="str">
        <f>'d.Points de vente&amp;récupération'!G277</f>
        <v>A choisir</v>
      </c>
      <c r="BE254" s="581" t="str">
        <f>'d.Points de vente&amp;récupération'!H277</f>
        <v>A choisir</v>
      </c>
      <c r="BF254" s="581" t="str">
        <f>'d.Points de vente&amp;récupération'!I277</f>
        <v>A choisir</v>
      </c>
      <c r="BG254" s="581" t="str">
        <f>'d.Points de vente&amp;récupération'!J277</f>
        <v>A choisir</v>
      </c>
      <c r="BH254" s="581" t="str">
        <f>'d.Points de vente&amp;récupération'!K277</f>
        <v>A compléter</v>
      </c>
    </row>
    <row r="255" spans="15:60">
      <c r="O255">
        <v>252</v>
      </c>
      <c r="P255" t="str">
        <f>_xlfn.XLOOKUP(O255,'1.Fiche candidature (à remplir)'!AB:AB,'1.Fiche candidature (à remplir)'!D:D)</f>
        <v>Prestation de modélisation technique du prototype</v>
      </c>
      <c r="Q255" t="str">
        <f>_xlfn.XLOOKUP(O255,'1.Fiche candidature (à remplir)'!AB:AB,'1.Fiche candidature (à remplir)'!AC:AC)</f>
        <v>Développement3</v>
      </c>
      <c r="R255" t="str">
        <f>_xlfn.XLOOKUP(O255,'1.Fiche candidature (à remplir)'!AB:AB,'1.Fiche candidature (à remplir)'!E:E)</f>
        <v>A compléter</v>
      </c>
      <c r="S255">
        <f>_xlfn.XLOOKUP(O255,'1.Fiche candidature (à remplir)'!AB:AB,'1.Fiche candidature (à remplir)'!F:F)</f>
        <v>0</v>
      </c>
      <c r="T255">
        <f>_xlfn.XLOOKUP(O255,'1.Fiche candidature (à remplir)'!AB:AB,'1.Fiche candidature (à remplir)'!G:G)</f>
        <v>0</v>
      </c>
      <c r="U255">
        <f>_xlfn.XLOOKUP(O255,'1.Fiche candidature (à remplir)'!AB:AB,'1.Fiche candidature (à remplir)'!H:H)</f>
        <v>0</v>
      </c>
      <c r="V255" t="str">
        <f>_xlfn.XLOOKUP(O255,'1.Fiche candidature (à remplir)'!AB:AB,'1.Fiche candidature (à remplir)'!I:I)</f>
        <v>A compléter</v>
      </c>
      <c r="W255" t="str">
        <f>_xlfn.XLOOKUP(O255,'1.Fiche candidature (à remplir)'!AB:AB,'1.Fiche candidature (à remplir)'!L:L)</f>
        <v>A remplir</v>
      </c>
      <c r="X255">
        <f>_xlfn.XLOOKUP(O255,'1.Fiche candidature (à remplir)'!AB:AB,'1.Fiche candidature (à remplir)'!M:M)</f>
        <v>0</v>
      </c>
      <c r="Y255">
        <f>_xlfn.XLOOKUP(O255,'1.Fiche candidature (à remplir)'!AB:AB,'1.Fiche candidature (à remplir)'!N:N)</f>
        <v>0</v>
      </c>
      <c r="Z255">
        <f>_xlfn.XLOOKUP(O255,'1.Fiche candidature (à remplir)'!AB:AB,'1.Fiche candidature (à remplir)'!P:P)</f>
        <v>0</v>
      </c>
      <c r="AC255" s="581">
        <f>b.Groupement!D281</f>
        <v>0</v>
      </c>
      <c r="AD255" s="581">
        <f>b.Groupement!E281</f>
        <v>0</v>
      </c>
      <c r="AE255" s="581">
        <f>b.Groupement!F281</f>
        <v>0</v>
      </c>
      <c r="AF255" s="581">
        <f>b.Groupement!G281</f>
        <v>0</v>
      </c>
      <c r="AG255" s="581">
        <f>b.Groupement!H281</f>
        <v>0</v>
      </c>
      <c r="AH255" s="581">
        <f>b.Groupement!I281</f>
        <v>0</v>
      </c>
      <c r="AI255" s="581">
        <f>b.Groupement!J281</f>
        <v>0</v>
      </c>
      <c r="AK255" s="581">
        <f>'a.Equipe projet'!D277</f>
        <v>0</v>
      </c>
      <c r="AL255" s="581">
        <f>'a.Equipe projet'!E277</f>
        <v>0</v>
      </c>
      <c r="AM255" s="581">
        <f>'a.Equipe projet'!F277</f>
        <v>0</v>
      </c>
      <c r="AN255" s="581">
        <f>'a.Equipe projet'!G277</f>
        <v>0</v>
      </c>
      <c r="AO255" s="581">
        <f>'a.Equipe projet'!H277</f>
        <v>0</v>
      </c>
      <c r="AP255" s="581">
        <f>'a.Equipe projet'!I277</f>
        <v>0</v>
      </c>
      <c r="AQ255" s="581">
        <f>'a.Equipe projet'!J277</f>
        <v>0</v>
      </c>
      <c r="AR255" s="581">
        <f>'a.Equipe projet'!K277</f>
        <v>0</v>
      </c>
      <c r="AS255" s="581">
        <f>'a.Equipe projet'!L277</f>
        <v>0</v>
      </c>
      <c r="AU255" s="581">
        <f>'c.Prestataires'!D276</f>
        <v>0</v>
      </c>
      <c r="AV255" s="581">
        <f>'c.Prestataires'!E276</f>
        <v>0</v>
      </c>
      <c r="AW255" s="581">
        <f>'c.Prestataires'!F276</f>
        <v>0</v>
      </c>
      <c r="AX255" s="581">
        <f>'c.Prestataires'!G276</f>
        <v>0</v>
      </c>
      <c r="AY255" s="581">
        <f>'c.Prestataires'!H276</f>
        <v>0</v>
      </c>
      <c r="BA255" s="581" t="str">
        <f>'d.Points de vente&amp;récupération'!D278</f>
        <v>A compléter</v>
      </c>
      <c r="BB255" s="581" t="str">
        <f>'d.Points de vente&amp;récupération'!E278</f>
        <v>A choisir</v>
      </c>
      <c r="BC255" s="581" t="str">
        <f>'d.Points de vente&amp;récupération'!F278</f>
        <v>A choisir</v>
      </c>
      <c r="BD255" s="581" t="str">
        <f>'d.Points de vente&amp;récupération'!G278</f>
        <v>A choisir</v>
      </c>
      <c r="BE255" s="581" t="str">
        <f>'d.Points de vente&amp;récupération'!H278</f>
        <v>A choisir</v>
      </c>
      <c r="BF255" s="581" t="str">
        <f>'d.Points de vente&amp;récupération'!I278</f>
        <v>A choisir</v>
      </c>
      <c r="BG255" s="581" t="str">
        <f>'d.Points de vente&amp;récupération'!J278</f>
        <v>A choisir</v>
      </c>
      <c r="BH255" s="581" t="str">
        <f>'d.Points de vente&amp;récupération'!K278</f>
        <v>A compléter</v>
      </c>
    </row>
    <row r="256" spans="15:60">
      <c r="O256">
        <v>253</v>
      </c>
      <c r="P256" t="str">
        <f>_xlfn.XLOOKUP(O256,'1.Fiche candidature (à remplir)'!AB:AB,'1.Fiche candidature (à remplir)'!D:D)</f>
        <v>Prestation de modélisation technique du prototype</v>
      </c>
      <c r="Q256" t="str">
        <f>_xlfn.XLOOKUP(O256,'1.Fiche candidature (à remplir)'!AB:AB,'1.Fiche candidature (à remplir)'!AC:AC)</f>
        <v>Développement3</v>
      </c>
      <c r="R256" t="str">
        <f>_xlfn.XLOOKUP(O256,'1.Fiche candidature (à remplir)'!AB:AB,'1.Fiche candidature (à remplir)'!E:E)</f>
        <v>A compléter</v>
      </c>
      <c r="S256">
        <f>_xlfn.XLOOKUP(O256,'1.Fiche candidature (à remplir)'!AB:AB,'1.Fiche candidature (à remplir)'!F:F)</f>
        <v>0</v>
      </c>
      <c r="T256">
        <f>_xlfn.XLOOKUP(O256,'1.Fiche candidature (à remplir)'!AB:AB,'1.Fiche candidature (à remplir)'!G:G)</f>
        <v>0</v>
      </c>
      <c r="U256">
        <f>_xlfn.XLOOKUP(O256,'1.Fiche candidature (à remplir)'!AB:AB,'1.Fiche candidature (à remplir)'!H:H)</f>
        <v>0</v>
      </c>
      <c r="V256" t="str">
        <f>_xlfn.XLOOKUP(O256,'1.Fiche candidature (à remplir)'!AB:AB,'1.Fiche candidature (à remplir)'!I:I)</f>
        <v>A compléter</v>
      </c>
      <c r="W256" t="str">
        <f>_xlfn.XLOOKUP(O256,'1.Fiche candidature (à remplir)'!AB:AB,'1.Fiche candidature (à remplir)'!L:L)</f>
        <v>A remplir</v>
      </c>
      <c r="X256">
        <f>_xlfn.XLOOKUP(O256,'1.Fiche candidature (à remplir)'!AB:AB,'1.Fiche candidature (à remplir)'!M:M)</f>
        <v>0</v>
      </c>
      <c r="Y256">
        <f>_xlfn.XLOOKUP(O256,'1.Fiche candidature (à remplir)'!AB:AB,'1.Fiche candidature (à remplir)'!N:N)</f>
        <v>0</v>
      </c>
      <c r="Z256">
        <f>_xlfn.XLOOKUP(O256,'1.Fiche candidature (à remplir)'!AB:AB,'1.Fiche candidature (à remplir)'!P:P)</f>
        <v>0</v>
      </c>
      <c r="AC256" s="581">
        <f>b.Groupement!D282</f>
        <v>0</v>
      </c>
      <c r="AD256" s="581">
        <f>b.Groupement!E282</f>
        <v>0</v>
      </c>
      <c r="AE256" s="581">
        <f>b.Groupement!F282</f>
        <v>0</v>
      </c>
      <c r="AF256" s="581">
        <f>b.Groupement!G282</f>
        <v>0</v>
      </c>
      <c r="AG256" s="581">
        <f>b.Groupement!H282</f>
        <v>0</v>
      </c>
      <c r="AH256" s="581">
        <f>b.Groupement!I282</f>
        <v>0</v>
      </c>
      <c r="AI256" s="581">
        <f>b.Groupement!J282</f>
        <v>0</v>
      </c>
      <c r="AK256" s="581">
        <f>'a.Equipe projet'!D278</f>
        <v>0</v>
      </c>
      <c r="AL256" s="581">
        <f>'a.Equipe projet'!E278</f>
        <v>0</v>
      </c>
      <c r="AM256" s="581">
        <f>'a.Equipe projet'!F278</f>
        <v>0</v>
      </c>
      <c r="AN256" s="581">
        <f>'a.Equipe projet'!G278</f>
        <v>0</v>
      </c>
      <c r="AO256" s="581">
        <f>'a.Equipe projet'!H278</f>
        <v>0</v>
      </c>
      <c r="AP256" s="581">
        <f>'a.Equipe projet'!I278</f>
        <v>0</v>
      </c>
      <c r="AQ256" s="581">
        <f>'a.Equipe projet'!J278</f>
        <v>0</v>
      </c>
      <c r="AR256" s="581">
        <f>'a.Equipe projet'!K278</f>
        <v>0</v>
      </c>
      <c r="AS256" s="581">
        <f>'a.Equipe projet'!L278</f>
        <v>0</v>
      </c>
      <c r="AU256" s="581">
        <f>'c.Prestataires'!D277</f>
        <v>0</v>
      </c>
      <c r="AV256" s="581">
        <f>'c.Prestataires'!E277</f>
        <v>0</v>
      </c>
      <c r="AW256" s="581">
        <f>'c.Prestataires'!F277</f>
        <v>0</v>
      </c>
      <c r="AX256" s="581">
        <f>'c.Prestataires'!G277</f>
        <v>0</v>
      </c>
      <c r="AY256" s="581">
        <f>'c.Prestataires'!H277</f>
        <v>0</v>
      </c>
      <c r="BA256" s="581" t="str">
        <f>'d.Points de vente&amp;récupération'!D279</f>
        <v>A compléter</v>
      </c>
      <c r="BB256" s="581" t="str">
        <f>'d.Points de vente&amp;récupération'!E279</f>
        <v>A choisir</v>
      </c>
      <c r="BC256" s="581" t="str">
        <f>'d.Points de vente&amp;récupération'!F279</f>
        <v>A choisir</v>
      </c>
      <c r="BD256" s="581" t="str">
        <f>'d.Points de vente&amp;récupération'!G279</f>
        <v>A choisir</v>
      </c>
      <c r="BE256" s="581" t="str">
        <f>'d.Points de vente&amp;récupération'!H279</f>
        <v>A choisir</v>
      </c>
      <c r="BF256" s="581" t="str">
        <f>'d.Points de vente&amp;récupération'!I279</f>
        <v>A choisir</v>
      </c>
      <c r="BG256" s="581" t="str">
        <f>'d.Points de vente&amp;récupération'!J279</f>
        <v>A choisir</v>
      </c>
      <c r="BH256" s="581" t="str">
        <f>'d.Points de vente&amp;récupération'!K279</f>
        <v>A compléter</v>
      </c>
    </row>
    <row r="257" spans="15:60">
      <c r="O257">
        <v>254</v>
      </c>
      <c r="P257" t="str">
        <f>_xlfn.XLOOKUP(O257,'1.Fiche candidature (à remplir)'!AB:AB,'1.Fiche candidature (à remplir)'!D:D)</f>
        <v>Prestation de modélisation technique du prototype</v>
      </c>
      <c r="Q257" t="str">
        <f>_xlfn.XLOOKUP(O257,'1.Fiche candidature (à remplir)'!AB:AB,'1.Fiche candidature (à remplir)'!AC:AC)</f>
        <v>Développement3</v>
      </c>
      <c r="R257" t="str">
        <f>_xlfn.XLOOKUP(O257,'1.Fiche candidature (à remplir)'!AB:AB,'1.Fiche candidature (à remplir)'!E:E)</f>
        <v>A compléter</v>
      </c>
      <c r="S257">
        <f>_xlfn.XLOOKUP(O257,'1.Fiche candidature (à remplir)'!AB:AB,'1.Fiche candidature (à remplir)'!F:F)</f>
        <v>0</v>
      </c>
      <c r="T257">
        <f>_xlfn.XLOOKUP(O257,'1.Fiche candidature (à remplir)'!AB:AB,'1.Fiche candidature (à remplir)'!G:G)</f>
        <v>0</v>
      </c>
      <c r="U257">
        <f>_xlfn.XLOOKUP(O257,'1.Fiche candidature (à remplir)'!AB:AB,'1.Fiche candidature (à remplir)'!H:H)</f>
        <v>0</v>
      </c>
      <c r="V257" t="str">
        <f>_xlfn.XLOOKUP(O257,'1.Fiche candidature (à remplir)'!AB:AB,'1.Fiche candidature (à remplir)'!I:I)</f>
        <v>A compléter</v>
      </c>
      <c r="W257" t="str">
        <f>_xlfn.XLOOKUP(O257,'1.Fiche candidature (à remplir)'!AB:AB,'1.Fiche candidature (à remplir)'!L:L)</f>
        <v>A remplir</v>
      </c>
      <c r="X257">
        <f>_xlfn.XLOOKUP(O257,'1.Fiche candidature (à remplir)'!AB:AB,'1.Fiche candidature (à remplir)'!M:M)</f>
        <v>0</v>
      </c>
      <c r="Y257">
        <f>_xlfn.XLOOKUP(O257,'1.Fiche candidature (à remplir)'!AB:AB,'1.Fiche candidature (à remplir)'!N:N)</f>
        <v>0</v>
      </c>
      <c r="Z257">
        <f>_xlfn.XLOOKUP(O257,'1.Fiche candidature (à remplir)'!AB:AB,'1.Fiche candidature (à remplir)'!P:P)</f>
        <v>0</v>
      </c>
      <c r="AC257" s="581">
        <f>b.Groupement!D283</f>
        <v>0</v>
      </c>
      <c r="AD257" s="581">
        <f>b.Groupement!E283</f>
        <v>0</v>
      </c>
      <c r="AE257" s="581">
        <f>b.Groupement!F283</f>
        <v>0</v>
      </c>
      <c r="AF257" s="581">
        <f>b.Groupement!G283</f>
        <v>0</v>
      </c>
      <c r="AG257" s="581">
        <f>b.Groupement!H283</f>
        <v>0</v>
      </c>
      <c r="AH257" s="581">
        <f>b.Groupement!I283</f>
        <v>0</v>
      </c>
      <c r="AI257" s="581">
        <f>b.Groupement!J283</f>
        <v>0</v>
      </c>
      <c r="AK257" s="581">
        <f>'a.Equipe projet'!D279</f>
        <v>0</v>
      </c>
      <c r="AL257" s="581">
        <f>'a.Equipe projet'!E279</f>
        <v>0</v>
      </c>
      <c r="AM257" s="581">
        <f>'a.Equipe projet'!F279</f>
        <v>0</v>
      </c>
      <c r="AN257" s="581">
        <f>'a.Equipe projet'!G279</f>
        <v>0</v>
      </c>
      <c r="AO257" s="581">
        <f>'a.Equipe projet'!H279</f>
        <v>0</v>
      </c>
      <c r="AP257" s="581">
        <f>'a.Equipe projet'!I279</f>
        <v>0</v>
      </c>
      <c r="AQ257" s="581">
        <f>'a.Equipe projet'!J279</f>
        <v>0</v>
      </c>
      <c r="AR257" s="581">
        <f>'a.Equipe projet'!K279</f>
        <v>0</v>
      </c>
      <c r="AS257" s="581">
        <f>'a.Equipe projet'!L279</f>
        <v>0</v>
      </c>
      <c r="AU257" s="581">
        <f>'c.Prestataires'!D278</f>
        <v>0</v>
      </c>
      <c r="AV257" s="581">
        <f>'c.Prestataires'!E278</f>
        <v>0</v>
      </c>
      <c r="AW257" s="581">
        <f>'c.Prestataires'!F278</f>
        <v>0</v>
      </c>
      <c r="AX257" s="581">
        <f>'c.Prestataires'!G278</f>
        <v>0</v>
      </c>
      <c r="AY257" s="581">
        <f>'c.Prestataires'!H278</f>
        <v>0</v>
      </c>
      <c r="BA257" s="581" t="str">
        <f>'d.Points de vente&amp;récupération'!D280</f>
        <v>A compléter</v>
      </c>
      <c r="BB257" s="581" t="str">
        <f>'d.Points de vente&amp;récupération'!E280</f>
        <v>A choisir</v>
      </c>
      <c r="BC257" s="581" t="str">
        <f>'d.Points de vente&amp;récupération'!F280</f>
        <v>A choisir</v>
      </c>
      <c r="BD257" s="581" t="str">
        <f>'d.Points de vente&amp;récupération'!G280</f>
        <v>A choisir</v>
      </c>
      <c r="BE257" s="581" t="str">
        <f>'d.Points de vente&amp;récupération'!H280</f>
        <v>A choisir</v>
      </c>
      <c r="BF257" s="581" t="str">
        <f>'d.Points de vente&amp;récupération'!I280</f>
        <v>A choisir</v>
      </c>
      <c r="BG257" s="581" t="str">
        <f>'d.Points de vente&amp;récupération'!J280</f>
        <v>A choisir</v>
      </c>
      <c r="BH257" s="581" t="str">
        <f>'d.Points de vente&amp;récupération'!K280</f>
        <v>A compléter</v>
      </c>
    </row>
    <row r="258" spans="15:60">
      <c r="O258">
        <v>255</v>
      </c>
      <c r="P258" t="str">
        <f>_xlfn.XLOOKUP(O258,'1.Fiche candidature (à remplir)'!AB:AB,'1.Fiche candidature (à remplir)'!D:D)</f>
        <v>Prestation de modélisation technique du prototype</v>
      </c>
      <c r="Q258" t="str">
        <f>_xlfn.XLOOKUP(O258,'1.Fiche candidature (à remplir)'!AB:AB,'1.Fiche candidature (à remplir)'!AC:AC)</f>
        <v>Développement3</v>
      </c>
      <c r="R258" t="str">
        <f>_xlfn.XLOOKUP(O258,'1.Fiche candidature (à remplir)'!AB:AB,'1.Fiche candidature (à remplir)'!E:E)</f>
        <v>A compléter</v>
      </c>
      <c r="S258">
        <f>_xlfn.XLOOKUP(O258,'1.Fiche candidature (à remplir)'!AB:AB,'1.Fiche candidature (à remplir)'!F:F)</f>
        <v>0</v>
      </c>
      <c r="T258">
        <f>_xlfn.XLOOKUP(O258,'1.Fiche candidature (à remplir)'!AB:AB,'1.Fiche candidature (à remplir)'!G:G)</f>
        <v>0</v>
      </c>
      <c r="U258">
        <f>_xlfn.XLOOKUP(O258,'1.Fiche candidature (à remplir)'!AB:AB,'1.Fiche candidature (à remplir)'!H:H)</f>
        <v>0</v>
      </c>
      <c r="V258" t="str">
        <f>_xlfn.XLOOKUP(O258,'1.Fiche candidature (à remplir)'!AB:AB,'1.Fiche candidature (à remplir)'!I:I)</f>
        <v>A compléter</v>
      </c>
      <c r="W258" t="str">
        <f>_xlfn.XLOOKUP(O258,'1.Fiche candidature (à remplir)'!AB:AB,'1.Fiche candidature (à remplir)'!L:L)</f>
        <v>A remplir</v>
      </c>
      <c r="X258">
        <f>_xlfn.XLOOKUP(O258,'1.Fiche candidature (à remplir)'!AB:AB,'1.Fiche candidature (à remplir)'!M:M)</f>
        <v>0</v>
      </c>
      <c r="Y258">
        <f>_xlfn.XLOOKUP(O258,'1.Fiche candidature (à remplir)'!AB:AB,'1.Fiche candidature (à remplir)'!N:N)</f>
        <v>0</v>
      </c>
      <c r="Z258">
        <f>_xlfn.XLOOKUP(O258,'1.Fiche candidature (à remplir)'!AB:AB,'1.Fiche candidature (à remplir)'!P:P)</f>
        <v>0</v>
      </c>
      <c r="AC258" s="581">
        <f>b.Groupement!D284</f>
        <v>0</v>
      </c>
      <c r="AD258" s="581">
        <f>b.Groupement!E284</f>
        <v>0</v>
      </c>
      <c r="AE258" s="581">
        <f>b.Groupement!F284</f>
        <v>0</v>
      </c>
      <c r="AF258" s="581">
        <f>b.Groupement!G284</f>
        <v>0</v>
      </c>
      <c r="AG258" s="581">
        <f>b.Groupement!H284</f>
        <v>0</v>
      </c>
      <c r="AH258" s="581">
        <f>b.Groupement!I284</f>
        <v>0</v>
      </c>
      <c r="AI258" s="581">
        <f>b.Groupement!J284</f>
        <v>0</v>
      </c>
      <c r="AK258" s="581">
        <f>'a.Equipe projet'!D280</f>
        <v>0</v>
      </c>
      <c r="AL258" s="581">
        <f>'a.Equipe projet'!E280</f>
        <v>0</v>
      </c>
      <c r="AM258" s="581">
        <f>'a.Equipe projet'!F280</f>
        <v>0</v>
      </c>
      <c r="AN258" s="581">
        <f>'a.Equipe projet'!G280</f>
        <v>0</v>
      </c>
      <c r="AO258" s="581">
        <f>'a.Equipe projet'!H280</f>
        <v>0</v>
      </c>
      <c r="AP258" s="581">
        <f>'a.Equipe projet'!I280</f>
        <v>0</v>
      </c>
      <c r="AQ258" s="581">
        <f>'a.Equipe projet'!J280</f>
        <v>0</v>
      </c>
      <c r="AR258" s="581">
        <f>'a.Equipe projet'!K280</f>
        <v>0</v>
      </c>
      <c r="AS258" s="581">
        <f>'a.Equipe projet'!L280</f>
        <v>0</v>
      </c>
      <c r="AU258" s="581">
        <f>'c.Prestataires'!D279</f>
        <v>0</v>
      </c>
      <c r="AV258" s="581">
        <f>'c.Prestataires'!E279</f>
        <v>0</v>
      </c>
      <c r="AW258" s="581">
        <f>'c.Prestataires'!F279</f>
        <v>0</v>
      </c>
      <c r="AX258" s="581">
        <f>'c.Prestataires'!G279</f>
        <v>0</v>
      </c>
      <c r="AY258" s="581">
        <f>'c.Prestataires'!H279</f>
        <v>0</v>
      </c>
      <c r="BA258" s="581" t="str">
        <f>'d.Points de vente&amp;récupération'!D281</f>
        <v>A compléter</v>
      </c>
      <c r="BB258" s="581" t="str">
        <f>'d.Points de vente&amp;récupération'!E281</f>
        <v>A choisir</v>
      </c>
      <c r="BC258" s="581" t="str">
        <f>'d.Points de vente&amp;récupération'!F281</f>
        <v>A choisir</v>
      </c>
      <c r="BD258" s="581" t="str">
        <f>'d.Points de vente&amp;récupération'!G281</f>
        <v>A choisir</v>
      </c>
      <c r="BE258" s="581" t="str">
        <f>'d.Points de vente&amp;récupération'!H281</f>
        <v>A choisir</v>
      </c>
      <c r="BF258" s="581" t="str">
        <f>'d.Points de vente&amp;récupération'!I281</f>
        <v>A choisir</v>
      </c>
      <c r="BG258" s="581" t="str">
        <f>'d.Points de vente&amp;récupération'!J281</f>
        <v>A choisir</v>
      </c>
      <c r="BH258" s="581" t="str">
        <f>'d.Points de vente&amp;récupération'!K281</f>
        <v>A compléter</v>
      </c>
    </row>
    <row r="259" spans="15:60">
      <c r="O259">
        <v>256</v>
      </c>
      <c r="P259" t="str">
        <f>_xlfn.XLOOKUP(O259,'1.Fiche candidature (à remplir)'!AB:AB,'1.Fiche candidature (à remplir)'!D:D)</f>
        <v>Achat de matériaux pour le prototypage 
Max. 10 000 unités</v>
      </c>
      <c r="Q259" t="str">
        <f>_xlfn.XLOOKUP(O259,'1.Fiche candidature (à remplir)'!AB:AB,'1.Fiche candidature (à remplir)'!AC:AC)</f>
        <v>Développement3</v>
      </c>
      <c r="R259" t="str">
        <f>_xlfn.XLOOKUP(O259,'1.Fiche candidature (à remplir)'!AB:AB,'1.Fiche candidature (à remplir)'!E:E)</f>
        <v>A compléter</v>
      </c>
      <c r="S259">
        <f>_xlfn.XLOOKUP(O259,'1.Fiche candidature (à remplir)'!AB:AB,'1.Fiche candidature (à remplir)'!F:F)</f>
        <v>0</v>
      </c>
      <c r="T259">
        <f>_xlfn.XLOOKUP(O259,'1.Fiche candidature (à remplir)'!AB:AB,'1.Fiche candidature (à remplir)'!G:G)</f>
        <v>0</v>
      </c>
      <c r="U259">
        <f>_xlfn.XLOOKUP(O259,'1.Fiche candidature (à remplir)'!AB:AB,'1.Fiche candidature (à remplir)'!H:H)</f>
        <v>0</v>
      </c>
      <c r="V259" t="str">
        <f>_xlfn.XLOOKUP(O259,'1.Fiche candidature (à remplir)'!AB:AB,'1.Fiche candidature (à remplir)'!I:I)</f>
        <v>A compléter</v>
      </c>
      <c r="W259" t="str">
        <f>_xlfn.XLOOKUP(O259,'1.Fiche candidature (à remplir)'!AB:AB,'1.Fiche candidature (à remplir)'!L:L)</f>
        <v>A remplir</v>
      </c>
      <c r="X259">
        <f>_xlfn.XLOOKUP(O259,'1.Fiche candidature (à remplir)'!AB:AB,'1.Fiche candidature (à remplir)'!M:M)</f>
        <v>0</v>
      </c>
      <c r="Y259">
        <f>_xlfn.XLOOKUP(O259,'1.Fiche candidature (à remplir)'!AB:AB,'1.Fiche candidature (à remplir)'!N:N)</f>
        <v>0</v>
      </c>
      <c r="Z259">
        <f>_xlfn.XLOOKUP(O259,'1.Fiche candidature (à remplir)'!AB:AB,'1.Fiche candidature (à remplir)'!P:P)</f>
        <v>0</v>
      </c>
      <c r="AC259" s="581">
        <f>b.Groupement!D285</f>
        <v>0</v>
      </c>
      <c r="AD259" s="581">
        <f>b.Groupement!E285</f>
        <v>0</v>
      </c>
      <c r="AE259" s="581">
        <f>b.Groupement!F285</f>
        <v>0</v>
      </c>
      <c r="AF259" s="581">
        <f>b.Groupement!G285</f>
        <v>0</v>
      </c>
      <c r="AG259" s="581">
        <f>b.Groupement!H285</f>
        <v>0</v>
      </c>
      <c r="AH259" s="581">
        <f>b.Groupement!I285</f>
        <v>0</v>
      </c>
      <c r="AI259" s="581">
        <f>b.Groupement!J285</f>
        <v>0</v>
      </c>
      <c r="AK259" s="581">
        <f>'a.Equipe projet'!D281</f>
        <v>0</v>
      </c>
      <c r="AL259" s="581">
        <f>'a.Equipe projet'!E281</f>
        <v>0</v>
      </c>
      <c r="AM259" s="581">
        <f>'a.Equipe projet'!F281</f>
        <v>0</v>
      </c>
      <c r="AN259" s="581">
        <f>'a.Equipe projet'!G281</f>
        <v>0</v>
      </c>
      <c r="AO259" s="581">
        <f>'a.Equipe projet'!H281</f>
        <v>0</v>
      </c>
      <c r="AP259" s="581">
        <f>'a.Equipe projet'!I281</f>
        <v>0</v>
      </c>
      <c r="AQ259" s="581">
        <f>'a.Equipe projet'!J281</f>
        <v>0</v>
      </c>
      <c r="AR259" s="581">
        <f>'a.Equipe projet'!K281</f>
        <v>0</v>
      </c>
      <c r="AS259" s="581">
        <f>'a.Equipe projet'!L281</f>
        <v>0</v>
      </c>
      <c r="AU259" s="581">
        <f>'c.Prestataires'!D280</f>
        <v>0</v>
      </c>
      <c r="AV259" s="581">
        <f>'c.Prestataires'!E280</f>
        <v>0</v>
      </c>
      <c r="AW259" s="581">
        <f>'c.Prestataires'!F280</f>
        <v>0</v>
      </c>
      <c r="AX259" s="581">
        <f>'c.Prestataires'!G280</f>
        <v>0</v>
      </c>
      <c r="AY259" s="581">
        <f>'c.Prestataires'!H280</f>
        <v>0</v>
      </c>
      <c r="BA259" s="581" t="str">
        <f>'d.Points de vente&amp;récupération'!D282</f>
        <v>A compléter</v>
      </c>
      <c r="BB259" s="581" t="str">
        <f>'d.Points de vente&amp;récupération'!E282</f>
        <v>A choisir</v>
      </c>
      <c r="BC259" s="581" t="str">
        <f>'d.Points de vente&amp;récupération'!F282</f>
        <v>A choisir</v>
      </c>
      <c r="BD259" s="581" t="str">
        <f>'d.Points de vente&amp;récupération'!G282</f>
        <v>A choisir</v>
      </c>
      <c r="BE259" s="581" t="str">
        <f>'d.Points de vente&amp;récupération'!H282</f>
        <v>A choisir</v>
      </c>
      <c r="BF259" s="581" t="str">
        <f>'d.Points de vente&amp;récupération'!I282</f>
        <v>A choisir</v>
      </c>
      <c r="BG259" s="581" t="str">
        <f>'d.Points de vente&amp;récupération'!J282</f>
        <v>A choisir</v>
      </c>
      <c r="BH259" s="581" t="str">
        <f>'d.Points de vente&amp;récupération'!K282</f>
        <v>A compléter</v>
      </c>
    </row>
    <row r="260" spans="15:60">
      <c r="O260">
        <v>257</v>
      </c>
      <c r="P260" t="str">
        <f>_xlfn.XLOOKUP(O260,'1.Fiche candidature (à remplir)'!AB:AB,'1.Fiche candidature (à remplir)'!D:D)</f>
        <v>Achat de matériaux pour le prototypage</v>
      </c>
      <c r="Q260" t="str">
        <f>_xlfn.XLOOKUP(O260,'1.Fiche candidature (à remplir)'!AB:AB,'1.Fiche candidature (à remplir)'!AC:AC)</f>
        <v>Développement3</v>
      </c>
      <c r="R260" t="str">
        <f>_xlfn.XLOOKUP(O260,'1.Fiche candidature (à remplir)'!AB:AB,'1.Fiche candidature (à remplir)'!E:E)</f>
        <v>A compléter</v>
      </c>
      <c r="S260">
        <f>_xlfn.XLOOKUP(O260,'1.Fiche candidature (à remplir)'!AB:AB,'1.Fiche candidature (à remplir)'!F:F)</f>
        <v>0</v>
      </c>
      <c r="T260">
        <f>_xlfn.XLOOKUP(O260,'1.Fiche candidature (à remplir)'!AB:AB,'1.Fiche candidature (à remplir)'!G:G)</f>
        <v>0</v>
      </c>
      <c r="U260">
        <f>_xlfn.XLOOKUP(O260,'1.Fiche candidature (à remplir)'!AB:AB,'1.Fiche candidature (à remplir)'!H:H)</f>
        <v>0</v>
      </c>
      <c r="V260" t="str">
        <f>_xlfn.XLOOKUP(O260,'1.Fiche candidature (à remplir)'!AB:AB,'1.Fiche candidature (à remplir)'!I:I)</f>
        <v>A compléter</v>
      </c>
      <c r="W260" t="str">
        <f>_xlfn.XLOOKUP(O260,'1.Fiche candidature (à remplir)'!AB:AB,'1.Fiche candidature (à remplir)'!L:L)</f>
        <v>A remplir</v>
      </c>
      <c r="X260">
        <f>_xlfn.XLOOKUP(O260,'1.Fiche candidature (à remplir)'!AB:AB,'1.Fiche candidature (à remplir)'!M:M)</f>
        <v>0</v>
      </c>
      <c r="Y260">
        <f>_xlfn.XLOOKUP(O260,'1.Fiche candidature (à remplir)'!AB:AB,'1.Fiche candidature (à remplir)'!N:N)</f>
        <v>0</v>
      </c>
      <c r="Z260">
        <f>_xlfn.XLOOKUP(O260,'1.Fiche candidature (à remplir)'!AB:AB,'1.Fiche candidature (à remplir)'!P:P)</f>
        <v>0</v>
      </c>
      <c r="AC260" s="581">
        <f>b.Groupement!D286</f>
        <v>0</v>
      </c>
      <c r="AD260" s="581">
        <f>b.Groupement!E286</f>
        <v>0</v>
      </c>
      <c r="AE260" s="581">
        <f>b.Groupement!F286</f>
        <v>0</v>
      </c>
      <c r="AF260" s="581">
        <f>b.Groupement!G286</f>
        <v>0</v>
      </c>
      <c r="AG260" s="581">
        <f>b.Groupement!H286</f>
        <v>0</v>
      </c>
      <c r="AH260" s="581">
        <f>b.Groupement!I286</f>
        <v>0</v>
      </c>
      <c r="AI260" s="581">
        <f>b.Groupement!J286</f>
        <v>0</v>
      </c>
      <c r="AK260" s="581">
        <f>'a.Equipe projet'!D282</f>
        <v>0</v>
      </c>
      <c r="AL260" s="581">
        <f>'a.Equipe projet'!E282</f>
        <v>0</v>
      </c>
      <c r="AM260" s="581">
        <f>'a.Equipe projet'!F282</f>
        <v>0</v>
      </c>
      <c r="AN260" s="581">
        <f>'a.Equipe projet'!G282</f>
        <v>0</v>
      </c>
      <c r="AO260" s="581">
        <f>'a.Equipe projet'!H282</f>
        <v>0</v>
      </c>
      <c r="AP260" s="581">
        <f>'a.Equipe projet'!I282</f>
        <v>0</v>
      </c>
      <c r="AQ260" s="581">
        <f>'a.Equipe projet'!J282</f>
        <v>0</v>
      </c>
      <c r="AR260" s="581">
        <f>'a.Equipe projet'!K282</f>
        <v>0</v>
      </c>
      <c r="AS260" s="581">
        <f>'a.Equipe projet'!L282</f>
        <v>0</v>
      </c>
      <c r="AU260" s="581">
        <f>'c.Prestataires'!D281</f>
        <v>0</v>
      </c>
      <c r="AV260" s="581">
        <f>'c.Prestataires'!E281</f>
        <v>0</v>
      </c>
      <c r="AW260" s="581">
        <f>'c.Prestataires'!F281</f>
        <v>0</v>
      </c>
      <c r="AX260" s="581">
        <f>'c.Prestataires'!G281</f>
        <v>0</v>
      </c>
      <c r="AY260" s="581">
        <f>'c.Prestataires'!H281</f>
        <v>0</v>
      </c>
      <c r="BA260" s="581" t="str">
        <f>'d.Points de vente&amp;récupération'!D283</f>
        <v>A compléter</v>
      </c>
      <c r="BB260" s="581" t="str">
        <f>'d.Points de vente&amp;récupération'!E283</f>
        <v>A choisir</v>
      </c>
      <c r="BC260" s="581" t="str">
        <f>'d.Points de vente&amp;récupération'!F283</f>
        <v>A choisir</v>
      </c>
      <c r="BD260" s="581" t="str">
        <f>'d.Points de vente&amp;récupération'!G283</f>
        <v>A choisir</v>
      </c>
      <c r="BE260" s="581" t="str">
        <f>'d.Points de vente&amp;récupération'!H283</f>
        <v>A choisir</v>
      </c>
      <c r="BF260" s="581" t="str">
        <f>'d.Points de vente&amp;récupération'!I283</f>
        <v>A choisir</v>
      </c>
      <c r="BG260" s="581" t="str">
        <f>'d.Points de vente&amp;récupération'!J283</f>
        <v>A choisir</v>
      </c>
      <c r="BH260" s="581" t="str">
        <f>'d.Points de vente&amp;récupération'!K283</f>
        <v>A compléter</v>
      </c>
    </row>
    <row r="261" spans="15:60">
      <c r="O261">
        <v>258</v>
      </c>
      <c r="P261" t="str">
        <f>_xlfn.XLOOKUP(O261,'1.Fiche candidature (à remplir)'!AB:AB,'1.Fiche candidature (à remplir)'!D:D)</f>
        <v>Achat de matériaux pour le prototypage</v>
      </c>
      <c r="Q261" t="str">
        <f>_xlfn.XLOOKUP(O261,'1.Fiche candidature (à remplir)'!AB:AB,'1.Fiche candidature (à remplir)'!AC:AC)</f>
        <v>Développement3</v>
      </c>
      <c r="R261" t="str">
        <f>_xlfn.XLOOKUP(O261,'1.Fiche candidature (à remplir)'!AB:AB,'1.Fiche candidature (à remplir)'!E:E)</f>
        <v>A compléter</v>
      </c>
      <c r="S261">
        <f>_xlfn.XLOOKUP(O261,'1.Fiche candidature (à remplir)'!AB:AB,'1.Fiche candidature (à remplir)'!F:F)</f>
        <v>0</v>
      </c>
      <c r="T261">
        <f>_xlfn.XLOOKUP(O261,'1.Fiche candidature (à remplir)'!AB:AB,'1.Fiche candidature (à remplir)'!G:G)</f>
        <v>0</v>
      </c>
      <c r="U261">
        <f>_xlfn.XLOOKUP(O261,'1.Fiche candidature (à remplir)'!AB:AB,'1.Fiche candidature (à remplir)'!H:H)</f>
        <v>0</v>
      </c>
      <c r="V261" t="str">
        <f>_xlfn.XLOOKUP(O261,'1.Fiche candidature (à remplir)'!AB:AB,'1.Fiche candidature (à remplir)'!I:I)</f>
        <v>A compléter</v>
      </c>
      <c r="W261" t="str">
        <f>_xlfn.XLOOKUP(O261,'1.Fiche candidature (à remplir)'!AB:AB,'1.Fiche candidature (à remplir)'!L:L)</f>
        <v>A remplir</v>
      </c>
      <c r="X261">
        <f>_xlfn.XLOOKUP(O261,'1.Fiche candidature (à remplir)'!AB:AB,'1.Fiche candidature (à remplir)'!M:M)</f>
        <v>0</v>
      </c>
      <c r="Y261">
        <f>_xlfn.XLOOKUP(O261,'1.Fiche candidature (à remplir)'!AB:AB,'1.Fiche candidature (à remplir)'!N:N)</f>
        <v>0</v>
      </c>
      <c r="Z261">
        <f>_xlfn.XLOOKUP(O261,'1.Fiche candidature (à remplir)'!AB:AB,'1.Fiche candidature (à remplir)'!P:P)</f>
        <v>0</v>
      </c>
      <c r="AC261" s="581">
        <f>b.Groupement!D287</f>
        <v>0</v>
      </c>
      <c r="AD261" s="581">
        <f>b.Groupement!E287</f>
        <v>0</v>
      </c>
      <c r="AE261" s="581">
        <f>b.Groupement!F287</f>
        <v>0</v>
      </c>
      <c r="AF261" s="581">
        <f>b.Groupement!G287</f>
        <v>0</v>
      </c>
      <c r="AG261" s="581">
        <f>b.Groupement!H287</f>
        <v>0</v>
      </c>
      <c r="AH261" s="581">
        <f>b.Groupement!I287</f>
        <v>0</v>
      </c>
      <c r="AI261" s="581">
        <f>b.Groupement!J287</f>
        <v>0</v>
      </c>
      <c r="AK261" s="581">
        <f>'a.Equipe projet'!D283</f>
        <v>0</v>
      </c>
      <c r="AL261" s="581">
        <f>'a.Equipe projet'!E283</f>
        <v>0</v>
      </c>
      <c r="AM261" s="581">
        <f>'a.Equipe projet'!F283</f>
        <v>0</v>
      </c>
      <c r="AN261" s="581">
        <f>'a.Equipe projet'!G283</f>
        <v>0</v>
      </c>
      <c r="AO261" s="581">
        <f>'a.Equipe projet'!H283</f>
        <v>0</v>
      </c>
      <c r="AP261" s="581">
        <f>'a.Equipe projet'!I283</f>
        <v>0</v>
      </c>
      <c r="AQ261" s="581">
        <f>'a.Equipe projet'!J283</f>
        <v>0</v>
      </c>
      <c r="AR261" s="581">
        <f>'a.Equipe projet'!K283</f>
        <v>0</v>
      </c>
      <c r="AS261" s="581">
        <f>'a.Equipe projet'!L283</f>
        <v>0</v>
      </c>
      <c r="AU261" s="581">
        <f>'c.Prestataires'!D282</f>
        <v>0</v>
      </c>
      <c r="AV261" s="581">
        <f>'c.Prestataires'!E282</f>
        <v>0</v>
      </c>
      <c r="AW261" s="581">
        <f>'c.Prestataires'!F282</f>
        <v>0</v>
      </c>
      <c r="AX261" s="581">
        <f>'c.Prestataires'!G282</f>
        <v>0</v>
      </c>
      <c r="AY261" s="581">
        <f>'c.Prestataires'!H282</f>
        <v>0</v>
      </c>
      <c r="BA261" s="581" t="str">
        <f>'d.Points de vente&amp;récupération'!D284</f>
        <v>A compléter</v>
      </c>
      <c r="BB261" s="581" t="str">
        <f>'d.Points de vente&amp;récupération'!E284</f>
        <v>A choisir</v>
      </c>
      <c r="BC261" s="581" t="str">
        <f>'d.Points de vente&amp;récupération'!F284</f>
        <v>A choisir</v>
      </c>
      <c r="BD261" s="581" t="str">
        <f>'d.Points de vente&amp;récupération'!G284</f>
        <v>A choisir</v>
      </c>
      <c r="BE261" s="581" t="str">
        <f>'d.Points de vente&amp;récupération'!H284</f>
        <v>A choisir</v>
      </c>
      <c r="BF261" s="581" t="str">
        <f>'d.Points de vente&amp;récupération'!I284</f>
        <v>A choisir</v>
      </c>
      <c r="BG261" s="581" t="str">
        <f>'d.Points de vente&amp;récupération'!J284</f>
        <v>A choisir</v>
      </c>
      <c r="BH261" s="581" t="str">
        <f>'d.Points de vente&amp;récupération'!K284</f>
        <v>A compléter</v>
      </c>
    </row>
    <row r="262" spans="15:60">
      <c r="O262">
        <v>259</v>
      </c>
      <c r="P262" t="str">
        <f>_xlfn.XLOOKUP(O262,'1.Fiche candidature (à remplir)'!AB:AB,'1.Fiche candidature (à remplir)'!D:D)</f>
        <v>Achat de matériaux pour le prototypage</v>
      </c>
      <c r="Q262" t="str">
        <f>_xlfn.XLOOKUP(O262,'1.Fiche candidature (à remplir)'!AB:AB,'1.Fiche candidature (à remplir)'!AC:AC)</f>
        <v>Développement3</v>
      </c>
      <c r="R262" t="str">
        <f>_xlfn.XLOOKUP(O262,'1.Fiche candidature (à remplir)'!AB:AB,'1.Fiche candidature (à remplir)'!E:E)</f>
        <v>A compléter</v>
      </c>
      <c r="S262">
        <f>_xlfn.XLOOKUP(O262,'1.Fiche candidature (à remplir)'!AB:AB,'1.Fiche candidature (à remplir)'!F:F)</f>
        <v>0</v>
      </c>
      <c r="T262">
        <f>_xlfn.XLOOKUP(O262,'1.Fiche candidature (à remplir)'!AB:AB,'1.Fiche candidature (à remplir)'!G:G)</f>
        <v>0</v>
      </c>
      <c r="U262">
        <f>_xlfn.XLOOKUP(O262,'1.Fiche candidature (à remplir)'!AB:AB,'1.Fiche candidature (à remplir)'!H:H)</f>
        <v>0</v>
      </c>
      <c r="V262" t="str">
        <f>_xlfn.XLOOKUP(O262,'1.Fiche candidature (à remplir)'!AB:AB,'1.Fiche candidature (à remplir)'!I:I)</f>
        <v>A compléter</v>
      </c>
      <c r="W262" t="str">
        <f>_xlfn.XLOOKUP(O262,'1.Fiche candidature (à remplir)'!AB:AB,'1.Fiche candidature (à remplir)'!L:L)</f>
        <v>A remplir</v>
      </c>
      <c r="X262">
        <f>_xlfn.XLOOKUP(O262,'1.Fiche candidature (à remplir)'!AB:AB,'1.Fiche candidature (à remplir)'!M:M)</f>
        <v>0</v>
      </c>
      <c r="Y262">
        <f>_xlfn.XLOOKUP(O262,'1.Fiche candidature (à remplir)'!AB:AB,'1.Fiche candidature (à remplir)'!N:N)</f>
        <v>0</v>
      </c>
      <c r="Z262">
        <f>_xlfn.XLOOKUP(O262,'1.Fiche candidature (à remplir)'!AB:AB,'1.Fiche candidature (à remplir)'!P:P)</f>
        <v>0</v>
      </c>
      <c r="AC262" s="581">
        <f>b.Groupement!D288</f>
        <v>0</v>
      </c>
      <c r="AD262" s="581">
        <f>b.Groupement!E288</f>
        <v>0</v>
      </c>
      <c r="AE262" s="581">
        <f>b.Groupement!F288</f>
        <v>0</v>
      </c>
      <c r="AF262" s="581">
        <f>b.Groupement!G288</f>
        <v>0</v>
      </c>
      <c r="AG262" s="581">
        <f>b.Groupement!H288</f>
        <v>0</v>
      </c>
      <c r="AH262" s="581">
        <f>b.Groupement!I288</f>
        <v>0</v>
      </c>
      <c r="AI262" s="581">
        <f>b.Groupement!J288</f>
        <v>0</v>
      </c>
      <c r="AK262" s="581">
        <f>'a.Equipe projet'!D284</f>
        <v>0</v>
      </c>
      <c r="AL262" s="581">
        <f>'a.Equipe projet'!E284</f>
        <v>0</v>
      </c>
      <c r="AM262" s="581">
        <f>'a.Equipe projet'!F284</f>
        <v>0</v>
      </c>
      <c r="AN262" s="581">
        <f>'a.Equipe projet'!G284</f>
        <v>0</v>
      </c>
      <c r="AO262" s="581">
        <f>'a.Equipe projet'!H284</f>
        <v>0</v>
      </c>
      <c r="AP262" s="581">
        <f>'a.Equipe projet'!I284</f>
        <v>0</v>
      </c>
      <c r="AQ262" s="581">
        <f>'a.Equipe projet'!J284</f>
        <v>0</v>
      </c>
      <c r="AR262" s="581">
        <f>'a.Equipe projet'!K284</f>
        <v>0</v>
      </c>
      <c r="AS262" s="581">
        <f>'a.Equipe projet'!L284</f>
        <v>0</v>
      </c>
      <c r="AU262" s="581">
        <f>'c.Prestataires'!D283</f>
        <v>0</v>
      </c>
      <c r="AV262" s="581">
        <f>'c.Prestataires'!E283</f>
        <v>0</v>
      </c>
      <c r="AW262" s="581">
        <f>'c.Prestataires'!F283</f>
        <v>0</v>
      </c>
      <c r="AX262" s="581">
        <f>'c.Prestataires'!G283</f>
        <v>0</v>
      </c>
      <c r="AY262" s="581">
        <f>'c.Prestataires'!H283</f>
        <v>0</v>
      </c>
      <c r="BA262" s="581" t="str">
        <f>'d.Points de vente&amp;récupération'!D285</f>
        <v>A compléter</v>
      </c>
      <c r="BB262" s="581" t="str">
        <f>'d.Points de vente&amp;récupération'!E285</f>
        <v>A choisir</v>
      </c>
      <c r="BC262" s="581" t="str">
        <f>'d.Points de vente&amp;récupération'!F285</f>
        <v>A choisir</v>
      </c>
      <c r="BD262" s="581" t="str">
        <f>'d.Points de vente&amp;récupération'!G285</f>
        <v>A choisir</v>
      </c>
      <c r="BE262" s="581" t="str">
        <f>'d.Points de vente&amp;récupération'!H285</f>
        <v>A choisir</v>
      </c>
      <c r="BF262" s="581" t="str">
        <f>'d.Points de vente&amp;récupération'!I285</f>
        <v>A choisir</v>
      </c>
      <c r="BG262" s="581" t="str">
        <f>'d.Points de vente&amp;récupération'!J285</f>
        <v>A choisir</v>
      </c>
      <c r="BH262" s="581" t="str">
        <f>'d.Points de vente&amp;récupération'!K285</f>
        <v>A compléter</v>
      </c>
    </row>
    <row r="263" spans="15:60">
      <c r="O263">
        <v>260</v>
      </c>
      <c r="P263" t="str">
        <f>_xlfn.XLOOKUP(O263,'1.Fiche candidature (à remplir)'!AB:AB,'1.Fiche candidature (à remplir)'!D:D)</f>
        <v>Achat de matériaux pour le prototypage</v>
      </c>
      <c r="Q263" t="str">
        <f>_xlfn.XLOOKUP(O263,'1.Fiche candidature (à remplir)'!AB:AB,'1.Fiche candidature (à remplir)'!AC:AC)</f>
        <v>Développement3</v>
      </c>
      <c r="R263" t="str">
        <f>_xlfn.XLOOKUP(O263,'1.Fiche candidature (à remplir)'!AB:AB,'1.Fiche candidature (à remplir)'!E:E)</f>
        <v>A compléter</v>
      </c>
      <c r="S263">
        <f>_xlfn.XLOOKUP(O263,'1.Fiche candidature (à remplir)'!AB:AB,'1.Fiche candidature (à remplir)'!F:F)</f>
        <v>0</v>
      </c>
      <c r="T263">
        <f>_xlfn.XLOOKUP(O263,'1.Fiche candidature (à remplir)'!AB:AB,'1.Fiche candidature (à remplir)'!G:G)</f>
        <v>0</v>
      </c>
      <c r="U263">
        <f>_xlfn.XLOOKUP(O263,'1.Fiche candidature (à remplir)'!AB:AB,'1.Fiche candidature (à remplir)'!H:H)</f>
        <v>0</v>
      </c>
      <c r="V263" t="str">
        <f>_xlfn.XLOOKUP(O263,'1.Fiche candidature (à remplir)'!AB:AB,'1.Fiche candidature (à remplir)'!I:I)</f>
        <v>A compléter</v>
      </c>
      <c r="W263" t="str">
        <f>_xlfn.XLOOKUP(O263,'1.Fiche candidature (à remplir)'!AB:AB,'1.Fiche candidature (à remplir)'!L:L)</f>
        <v>A remplir</v>
      </c>
      <c r="X263">
        <f>_xlfn.XLOOKUP(O263,'1.Fiche candidature (à remplir)'!AB:AB,'1.Fiche candidature (à remplir)'!M:M)</f>
        <v>0</v>
      </c>
      <c r="Y263">
        <f>_xlfn.XLOOKUP(O263,'1.Fiche candidature (à remplir)'!AB:AB,'1.Fiche candidature (à remplir)'!N:N)</f>
        <v>0</v>
      </c>
      <c r="Z263">
        <f>_xlfn.XLOOKUP(O263,'1.Fiche candidature (à remplir)'!AB:AB,'1.Fiche candidature (à remplir)'!P:P)</f>
        <v>0</v>
      </c>
      <c r="AC263" s="581">
        <f>b.Groupement!D289</f>
        <v>0</v>
      </c>
      <c r="AD263" s="581">
        <f>b.Groupement!E289</f>
        <v>0</v>
      </c>
      <c r="AE263" s="581">
        <f>b.Groupement!F289</f>
        <v>0</v>
      </c>
      <c r="AF263" s="581">
        <f>b.Groupement!G289</f>
        <v>0</v>
      </c>
      <c r="AG263" s="581">
        <f>b.Groupement!H289</f>
        <v>0</v>
      </c>
      <c r="AH263" s="581">
        <f>b.Groupement!I289</f>
        <v>0</v>
      </c>
      <c r="AI263" s="581">
        <f>b.Groupement!J289</f>
        <v>0</v>
      </c>
      <c r="AK263" s="581">
        <f>'a.Equipe projet'!D285</f>
        <v>0</v>
      </c>
      <c r="AL263" s="581">
        <f>'a.Equipe projet'!E285</f>
        <v>0</v>
      </c>
      <c r="AM263" s="581">
        <f>'a.Equipe projet'!F285</f>
        <v>0</v>
      </c>
      <c r="AN263" s="581">
        <f>'a.Equipe projet'!G285</f>
        <v>0</v>
      </c>
      <c r="AO263" s="581">
        <f>'a.Equipe projet'!H285</f>
        <v>0</v>
      </c>
      <c r="AP263" s="581">
        <f>'a.Equipe projet'!I285</f>
        <v>0</v>
      </c>
      <c r="AQ263" s="581">
        <f>'a.Equipe projet'!J285</f>
        <v>0</v>
      </c>
      <c r="AR263" s="581">
        <f>'a.Equipe projet'!K285</f>
        <v>0</v>
      </c>
      <c r="AS263" s="581">
        <f>'a.Equipe projet'!L285</f>
        <v>0</v>
      </c>
      <c r="AU263" s="581">
        <f>'c.Prestataires'!D284</f>
        <v>0</v>
      </c>
      <c r="AV263" s="581">
        <f>'c.Prestataires'!E284</f>
        <v>0</v>
      </c>
      <c r="AW263" s="581">
        <f>'c.Prestataires'!F284</f>
        <v>0</v>
      </c>
      <c r="AX263" s="581">
        <f>'c.Prestataires'!G284</f>
        <v>0</v>
      </c>
      <c r="AY263" s="581">
        <f>'c.Prestataires'!H284</f>
        <v>0</v>
      </c>
      <c r="BA263" s="581" t="str">
        <f>'d.Points de vente&amp;récupération'!D286</f>
        <v>A compléter</v>
      </c>
      <c r="BB263" s="581" t="str">
        <f>'d.Points de vente&amp;récupération'!E286</f>
        <v>A choisir</v>
      </c>
      <c r="BC263" s="581" t="str">
        <f>'d.Points de vente&amp;récupération'!F286</f>
        <v>A choisir</v>
      </c>
      <c r="BD263" s="581" t="str">
        <f>'d.Points de vente&amp;récupération'!G286</f>
        <v>A choisir</v>
      </c>
      <c r="BE263" s="581" t="str">
        <f>'d.Points de vente&amp;récupération'!H286</f>
        <v>A choisir</v>
      </c>
      <c r="BF263" s="581" t="str">
        <f>'d.Points de vente&amp;récupération'!I286</f>
        <v>A choisir</v>
      </c>
      <c r="BG263" s="581" t="str">
        <f>'d.Points de vente&amp;récupération'!J286</f>
        <v>A choisir</v>
      </c>
      <c r="BH263" s="581" t="str">
        <f>'d.Points de vente&amp;récupération'!K286</f>
        <v>A compléter</v>
      </c>
    </row>
    <row r="264" spans="15:60">
      <c r="O264">
        <v>261</v>
      </c>
      <c r="P264" t="str">
        <f>_xlfn.XLOOKUP(O264,'1.Fiche candidature (à remplir)'!AB:AB,'1.Fiche candidature (à remplir)'!D:D)</f>
        <v xml:space="preserve">Achat de moule/gabarit/matrice pour le prototypage
</v>
      </c>
      <c r="Q264" t="str">
        <f>_xlfn.XLOOKUP(O264,'1.Fiche candidature (à remplir)'!AB:AB,'1.Fiche candidature (à remplir)'!AC:AC)</f>
        <v>Développement3</v>
      </c>
      <c r="R264" t="str">
        <f>_xlfn.XLOOKUP(O264,'1.Fiche candidature (à remplir)'!AB:AB,'1.Fiche candidature (à remplir)'!E:E)</f>
        <v>A compléter</v>
      </c>
      <c r="S264">
        <f>_xlfn.XLOOKUP(O264,'1.Fiche candidature (à remplir)'!AB:AB,'1.Fiche candidature (à remplir)'!F:F)</f>
        <v>0</v>
      </c>
      <c r="T264">
        <f>_xlfn.XLOOKUP(O264,'1.Fiche candidature (à remplir)'!AB:AB,'1.Fiche candidature (à remplir)'!G:G)</f>
        <v>0</v>
      </c>
      <c r="U264">
        <f>_xlfn.XLOOKUP(O264,'1.Fiche candidature (à remplir)'!AB:AB,'1.Fiche candidature (à remplir)'!H:H)</f>
        <v>0</v>
      </c>
      <c r="V264" t="str">
        <f>_xlfn.XLOOKUP(O264,'1.Fiche candidature (à remplir)'!AB:AB,'1.Fiche candidature (à remplir)'!I:I)</f>
        <v>A compléter</v>
      </c>
      <c r="W264" t="str">
        <f>_xlfn.XLOOKUP(O264,'1.Fiche candidature (à remplir)'!AB:AB,'1.Fiche candidature (à remplir)'!L:L)</f>
        <v>A remplir</v>
      </c>
      <c r="X264">
        <f>_xlfn.XLOOKUP(O264,'1.Fiche candidature (à remplir)'!AB:AB,'1.Fiche candidature (à remplir)'!M:M)</f>
        <v>0</v>
      </c>
      <c r="Y264">
        <f>_xlfn.XLOOKUP(O264,'1.Fiche candidature (à remplir)'!AB:AB,'1.Fiche candidature (à remplir)'!N:N)</f>
        <v>0</v>
      </c>
      <c r="Z264">
        <f>_xlfn.XLOOKUP(O264,'1.Fiche candidature (à remplir)'!AB:AB,'1.Fiche candidature (à remplir)'!P:P)</f>
        <v>0</v>
      </c>
      <c r="AC264" s="581">
        <f>b.Groupement!D290</f>
        <v>0</v>
      </c>
      <c r="AD264" s="581">
        <f>b.Groupement!E290</f>
        <v>0</v>
      </c>
      <c r="AE264" s="581">
        <f>b.Groupement!F290</f>
        <v>0</v>
      </c>
      <c r="AF264" s="581">
        <f>b.Groupement!G290</f>
        <v>0</v>
      </c>
      <c r="AG264" s="581">
        <f>b.Groupement!H290</f>
        <v>0</v>
      </c>
      <c r="AH264" s="581">
        <f>b.Groupement!I290</f>
        <v>0</v>
      </c>
      <c r="AI264" s="581">
        <f>b.Groupement!J290</f>
        <v>0</v>
      </c>
      <c r="AK264" s="581">
        <f>'a.Equipe projet'!D286</f>
        <v>0</v>
      </c>
      <c r="AL264" s="581">
        <f>'a.Equipe projet'!E286</f>
        <v>0</v>
      </c>
      <c r="AM264" s="581">
        <f>'a.Equipe projet'!F286</f>
        <v>0</v>
      </c>
      <c r="AN264" s="581">
        <f>'a.Equipe projet'!G286</f>
        <v>0</v>
      </c>
      <c r="AO264" s="581">
        <f>'a.Equipe projet'!H286</f>
        <v>0</v>
      </c>
      <c r="AP264" s="581">
        <f>'a.Equipe projet'!I286</f>
        <v>0</v>
      </c>
      <c r="AQ264" s="581">
        <f>'a.Equipe projet'!J286</f>
        <v>0</v>
      </c>
      <c r="AR264" s="581">
        <f>'a.Equipe projet'!K286</f>
        <v>0</v>
      </c>
      <c r="AS264" s="581">
        <f>'a.Equipe projet'!L286</f>
        <v>0</v>
      </c>
      <c r="AU264" s="581">
        <f>'c.Prestataires'!D285</f>
        <v>0</v>
      </c>
      <c r="AV264" s="581">
        <f>'c.Prestataires'!E285</f>
        <v>0</v>
      </c>
      <c r="AW264" s="581">
        <f>'c.Prestataires'!F285</f>
        <v>0</v>
      </c>
      <c r="AX264" s="581">
        <f>'c.Prestataires'!G285</f>
        <v>0</v>
      </c>
      <c r="AY264" s="581">
        <f>'c.Prestataires'!H285</f>
        <v>0</v>
      </c>
      <c r="BA264" s="581" t="str">
        <f>'d.Points de vente&amp;récupération'!D287</f>
        <v>A compléter</v>
      </c>
      <c r="BB264" s="581" t="str">
        <f>'d.Points de vente&amp;récupération'!E287</f>
        <v>A choisir</v>
      </c>
      <c r="BC264" s="581" t="str">
        <f>'d.Points de vente&amp;récupération'!F287</f>
        <v>A choisir</v>
      </c>
      <c r="BD264" s="581" t="str">
        <f>'d.Points de vente&amp;récupération'!G287</f>
        <v>A choisir</v>
      </c>
      <c r="BE264" s="581" t="str">
        <f>'d.Points de vente&amp;récupération'!H287</f>
        <v>A choisir</v>
      </c>
      <c r="BF264" s="581" t="str">
        <f>'d.Points de vente&amp;récupération'!I287</f>
        <v>A choisir</v>
      </c>
      <c r="BG264" s="581" t="str">
        <f>'d.Points de vente&amp;récupération'!J287</f>
        <v>A choisir</v>
      </c>
      <c r="BH264" s="581" t="str">
        <f>'d.Points de vente&amp;récupération'!K287</f>
        <v>A compléter</v>
      </c>
    </row>
    <row r="265" spans="15:60">
      <c r="O265">
        <v>262</v>
      </c>
      <c r="P265" t="str">
        <f>_xlfn.XLOOKUP(O265,'1.Fiche candidature (à remplir)'!AB:AB,'1.Fiche candidature (à remplir)'!D:D)</f>
        <v>Achat de moule/gabarit/matrice pour le prototypage</v>
      </c>
      <c r="Q265" t="str">
        <f>_xlfn.XLOOKUP(O265,'1.Fiche candidature (à remplir)'!AB:AB,'1.Fiche candidature (à remplir)'!AC:AC)</f>
        <v>Développement3</v>
      </c>
      <c r="R265" t="str">
        <f>_xlfn.XLOOKUP(O265,'1.Fiche candidature (à remplir)'!AB:AB,'1.Fiche candidature (à remplir)'!E:E)</f>
        <v>A compléter</v>
      </c>
      <c r="S265">
        <f>_xlfn.XLOOKUP(O265,'1.Fiche candidature (à remplir)'!AB:AB,'1.Fiche candidature (à remplir)'!F:F)</f>
        <v>0</v>
      </c>
      <c r="T265">
        <f>_xlfn.XLOOKUP(O265,'1.Fiche candidature (à remplir)'!AB:AB,'1.Fiche candidature (à remplir)'!G:G)</f>
        <v>0</v>
      </c>
      <c r="U265">
        <f>_xlfn.XLOOKUP(O265,'1.Fiche candidature (à remplir)'!AB:AB,'1.Fiche candidature (à remplir)'!H:H)</f>
        <v>0</v>
      </c>
      <c r="V265" t="str">
        <f>_xlfn.XLOOKUP(O265,'1.Fiche candidature (à remplir)'!AB:AB,'1.Fiche candidature (à remplir)'!I:I)</f>
        <v>A compléter</v>
      </c>
      <c r="W265" t="str">
        <f>_xlfn.XLOOKUP(O265,'1.Fiche candidature (à remplir)'!AB:AB,'1.Fiche candidature (à remplir)'!L:L)</f>
        <v>A remplir</v>
      </c>
      <c r="X265">
        <f>_xlfn.XLOOKUP(O265,'1.Fiche candidature (à remplir)'!AB:AB,'1.Fiche candidature (à remplir)'!M:M)</f>
        <v>0</v>
      </c>
      <c r="Y265">
        <f>_xlfn.XLOOKUP(O265,'1.Fiche candidature (à remplir)'!AB:AB,'1.Fiche candidature (à remplir)'!N:N)</f>
        <v>0</v>
      </c>
      <c r="Z265">
        <f>_xlfn.XLOOKUP(O265,'1.Fiche candidature (à remplir)'!AB:AB,'1.Fiche candidature (à remplir)'!P:P)</f>
        <v>0</v>
      </c>
      <c r="AC265" s="581">
        <f>b.Groupement!D291</f>
        <v>0</v>
      </c>
      <c r="AD265" s="581">
        <f>b.Groupement!E291</f>
        <v>0</v>
      </c>
      <c r="AE265" s="581">
        <f>b.Groupement!F291</f>
        <v>0</v>
      </c>
      <c r="AF265" s="581">
        <f>b.Groupement!G291</f>
        <v>0</v>
      </c>
      <c r="AG265" s="581">
        <f>b.Groupement!H291</f>
        <v>0</v>
      </c>
      <c r="AH265" s="581">
        <f>b.Groupement!I291</f>
        <v>0</v>
      </c>
      <c r="AI265" s="581">
        <f>b.Groupement!J291</f>
        <v>0</v>
      </c>
      <c r="AK265" s="581">
        <f>'a.Equipe projet'!D287</f>
        <v>0</v>
      </c>
      <c r="AL265" s="581">
        <f>'a.Equipe projet'!E287</f>
        <v>0</v>
      </c>
      <c r="AM265" s="581">
        <f>'a.Equipe projet'!F287</f>
        <v>0</v>
      </c>
      <c r="AN265" s="581">
        <f>'a.Equipe projet'!G287</f>
        <v>0</v>
      </c>
      <c r="AO265" s="581">
        <f>'a.Equipe projet'!H287</f>
        <v>0</v>
      </c>
      <c r="AP265" s="581">
        <f>'a.Equipe projet'!I287</f>
        <v>0</v>
      </c>
      <c r="AQ265" s="581">
        <f>'a.Equipe projet'!J287</f>
        <v>0</v>
      </c>
      <c r="AR265" s="581">
        <f>'a.Equipe projet'!K287</f>
        <v>0</v>
      </c>
      <c r="AS265" s="581">
        <f>'a.Equipe projet'!L287</f>
        <v>0</v>
      </c>
      <c r="AU265" s="581">
        <f>'c.Prestataires'!D286</f>
        <v>0</v>
      </c>
      <c r="AV265" s="581">
        <f>'c.Prestataires'!E286</f>
        <v>0</v>
      </c>
      <c r="AW265" s="581">
        <f>'c.Prestataires'!F286</f>
        <v>0</v>
      </c>
      <c r="AX265" s="581">
        <f>'c.Prestataires'!G286</f>
        <v>0</v>
      </c>
      <c r="AY265" s="581">
        <f>'c.Prestataires'!H286</f>
        <v>0</v>
      </c>
      <c r="BA265" s="581" t="str">
        <f>'d.Points de vente&amp;récupération'!D288</f>
        <v>A compléter</v>
      </c>
      <c r="BB265" s="581" t="str">
        <f>'d.Points de vente&amp;récupération'!E288</f>
        <v>A choisir</v>
      </c>
      <c r="BC265" s="581" t="str">
        <f>'d.Points de vente&amp;récupération'!F288</f>
        <v>A choisir</v>
      </c>
      <c r="BD265" s="581" t="str">
        <f>'d.Points de vente&amp;récupération'!G288</f>
        <v>A choisir</v>
      </c>
      <c r="BE265" s="581" t="str">
        <f>'d.Points de vente&amp;récupération'!H288</f>
        <v>A choisir</v>
      </c>
      <c r="BF265" s="581" t="str">
        <f>'d.Points de vente&amp;récupération'!I288</f>
        <v>A choisir</v>
      </c>
      <c r="BG265" s="581" t="str">
        <f>'d.Points de vente&amp;récupération'!J288</f>
        <v>A choisir</v>
      </c>
      <c r="BH265" s="581" t="str">
        <f>'d.Points de vente&amp;récupération'!K288</f>
        <v>A compléter</v>
      </c>
    </row>
    <row r="266" spans="15:60">
      <c r="O266">
        <v>263</v>
      </c>
      <c r="P266" t="str">
        <f>_xlfn.XLOOKUP(O266,'1.Fiche candidature (à remplir)'!AB:AB,'1.Fiche candidature (à remplir)'!D:D)</f>
        <v>Achat de moule/gabarit/matrice pour le prototypage</v>
      </c>
      <c r="Q266" t="str">
        <f>_xlfn.XLOOKUP(O266,'1.Fiche candidature (à remplir)'!AB:AB,'1.Fiche candidature (à remplir)'!AC:AC)</f>
        <v>Développement3</v>
      </c>
      <c r="R266" t="str">
        <f>_xlfn.XLOOKUP(O266,'1.Fiche candidature (à remplir)'!AB:AB,'1.Fiche candidature (à remplir)'!E:E)</f>
        <v>A compléter</v>
      </c>
      <c r="S266">
        <f>_xlfn.XLOOKUP(O266,'1.Fiche candidature (à remplir)'!AB:AB,'1.Fiche candidature (à remplir)'!F:F)</f>
        <v>0</v>
      </c>
      <c r="T266">
        <f>_xlfn.XLOOKUP(O266,'1.Fiche candidature (à remplir)'!AB:AB,'1.Fiche candidature (à remplir)'!G:G)</f>
        <v>0</v>
      </c>
      <c r="U266">
        <f>_xlfn.XLOOKUP(O266,'1.Fiche candidature (à remplir)'!AB:AB,'1.Fiche candidature (à remplir)'!H:H)</f>
        <v>0</v>
      </c>
      <c r="V266" t="str">
        <f>_xlfn.XLOOKUP(O266,'1.Fiche candidature (à remplir)'!AB:AB,'1.Fiche candidature (à remplir)'!I:I)</f>
        <v>A compléter</v>
      </c>
      <c r="W266" t="str">
        <f>_xlfn.XLOOKUP(O266,'1.Fiche candidature (à remplir)'!AB:AB,'1.Fiche candidature (à remplir)'!L:L)</f>
        <v>A remplir</v>
      </c>
      <c r="X266">
        <f>_xlfn.XLOOKUP(O266,'1.Fiche candidature (à remplir)'!AB:AB,'1.Fiche candidature (à remplir)'!M:M)</f>
        <v>0</v>
      </c>
      <c r="Y266">
        <f>_xlfn.XLOOKUP(O266,'1.Fiche candidature (à remplir)'!AB:AB,'1.Fiche candidature (à remplir)'!N:N)</f>
        <v>0</v>
      </c>
      <c r="Z266">
        <f>_xlfn.XLOOKUP(O266,'1.Fiche candidature (à remplir)'!AB:AB,'1.Fiche candidature (à remplir)'!P:P)</f>
        <v>0</v>
      </c>
      <c r="AC266" s="581">
        <f>b.Groupement!D292</f>
        <v>0</v>
      </c>
      <c r="AD266" s="581">
        <f>b.Groupement!E292</f>
        <v>0</v>
      </c>
      <c r="AE266" s="581">
        <f>b.Groupement!F292</f>
        <v>0</v>
      </c>
      <c r="AF266" s="581">
        <f>b.Groupement!G292</f>
        <v>0</v>
      </c>
      <c r="AG266" s="581">
        <f>b.Groupement!H292</f>
        <v>0</v>
      </c>
      <c r="AH266" s="581">
        <f>b.Groupement!I292</f>
        <v>0</v>
      </c>
      <c r="AI266" s="581">
        <f>b.Groupement!J292</f>
        <v>0</v>
      </c>
      <c r="AK266" s="581">
        <f>'a.Equipe projet'!D288</f>
        <v>0</v>
      </c>
      <c r="AL266" s="581">
        <f>'a.Equipe projet'!E288</f>
        <v>0</v>
      </c>
      <c r="AM266" s="581">
        <f>'a.Equipe projet'!F288</f>
        <v>0</v>
      </c>
      <c r="AN266" s="581">
        <f>'a.Equipe projet'!G288</f>
        <v>0</v>
      </c>
      <c r="AO266" s="581">
        <f>'a.Equipe projet'!H288</f>
        <v>0</v>
      </c>
      <c r="AP266" s="581">
        <f>'a.Equipe projet'!I288</f>
        <v>0</v>
      </c>
      <c r="AQ266" s="581">
        <f>'a.Equipe projet'!J288</f>
        <v>0</v>
      </c>
      <c r="AR266" s="581">
        <f>'a.Equipe projet'!K288</f>
        <v>0</v>
      </c>
      <c r="AS266" s="581">
        <f>'a.Equipe projet'!L288</f>
        <v>0</v>
      </c>
      <c r="AU266" s="581">
        <f>'c.Prestataires'!D287</f>
        <v>0</v>
      </c>
      <c r="AV266" s="581">
        <f>'c.Prestataires'!E287</f>
        <v>0</v>
      </c>
      <c r="AW266" s="581">
        <f>'c.Prestataires'!F287</f>
        <v>0</v>
      </c>
      <c r="AX266" s="581">
        <f>'c.Prestataires'!G287</f>
        <v>0</v>
      </c>
      <c r="AY266" s="581">
        <f>'c.Prestataires'!H287</f>
        <v>0</v>
      </c>
      <c r="BA266" s="581" t="str">
        <f>'d.Points de vente&amp;récupération'!D289</f>
        <v>A compléter</v>
      </c>
      <c r="BB266" s="581" t="str">
        <f>'d.Points de vente&amp;récupération'!E289</f>
        <v>A choisir</v>
      </c>
      <c r="BC266" s="581" t="str">
        <f>'d.Points de vente&amp;récupération'!F289</f>
        <v>A choisir</v>
      </c>
      <c r="BD266" s="581" t="str">
        <f>'d.Points de vente&amp;récupération'!G289</f>
        <v>A choisir</v>
      </c>
      <c r="BE266" s="581" t="str">
        <f>'d.Points de vente&amp;récupération'!H289</f>
        <v>A choisir</v>
      </c>
      <c r="BF266" s="581" t="str">
        <f>'d.Points de vente&amp;récupération'!I289</f>
        <v>A choisir</v>
      </c>
      <c r="BG266" s="581" t="str">
        <f>'d.Points de vente&amp;récupération'!J289</f>
        <v>A choisir</v>
      </c>
      <c r="BH266" s="581" t="str">
        <f>'d.Points de vente&amp;récupération'!K289</f>
        <v>A compléter</v>
      </c>
    </row>
    <row r="267" spans="15:60">
      <c r="O267">
        <v>264</v>
      </c>
      <c r="P267" t="str">
        <f>_xlfn.XLOOKUP(O267,'1.Fiche candidature (à remplir)'!AB:AB,'1.Fiche candidature (à remplir)'!D:D)</f>
        <v>Achat de moule/gabarit/matrice pour le prototypage</v>
      </c>
      <c r="Q267" t="str">
        <f>_xlfn.XLOOKUP(O267,'1.Fiche candidature (à remplir)'!AB:AB,'1.Fiche candidature (à remplir)'!AC:AC)</f>
        <v>Développement3</v>
      </c>
      <c r="R267" t="str">
        <f>_xlfn.XLOOKUP(O267,'1.Fiche candidature (à remplir)'!AB:AB,'1.Fiche candidature (à remplir)'!E:E)</f>
        <v>A compléter</v>
      </c>
      <c r="S267">
        <f>_xlfn.XLOOKUP(O267,'1.Fiche candidature (à remplir)'!AB:AB,'1.Fiche candidature (à remplir)'!F:F)</f>
        <v>0</v>
      </c>
      <c r="T267">
        <f>_xlfn.XLOOKUP(O267,'1.Fiche candidature (à remplir)'!AB:AB,'1.Fiche candidature (à remplir)'!G:G)</f>
        <v>0</v>
      </c>
      <c r="U267">
        <f>_xlfn.XLOOKUP(O267,'1.Fiche candidature (à remplir)'!AB:AB,'1.Fiche candidature (à remplir)'!H:H)</f>
        <v>0</v>
      </c>
      <c r="V267" t="str">
        <f>_xlfn.XLOOKUP(O267,'1.Fiche candidature (à remplir)'!AB:AB,'1.Fiche candidature (à remplir)'!I:I)</f>
        <v>A compléter</v>
      </c>
      <c r="W267" t="str">
        <f>_xlfn.XLOOKUP(O267,'1.Fiche candidature (à remplir)'!AB:AB,'1.Fiche candidature (à remplir)'!L:L)</f>
        <v>A remplir</v>
      </c>
      <c r="X267">
        <f>_xlfn.XLOOKUP(O267,'1.Fiche candidature (à remplir)'!AB:AB,'1.Fiche candidature (à remplir)'!M:M)</f>
        <v>0</v>
      </c>
      <c r="Y267">
        <f>_xlfn.XLOOKUP(O267,'1.Fiche candidature (à remplir)'!AB:AB,'1.Fiche candidature (à remplir)'!N:N)</f>
        <v>0</v>
      </c>
      <c r="Z267">
        <f>_xlfn.XLOOKUP(O267,'1.Fiche candidature (à remplir)'!AB:AB,'1.Fiche candidature (à remplir)'!P:P)</f>
        <v>0</v>
      </c>
      <c r="AC267" s="581">
        <f>b.Groupement!D293</f>
        <v>0</v>
      </c>
      <c r="AD267" s="581">
        <f>b.Groupement!E293</f>
        <v>0</v>
      </c>
      <c r="AE267" s="581">
        <f>b.Groupement!F293</f>
        <v>0</v>
      </c>
      <c r="AF267" s="581">
        <f>b.Groupement!G293</f>
        <v>0</v>
      </c>
      <c r="AG267" s="581">
        <f>b.Groupement!H293</f>
        <v>0</v>
      </c>
      <c r="AH267" s="581">
        <f>b.Groupement!I293</f>
        <v>0</v>
      </c>
      <c r="AI267" s="581">
        <f>b.Groupement!J293</f>
        <v>0</v>
      </c>
      <c r="AK267" s="581">
        <f>'a.Equipe projet'!D289</f>
        <v>0</v>
      </c>
      <c r="AL267" s="581">
        <f>'a.Equipe projet'!E289</f>
        <v>0</v>
      </c>
      <c r="AM267" s="581">
        <f>'a.Equipe projet'!F289</f>
        <v>0</v>
      </c>
      <c r="AN267" s="581">
        <f>'a.Equipe projet'!G289</f>
        <v>0</v>
      </c>
      <c r="AO267" s="581">
        <f>'a.Equipe projet'!H289</f>
        <v>0</v>
      </c>
      <c r="AP267" s="581">
        <f>'a.Equipe projet'!I289</f>
        <v>0</v>
      </c>
      <c r="AQ267" s="581">
        <f>'a.Equipe projet'!J289</f>
        <v>0</v>
      </c>
      <c r="AR267" s="581">
        <f>'a.Equipe projet'!K289</f>
        <v>0</v>
      </c>
      <c r="AS267" s="581">
        <f>'a.Equipe projet'!L289</f>
        <v>0</v>
      </c>
      <c r="AU267" s="581">
        <f>'c.Prestataires'!D288</f>
        <v>0</v>
      </c>
      <c r="AV267" s="581">
        <f>'c.Prestataires'!E288</f>
        <v>0</v>
      </c>
      <c r="AW267" s="581">
        <f>'c.Prestataires'!F288</f>
        <v>0</v>
      </c>
      <c r="AX267" s="581">
        <f>'c.Prestataires'!G288</f>
        <v>0</v>
      </c>
      <c r="AY267" s="581">
        <f>'c.Prestataires'!H288</f>
        <v>0</v>
      </c>
      <c r="BA267" s="581" t="str">
        <f>'d.Points de vente&amp;récupération'!D290</f>
        <v>A compléter</v>
      </c>
      <c r="BB267" s="581" t="str">
        <f>'d.Points de vente&amp;récupération'!E290</f>
        <v>A choisir</v>
      </c>
      <c r="BC267" s="581" t="str">
        <f>'d.Points de vente&amp;récupération'!F290</f>
        <v>A choisir</v>
      </c>
      <c r="BD267" s="581" t="str">
        <f>'d.Points de vente&amp;récupération'!G290</f>
        <v>A choisir</v>
      </c>
      <c r="BE267" s="581" t="str">
        <f>'d.Points de vente&amp;récupération'!H290</f>
        <v>A choisir</v>
      </c>
      <c r="BF267" s="581" t="str">
        <f>'d.Points de vente&amp;récupération'!I290</f>
        <v>A choisir</v>
      </c>
      <c r="BG267" s="581" t="str">
        <f>'d.Points de vente&amp;récupération'!J290</f>
        <v>A choisir</v>
      </c>
      <c r="BH267" s="581" t="str">
        <f>'d.Points de vente&amp;récupération'!K290</f>
        <v>A compléter</v>
      </c>
    </row>
    <row r="268" spans="15:60">
      <c r="O268">
        <v>265</v>
      </c>
      <c r="P268" t="str">
        <f>_xlfn.XLOOKUP(O268,'1.Fiche candidature (à remplir)'!AB:AB,'1.Fiche candidature (à remplir)'!D:D)</f>
        <v>Achat de moule/gabarit/matrice pour le prototypage</v>
      </c>
      <c r="Q268" t="str">
        <f>_xlfn.XLOOKUP(O268,'1.Fiche candidature (à remplir)'!AB:AB,'1.Fiche candidature (à remplir)'!AC:AC)</f>
        <v>Développement3</v>
      </c>
      <c r="R268" t="str">
        <f>_xlfn.XLOOKUP(O268,'1.Fiche candidature (à remplir)'!AB:AB,'1.Fiche candidature (à remplir)'!E:E)</f>
        <v>A compléter</v>
      </c>
      <c r="S268">
        <f>_xlfn.XLOOKUP(O268,'1.Fiche candidature (à remplir)'!AB:AB,'1.Fiche candidature (à remplir)'!F:F)</f>
        <v>0</v>
      </c>
      <c r="T268">
        <f>_xlfn.XLOOKUP(O268,'1.Fiche candidature (à remplir)'!AB:AB,'1.Fiche candidature (à remplir)'!G:G)</f>
        <v>0</v>
      </c>
      <c r="U268">
        <f>_xlfn.XLOOKUP(O268,'1.Fiche candidature (à remplir)'!AB:AB,'1.Fiche candidature (à remplir)'!H:H)</f>
        <v>0</v>
      </c>
      <c r="V268" t="str">
        <f>_xlfn.XLOOKUP(O268,'1.Fiche candidature (à remplir)'!AB:AB,'1.Fiche candidature (à remplir)'!I:I)</f>
        <v>A compléter</v>
      </c>
      <c r="W268" t="str">
        <f>_xlfn.XLOOKUP(O268,'1.Fiche candidature (à remplir)'!AB:AB,'1.Fiche candidature (à remplir)'!L:L)</f>
        <v>A remplir</v>
      </c>
      <c r="X268">
        <f>_xlfn.XLOOKUP(O268,'1.Fiche candidature (à remplir)'!AB:AB,'1.Fiche candidature (à remplir)'!M:M)</f>
        <v>0</v>
      </c>
      <c r="Y268">
        <f>_xlfn.XLOOKUP(O268,'1.Fiche candidature (à remplir)'!AB:AB,'1.Fiche candidature (à remplir)'!N:N)</f>
        <v>0</v>
      </c>
      <c r="Z268">
        <f>_xlfn.XLOOKUP(O268,'1.Fiche candidature (à remplir)'!AB:AB,'1.Fiche candidature (à remplir)'!P:P)</f>
        <v>0</v>
      </c>
      <c r="AC268" s="581">
        <f>b.Groupement!D294</f>
        <v>0</v>
      </c>
      <c r="AD268" s="581">
        <f>b.Groupement!E294</f>
        <v>0</v>
      </c>
      <c r="AE268" s="581">
        <f>b.Groupement!F294</f>
        <v>0</v>
      </c>
      <c r="AF268" s="581">
        <f>b.Groupement!G294</f>
        <v>0</v>
      </c>
      <c r="AG268" s="581">
        <f>b.Groupement!H294</f>
        <v>0</v>
      </c>
      <c r="AH268" s="581">
        <f>b.Groupement!I294</f>
        <v>0</v>
      </c>
      <c r="AI268" s="581">
        <f>b.Groupement!J294</f>
        <v>0</v>
      </c>
      <c r="AK268" s="581">
        <f>'a.Equipe projet'!D290</f>
        <v>0</v>
      </c>
      <c r="AL268" s="581">
        <f>'a.Equipe projet'!E290</f>
        <v>0</v>
      </c>
      <c r="AM268" s="581">
        <f>'a.Equipe projet'!F290</f>
        <v>0</v>
      </c>
      <c r="AN268" s="581">
        <f>'a.Equipe projet'!G290</f>
        <v>0</v>
      </c>
      <c r="AO268" s="581">
        <f>'a.Equipe projet'!H290</f>
        <v>0</v>
      </c>
      <c r="AP268" s="581">
        <f>'a.Equipe projet'!I290</f>
        <v>0</v>
      </c>
      <c r="AQ268" s="581">
        <f>'a.Equipe projet'!J290</f>
        <v>0</v>
      </c>
      <c r="AR268" s="581">
        <f>'a.Equipe projet'!K290</f>
        <v>0</v>
      </c>
      <c r="AS268" s="581">
        <f>'a.Equipe projet'!L290</f>
        <v>0</v>
      </c>
      <c r="AU268" s="581">
        <f>'c.Prestataires'!D289</f>
        <v>0</v>
      </c>
      <c r="AV268" s="581">
        <f>'c.Prestataires'!E289</f>
        <v>0</v>
      </c>
      <c r="AW268" s="581">
        <f>'c.Prestataires'!F289</f>
        <v>0</v>
      </c>
      <c r="AX268" s="581">
        <f>'c.Prestataires'!G289</f>
        <v>0</v>
      </c>
      <c r="AY268" s="581">
        <f>'c.Prestataires'!H289</f>
        <v>0</v>
      </c>
      <c r="BA268" s="581" t="str">
        <f>'d.Points de vente&amp;récupération'!D291</f>
        <v>A compléter</v>
      </c>
      <c r="BB268" s="581" t="str">
        <f>'d.Points de vente&amp;récupération'!E291</f>
        <v>A choisir</v>
      </c>
      <c r="BC268" s="581" t="str">
        <f>'d.Points de vente&amp;récupération'!F291</f>
        <v>A choisir</v>
      </c>
      <c r="BD268" s="581" t="str">
        <f>'d.Points de vente&amp;récupération'!G291</f>
        <v>A choisir</v>
      </c>
      <c r="BE268" s="581" t="str">
        <f>'d.Points de vente&amp;récupération'!H291</f>
        <v>A choisir</v>
      </c>
      <c r="BF268" s="581" t="str">
        <f>'d.Points de vente&amp;récupération'!I291</f>
        <v>A choisir</v>
      </c>
      <c r="BG268" s="581" t="str">
        <f>'d.Points de vente&amp;récupération'!J291</f>
        <v>A choisir</v>
      </c>
      <c r="BH268" s="581" t="str">
        <f>'d.Points de vente&amp;récupération'!K291</f>
        <v>A compléter</v>
      </c>
    </row>
    <row r="269" spans="15:60">
      <c r="O269">
        <v>266</v>
      </c>
      <c r="P269" t="str">
        <f>_xlfn.XLOOKUP(O269,'1.Fiche candidature (à remplir)'!AB:AB,'1.Fiche candidature (à remplir)'!D:D)</f>
        <v>Achat ou location d'équipements pour le prototypage
Exemple : une machine d'outillage afin de produire le prototype</v>
      </c>
      <c r="Q269" t="str">
        <f>_xlfn.XLOOKUP(O269,'1.Fiche candidature (à remplir)'!AB:AB,'1.Fiche candidature (à remplir)'!AC:AC)</f>
        <v>Développement3</v>
      </c>
      <c r="R269" t="str">
        <f>_xlfn.XLOOKUP(O269,'1.Fiche candidature (à remplir)'!AB:AB,'1.Fiche candidature (à remplir)'!E:E)</f>
        <v>A compléter</v>
      </c>
      <c r="S269">
        <f>_xlfn.XLOOKUP(O269,'1.Fiche candidature (à remplir)'!AB:AB,'1.Fiche candidature (à remplir)'!F:F)</f>
        <v>0</v>
      </c>
      <c r="T269">
        <f>_xlfn.XLOOKUP(O269,'1.Fiche candidature (à remplir)'!AB:AB,'1.Fiche candidature (à remplir)'!G:G)</f>
        <v>0</v>
      </c>
      <c r="U269">
        <f>_xlfn.XLOOKUP(O269,'1.Fiche candidature (à remplir)'!AB:AB,'1.Fiche candidature (à remplir)'!H:H)</f>
        <v>0</v>
      </c>
      <c r="V269" t="str">
        <f>_xlfn.XLOOKUP(O269,'1.Fiche candidature (à remplir)'!AB:AB,'1.Fiche candidature (à remplir)'!I:I)</f>
        <v>A compléter</v>
      </c>
      <c r="W269" t="str">
        <f>_xlfn.XLOOKUP(O269,'1.Fiche candidature (à remplir)'!AB:AB,'1.Fiche candidature (à remplir)'!L:L)</f>
        <v>A remplir</v>
      </c>
      <c r="X269">
        <f>_xlfn.XLOOKUP(O269,'1.Fiche candidature (à remplir)'!AB:AB,'1.Fiche candidature (à remplir)'!M:M)</f>
        <v>0</v>
      </c>
      <c r="Y269">
        <f>_xlfn.XLOOKUP(O269,'1.Fiche candidature (à remplir)'!AB:AB,'1.Fiche candidature (à remplir)'!N:N)</f>
        <v>0</v>
      </c>
      <c r="Z269">
        <f>_xlfn.XLOOKUP(O269,'1.Fiche candidature (à remplir)'!AB:AB,'1.Fiche candidature (à remplir)'!P:P)</f>
        <v>0</v>
      </c>
      <c r="AC269" s="581">
        <f>b.Groupement!D295</f>
        <v>0</v>
      </c>
      <c r="AD269" s="581">
        <f>b.Groupement!E295</f>
        <v>0</v>
      </c>
      <c r="AE269" s="581">
        <f>b.Groupement!F295</f>
        <v>0</v>
      </c>
      <c r="AF269" s="581">
        <f>b.Groupement!G295</f>
        <v>0</v>
      </c>
      <c r="AG269" s="581">
        <f>b.Groupement!H295</f>
        <v>0</v>
      </c>
      <c r="AH269" s="581">
        <f>b.Groupement!I295</f>
        <v>0</v>
      </c>
      <c r="AI269" s="581">
        <f>b.Groupement!J295</f>
        <v>0</v>
      </c>
      <c r="AK269" s="581">
        <f>'a.Equipe projet'!D291</f>
        <v>0</v>
      </c>
      <c r="AL269" s="581">
        <f>'a.Equipe projet'!E291</f>
        <v>0</v>
      </c>
      <c r="AM269" s="581">
        <f>'a.Equipe projet'!F291</f>
        <v>0</v>
      </c>
      <c r="AN269" s="581">
        <f>'a.Equipe projet'!G291</f>
        <v>0</v>
      </c>
      <c r="AO269" s="581">
        <f>'a.Equipe projet'!H291</f>
        <v>0</v>
      </c>
      <c r="AP269" s="581">
        <f>'a.Equipe projet'!I291</f>
        <v>0</v>
      </c>
      <c r="AQ269" s="581">
        <f>'a.Equipe projet'!J291</f>
        <v>0</v>
      </c>
      <c r="AR269" s="581">
        <f>'a.Equipe projet'!K291</f>
        <v>0</v>
      </c>
      <c r="AS269" s="581">
        <f>'a.Equipe projet'!L291</f>
        <v>0</v>
      </c>
      <c r="AU269" s="581">
        <f>'c.Prestataires'!D290</f>
        <v>0</v>
      </c>
      <c r="AV269" s="581">
        <f>'c.Prestataires'!E290</f>
        <v>0</v>
      </c>
      <c r="AW269" s="581">
        <f>'c.Prestataires'!F290</f>
        <v>0</v>
      </c>
      <c r="AX269" s="581">
        <f>'c.Prestataires'!G290</f>
        <v>0</v>
      </c>
      <c r="AY269" s="581">
        <f>'c.Prestataires'!H290</f>
        <v>0</v>
      </c>
      <c r="BA269" s="581" t="str">
        <f>'d.Points de vente&amp;récupération'!D292</f>
        <v>A compléter</v>
      </c>
      <c r="BB269" s="581" t="str">
        <f>'d.Points de vente&amp;récupération'!E292</f>
        <v>A choisir</v>
      </c>
      <c r="BC269" s="581" t="str">
        <f>'d.Points de vente&amp;récupération'!F292</f>
        <v>A choisir</v>
      </c>
      <c r="BD269" s="581" t="str">
        <f>'d.Points de vente&amp;récupération'!G292</f>
        <v>A choisir</v>
      </c>
      <c r="BE269" s="581" t="str">
        <f>'d.Points de vente&amp;récupération'!H292</f>
        <v>A choisir</v>
      </c>
      <c r="BF269" s="581" t="str">
        <f>'d.Points de vente&amp;récupération'!I292</f>
        <v>A choisir</v>
      </c>
      <c r="BG269" s="581" t="str">
        <f>'d.Points de vente&amp;récupération'!J292</f>
        <v>A choisir</v>
      </c>
      <c r="BH269" s="581" t="str">
        <f>'d.Points de vente&amp;récupération'!K292</f>
        <v>A compléter</v>
      </c>
    </row>
    <row r="270" spans="15:60">
      <c r="O270">
        <v>267</v>
      </c>
      <c r="P270" t="str">
        <f>_xlfn.XLOOKUP(O270,'1.Fiche candidature (à remplir)'!AB:AB,'1.Fiche candidature (à remplir)'!D:D)</f>
        <v>Achat ou location d'équipements pour le prototypage</v>
      </c>
      <c r="Q270" t="str">
        <f>_xlfn.XLOOKUP(O270,'1.Fiche candidature (à remplir)'!AB:AB,'1.Fiche candidature (à remplir)'!AC:AC)</f>
        <v>Développement3</v>
      </c>
      <c r="R270" t="str">
        <f>_xlfn.XLOOKUP(O270,'1.Fiche candidature (à remplir)'!AB:AB,'1.Fiche candidature (à remplir)'!E:E)</f>
        <v>A compléter</v>
      </c>
      <c r="S270">
        <f>_xlfn.XLOOKUP(O270,'1.Fiche candidature (à remplir)'!AB:AB,'1.Fiche candidature (à remplir)'!F:F)</f>
        <v>0</v>
      </c>
      <c r="T270">
        <f>_xlfn.XLOOKUP(O270,'1.Fiche candidature (à remplir)'!AB:AB,'1.Fiche candidature (à remplir)'!G:G)</f>
        <v>0</v>
      </c>
      <c r="U270">
        <f>_xlfn.XLOOKUP(O270,'1.Fiche candidature (à remplir)'!AB:AB,'1.Fiche candidature (à remplir)'!H:H)</f>
        <v>0</v>
      </c>
      <c r="V270" t="str">
        <f>_xlfn.XLOOKUP(O270,'1.Fiche candidature (à remplir)'!AB:AB,'1.Fiche candidature (à remplir)'!I:I)</f>
        <v>A compléter</v>
      </c>
      <c r="W270" t="str">
        <f>_xlfn.XLOOKUP(O270,'1.Fiche candidature (à remplir)'!AB:AB,'1.Fiche candidature (à remplir)'!L:L)</f>
        <v>A remplir</v>
      </c>
      <c r="X270">
        <f>_xlfn.XLOOKUP(O270,'1.Fiche candidature (à remplir)'!AB:AB,'1.Fiche candidature (à remplir)'!M:M)</f>
        <v>0</v>
      </c>
      <c r="Y270">
        <f>_xlfn.XLOOKUP(O270,'1.Fiche candidature (à remplir)'!AB:AB,'1.Fiche candidature (à remplir)'!N:N)</f>
        <v>0</v>
      </c>
      <c r="Z270">
        <f>_xlfn.XLOOKUP(O270,'1.Fiche candidature (à remplir)'!AB:AB,'1.Fiche candidature (à remplir)'!P:P)</f>
        <v>0</v>
      </c>
      <c r="AC270" s="581">
        <f>b.Groupement!D296</f>
        <v>0</v>
      </c>
      <c r="AD270" s="581">
        <f>b.Groupement!E296</f>
        <v>0</v>
      </c>
      <c r="AE270" s="581">
        <f>b.Groupement!F296</f>
        <v>0</v>
      </c>
      <c r="AF270" s="581">
        <f>b.Groupement!G296</f>
        <v>0</v>
      </c>
      <c r="AG270" s="581">
        <f>b.Groupement!H296</f>
        <v>0</v>
      </c>
      <c r="AH270" s="581">
        <f>b.Groupement!I296</f>
        <v>0</v>
      </c>
      <c r="AI270" s="581">
        <f>b.Groupement!J296</f>
        <v>0</v>
      </c>
      <c r="AK270" s="581">
        <f>'a.Equipe projet'!D292</f>
        <v>0</v>
      </c>
      <c r="AL270" s="581">
        <f>'a.Equipe projet'!E292</f>
        <v>0</v>
      </c>
      <c r="AM270" s="581">
        <f>'a.Equipe projet'!F292</f>
        <v>0</v>
      </c>
      <c r="AN270" s="581">
        <f>'a.Equipe projet'!G292</f>
        <v>0</v>
      </c>
      <c r="AO270" s="581">
        <f>'a.Equipe projet'!H292</f>
        <v>0</v>
      </c>
      <c r="AP270" s="581">
        <f>'a.Equipe projet'!I292</f>
        <v>0</v>
      </c>
      <c r="AQ270" s="581">
        <f>'a.Equipe projet'!J292</f>
        <v>0</v>
      </c>
      <c r="AR270" s="581">
        <f>'a.Equipe projet'!K292</f>
        <v>0</v>
      </c>
      <c r="AS270" s="581">
        <f>'a.Equipe projet'!L292</f>
        <v>0</v>
      </c>
      <c r="AU270" s="581">
        <f>'c.Prestataires'!D291</f>
        <v>0</v>
      </c>
      <c r="AV270" s="581">
        <f>'c.Prestataires'!E291</f>
        <v>0</v>
      </c>
      <c r="AW270" s="581">
        <f>'c.Prestataires'!F291</f>
        <v>0</v>
      </c>
      <c r="AX270" s="581">
        <f>'c.Prestataires'!G291</f>
        <v>0</v>
      </c>
      <c r="AY270" s="581">
        <f>'c.Prestataires'!H291</f>
        <v>0</v>
      </c>
      <c r="BA270" s="581" t="str">
        <f>'d.Points de vente&amp;récupération'!D293</f>
        <v>A compléter</v>
      </c>
      <c r="BB270" s="581" t="str">
        <f>'d.Points de vente&amp;récupération'!E293</f>
        <v>A choisir</v>
      </c>
      <c r="BC270" s="581" t="str">
        <f>'d.Points de vente&amp;récupération'!F293</f>
        <v>A choisir</v>
      </c>
      <c r="BD270" s="581" t="str">
        <f>'d.Points de vente&amp;récupération'!G293</f>
        <v>A choisir</v>
      </c>
      <c r="BE270" s="581" t="str">
        <f>'d.Points de vente&amp;récupération'!H293</f>
        <v>A choisir</v>
      </c>
      <c r="BF270" s="581" t="str">
        <f>'d.Points de vente&amp;récupération'!I293</f>
        <v>A choisir</v>
      </c>
      <c r="BG270" s="581" t="str">
        <f>'d.Points de vente&amp;récupération'!J293</f>
        <v>A choisir</v>
      </c>
      <c r="BH270" s="581" t="str">
        <f>'d.Points de vente&amp;récupération'!K293</f>
        <v>A compléter</v>
      </c>
    </row>
    <row r="271" spans="15:60">
      <c r="O271">
        <v>268</v>
      </c>
      <c r="P271" t="str">
        <f>_xlfn.XLOOKUP(O271,'1.Fiche candidature (à remplir)'!AB:AB,'1.Fiche candidature (à remplir)'!D:D)</f>
        <v>Achat ou location d'équipements pour le prototypage</v>
      </c>
      <c r="Q271" t="str">
        <f>_xlfn.XLOOKUP(O271,'1.Fiche candidature (à remplir)'!AB:AB,'1.Fiche candidature (à remplir)'!AC:AC)</f>
        <v>Développement3</v>
      </c>
      <c r="R271" t="str">
        <f>_xlfn.XLOOKUP(O271,'1.Fiche candidature (à remplir)'!AB:AB,'1.Fiche candidature (à remplir)'!E:E)</f>
        <v>A compléter</v>
      </c>
      <c r="S271">
        <f>_xlfn.XLOOKUP(O271,'1.Fiche candidature (à remplir)'!AB:AB,'1.Fiche candidature (à remplir)'!F:F)</f>
        <v>0</v>
      </c>
      <c r="T271">
        <f>_xlfn.XLOOKUP(O271,'1.Fiche candidature (à remplir)'!AB:AB,'1.Fiche candidature (à remplir)'!G:G)</f>
        <v>0</v>
      </c>
      <c r="U271">
        <f>_xlfn.XLOOKUP(O271,'1.Fiche candidature (à remplir)'!AB:AB,'1.Fiche candidature (à remplir)'!H:H)</f>
        <v>0</v>
      </c>
      <c r="V271" t="str">
        <f>_xlfn.XLOOKUP(O271,'1.Fiche candidature (à remplir)'!AB:AB,'1.Fiche candidature (à remplir)'!I:I)</f>
        <v>A compléter</v>
      </c>
      <c r="W271" t="str">
        <f>_xlfn.XLOOKUP(O271,'1.Fiche candidature (à remplir)'!AB:AB,'1.Fiche candidature (à remplir)'!L:L)</f>
        <v>A remplir</v>
      </c>
      <c r="X271">
        <f>_xlfn.XLOOKUP(O271,'1.Fiche candidature (à remplir)'!AB:AB,'1.Fiche candidature (à remplir)'!M:M)</f>
        <v>0</v>
      </c>
      <c r="Y271">
        <f>_xlfn.XLOOKUP(O271,'1.Fiche candidature (à remplir)'!AB:AB,'1.Fiche candidature (à remplir)'!N:N)</f>
        <v>0</v>
      </c>
      <c r="Z271">
        <f>_xlfn.XLOOKUP(O271,'1.Fiche candidature (à remplir)'!AB:AB,'1.Fiche candidature (à remplir)'!P:P)</f>
        <v>0</v>
      </c>
      <c r="AC271" s="581">
        <f>b.Groupement!D297</f>
        <v>0</v>
      </c>
      <c r="AD271" s="581">
        <f>b.Groupement!E297</f>
        <v>0</v>
      </c>
      <c r="AE271" s="581">
        <f>b.Groupement!F297</f>
        <v>0</v>
      </c>
      <c r="AF271" s="581">
        <f>b.Groupement!G297</f>
        <v>0</v>
      </c>
      <c r="AG271" s="581">
        <f>b.Groupement!H297</f>
        <v>0</v>
      </c>
      <c r="AH271" s="581">
        <f>b.Groupement!I297</f>
        <v>0</v>
      </c>
      <c r="AI271" s="581">
        <f>b.Groupement!J297</f>
        <v>0</v>
      </c>
      <c r="AK271" s="581">
        <f>'a.Equipe projet'!D293</f>
        <v>0</v>
      </c>
      <c r="AL271" s="581">
        <f>'a.Equipe projet'!E293</f>
        <v>0</v>
      </c>
      <c r="AM271" s="581">
        <f>'a.Equipe projet'!F293</f>
        <v>0</v>
      </c>
      <c r="AN271" s="581">
        <f>'a.Equipe projet'!G293</f>
        <v>0</v>
      </c>
      <c r="AO271" s="581">
        <f>'a.Equipe projet'!H293</f>
        <v>0</v>
      </c>
      <c r="AP271" s="581">
        <f>'a.Equipe projet'!I293</f>
        <v>0</v>
      </c>
      <c r="AQ271" s="581">
        <f>'a.Equipe projet'!J293</f>
        <v>0</v>
      </c>
      <c r="AR271" s="581">
        <f>'a.Equipe projet'!K293</f>
        <v>0</v>
      </c>
      <c r="AS271" s="581">
        <f>'a.Equipe projet'!L293</f>
        <v>0</v>
      </c>
      <c r="AU271" s="581">
        <f>'c.Prestataires'!D292</f>
        <v>0</v>
      </c>
      <c r="AV271" s="581">
        <f>'c.Prestataires'!E292</f>
        <v>0</v>
      </c>
      <c r="AW271" s="581">
        <f>'c.Prestataires'!F292</f>
        <v>0</v>
      </c>
      <c r="AX271" s="581">
        <f>'c.Prestataires'!G292</f>
        <v>0</v>
      </c>
      <c r="AY271" s="581">
        <f>'c.Prestataires'!H292</f>
        <v>0</v>
      </c>
      <c r="BA271" s="581" t="str">
        <f>'d.Points de vente&amp;récupération'!D294</f>
        <v>A compléter</v>
      </c>
      <c r="BB271" s="581" t="str">
        <f>'d.Points de vente&amp;récupération'!E294</f>
        <v>A choisir</v>
      </c>
      <c r="BC271" s="581" t="str">
        <f>'d.Points de vente&amp;récupération'!F294</f>
        <v>A choisir</v>
      </c>
      <c r="BD271" s="581" t="str">
        <f>'d.Points de vente&amp;récupération'!G294</f>
        <v>A choisir</v>
      </c>
      <c r="BE271" s="581" t="str">
        <f>'d.Points de vente&amp;récupération'!H294</f>
        <v>A choisir</v>
      </c>
      <c r="BF271" s="581" t="str">
        <f>'d.Points de vente&amp;récupération'!I294</f>
        <v>A choisir</v>
      </c>
      <c r="BG271" s="581" t="str">
        <f>'d.Points de vente&amp;récupération'!J294</f>
        <v>A choisir</v>
      </c>
      <c r="BH271" s="581" t="str">
        <f>'d.Points de vente&amp;récupération'!K294</f>
        <v>A compléter</v>
      </c>
    </row>
    <row r="272" spans="15:60">
      <c r="O272">
        <v>269</v>
      </c>
      <c r="P272" t="str">
        <f>_xlfn.XLOOKUP(O272,'1.Fiche candidature (à remplir)'!AB:AB,'1.Fiche candidature (à remplir)'!D:D)</f>
        <v>Achat ou location d'équipements pour le prototypage</v>
      </c>
      <c r="Q272" t="str">
        <f>_xlfn.XLOOKUP(O272,'1.Fiche candidature (à remplir)'!AB:AB,'1.Fiche candidature (à remplir)'!AC:AC)</f>
        <v>Développement3</v>
      </c>
      <c r="R272" t="str">
        <f>_xlfn.XLOOKUP(O272,'1.Fiche candidature (à remplir)'!AB:AB,'1.Fiche candidature (à remplir)'!E:E)</f>
        <v>A compléter</v>
      </c>
      <c r="S272">
        <f>_xlfn.XLOOKUP(O272,'1.Fiche candidature (à remplir)'!AB:AB,'1.Fiche candidature (à remplir)'!F:F)</f>
        <v>0</v>
      </c>
      <c r="T272">
        <f>_xlfn.XLOOKUP(O272,'1.Fiche candidature (à remplir)'!AB:AB,'1.Fiche candidature (à remplir)'!G:G)</f>
        <v>0</v>
      </c>
      <c r="U272">
        <f>_xlfn.XLOOKUP(O272,'1.Fiche candidature (à remplir)'!AB:AB,'1.Fiche candidature (à remplir)'!H:H)</f>
        <v>0</v>
      </c>
      <c r="V272" t="str">
        <f>_xlfn.XLOOKUP(O272,'1.Fiche candidature (à remplir)'!AB:AB,'1.Fiche candidature (à remplir)'!I:I)</f>
        <v>A compléter</v>
      </c>
      <c r="W272" t="str">
        <f>_xlfn.XLOOKUP(O272,'1.Fiche candidature (à remplir)'!AB:AB,'1.Fiche candidature (à remplir)'!L:L)</f>
        <v>A remplir</v>
      </c>
      <c r="X272">
        <f>_xlfn.XLOOKUP(O272,'1.Fiche candidature (à remplir)'!AB:AB,'1.Fiche candidature (à remplir)'!M:M)</f>
        <v>0</v>
      </c>
      <c r="Y272">
        <f>_xlfn.XLOOKUP(O272,'1.Fiche candidature (à remplir)'!AB:AB,'1.Fiche candidature (à remplir)'!N:N)</f>
        <v>0</v>
      </c>
      <c r="Z272">
        <f>_xlfn.XLOOKUP(O272,'1.Fiche candidature (à remplir)'!AB:AB,'1.Fiche candidature (à remplir)'!P:P)</f>
        <v>0</v>
      </c>
      <c r="AC272" s="581">
        <f>b.Groupement!D298</f>
        <v>0</v>
      </c>
      <c r="AD272" s="581">
        <f>b.Groupement!E298</f>
        <v>0</v>
      </c>
      <c r="AE272" s="581">
        <f>b.Groupement!F298</f>
        <v>0</v>
      </c>
      <c r="AF272" s="581">
        <f>b.Groupement!G298</f>
        <v>0</v>
      </c>
      <c r="AG272" s="581">
        <f>b.Groupement!H298</f>
        <v>0</v>
      </c>
      <c r="AH272" s="581">
        <f>b.Groupement!I298</f>
        <v>0</v>
      </c>
      <c r="AI272" s="581">
        <f>b.Groupement!J298</f>
        <v>0</v>
      </c>
      <c r="AK272" s="581">
        <f>'a.Equipe projet'!D294</f>
        <v>0</v>
      </c>
      <c r="AL272" s="581">
        <f>'a.Equipe projet'!E294</f>
        <v>0</v>
      </c>
      <c r="AM272" s="581">
        <f>'a.Equipe projet'!F294</f>
        <v>0</v>
      </c>
      <c r="AN272" s="581">
        <f>'a.Equipe projet'!G294</f>
        <v>0</v>
      </c>
      <c r="AO272" s="581">
        <f>'a.Equipe projet'!H294</f>
        <v>0</v>
      </c>
      <c r="AP272" s="581">
        <f>'a.Equipe projet'!I294</f>
        <v>0</v>
      </c>
      <c r="AQ272" s="581">
        <f>'a.Equipe projet'!J294</f>
        <v>0</v>
      </c>
      <c r="AR272" s="581">
        <f>'a.Equipe projet'!K294</f>
        <v>0</v>
      </c>
      <c r="AS272" s="581">
        <f>'a.Equipe projet'!L294</f>
        <v>0</v>
      </c>
      <c r="AU272" s="581">
        <f>'c.Prestataires'!D293</f>
        <v>0</v>
      </c>
      <c r="AV272" s="581">
        <f>'c.Prestataires'!E293</f>
        <v>0</v>
      </c>
      <c r="AW272" s="581">
        <f>'c.Prestataires'!F293</f>
        <v>0</v>
      </c>
      <c r="AX272" s="581">
        <f>'c.Prestataires'!G293</f>
        <v>0</v>
      </c>
      <c r="AY272" s="581">
        <f>'c.Prestataires'!H293</f>
        <v>0</v>
      </c>
      <c r="BA272" s="581" t="str">
        <f>'d.Points de vente&amp;récupération'!D295</f>
        <v>A compléter</v>
      </c>
      <c r="BB272" s="581" t="str">
        <f>'d.Points de vente&amp;récupération'!E295</f>
        <v>A choisir</v>
      </c>
      <c r="BC272" s="581" t="str">
        <f>'d.Points de vente&amp;récupération'!F295</f>
        <v>A choisir</v>
      </c>
      <c r="BD272" s="581" t="str">
        <f>'d.Points de vente&amp;récupération'!G295</f>
        <v>A choisir</v>
      </c>
      <c r="BE272" s="581" t="str">
        <f>'d.Points de vente&amp;récupération'!H295</f>
        <v>A choisir</v>
      </c>
      <c r="BF272" s="581" t="str">
        <f>'d.Points de vente&amp;récupération'!I295</f>
        <v>A choisir</v>
      </c>
      <c r="BG272" s="581" t="str">
        <f>'d.Points de vente&amp;récupération'!J295</f>
        <v>A choisir</v>
      </c>
      <c r="BH272" s="581" t="str">
        <f>'d.Points de vente&amp;récupération'!K295</f>
        <v>A compléter</v>
      </c>
    </row>
    <row r="273" spans="15:60">
      <c r="O273">
        <v>270</v>
      </c>
      <c r="P273" t="str">
        <f>_xlfn.XLOOKUP(O273,'1.Fiche candidature (à remplir)'!AB:AB,'1.Fiche candidature (à remplir)'!D:D)</f>
        <v>Achat ou location d'équipements pour le prototypage</v>
      </c>
      <c r="Q273" t="str">
        <f>_xlfn.XLOOKUP(O273,'1.Fiche candidature (à remplir)'!AB:AB,'1.Fiche candidature (à remplir)'!AC:AC)</f>
        <v>Développement3</v>
      </c>
      <c r="R273" t="str">
        <f>_xlfn.XLOOKUP(O273,'1.Fiche candidature (à remplir)'!AB:AB,'1.Fiche candidature (à remplir)'!E:E)</f>
        <v>A compléter</v>
      </c>
      <c r="S273">
        <f>_xlfn.XLOOKUP(O273,'1.Fiche candidature (à remplir)'!AB:AB,'1.Fiche candidature (à remplir)'!F:F)</f>
        <v>0</v>
      </c>
      <c r="T273">
        <f>_xlfn.XLOOKUP(O273,'1.Fiche candidature (à remplir)'!AB:AB,'1.Fiche candidature (à remplir)'!G:G)</f>
        <v>0</v>
      </c>
      <c r="U273">
        <f>_xlfn.XLOOKUP(O273,'1.Fiche candidature (à remplir)'!AB:AB,'1.Fiche candidature (à remplir)'!H:H)</f>
        <v>0</v>
      </c>
      <c r="V273" t="str">
        <f>_xlfn.XLOOKUP(O273,'1.Fiche candidature (à remplir)'!AB:AB,'1.Fiche candidature (à remplir)'!I:I)</f>
        <v>A compléter</v>
      </c>
      <c r="W273" t="str">
        <f>_xlfn.XLOOKUP(O273,'1.Fiche candidature (à remplir)'!AB:AB,'1.Fiche candidature (à remplir)'!L:L)</f>
        <v>A remplir</v>
      </c>
      <c r="X273">
        <f>_xlfn.XLOOKUP(O273,'1.Fiche candidature (à remplir)'!AB:AB,'1.Fiche candidature (à remplir)'!M:M)</f>
        <v>0</v>
      </c>
      <c r="Y273">
        <f>_xlfn.XLOOKUP(O273,'1.Fiche candidature (à remplir)'!AB:AB,'1.Fiche candidature (à remplir)'!N:N)</f>
        <v>0</v>
      </c>
      <c r="Z273">
        <f>_xlfn.XLOOKUP(O273,'1.Fiche candidature (à remplir)'!AB:AB,'1.Fiche candidature (à remplir)'!P:P)</f>
        <v>0</v>
      </c>
      <c r="AC273" s="581">
        <f>b.Groupement!D299</f>
        <v>0</v>
      </c>
      <c r="AD273" s="581">
        <f>b.Groupement!E299</f>
        <v>0</v>
      </c>
      <c r="AE273" s="581">
        <f>b.Groupement!F299</f>
        <v>0</v>
      </c>
      <c r="AF273" s="581">
        <f>b.Groupement!G299</f>
        <v>0</v>
      </c>
      <c r="AG273" s="581">
        <f>b.Groupement!H299</f>
        <v>0</v>
      </c>
      <c r="AH273" s="581">
        <f>b.Groupement!I299</f>
        <v>0</v>
      </c>
      <c r="AI273" s="581">
        <f>b.Groupement!J299</f>
        <v>0</v>
      </c>
      <c r="AK273" s="581">
        <f>'a.Equipe projet'!D295</f>
        <v>0</v>
      </c>
      <c r="AL273" s="581">
        <f>'a.Equipe projet'!E295</f>
        <v>0</v>
      </c>
      <c r="AM273" s="581">
        <f>'a.Equipe projet'!F295</f>
        <v>0</v>
      </c>
      <c r="AN273" s="581">
        <f>'a.Equipe projet'!G295</f>
        <v>0</v>
      </c>
      <c r="AO273" s="581">
        <f>'a.Equipe projet'!H295</f>
        <v>0</v>
      </c>
      <c r="AP273" s="581">
        <f>'a.Equipe projet'!I295</f>
        <v>0</v>
      </c>
      <c r="AQ273" s="581">
        <f>'a.Equipe projet'!J295</f>
        <v>0</v>
      </c>
      <c r="AR273" s="581">
        <f>'a.Equipe projet'!K295</f>
        <v>0</v>
      </c>
      <c r="AS273" s="581">
        <f>'a.Equipe projet'!L295</f>
        <v>0</v>
      </c>
      <c r="AU273" s="581">
        <f>'c.Prestataires'!D294</f>
        <v>0</v>
      </c>
      <c r="AV273" s="581">
        <f>'c.Prestataires'!E294</f>
        <v>0</v>
      </c>
      <c r="AW273" s="581">
        <f>'c.Prestataires'!F294</f>
        <v>0</v>
      </c>
      <c r="AX273" s="581">
        <f>'c.Prestataires'!G294</f>
        <v>0</v>
      </c>
      <c r="AY273" s="581">
        <f>'c.Prestataires'!H294</f>
        <v>0</v>
      </c>
      <c r="BA273" s="581" t="str">
        <f>'d.Points de vente&amp;récupération'!D296</f>
        <v>A compléter</v>
      </c>
      <c r="BB273" s="581" t="str">
        <f>'d.Points de vente&amp;récupération'!E296</f>
        <v>A choisir</v>
      </c>
      <c r="BC273" s="581" t="str">
        <f>'d.Points de vente&amp;récupération'!F296</f>
        <v>A choisir</v>
      </c>
      <c r="BD273" s="581" t="str">
        <f>'d.Points de vente&amp;récupération'!G296</f>
        <v>A choisir</v>
      </c>
      <c r="BE273" s="581" t="str">
        <f>'d.Points de vente&amp;récupération'!H296</f>
        <v>A choisir</v>
      </c>
      <c r="BF273" s="581" t="str">
        <f>'d.Points de vente&amp;récupération'!I296</f>
        <v>A choisir</v>
      </c>
      <c r="BG273" s="581" t="str">
        <f>'d.Points de vente&amp;récupération'!J296</f>
        <v>A choisir</v>
      </c>
      <c r="BH273" s="581" t="str">
        <f>'d.Points de vente&amp;récupération'!K296</f>
        <v>A compléter</v>
      </c>
    </row>
    <row r="274" spans="15:60">
      <c r="O274">
        <v>271</v>
      </c>
      <c r="P274" t="str">
        <f>_xlfn.XLOOKUP(O274,'1.Fiche candidature (à remplir)'!AB:AB,'1.Fiche candidature (à remplir)'!D:D)</f>
        <v>Achat d'Emballages primaires réemployables 
Max. 10 000 unités</v>
      </c>
      <c r="Q274" t="str">
        <f>_xlfn.XLOOKUP(O274,'1.Fiche candidature (à remplir)'!AB:AB,'1.Fiche candidature (à remplir)'!AC:AC)</f>
        <v>Développement3</v>
      </c>
      <c r="R274" t="str">
        <f>_xlfn.XLOOKUP(O274,'1.Fiche candidature (à remplir)'!AB:AB,'1.Fiche candidature (à remplir)'!E:E)</f>
        <v>A compléter</v>
      </c>
      <c r="S274">
        <f>_xlfn.XLOOKUP(O274,'1.Fiche candidature (à remplir)'!AB:AB,'1.Fiche candidature (à remplir)'!F:F)</f>
        <v>0</v>
      </c>
      <c r="T274">
        <f>_xlfn.XLOOKUP(O274,'1.Fiche candidature (à remplir)'!AB:AB,'1.Fiche candidature (à remplir)'!G:G)</f>
        <v>0</v>
      </c>
      <c r="U274">
        <f>_xlfn.XLOOKUP(O274,'1.Fiche candidature (à remplir)'!AB:AB,'1.Fiche candidature (à remplir)'!H:H)</f>
        <v>0</v>
      </c>
      <c r="V274" t="str">
        <f>_xlfn.XLOOKUP(O274,'1.Fiche candidature (à remplir)'!AB:AB,'1.Fiche candidature (à remplir)'!I:I)</f>
        <v>A compléter</v>
      </c>
      <c r="W274" t="str">
        <f>_xlfn.XLOOKUP(O274,'1.Fiche candidature (à remplir)'!AB:AB,'1.Fiche candidature (à remplir)'!L:L)</f>
        <v>A remplir</v>
      </c>
      <c r="X274">
        <f>_xlfn.XLOOKUP(O274,'1.Fiche candidature (à remplir)'!AB:AB,'1.Fiche candidature (à remplir)'!M:M)</f>
        <v>0</v>
      </c>
      <c r="Y274">
        <f>_xlfn.XLOOKUP(O274,'1.Fiche candidature (à remplir)'!AB:AB,'1.Fiche candidature (à remplir)'!N:N)</f>
        <v>0</v>
      </c>
      <c r="Z274">
        <f>_xlfn.XLOOKUP(O274,'1.Fiche candidature (à remplir)'!AB:AB,'1.Fiche candidature (à remplir)'!P:P)</f>
        <v>0</v>
      </c>
      <c r="AC274" s="581">
        <f>b.Groupement!D300</f>
        <v>0</v>
      </c>
      <c r="AD274" s="581">
        <f>b.Groupement!E300</f>
        <v>0</v>
      </c>
      <c r="AE274" s="581">
        <f>b.Groupement!F300</f>
        <v>0</v>
      </c>
      <c r="AF274" s="581">
        <f>b.Groupement!G300</f>
        <v>0</v>
      </c>
      <c r="AG274" s="581">
        <f>b.Groupement!H300</f>
        <v>0</v>
      </c>
      <c r="AH274" s="581">
        <f>b.Groupement!I300</f>
        <v>0</v>
      </c>
      <c r="AI274" s="581">
        <f>b.Groupement!J300</f>
        <v>0</v>
      </c>
      <c r="AK274" s="581">
        <f>'a.Equipe projet'!D296</f>
        <v>0</v>
      </c>
      <c r="AL274" s="581">
        <f>'a.Equipe projet'!E296</f>
        <v>0</v>
      </c>
      <c r="AM274" s="581">
        <f>'a.Equipe projet'!F296</f>
        <v>0</v>
      </c>
      <c r="AN274" s="581">
        <f>'a.Equipe projet'!G296</f>
        <v>0</v>
      </c>
      <c r="AO274" s="581">
        <f>'a.Equipe projet'!H296</f>
        <v>0</v>
      </c>
      <c r="AP274" s="581">
        <f>'a.Equipe projet'!I296</f>
        <v>0</v>
      </c>
      <c r="AQ274" s="581">
        <f>'a.Equipe projet'!J296</f>
        <v>0</v>
      </c>
      <c r="AR274" s="581">
        <f>'a.Equipe projet'!K296</f>
        <v>0</v>
      </c>
      <c r="AS274" s="581">
        <f>'a.Equipe projet'!L296</f>
        <v>0</v>
      </c>
      <c r="AU274" s="581">
        <f>'c.Prestataires'!D295</f>
        <v>0</v>
      </c>
      <c r="AV274" s="581">
        <f>'c.Prestataires'!E295</f>
        <v>0</v>
      </c>
      <c r="AW274" s="581">
        <f>'c.Prestataires'!F295</f>
        <v>0</v>
      </c>
      <c r="AX274" s="581">
        <f>'c.Prestataires'!G295</f>
        <v>0</v>
      </c>
      <c r="AY274" s="581">
        <f>'c.Prestataires'!H295</f>
        <v>0</v>
      </c>
      <c r="BA274" s="581" t="str">
        <f>'d.Points de vente&amp;récupération'!D297</f>
        <v>A compléter</v>
      </c>
      <c r="BB274" s="581" t="str">
        <f>'d.Points de vente&amp;récupération'!E297</f>
        <v>A choisir</v>
      </c>
      <c r="BC274" s="581" t="str">
        <f>'d.Points de vente&amp;récupération'!F297</f>
        <v>A choisir</v>
      </c>
      <c r="BD274" s="581" t="str">
        <f>'d.Points de vente&amp;récupération'!G297</f>
        <v>A choisir</v>
      </c>
      <c r="BE274" s="581" t="str">
        <f>'d.Points de vente&amp;récupération'!H297</f>
        <v>A choisir</v>
      </c>
      <c r="BF274" s="581" t="str">
        <f>'d.Points de vente&amp;récupération'!I297</f>
        <v>A choisir</v>
      </c>
      <c r="BG274" s="581" t="str">
        <f>'d.Points de vente&amp;récupération'!J297</f>
        <v>A choisir</v>
      </c>
      <c r="BH274" s="581" t="str">
        <f>'d.Points de vente&amp;récupération'!K297</f>
        <v>A compléter</v>
      </c>
    </row>
    <row r="275" spans="15:60">
      <c r="O275">
        <v>272</v>
      </c>
      <c r="P275" t="str">
        <f>_xlfn.XLOOKUP(O275,'1.Fiche candidature (à remplir)'!AB:AB,'1.Fiche candidature (à remplir)'!D:D)</f>
        <v>Achat d'Emballages primaires réemployables</v>
      </c>
      <c r="Q275" t="str">
        <f>_xlfn.XLOOKUP(O275,'1.Fiche candidature (à remplir)'!AB:AB,'1.Fiche candidature (à remplir)'!AC:AC)</f>
        <v>Développement3</v>
      </c>
      <c r="R275" t="str">
        <f>_xlfn.XLOOKUP(O275,'1.Fiche candidature (à remplir)'!AB:AB,'1.Fiche candidature (à remplir)'!E:E)</f>
        <v>A compléter</v>
      </c>
      <c r="S275">
        <f>_xlfn.XLOOKUP(O275,'1.Fiche candidature (à remplir)'!AB:AB,'1.Fiche candidature (à remplir)'!F:F)</f>
        <v>0</v>
      </c>
      <c r="T275">
        <f>_xlfn.XLOOKUP(O275,'1.Fiche candidature (à remplir)'!AB:AB,'1.Fiche candidature (à remplir)'!G:G)</f>
        <v>0</v>
      </c>
      <c r="U275">
        <f>_xlfn.XLOOKUP(O275,'1.Fiche candidature (à remplir)'!AB:AB,'1.Fiche candidature (à remplir)'!H:H)</f>
        <v>0</v>
      </c>
      <c r="V275" t="str">
        <f>_xlfn.XLOOKUP(O275,'1.Fiche candidature (à remplir)'!AB:AB,'1.Fiche candidature (à remplir)'!I:I)</f>
        <v>A compléter</v>
      </c>
      <c r="W275" t="str">
        <f>_xlfn.XLOOKUP(O275,'1.Fiche candidature (à remplir)'!AB:AB,'1.Fiche candidature (à remplir)'!L:L)</f>
        <v>A remplir</v>
      </c>
      <c r="X275">
        <f>_xlfn.XLOOKUP(O275,'1.Fiche candidature (à remplir)'!AB:AB,'1.Fiche candidature (à remplir)'!M:M)</f>
        <v>0</v>
      </c>
      <c r="Y275">
        <f>_xlfn.XLOOKUP(O275,'1.Fiche candidature (à remplir)'!AB:AB,'1.Fiche candidature (à remplir)'!N:N)</f>
        <v>0</v>
      </c>
      <c r="Z275">
        <f>_xlfn.XLOOKUP(O275,'1.Fiche candidature (à remplir)'!AB:AB,'1.Fiche candidature (à remplir)'!P:P)</f>
        <v>0</v>
      </c>
      <c r="AC275" s="581">
        <f>b.Groupement!D301</f>
        <v>0</v>
      </c>
      <c r="AD275" s="581">
        <f>b.Groupement!E301</f>
        <v>0</v>
      </c>
      <c r="AE275" s="581">
        <f>b.Groupement!F301</f>
        <v>0</v>
      </c>
      <c r="AF275" s="581">
        <f>b.Groupement!G301</f>
        <v>0</v>
      </c>
      <c r="AG275" s="581">
        <f>b.Groupement!H301</f>
        <v>0</v>
      </c>
      <c r="AH275" s="581">
        <f>b.Groupement!I301</f>
        <v>0</v>
      </c>
      <c r="AI275" s="581">
        <f>b.Groupement!J301</f>
        <v>0</v>
      </c>
      <c r="AK275" s="581">
        <f>'a.Equipe projet'!D297</f>
        <v>0</v>
      </c>
      <c r="AL275" s="581">
        <f>'a.Equipe projet'!E297</f>
        <v>0</v>
      </c>
      <c r="AM275" s="581">
        <f>'a.Equipe projet'!F297</f>
        <v>0</v>
      </c>
      <c r="AN275" s="581">
        <f>'a.Equipe projet'!G297</f>
        <v>0</v>
      </c>
      <c r="AO275" s="581">
        <f>'a.Equipe projet'!H297</f>
        <v>0</v>
      </c>
      <c r="AP275" s="581">
        <f>'a.Equipe projet'!I297</f>
        <v>0</v>
      </c>
      <c r="AQ275" s="581">
        <f>'a.Equipe projet'!J297</f>
        <v>0</v>
      </c>
      <c r="AR275" s="581">
        <f>'a.Equipe projet'!K297</f>
        <v>0</v>
      </c>
      <c r="AS275" s="581">
        <f>'a.Equipe projet'!L297</f>
        <v>0</v>
      </c>
      <c r="AU275" s="581">
        <f>'c.Prestataires'!D296</f>
        <v>0</v>
      </c>
      <c r="AV275" s="581">
        <f>'c.Prestataires'!E296</f>
        <v>0</v>
      </c>
      <c r="AW275" s="581">
        <f>'c.Prestataires'!F296</f>
        <v>0</v>
      </c>
      <c r="AX275" s="581">
        <f>'c.Prestataires'!G296</f>
        <v>0</v>
      </c>
      <c r="AY275" s="581">
        <f>'c.Prestataires'!H296</f>
        <v>0</v>
      </c>
      <c r="BA275" s="581" t="str">
        <f>'d.Points de vente&amp;récupération'!D298</f>
        <v>A compléter</v>
      </c>
      <c r="BB275" s="581" t="str">
        <f>'d.Points de vente&amp;récupération'!E298</f>
        <v>A choisir</v>
      </c>
      <c r="BC275" s="581" t="str">
        <f>'d.Points de vente&amp;récupération'!F298</f>
        <v>A choisir</v>
      </c>
      <c r="BD275" s="581" t="str">
        <f>'d.Points de vente&amp;récupération'!G298</f>
        <v>A choisir</v>
      </c>
      <c r="BE275" s="581" t="str">
        <f>'d.Points de vente&amp;récupération'!H298</f>
        <v>A choisir</v>
      </c>
      <c r="BF275" s="581" t="str">
        <f>'d.Points de vente&amp;récupération'!I298</f>
        <v>A choisir</v>
      </c>
      <c r="BG275" s="581" t="str">
        <f>'d.Points de vente&amp;récupération'!J298</f>
        <v>A choisir</v>
      </c>
      <c r="BH275" s="581" t="str">
        <f>'d.Points de vente&amp;récupération'!K298</f>
        <v>A compléter</v>
      </c>
    </row>
    <row r="276" spans="15:60">
      <c r="O276">
        <v>273</v>
      </c>
      <c r="P276" t="str">
        <f>_xlfn.XLOOKUP(O276,'1.Fiche candidature (à remplir)'!AB:AB,'1.Fiche candidature (à remplir)'!D:D)</f>
        <v>Achat d'Emballages primaires réemployables</v>
      </c>
      <c r="Q276" t="str">
        <f>_xlfn.XLOOKUP(O276,'1.Fiche candidature (à remplir)'!AB:AB,'1.Fiche candidature (à remplir)'!AC:AC)</f>
        <v>Développement3</v>
      </c>
      <c r="R276" t="str">
        <f>_xlfn.XLOOKUP(O276,'1.Fiche candidature (à remplir)'!AB:AB,'1.Fiche candidature (à remplir)'!E:E)</f>
        <v>A compléter</v>
      </c>
      <c r="S276">
        <f>_xlfn.XLOOKUP(O276,'1.Fiche candidature (à remplir)'!AB:AB,'1.Fiche candidature (à remplir)'!F:F)</f>
        <v>0</v>
      </c>
      <c r="T276">
        <f>_xlfn.XLOOKUP(O276,'1.Fiche candidature (à remplir)'!AB:AB,'1.Fiche candidature (à remplir)'!G:G)</f>
        <v>0</v>
      </c>
      <c r="U276">
        <f>_xlfn.XLOOKUP(O276,'1.Fiche candidature (à remplir)'!AB:AB,'1.Fiche candidature (à remplir)'!H:H)</f>
        <v>0</v>
      </c>
      <c r="V276" t="str">
        <f>_xlfn.XLOOKUP(O276,'1.Fiche candidature (à remplir)'!AB:AB,'1.Fiche candidature (à remplir)'!I:I)</f>
        <v>A compléter</v>
      </c>
      <c r="W276" t="str">
        <f>_xlfn.XLOOKUP(O276,'1.Fiche candidature (à remplir)'!AB:AB,'1.Fiche candidature (à remplir)'!L:L)</f>
        <v>A remplir</v>
      </c>
      <c r="X276">
        <f>_xlfn.XLOOKUP(O276,'1.Fiche candidature (à remplir)'!AB:AB,'1.Fiche candidature (à remplir)'!M:M)</f>
        <v>0</v>
      </c>
      <c r="Y276">
        <f>_xlfn.XLOOKUP(O276,'1.Fiche candidature (à remplir)'!AB:AB,'1.Fiche candidature (à remplir)'!N:N)</f>
        <v>0</v>
      </c>
      <c r="Z276">
        <f>_xlfn.XLOOKUP(O276,'1.Fiche candidature (à remplir)'!AB:AB,'1.Fiche candidature (à remplir)'!P:P)</f>
        <v>0</v>
      </c>
      <c r="AC276" s="581">
        <f>b.Groupement!D302</f>
        <v>0</v>
      </c>
      <c r="AD276" s="581">
        <f>b.Groupement!E302</f>
        <v>0</v>
      </c>
      <c r="AE276" s="581">
        <f>b.Groupement!F302</f>
        <v>0</v>
      </c>
      <c r="AF276" s="581">
        <f>b.Groupement!G302</f>
        <v>0</v>
      </c>
      <c r="AG276" s="581">
        <f>b.Groupement!H302</f>
        <v>0</v>
      </c>
      <c r="AH276" s="581">
        <f>b.Groupement!I302</f>
        <v>0</v>
      </c>
      <c r="AI276" s="581">
        <f>b.Groupement!J302</f>
        <v>0</v>
      </c>
      <c r="AK276" s="581">
        <f>'a.Equipe projet'!D298</f>
        <v>0</v>
      </c>
      <c r="AL276" s="581">
        <f>'a.Equipe projet'!E298</f>
        <v>0</v>
      </c>
      <c r="AM276" s="581">
        <f>'a.Equipe projet'!F298</f>
        <v>0</v>
      </c>
      <c r="AN276" s="581">
        <f>'a.Equipe projet'!G298</f>
        <v>0</v>
      </c>
      <c r="AO276" s="581">
        <f>'a.Equipe projet'!H298</f>
        <v>0</v>
      </c>
      <c r="AP276" s="581">
        <f>'a.Equipe projet'!I298</f>
        <v>0</v>
      </c>
      <c r="AQ276" s="581">
        <f>'a.Equipe projet'!J298</f>
        <v>0</v>
      </c>
      <c r="AR276" s="581">
        <f>'a.Equipe projet'!K298</f>
        <v>0</v>
      </c>
      <c r="AS276" s="581">
        <f>'a.Equipe projet'!L298</f>
        <v>0</v>
      </c>
      <c r="AU276" s="581">
        <f>'c.Prestataires'!D297</f>
        <v>0</v>
      </c>
      <c r="AV276" s="581">
        <f>'c.Prestataires'!E297</f>
        <v>0</v>
      </c>
      <c r="AW276" s="581">
        <f>'c.Prestataires'!F297</f>
        <v>0</v>
      </c>
      <c r="AX276" s="581">
        <f>'c.Prestataires'!G297</f>
        <v>0</v>
      </c>
      <c r="AY276" s="581">
        <f>'c.Prestataires'!H297</f>
        <v>0</v>
      </c>
      <c r="BA276" s="581" t="str">
        <f>'d.Points de vente&amp;récupération'!D299</f>
        <v>A compléter</v>
      </c>
      <c r="BB276" s="581" t="str">
        <f>'d.Points de vente&amp;récupération'!E299</f>
        <v>A choisir</v>
      </c>
      <c r="BC276" s="581" t="str">
        <f>'d.Points de vente&amp;récupération'!F299</f>
        <v>A choisir</v>
      </c>
      <c r="BD276" s="581" t="str">
        <f>'d.Points de vente&amp;récupération'!G299</f>
        <v>A choisir</v>
      </c>
      <c r="BE276" s="581" t="str">
        <f>'d.Points de vente&amp;récupération'!H299</f>
        <v>A choisir</v>
      </c>
      <c r="BF276" s="581" t="str">
        <f>'d.Points de vente&amp;récupération'!I299</f>
        <v>A choisir</v>
      </c>
      <c r="BG276" s="581" t="str">
        <f>'d.Points de vente&amp;récupération'!J299</f>
        <v>A choisir</v>
      </c>
      <c r="BH276" s="581" t="str">
        <f>'d.Points de vente&amp;récupération'!K299</f>
        <v>A compléter</v>
      </c>
    </row>
    <row r="277" spans="15:60">
      <c r="O277">
        <v>274</v>
      </c>
      <c r="P277" t="str">
        <f>_xlfn.XLOOKUP(O277,'1.Fiche candidature (à remplir)'!AB:AB,'1.Fiche candidature (à remplir)'!D:D)</f>
        <v>Achat d'Emballages primaires réemployables</v>
      </c>
      <c r="Q277" t="str">
        <f>_xlfn.XLOOKUP(O277,'1.Fiche candidature (à remplir)'!AB:AB,'1.Fiche candidature (à remplir)'!AC:AC)</f>
        <v>Développement3</v>
      </c>
      <c r="R277" t="str">
        <f>_xlfn.XLOOKUP(O277,'1.Fiche candidature (à remplir)'!AB:AB,'1.Fiche candidature (à remplir)'!E:E)</f>
        <v>A compléter</v>
      </c>
      <c r="S277">
        <f>_xlfn.XLOOKUP(O277,'1.Fiche candidature (à remplir)'!AB:AB,'1.Fiche candidature (à remplir)'!F:F)</f>
        <v>0</v>
      </c>
      <c r="T277">
        <f>_xlfn.XLOOKUP(O277,'1.Fiche candidature (à remplir)'!AB:AB,'1.Fiche candidature (à remplir)'!G:G)</f>
        <v>0</v>
      </c>
      <c r="U277">
        <f>_xlfn.XLOOKUP(O277,'1.Fiche candidature (à remplir)'!AB:AB,'1.Fiche candidature (à remplir)'!H:H)</f>
        <v>0</v>
      </c>
      <c r="V277" t="str">
        <f>_xlfn.XLOOKUP(O277,'1.Fiche candidature (à remplir)'!AB:AB,'1.Fiche candidature (à remplir)'!I:I)</f>
        <v>A compléter</v>
      </c>
      <c r="W277" t="str">
        <f>_xlfn.XLOOKUP(O277,'1.Fiche candidature (à remplir)'!AB:AB,'1.Fiche candidature (à remplir)'!L:L)</f>
        <v>A remplir</v>
      </c>
      <c r="X277">
        <f>_xlfn.XLOOKUP(O277,'1.Fiche candidature (à remplir)'!AB:AB,'1.Fiche candidature (à remplir)'!M:M)</f>
        <v>0</v>
      </c>
      <c r="Y277">
        <f>_xlfn.XLOOKUP(O277,'1.Fiche candidature (à remplir)'!AB:AB,'1.Fiche candidature (à remplir)'!N:N)</f>
        <v>0</v>
      </c>
      <c r="Z277">
        <f>_xlfn.XLOOKUP(O277,'1.Fiche candidature (à remplir)'!AB:AB,'1.Fiche candidature (à remplir)'!P:P)</f>
        <v>0</v>
      </c>
      <c r="AC277" s="581">
        <f>b.Groupement!D303</f>
        <v>0</v>
      </c>
      <c r="AD277" s="581">
        <f>b.Groupement!E303</f>
        <v>0</v>
      </c>
      <c r="AE277" s="581">
        <f>b.Groupement!F303</f>
        <v>0</v>
      </c>
      <c r="AF277" s="581">
        <f>b.Groupement!G303</f>
        <v>0</v>
      </c>
      <c r="AG277" s="581">
        <f>b.Groupement!H303</f>
        <v>0</v>
      </c>
      <c r="AH277" s="581">
        <f>b.Groupement!I303</f>
        <v>0</v>
      </c>
      <c r="AI277" s="581">
        <f>b.Groupement!J303</f>
        <v>0</v>
      </c>
      <c r="AK277" s="581">
        <f>'a.Equipe projet'!D299</f>
        <v>0</v>
      </c>
      <c r="AL277" s="581">
        <f>'a.Equipe projet'!E299</f>
        <v>0</v>
      </c>
      <c r="AM277" s="581">
        <f>'a.Equipe projet'!F299</f>
        <v>0</v>
      </c>
      <c r="AN277" s="581">
        <f>'a.Equipe projet'!G299</f>
        <v>0</v>
      </c>
      <c r="AO277" s="581">
        <f>'a.Equipe projet'!H299</f>
        <v>0</v>
      </c>
      <c r="AP277" s="581">
        <f>'a.Equipe projet'!I299</f>
        <v>0</v>
      </c>
      <c r="AQ277" s="581">
        <f>'a.Equipe projet'!J299</f>
        <v>0</v>
      </c>
      <c r="AR277" s="581">
        <f>'a.Equipe projet'!K299</f>
        <v>0</v>
      </c>
      <c r="AS277" s="581">
        <f>'a.Equipe projet'!L299</f>
        <v>0</v>
      </c>
      <c r="AU277" s="581">
        <f>'c.Prestataires'!D298</f>
        <v>0</v>
      </c>
      <c r="AV277" s="581">
        <f>'c.Prestataires'!E298</f>
        <v>0</v>
      </c>
      <c r="AW277" s="581">
        <f>'c.Prestataires'!F298</f>
        <v>0</v>
      </c>
      <c r="AX277" s="581">
        <f>'c.Prestataires'!G298</f>
        <v>0</v>
      </c>
      <c r="AY277" s="581">
        <f>'c.Prestataires'!H298</f>
        <v>0</v>
      </c>
      <c r="BA277" s="581" t="str">
        <f>'d.Points de vente&amp;récupération'!D300</f>
        <v>A compléter</v>
      </c>
      <c r="BB277" s="581" t="str">
        <f>'d.Points de vente&amp;récupération'!E300</f>
        <v>A choisir</v>
      </c>
      <c r="BC277" s="581" t="str">
        <f>'d.Points de vente&amp;récupération'!F300</f>
        <v>A choisir</v>
      </c>
      <c r="BD277" s="581" t="str">
        <f>'d.Points de vente&amp;récupération'!G300</f>
        <v>A choisir</v>
      </c>
      <c r="BE277" s="581" t="str">
        <f>'d.Points de vente&amp;récupération'!H300</f>
        <v>A choisir</v>
      </c>
      <c r="BF277" s="581" t="str">
        <f>'d.Points de vente&amp;récupération'!I300</f>
        <v>A choisir</v>
      </c>
      <c r="BG277" s="581" t="str">
        <f>'d.Points de vente&amp;récupération'!J300</f>
        <v>A choisir</v>
      </c>
      <c r="BH277" s="581" t="str">
        <f>'d.Points de vente&amp;récupération'!K300</f>
        <v>A compléter</v>
      </c>
    </row>
    <row r="278" spans="15:60">
      <c r="O278">
        <v>275</v>
      </c>
      <c r="P278" t="str">
        <f>_xlfn.XLOOKUP(O278,'1.Fiche candidature (à remplir)'!AB:AB,'1.Fiche candidature (à remplir)'!D:D)</f>
        <v>Achat d'Emballages primaires réemployables</v>
      </c>
      <c r="Q278" t="str">
        <f>_xlfn.XLOOKUP(O278,'1.Fiche candidature (à remplir)'!AB:AB,'1.Fiche candidature (à remplir)'!AC:AC)</f>
        <v>Développement3</v>
      </c>
      <c r="R278" t="str">
        <f>_xlfn.XLOOKUP(O278,'1.Fiche candidature (à remplir)'!AB:AB,'1.Fiche candidature (à remplir)'!E:E)</f>
        <v>A compléter</v>
      </c>
      <c r="S278">
        <f>_xlfn.XLOOKUP(O278,'1.Fiche candidature (à remplir)'!AB:AB,'1.Fiche candidature (à remplir)'!F:F)</f>
        <v>0</v>
      </c>
      <c r="T278">
        <f>_xlfn.XLOOKUP(O278,'1.Fiche candidature (à remplir)'!AB:AB,'1.Fiche candidature (à remplir)'!G:G)</f>
        <v>0</v>
      </c>
      <c r="U278">
        <f>_xlfn.XLOOKUP(O278,'1.Fiche candidature (à remplir)'!AB:AB,'1.Fiche candidature (à remplir)'!H:H)</f>
        <v>0</v>
      </c>
      <c r="V278" t="str">
        <f>_xlfn.XLOOKUP(O278,'1.Fiche candidature (à remplir)'!AB:AB,'1.Fiche candidature (à remplir)'!I:I)</f>
        <v>A compléter</v>
      </c>
      <c r="W278" t="str">
        <f>_xlfn.XLOOKUP(O278,'1.Fiche candidature (à remplir)'!AB:AB,'1.Fiche candidature (à remplir)'!L:L)</f>
        <v>A remplir</v>
      </c>
      <c r="X278">
        <f>_xlfn.XLOOKUP(O278,'1.Fiche candidature (à remplir)'!AB:AB,'1.Fiche candidature (à remplir)'!M:M)</f>
        <v>0</v>
      </c>
      <c r="Y278">
        <f>_xlfn.XLOOKUP(O278,'1.Fiche candidature (à remplir)'!AB:AB,'1.Fiche candidature (à remplir)'!N:N)</f>
        <v>0</v>
      </c>
      <c r="Z278">
        <f>_xlfn.XLOOKUP(O278,'1.Fiche candidature (à remplir)'!AB:AB,'1.Fiche candidature (à remplir)'!P:P)</f>
        <v>0</v>
      </c>
      <c r="AC278" s="581">
        <f>b.Groupement!D304</f>
        <v>0</v>
      </c>
      <c r="AD278" s="581">
        <f>b.Groupement!E304</f>
        <v>0</v>
      </c>
      <c r="AE278" s="581">
        <f>b.Groupement!F304</f>
        <v>0</v>
      </c>
      <c r="AF278" s="581">
        <f>b.Groupement!G304</f>
        <v>0</v>
      </c>
      <c r="AG278" s="581">
        <f>b.Groupement!H304</f>
        <v>0</v>
      </c>
      <c r="AH278" s="581">
        <f>b.Groupement!I304</f>
        <v>0</v>
      </c>
      <c r="AI278" s="581">
        <f>b.Groupement!J304</f>
        <v>0</v>
      </c>
      <c r="AK278" s="581">
        <f>'a.Equipe projet'!D300</f>
        <v>0</v>
      </c>
      <c r="AL278" s="581">
        <f>'a.Equipe projet'!E300</f>
        <v>0</v>
      </c>
      <c r="AM278" s="581">
        <f>'a.Equipe projet'!F300</f>
        <v>0</v>
      </c>
      <c r="AN278" s="581">
        <f>'a.Equipe projet'!G300</f>
        <v>0</v>
      </c>
      <c r="AO278" s="581">
        <f>'a.Equipe projet'!H300</f>
        <v>0</v>
      </c>
      <c r="AP278" s="581">
        <f>'a.Equipe projet'!I300</f>
        <v>0</v>
      </c>
      <c r="AQ278" s="581">
        <f>'a.Equipe projet'!J300</f>
        <v>0</v>
      </c>
      <c r="AR278" s="581">
        <f>'a.Equipe projet'!K300</f>
        <v>0</v>
      </c>
      <c r="AS278" s="581">
        <f>'a.Equipe projet'!L300</f>
        <v>0</v>
      </c>
      <c r="AU278" s="581">
        <f>'c.Prestataires'!D299</f>
        <v>0</v>
      </c>
      <c r="AV278" s="581">
        <f>'c.Prestataires'!E299</f>
        <v>0</v>
      </c>
      <c r="AW278" s="581">
        <f>'c.Prestataires'!F299</f>
        <v>0</v>
      </c>
      <c r="AX278" s="581">
        <f>'c.Prestataires'!G299</f>
        <v>0</v>
      </c>
      <c r="AY278" s="581">
        <f>'c.Prestataires'!H299</f>
        <v>0</v>
      </c>
      <c r="BA278" s="581" t="str">
        <f>'d.Points de vente&amp;récupération'!D301</f>
        <v>A compléter</v>
      </c>
      <c r="BB278" s="581" t="str">
        <f>'d.Points de vente&amp;récupération'!E301</f>
        <v>A choisir</v>
      </c>
      <c r="BC278" s="581" t="str">
        <f>'d.Points de vente&amp;récupération'!F301</f>
        <v>A choisir</v>
      </c>
      <c r="BD278" s="581" t="str">
        <f>'d.Points de vente&amp;récupération'!G301</f>
        <v>A choisir</v>
      </c>
      <c r="BE278" s="581" t="str">
        <f>'d.Points de vente&amp;récupération'!H301</f>
        <v>A choisir</v>
      </c>
      <c r="BF278" s="581" t="str">
        <f>'d.Points de vente&amp;récupération'!I301</f>
        <v>A choisir</v>
      </c>
      <c r="BG278" s="581" t="str">
        <f>'d.Points de vente&amp;récupération'!J301</f>
        <v>A choisir</v>
      </c>
      <c r="BH278" s="581" t="str">
        <f>'d.Points de vente&amp;récupération'!K301</f>
        <v>A compléter</v>
      </c>
    </row>
    <row r="279" spans="15:60">
      <c r="O279">
        <v>276</v>
      </c>
      <c r="P279" t="str">
        <f>_xlfn.XLOOKUP(O279,'1.Fiche candidature (à remplir)'!AB:AB,'1.Fiche candidature (à remplir)'!D:D)</f>
        <v>Achat d'étiquettes adaptées au réemploi
Max. 10 000 unités</v>
      </c>
      <c r="Q279" t="str">
        <f>_xlfn.XLOOKUP(O279,'1.Fiche candidature (à remplir)'!AB:AB,'1.Fiche candidature (à remplir)'!AC:AC)</f>
        <v>Développement3</v>
      </c>
      <c r="R279" t="str">
        <f>_xlfn.XLOOKUP(O279,'1.Fiche candidature (à remplir)'!AB:AB,'1.Fiche candidature (à remplir)'!E:E)</f>
        <v>A compléter</v>
      </c>
      <c r="S279">
        <f>_xlfn.XLOOKUP(O279,'1.Fiche candidature (à remplir)'!AB:AB,'1.Fiche candidature (à remplir)'!F:F)</f>
        <v>0</v>
      </c>
      <c r="T279">
        <f>_xlfn.XLOOKUP(O279,'1.Fiche candidature (à remplir)'!AB:AB,'1.Fiche candidature (à remplir)'!G:G)</f>
        <v>0</v>
      </c>
      <c r="U279">
        <f>_xlfn.XLOOKUP(O279,'1.Fiche candidature (à remplir)'!AB:AB,'1.Fiche candidature (à remplir)'!H:H)</f>
        <v>0</v>
      </c>
      <c r="V279" t="str">
        <f>_xlfn.XLOOKUP(O279,'1.Fiche candidature (à remplir)'!AB:AB,'1.Fiche candidature (à remplir)'!I:I)</f>
        <v>A compléter</v>
      </c>
      <c r="W279" t="str">
        <f>_xlfn.XLOOKUP(O279,'1.Fiche candidature (à remplir)'!AB:AB,'1.Fiche candidature (à remplir)'!L:L)</f>
        <v>A remplir</v>
      </c>
      <c r="X279">
        <f>_xlfn.XLOOKUP(O279,'1.Fiche candidature (à remplir)'!AB:AB,'1.Fiche candidature (à remplir)'!M:M)</f>
        <v>0</v>
      </c>
      <c r="Y279">
        <f>_xlfn.XLOOKUP(O279,'1.Fiche candidature (à remplir)'!AB:AB,'1.Fiche candidature (à remplir)'!N:N)</f>
        <v>0</v>
      </c>
      <c r="Z279">
        <f>_xlfn.XLOOKUP(O279,'1.Fiche candidature (à remplir)'!AB:AB,'1.Fiche candidature (à remplir)'!P:P)</f>
        <v>0</v>
      </c>
      <c r="AC279" s="581">
        <f>b.Groupement!D305</f>
        <v>0</v>
      </c>
      <c r="AD279" s="581">
        <f>b.Groupement!E305</f>
        <v>0</v>
      </c>
      <c r="AE279" s="581">
        <f>b.Groupement!F305</f>
        <v>0</v>
      </c>
      <c r="AF279" s="581">
        <f>b.Groupement!G305</f>
        <v>0</v>
      </c>
      <c r="AG279" s="581">
        <f>b.Groupement!H305</f>
        <v>0</v>
      </c>
      <c r="AH279" s="581">
        <f>b.Groupement!I305</f>
        <v>0</v>
      </c>
      <c r="AI279" s="581">
        <f>b.Groupement!J305</f>
        <v>0</v>
      </c>
      <c r="AK279" s="581">
        <f>'a.Equipe projet'!D301</f>
        <v>0</v>
      </c>
      <c r="AL279" s="581">
        <f>'a.Equipe projet'!E301</f>
        <v>0</v>
      </c>
      <c r="AM279" s="581">
        <f>'a.Equipe projet'!F301</f>
        <v>0</v>
      </c>
      <c r="AN279" s="581">
        <f>'a.Equipe projet'!G301</f>
        <v>0</v>
      </c>
      <c r="AO279" s="581">
        <f>'a.Equipe projet'!H301</f>
        <v>0</v>
      </c>
      <c r="AP279" s="581">
        <f>'a.Equipe projet'!I301</f>
        <v>0</v>
      </c>
      <c r="AQ279" s="581">
        <f>'a.Equipe projet'!J301</f>
        <v>0</v>
      </c>
      <c r="AR279" s="581">
        <f>'a.Equipe projet'!K301</f>
        <v>0</v>
      </c>
      <c r="AS279" s="581">
        <f>'a.Equipe projet'!L301</f>
        <v>0</v>
      </c>
      <c r="AU279" s="581">
        <f>'c.Prestataires'!D300</f>
        <v>0</v>
      </c>
      <c r="AV279" s="581">
        <f>'c.Prestataires'!E300</f>
        <v>0</v>
      </c>
      <c r="AW279" s="581">
        <f>'c.Prestataires'!F300</f>
        <v>0</v>
      </c>
      <c r="AX279" s="581">
        <f>'c.Prestataires'!G300</f>
        <v>0</v>
      </c>
      <c r="AY279" s="581">
        <f>'c.Prestataires'!H300</f>
        <v>0</v>
      </c>
      <c r="BA279" s="581" t="str">
        <f>'d.Points de vente&amp;récupération'!D302</f>
        <v>A compléter</v>
      </c>
      <c r="BB279" s="581" t="str">
        <f>'d.Points de vente&amp;récupération'!E302</f>
        <v>A choisir</v>
      </c>
      <c r="BC279" s="581" t="str">
        <f>'d.Points de vente&amp;récupération'!F302</f>
        <v>A choisir</v>
      </c>
      <c r="BD279" s="581" t="str">
        <f>'d.Points de vente&amp;récupération'!G302</f>
        <v>A choisir</v>
      </c>
      <c r="BE279" s="581" t="str">
        <f>'d.Points de vente&amp;récupération'!H302</f>
        <v>A choisir</v>
      </c>
      <c r="BF279" s="581" t="str">
        <f>'d.Points de vente&amp;récupération'!I302</f>
        <v>A choisir</v>
      </c>
      <c r="BG279" s="581" t="str">
        <f>'d.Points de vente&amp;récupération'!J302</f>
        <v>A choisir</v>
      </c>
      <c r="BH279" s="581" t="str">
        <f>'d.Points de vente&amp;récupération'!K302</f>
        <v>A compléter</v>
      </c>
    </row>
    <row r="280" spans="15:60">
      <c r="O280">
        <v>277</v>
      </c>
      <c r="P280" t="str">
        <f>_xlfn.XLOOKUP(O280,'1.Fiche candidature (à remplir)'!AB:AB,'1.Fiche candidature (à remplir)'!D:D)</f>
        <v>Achat d'étiquettes adaptées au réemploi</v>
      </c>
      <c r="Q280" t="str">
        <f>_xlfn.XLOOKUP(O280,'1.Fiche candidature (à remplir)'!AB:AB,'1.Fiche candidature (à remplir)'!AC:AC)</f>
        <v>Développement3</v>
      </c>
      <c r="R280" t="str">
        <f>_xlfn.XLOOKUP(O280,'1.Fiche candidature (à remplir)'!AB:AB,'1.Fiche candidature (à remplir)'!E:E)</f>
        <v>A compléter</v>
      </c>
      <c r="S280">
        <f>_xlfn.XLOOKUP(O280,'1.Fiche candidature (à remplir)'!AB:AB,'1.Fiche candidature (à remplir)'!F:F)</f>
        <v>0</v>
      </c>
      <c r="T280">
        <f>_xlfn.XLOOKUP(O280,'1.Fiche candidature (à remplir)'!AB:AB,'1.Fiche candidature (à remplir)'!G:G)</f>
        <v>0</v>
      </c>
      <c r="U280">
        <f>_xlfn.XLOOKUP(O280,'1.Fiche candidature (à remplir)'!AB:AB,'1.Fiche candidature (à remplir)'!H:H)</f>
        <v>0</v>
      </c>
      <c r="V280" t="str">
        <f>_xlfn.XLOOKUP(O280,'1.Fiche candidature (à remplir)'!AB:AB,'1.Fiche candidature (à remplir)'!I:I)</f>
        <v>A compléter</v>
      </c>
      <c r="W280" t="str">
        <f>_xlfn.XLOOKUP(O280,'1.Fiche candidature (à remplir)'!AB:AB,'1.Fiche candidature (à remplir)'!L:L)</f>
        <v>A remplir</v>
      </c>
      <c r="X280">
        <f>_xlfn.XLOOKUP(O280,'1.Fiche candidature (à remplir)'!AB:AB,'1.Fiche candidature (à remplir)'!M:M)</f>
        <v>0</v>
      </c>
      <c r="Y280">
        <f>_xlfn.XLOOKUP(O280,'1.Fiche candidature (à remplir)'!AB:AB,'1.Fiche candidature (à remplir)'!N:N)</f>
        <v>0</v>
      </c>
      <c r="Z280">
        <f>_xlfn.XLOOKUP(O280,'1.Fiche candidature (à remplir)'!AB:AB,'1.Fiche candidature (à remplir)'!P:P)</f>
        <v>0</v>
      </c>
      <c r="AC280" s="581">
        <f>b.Groupement!D306</f>
        <v>0</v>
      </c>
      <c r="AD280" s="581">
        <f>b.Groupement!E306</f>
        <v>0</v>
      </c>
      <c r="AE280" s="581">
        <f>b.Groupement!F306</f>
        <v>0</v>
      </c>
      <c r="AF280" s="581">
        <f>b.Groupement!G306</f>
        <v>0</v>
      </c>
      <c r="AG280" s="581">
        <f>b.Groupement!H306</f>
        <v>0</v>
      </c>
      <c r="AH280" s="581">
        <f>b.Groupement!I306</f>
        <v>0</v>
      </c>
      <c r="AI280" s="581">
        <f>b.Groupement!J306</f>
        <v>0</v>
      </c>
      <c r="AK280" s="581">
        <f>'a.Equipe projet'!D302</f>
        <v>0</v>
      </c>
      <c r="AL280" s="581">
        <f>'a.Equipe projet'!E302</f>
        <v>0</v>
      </c>
      <c r="AM280" s="581">
        <f>'a.Equipe projet'!F302</f>
        <v>0</v>
      </c>
      <c r="AN280" s="581">
        <f>'a.Equipe projet'!G302</f>
        <v>0</v>
      </c>
      <c r="AO280" s="581">
        <f>'a.Equipe projet'!H302</f>
        <v>0</v>
      </c>
      <c r="AP280" s="581">
        <f>'a.Equipe projet'!I302</f>
        <v>0</v>
      </c>
      <c r="AQ280" s="581">
        <f>'a.Equipe projet'!J302</f>
        <v>0</v>
      </c>
      <c r="AR280" s="581">
        <f>'a.Equipe projet'!K302</f>
        <v>0</v>
      </c>
      <c r="AS280" s="581">
        <f>'a.Equipe projet'!L302</f>
        <v>0</v>
      </c>
      <c r="AU280" s="581">
        <f>'c.Prestataires'!D301</f>
        <v>0</v>
      </c>
      <c r="AV280" s="581">
        <f>'c.Prestataires'!E301</f>
        <v>0</v>
      </c>
      <c r="AW280" s="581">
        <f>'c.Prestataires'!F301</f>
        <v>0</v>
      </c>
      <c r="AX280" s="581">
        <f>'c.Prestataires'!G301</f>
        <v>0</v>
      </c>
      <c r="AY280" s="581">
        <f>'c.Prestataires'!H301</f>
        <v>0</v>
      </c>
      <c r="BA280" s="581" t="str">
        <f>'d.Points de vente&amp;récupération'!D303</f>
        <v>A compléter</v>
      </c>
      <c r="BB280" s="581" t="str">
        <f>'d.Points de vente&amp;récupération'!E303</f>
        <v>A choisir</v>
      </c>
      <c r="BC280" s="581" t="str">
        <f>'d.Points de vente&amp;récupération'!F303</f>
        <v>A choisir</v>
      </c>
      <c r="BD280" s="581" t="str">
        <f>'d.Points de vente&amp;récupération'!G303</f>
        <v>A choisir</v>
      </c>
      <c r="BE280" s="581" t="str">
        <f>'d.Points de vente&amp;récupération'!H303</f>
        <v>A choisir</v>
      </c>
      <c r="BF280" s="581" t="str">
        <f>'d.Points de vente&amp;récupération'!I303</f>
        <v>A choisir</v>
      </c>
      <c r="BG280" s="581" t="str">
        <f>'d.Points de vente&amp;récupération'!J303</f>
        <v>A choisir</v>
      </c>
      <c r="BH280" s="581" t="str">
        <f>'d.Points de vente&amp;récupération'!K303</f>
        <v>A compléter</v>
      </c>
    </row>
    <row r="281" spans="15:60">
      <c r="O281">
        <v>278</v>
      </c>
      <c r="P281" t="str">
        <f>_xlfn.XLOOKUP(O281,'1.Fiche candidature (à remplir)'!AB:AB,'1.Fiche candidature (à remplir)'!D:D)</f>
        <v>Achat d'étiquettes adaptées au réemploi</v>
      </c>
      <c r="Q281" t="str">
        <f>_xlfn.XLOOKUP(O281,'1.Fiche candidature (à remplir)'!AB:AB,'1.Fiche candidature (à remplir)'!AC:AC)</f>
        <v>Développement3</v>
      </c>
      <c r="R281" t="str">
        <f>_xlfn.XLOOKUP(O281,'1.Fiche candidature (à remplir)'!AB:AB,'1.Fiche candidature (à remplir)'!E:E)</f>
        <v>A compléter</v>
      </c>
      <c r="S281">
        <f>_xlfn.XLOOKUP(O281,'1.Fiche candidature (à remplir)'!AB:AB,'1.Fiche candidature (à remplir)'!F:F)</f>
        <v>0</v>
      </c>
      <c r="T281">
        <f>_xlfn.XLOOKUP(O281,'1.Fiche candidature (à remplir)'!AB:AB,'1.Fiche candidature (à remplir)'!G:G)</f>
        <v>0</v>
      </c>
      <c r="U281">
        <f>_xlfn.XLOOKUP(O281,'1.Fiche candidature (à remplir)'!AB:AB,'1.Fiche candidature (à remplir)'!H:H)</f>
        <v>0</v>
      </c>
      <c r="V281" t="str">
        <f>_xlfn.XLOOKUP(O281,'1.Fiche candidature (à remplir)'!AB:AB,'1.Fiche candidature (à remplir)'!I:I)</f>
        <v>A compléter</v>
      </c>
      <c r="W281" t="str">
        <f>_xlfn.XLOOKUP(O281,'1.Fiche candidature (à remplir)'!AB:AB,'1.Fiche candidature (à remplir)'!L:L)</f>
        <v>A remplir</v>
      </c>
      <c r="X281">
        <f>_xlfn.XLOOKUP(O281,'1.Fiche candidature (à remplir)'!AB:AB,'1.Fiche candidature (à remplir)'!M:M)</f>
        <v>0</v>
      </c>
      <c r="Y281">
        <f>_xlfn.XLOOKUP(O281,'1.Fiche candidature (à remplir)'!AB:AB,'1.Fiche candidature (à remplir)'!N:N)</f>
        <v>0</v>
      </c>
      <c r="Z281">
        <f>_xlfn.XLOOKUP(O281,'1.Fiche candidature (à remplir)'!AB:AB,'1.Fiche candidature (à remplir)'!P:P)</f>
        <v>0</v>
      </c>
      <c r="AC281" s="581">
        <f>b.Groupement!D307</f>
        <v>0</v>
      </c>
      <c r="AD281" s="581">
        <f>b.Groupement!E307</f>
        <v>0</v>
      </c>
      <c r="AE281" s="581">
        <f>b.Groupement!F307</f>
        <v>0</v>
      </c>
      <c r="AF281" s="581">
        <f>b.Groupement!G307</f>
        <v>0</v>
      </c>
      <c r="AG281" s="581">
        <f>b.Groupement!H307</f>
        <v>0</v>
      </c>
      <c r="AH281" s="581">
        <f>b.Groupement!I307</f>
        <v>0</v>
      </c>
      <c r="AI281" s="581">
        <f>b.Groupement!J307</f>
        <v>0</v>
      </c>
      <c r="AK281" s="581">
        <f>'a.Equipe projet'!D303</f>
        <v>0</v>
      </c>
      <c r="AL281" s="581">
        <f>'a.Equipe projet'!E303</f>
        <v>0</v>
      </c>
      <c r="AM281" s="581">
        <f>'a.Equipe projet'!F303</f>
        <v>0</v>
      </c>
      <c r="AN281" s="581">
        <f>'a.Equipe projet'!G303</f>
        <v>0</v>
      </c>
      <c r="AO281" s="581">
        <f>'a.Equipe projet'!H303</f>
        <v>0</v>
      </c>
      <c r="AP281" s="581">
        <f>'a.Equipe projet'!I303</f>
        <v>0</v>
      </c>
      <c r="AQ281" s="581">
        <f>'a.Equipe projet'!J303</f>
        <v>0</v>
      </c>
      <c r="AR281" s="581">
        <f>'a.Equipe projet'!K303</f>
        <v>0</v>
      </c>
      <c r="AS281" s="581">
        <f>'a.Equipe projet'!L303</f>
        <v>0</v>
      </c>
      <c r="AU281" s="581">
        <f>'c.Prestataires'!D302</f>
        <v>0</v>
      </c>
      <c r="AV281" s="581">
        <f>'c.Prestataires'!E302</f>
        <v>0</v>
      </c>
      <c r="AW281" s="581">
        <f>'c.Prestataires'!F302</f>
        <v>0</v>
      </c>
      <c r="AX281" s="581">
        <f>'c.Prestataires'!G302</f>
        <v>0</v>
      </c>
      <c r="AY281" s="581">
        <f>'c.Prestataires'!H302</f>
        <v>0</v>
      </c>
      <c r="BA281" s="581" t="str">
        <f>'d.Points de vente&amp;récupération'!D304</f>
        <v>A compléter</v>
      </c>
      <c r="BB281" s="581" t="str">
        <f>'d.Points de vente&amp;récupération'!E304</f>
        <v>A choisir</v>
      </c>
      <c r="BC281" s="581" t="str">
        <f>'d.Points de vente&amp;récupération'!F304</f>
        <v>A choisir</v>
      </c>
      <c r="BD281" s="581" t="str">
        <f>'d.Points de vente&amp;récupération'!G304</f>
        <v>A choisir</v>
      </c>
      <c r="BE281" s="581" t="str">
        <f>'d.Points de vente&amp;récupération'!H304</f>
        <v>A choisir</v>
      </c>
      <c r="BF281" s="581" t="str">
        <f>'d.Points de vente&amp;récupération'!I304</f>
        <v>A choisir</v>
      </c>
      <c r="BG281" s="581" t="str">
        <f>'d.Points de vente&amp;récupération'!J304</f>
        <v>A choisir</v>
      </c>
      <c r="BH281" s="581" t="str">
        <f>'d.Points de vente&amp;récupération'!K304</f>
        <v>A compléter</v>
      </c>
    </row>
    <row r="282" spans="15:60">
      <c r="O282">
        <v>279</v>
      </c>
      <c r="P282" t="str">
        <f>_xlfn.XLOOKUP(O282,'1.Fiche candidature (à remplir)'!AB:AB,'1.Fiche candidature (à remplir)'!D:D)</f>
        <v>Achat d'étiquettes adaptées au réemploi</v>
      </c>
      <c r="Q282" t="str">
        <f>_xlfn.XLOOKUP(O282,'1.Fiche candidature (à remplir)'!AB:AB,'1.Fiche candidature (à remplir)'!AC:AC)</f>
        <v>Développement3</v>
      </c>
      <c r="R282" t="str">
        <f>_xlfn.XLOOKUP(O282,'1.Fiche candidature (à remplir)'!AB:AB,'1.Fiche candidature (à remplir)'!E:E)</f>
        <v>A compléter</v>
      </c>
      <c r="S282">
        <f>_xlfn.XLOOKUP(O282,'1.Fiche candidature (à remplir)'!AB:AB,'1.Fiche candidature (à remplir)'!F:F)</f>
        <v>0</v>
      </c>
      <c r="T282">
        <f>_xlfn.XLOOKUP(O282,'1.Fiche candidature (à remplir)'!AB:AB,'1.Fiche candidature (à remplir)'!G:G)</f>
        <v>0</v>
      </c>
      <c r="U282">
        <f>_xlfn.XLOOKUP(O282,'1.Fiche candidature (à remplir)'!AB:AB,'1.Fiche candidature (à remplir)'!H:H)</f>
        <v>0</v>
      </c>
      <c r="V282" t="str">
        <f>_xlfn.XLOOKUP(O282,'1.Fiche candidature (à remplir)'!AB:AB,'1.Fiche candidature (à remplir)'!I:I)</f>
        <v>A compléter</v>
      </c>
      <c r="W282" t="str">
        <f>_xlfn.XLOOKUP(O282,'1.Fiche candidature (à remplir)'!AB:AB,'1.Fiche candidature (à remplir)'!L:L)</f>
        <v>A remplir</v>
      </c>
      <c r="X282">
        <f>_xlfn.XLOOKUP(O282,'1.Fiche candidature (à remplir)'!AB:AB,'1.Fiche candidature (à remplir)'!M:M)</f>
        <v>0</v>
      </c>
      <c r="Y282">
        <f>_xlfn.XLOOKUP(O282,'1.Fiche candidature (à remplir)'!AB:AB,'1.Fiche candidature (à remplir)'!N:N)</f>
        <v>0</v>
      </c>
      <c r="Z282">
        <f>_xlfn.XLOOKUP(O282,'1.Fiche candidature (à remplir)'!AB:AB,'1.Fiche candidature (à remplir)'!P:P)</f>
        <v>0</v>
      </c>
      <c r="AC282" s="581">
        <f>b.Groupement!D308</f>
        <v>0</v>
      </c>
      <c r="AD282" s="581">
        <f>b.Groupement!E308</f>
        <v>0</v>
      </c>
      <c r="AE282" s="581">
        <f>b.Groupement!F308</f>
        <v>0</v>
      </c>
      <c r="AF282" s="581">
        <f>b.Groupement!G308</f>
        <v>0</v>
      </c>
      <c r="AG282" s="581">
        <f>b.Groupement!H308</f>
        <v>0</v>
      </c>
      <c r="AH282" s="581">
        <f>b.Groupement!I308</f>
        <v>0</v>
      </c>
      <c r="AI282" s="581">
        <f>b.Groupement!J308</f>
        <v>0</v>
      </c>
      <c r="AK282" s="581">
        <f>'a.Equipe projet'!D304</f>
        <v>0</v>
      </c>
      <c r="AL282" s="581">
        <f>'a.Equipe projet'!E304</f>
        <v>0</v>
      </c>
      <c r="AM282" s="581">
        <f>'a.Equipe projet'!F304</f>
        <v>0</v>
      </c>
      <c r="AN282" s="581">
        <f>'a.Equipe projet'!G304</f>
        <v>0</v>
      </c>
      <c r="AO282" s="581">
        <f>'a.Equipe projet'!H304</f>
        <v>0</v>
      </c>
      <c r="AP282" s="581">
        <f>'a.Equipe projet'!I304</f>
        <v>0</v>
      </c>
      <c r="AQ282" s="581">
        <f>'a.Equipe projet'!J304</f>
        <v>0</v>
      </c>
      <c r="AR282" s="581">
        <f>'a.Equipe projet'!K304</f>
        <v>0</v>
      </c>
      <c r="AS282" s="581">
        <f>'a.Equipe projet'!L304</f>
        <v>0</v>
      </c>
      <c r="AU282" s="581">
        <f>'c.Prestataires'!D303</f>
        <v>0</v>
      </c>
      <c r="AV282" s="581">
        <f>'c.Prestataires'!E303</f>
        <v>0</v>
      </c>
      <c r="AW282" s="581">
        <f>'c.Prestataires'!F303</f>
        <v>0</v>
      </c>
      <c r="AX282" s="581">
        <f>'c.Prestataires'!G303</f>
        <v>0</v>
      </c>
      <c r="AY282" s="581">
        <f>'c.Prestataires'!H303</f>
        <v>0</v>
      </c>
      <c r="BA282" s="581" t="str">
        <f>'d.Points de vente&amp;récupération'!D305</f>
        <v>A compléter</v>
      </c>
      <c r="BB282" s="581" t="str">
        <f>'d.Points de vente&amp;récupération'!E305</f>
        <v>A choisir</v>
      </c>
      <c r="BC282" s="581" t="str">
        <f>'d.Points de vente&amp;récupération'!F305</f>
        <v>A choisir</v>
      </c>
      <c r="BD282" s="581" t="str">
        <f>'d.Points de vente&amp;récupération'!G305</f>
        <v>A choisir</v>
      </c>
      <c r="BE282" s="581" t="str">
        <f>'d.Points de vente&amp;récupération'!H305</f>
        <v>A choisir</v>
      </c>
      <c r="BF282" s="581" t="str">
        <f>'d.Points de vente&amp;récupération'!I305</f>
        <v>A choisir</v>
      </c>
      <c r="BG282" s="581" t="str">
        <f>'d.Points de vente&amp;récupération'!J305</f>
        <v>A choisir</v>
      </c>
      <c r="BH282" s="581" t="str">
        <f>'d.Points de vente&amp;récupération'!K305</f>
        <v>A compléter</v>
      </c>
    </row>
    <row r="283" spans="15:60">
      <c r="O283">
        <v>280</v>
      </c>
      <c r="P283" t="str">
        <f>_xlfn.XLOOKUP(O283,'1.Fiche candidature (à remplir)'!AB:AB,'1.Fiche candidature (à remplir)'!D:D)</f>
        <v>Achat d'étiquettes adaptées au réemploi</v>
      </c>
      <c r="Q283" t="str">
        <f>_xlfn.XLOOKUP(O283,'1.Fiche candidature (à remplir)'!AB:AB,'1.Fiche candidature (à remplir)'!AC:AC)</f>
        <v>Développement3</v>
      </c>
      <c r="R283" t="str">
        <f>_xlfn.XLOOKUP(O283,'1.Fiche candidature (à remplir)'!AB:AB,'1.Fiche candidature (à remplir)'!E:E)</f>
        <v>A compléter</v>
      </c>
      <c r="S283">
        <f>_xlfn.XLOOKUP(O283,'1.Fiche candidature (à remplir)'!AB:AB,'1.Fiche candidature (à remplir)'!F:F)</f>
        <v>0</v>
      </c>
      <c r="T283">
        <f>_xlfn.XLOOKUP(O283,'1.Fiche candidature (à remplir)'!AB:AB,'1.Fiche candidature (à remplir)'!G:G)</f>
        <v>0</v>
      </c>
      <c r="U283">
        <f>_xlfn.XLOOKUP(O283,'1.Fiche candidature (à remplir)'!AB:AB,'1.Fiche candidature (à remplir)'!H:H)</f>
        <v>0</v>
      </c>
      <c r="V283" t="str">
        <f>_xlfn.XLOOKUP(O283,'1.Fiche candidature (à remplir)'!AB:AB,'1.Fiche candidature (à remplir)'!I:I)</f>
        <v>A compléter</v>
      </c>
      <c r="W283" t="str">
        <f>_xlfn.XLOOKUP(O283,'1.Fiche candidature (à remplir)'!AB:AB,'1.Fiche candidature (à remplir)'!L:L)</f>
        <v>A remplir</v>
      </c>
      <c r="X283">
        <f>_xlfn.XLOOKUP(O283,'1.Fiche candidature (à remplir)'!AB:AB,'1.Fiche candidature (à remplir)'!M:M)</f>
        <v>0</v>
      </c>
      <c r="Y283">
        <f>_xlfn.XLOOKUP(O283,'1.Fiche candidature (à remplir)'!AB:AB,'1.Fiche candidature (à remplir)'!N:N)</f>
        <v>0</v>
      </c>
      <c r="Z283">
        <f>_xlfn.XLOOKUP(O283,'1.Fiche candidature (à remplir)'!AB:AB,'1.Fiche candidature (à remplir)'!P:P)</f>
        <v>0</v>
      </c>
      <c r="AC283" s="581">
        <f>b.Groupement!D309</f>
        <v>0</v>
      </c>
      <c r="AD283" s="581">
        <f>b.Groupement!E309</f>
        <v>0</v>
      </c>
      <c r="AE283" s="581">
        <f>b.Groupement!F309</f>
        <v>0</v>
      </c>
      <c r="AF283" s="581">
        <f>b.Groupement!G309</f>
        <v>0</v>
      </c>
      <c r="AG283" s="581">
        <f>b.Groupement!H309</f>
        <v>0</v>
      </c>
      <c r="AH283" s="581">
        <f>b.Groupement!I309</f>
        <v>0</v>
      </c>
      <c r="AI283" s="581">
        <f>b.Groupement!J309</f>
        <v>0</v>
      </c>
      <c r="AK283" s="581">
        <f>'a.Equipe projet'!D305</f>
        <v>0</v>
      </c>
      <c r="AL283" s="581">
        <f>'a.Equipe projet'!E305</f>
        <v>0</v>
      </c>
      <c r="AM283" s="581">
        <f>'a.Equipe projet'!F305</f>
        <v>0</v>
      </c>
      <c r="AN283" s="581">
        <f>'a.Equipe projet'!G305</f>
        <v>0</v>
      </c>
      <c r="AO283" s="581">
        <f>'a.Equipe projet'!H305</f>
        <v>0</v>
      </c>
      <c r="AP283" s="581">
        <f>'a.Equipe projet'!I305</f>
        <v>0</v>
      </c>
      <c r="AQ283" s="581">
        <f>'a.Equipe projet'!J305</f>
        <v>0</v>
      </c>
      <c r="AR283" s="581">
        <f>'a.Equipe projet'!K305</f>
        <v>0</v>
      </c>
      <c r="AS283" s="581">
        <f>'a.Equipe projet'!L305</f>
        <v>0</v>
      </c>
      <c r="AU283" s="581">
        <f>'c.Prestataires'!D304</f>
        <v>0</v>
      </c>
      <c r="AV283" s="581">
        <f>'c.Prestataires'!E304</f>
        <v>0</v>
      </c>
      <c r="AW283" s="581">
        <f>'c.Prestataires'!F304</f>
        <v>0</v>
      </c>
      <c r="AX283" s="581">
        <f>'c.Prestataires'!G304</f>
        <v>0</v>
      </c>
      <c r="AY283" s="581">
        <f>'c.Prestataires'!H304</f>
        <v>0</v>
      </c>
      <c r="BA283" s="581" t="str">
        <f>'d.Points de vente&amp;récupération'!D306</f>
        <v>A compléter</v>
      </c>
      <c r="BB283" s="581" t="str">
        <f>'d.Points de vente&amp;récupération'!E306</f>
        <v>A choisir</v>
      </c>
      <c r="BC283" s="581" t="str">
        <f>'d.Points de vente&amp;récupération'!F306</f>
        <v>A choisir</v>
      </c>
      <c r="BD283" s="581" t="str">
        <f>'d.Points de vente&amp;récupération'!G306</f>
        <v>A choisir</v>
      </c>
      <c r="BE283" s="581" t="str">
        <f>'d.Points de vente&amp;récupération'!H306</f>
        <v>A choisir</v>
      </c>
      <c r="BF283" s="581" t="str">
        <f>'d.Points de vente&amp;récupération'!I306</f>
        <v>A choisir</v>
      </c>
      <c r="BG283" s="581" t="str">
        <f>'d.Points de vente&amp;récupération'!J306</f>
        <v>A choisir</v>
      </c>
      <c r="BH283" s="581" t="str">
        <f>'d.Points de vente&amp;récupération'!K306</f>
        <v>A compléter</v>
      </c>
    </row>
    <row r="284" spans="15:60">
      <c r="O284">
        <v>281</v>
      </c>
      <c r="P284" t="str">
        <f>_xlfn.XLOOKUP(O284,'1.Fiche candidature (à remplir)'!AB:AB,'1.Fiche candidature (à remplir)'!D:D)</f>
        <v>Achat de systèmes de fermeture adaptés au réemploi
Exemple : bouchon, capsule, couvercle, opercule (max. 10 000 unités)</v>
      </c>
      <c r="Q284" t="str">
        <f>_xlfn.XLOOKUP(O284,'1.Fiche candidature (à remplir)'!AB:AB,'1.Fiche candidature (à remplir)'!AC:AC)</f>
        <v>Développement3</v>
      </c>
      <c r="R284" t="str">
        <f>_xlfn.XLOOKUP(O284,'1.Fiche candidature (à remplir)'!AB:AB,'1.Fiche candidature (à remplir)'!E:E)</f>
        <v>A compléter</v>
      </c>
      <c r="S284">
        <f>_xlfn.XLOOKUP(O284,'1.Fiche candidature (à remplir)'!AB:AB,'1.Fiche candidature (à remplir)'!F:F)</f>
        <v>0</v>
      </c>
      <c r="T284">
        <f>_xlfn.XLOOKUP(O284,'1.Fiche candidature (à remplir)'!AB:AB,'1.Fiche candidature (à remplir)'!G:G)</f>
        <v>0</v>
      </c>
      <c r="U284">
        <f>_xlfn.XLOOKUP(O284,'1.Fiche candidature (à remplir)'!AB:AB,'1.Fiche candidature (à remplir)'!H:H)</f>
        <v>0</v>
      </c>
      <c r="V284" t="str">
        <f>_xlfn.XLOOKUP(O284,'1.Fiche candidature (à remplir)'!AB:AB,'1.Fiche candidature (à remplir)'!I:I)</f>
        <v>A compléter</v>
      </c>
      <c r="W284" t="str">
        <f>_xlfn.XLOOKUP(O284,'1.Fiche candidature (à remplir)'!AB:AB,'1.Fiche candidature (à remplir)'!L:L)</f>
        <v>A remplir</v>
      </c>
      <c r="X284">
        <f>_xlfn.XLOOKUP(O284,'1.Fiche candidature (à remplir)'!AB:AB,'1.Fiche candidature (à remplir)'!M:M)</f>
        <v>0</v>
      </c>
      <c r="Y284">
        <f>_xlfn.XLOOKUP(O284,'1.Fiche candidature (à remplir)'!AB:AB,'1.Fiche candidature (à remplir)'!N:N)</f>
        <v>0</v>
      </c>
      <c r="Z284">
        <f>_xlfn.XLOOKUP(O284,'1.Fiche candidature (à remplir)'!AB:AB,'1.Fiche candidature (à remplir)'!P:P)</f>
        <v>0</v>
      </c>
      <c r="AC284" s="581">
        <f>b.Groupement!D310</f>
        <v>0</v>
      </c>
      <c r="AD284" s="581">
        <f>b.Groupement!E310</f>
        <v>0</v>
      </c>
      <c r="AE284" s="581">
        <f>b.Groupement!F310</f>
        <v>0</v>
      </c>
      <c r="AF284" s="581">
        <f>b.Groupement!G310</f>
        <v>0</v>
      </c>
      <c r="AG284" s="581">
        <f>b.Groupement!H310</f>
        <v>0</v>
      </c>
      <c r="AH284" s="581">
        <f>b.Groupement!I310</f>
        <v>0</v>
      </c>
      <c r="AI284" s="581">
        <f>b.Groupement!J310</f>
        <v>0</v>
      </c>
      <c r="AK284" s="581">
        <f>'a.Equipe projet'!D306</f>
        <v>0</v>
      </c>
      <c r="AL284" s="581">
        <f>'a.Equipe projet'!E306</f>
        <v>0</v>
      </c>
      <c r="AM284" s="581">
        <f>'a.Equipe projet'!F306</f>
        <v>0</v>
      </c>
      <c r="AN284" s="581">
        <f>'a.Equipe projet'!G306</f>
        <v>0</v>
      </c>
      <c r="AO284" s="581">
        <f>'a.Equipe projet'!H306</f>
        <v>0</v>
      </c>
      <c r="AP284" s="581">
        <f>'a.Equipe projet'!I306</f>
        <v>0</v>
      </c>
      <c r="AQ284" s="581">
        <f>'a.Equipe projet'!J306</f>
        <v>0</v>
      </c>
      <c r="AR284" s="581">
        <f>'a.Equipe projet'!K306</f>
        <v>0</v>
      </c>
      <c r="AS284" s="581">
        <f>'a.Equipe projet'!L306</f>
        <v>0</v>
      </c>
      <c r="AU284" s="581">
        <f>'c.Prestataires'!D305</f>
        <v>0</v>
      </c>
      <c r="AV284" s="581">
        <f>'c.Prestataires'!E305</f>
        <v>0</v>
      </c>
      <c r="AW284" s="581">
        <f>'c.Prestataires'!F305</f>
        <v>0</v>
      </c>
      <c r="AX284" s="581">
        <f>'c.Prestataires'!G305</f>
        <v>0</v>
      </c>
      <c r="AY284" s="581">
        <f>'c.Prestataires'!H305</f>
        <v>0</v>
      </c>
      <c r="BA284" s="581" t="str">
        <f>'d.Points de vente&amp;récupération'!D307</f>
        <v>A compléter</v>
      </c>
      <c r="BB284" s="581" t="str">
        <f>'d.Points de vente&amp;récupération'!E307</f>
        <v>A choisir</v>
      </c>
      <c r="BC284" s="581" t="str">
        <f>'d.Points de vente&amp;récupération'!F307</f>
        <v>A choisir</v>
      </c>
      <c r="BD284" s="581" t="str">
        <f>'d.Points de vente&amp;récupération'!G307</f>
        <v>A choisir</v>
      </c>
      <c r="BE284" s="581" t="str">
        <f>'d.Points de vente&amp;récupération'!H307</f>
        <v>A choisir</v>
      </c>
      <c r="BF284" s="581" t="str">
        <f>'d.Points de vente&amp;récupération'!I307</f>
        <v>A choisir</v>
      </c>
      <c r="BG284" s="581" t="str">
        <f>'d.Points de vente&amp;récupération'!J307</f>
        <v>A choisir</v>
      </c>
      <c r="BH284" s="581" t="str">
        <f>'d.Points de vente&amp;récupération'!K307</f>
        <v>A compléter</v>
      </c>
    </row>
    <row r="285" spans="15:60">
      <c r="O285">
        <v>282</v>
      </c>
      <c r="P285" t="str">
        <f>_xlfn.XLOOKUP(O285,'1.Fiche candidature (à remplir)'!AB:AB,'1.Fiche candidature (à remplir)'!D:D)</f>
        <v>Achat de systèmes de fermeture adaptés au réemploi</v>
      </c>
      <c r="Q285" t="str">
        <f>_xlfn.XLOOKUP(O285,'1.Fiche candidature (à remplir)'!AB:AB,'1.Fiche candidature (à remplir)'!AC:AC)</f>
        <v>Développement3</v>
      </c>
      <c r="R285" t="str">
        <f>_xlfn.XLOOKUP(O285,'1.Fiche candidature (à remplir)'!AB:AB,'1.Fiche candidature (à remplir)'!E:E)</f>
        <v>A compléter</v>
      </c>
      <c r="S285">
        <f>_xlfn.XLOOKUP(O285,'1.Fiche candidature (à remplir)'!AB:AB,'1.Fiche candidature (à remplir)'!F:F)</f>
        <v>0</v>
      </c>
      <c r="T285">
        <f>_xlfn.XLOOKUP(O285,'1.Fiche candidature (à remplir)'!AB:AB,'1.Fiche candidature (à remplir)'!G:G)</f>
        <v>0</v>
      </c>
      <c r="U285">
        <f>_xlfn.XLOOKUP(O285,'1.Fiche candidature (à remplir)'!AB:AB,'1.Fiche candidature (à remplir)'!H:H)</f>
        <v>0</v>
      </c>
      <c r="V285" t="str">
        <f>_xlfn.XLOOKUP(O285,'1.Fiche candidature (à remplir)'!AB:AB,'1.Fiche candidature (à remplir)'!I:I)</f>
        <v>A compléter</v>
      </c>
      <c r="W285" t="str">
        <f>_xlfn.XLOOKUP(O285,'1.Fiche candidature (à remplir)'!AB:AB,'1.Fiche candidature (à remplir)'!L:L)</f>
        <v>A remplir</v>
      </c>
      <c r="X285">
        <f>_xlfn.XLOOKUP(O285,'1.Fiche candidature (à remplir)'!AB:AB,'1.Fiche candidature (à remplir)'!M:M)</f>
        <v>0</v>
      </c>
      <c r="Y285">
        <f>_xlfn.XLOOKUP(O285,'1.Fiche candidature (à remplir)'!AB:AB,'1.Fiche candidature (à remplir)'!N:N)</f>
        <v>0</v>
      </c>
      <c r="Z285">
        <f>_xlfn.XLOOKUP(O285,'1.Fiche candidature (à remplir)'!AB:AB,'1.Fiche candidature (à remplir)'!P:P)</f>
        <v>0</v>
      </c>
      <c r="AC285" s="581">
        <f>b.Groupement!D311</f>
        <v>0</v>
      </c>
      <c r="AD285" s="581">
        <f>b.Groupement!E311</f>
        <v>0</v>
      </c>
      <c r="AE285" s="581">
        <f>b.Groupement!F311</f>
        <v>0</v>
      </c>
      <c r="AF285" s="581">
        <f>b.Groupement!G311</f>
        <v>0</v>
      </c>
      <c r="AG285" s="581">
        <f>b.Groupement!H311</f>
        <v>0</v>
      </c>
      <c r="AH285" s="581">
        <f>b.Groupement!I311</f>
        <v>0</v>
      </c>
      <c r="AI285" s="581">
        <f>b.Groupement!J311</f>
        <v>0</v>
      </c>
      <c r="AK285" s="581">
        <f>'a.Equipe projet'!D307</f>
        <v>0</v>
      </c>
      <c r="AL285" s="581">
        <f>'a.Equipe projet'!E307</f>
        <v>0</v>
      </c>
      <c r="AM285" s="581">
        <f>'a.Equipe projet'!F307</f>
        <v>0</v>
      </c>
      <c r="AN285" s="581">
        <f>'a.Equipe projet'!G307</f>
        <v>0</v>
      </c>
      <c r="AO285" s="581">
        <f>'a.Equipe projet'!H307</f>
        <v>0</v>
      </c>
      <c r="AP285" s="581">
        <f>'a.Equipe projet'!I307</f>
        <v>0</v>
      </c>
      <c r="AQ285" s="581">
        <f>'a.Equipe projet'!J307</f>
        <v>0</v>
      </c>
      <c r="AR285" s="581">
        <f>'a.Equipe projet'!K307</f>
        <v>0</v>
      </c>
      <c r="AS285" s="581">
        <f>'a.Equipe projet'!L307</f>
        <v>0</v>
      </c>
      <c r="AU285" s="581">
        <f>'c.Prestataires'!D306</f>
        <v>0</v>
      </c>
      <c r="AV285" s="581">
        <f>'c.Prestataires'!E306</f>
        <v>0</v>
      </c>
      <c r="AW285" s="581">
        <f>'c.Prestataires'!F306</f>
        <v>0</v>
      </c>
      <c r="AX285" s="581">
        <f>'c.Prestataires'!G306</f>
        <v>0</v>
      </c>
      <c r="AY285" s="581">
        <f>'c.Prestataires'!H306</f>
        <v>0</v>
      </c>
      <c r="BA285" s="581" t="str">
        <f>'d.Points de vente&amp;récupération'!D308</f>
        <v>A compléter</v>
      </c>
      <c r="BB285" s="581" t="str">
        <f>'d.Points de vente&amp;récupération'!E308</f>
        <v>A choisir</v>
      </c>
      <c r="BC285" s="581" t="str">
        <f>'d.Points de vente&amp;récupération'!F308</f>
        <v>A choisir</v>
      </c>
      <c r="BD285" s="581" t="str">
        <f>'d.Points de vente&amp;récupération'!G308</f>
        <v>A choisir</v>
      </c>
      <c r="BE285" s="581" t="str">
        <f>'d.Points de vente&amp;récupération'!H308</f>
        <v>A choisir</v>
      </c>
      <c r="BF285" s="581" t="str">
        <f>'d.Points de vente&amp;récupération'!I308</f>
        <v>A choisir</v>
      </c>
      <c r="BG285" s="581" t="str">
        <f>'d.Points de vente&amp;récupération'!J308</f>
        <v>A choisir</v>
      </c>
      <c r="BH285" s="581" t="str">
        <f>'d.Points de vente&amp;récupération'!K308</f>
        <v>A compléter</v>
      </c>
    </row>
    <row r="286" spans="15:60">
      <c r="O286">
        <v>283</v>
      </c>
      <c r="P286" t="str">
        <f>_xlfn.XLOOKUP(O286,'1.Fiche candidature (à remplir)'!AB:AB,'1.Fiche candidature (à remplir)'!D:D)</f>
        <v>Achat de systèmes de fermeture adaptés au réemploi</v>
      </c>
      <c r="Q286" t="str">
        <f>_xlfn.XLOOKUP(O286,'1.Fiche candidature (à remplir)'!AB:AB,'1.Fiche candidature (à remplir)'!AC:AC)</f>
        <v>Développement3</v>
      </c>
      <c r="R286" t="str">
        <f>_xlfn.XLOOKUP(O286,'1.Fiche candidature (à remplir)'!AB:AB,'1.Fiche candidature (à remplir)'!E:E)</f>
        <v>A compléter</v>
      </c>
      <c r="S286">
        <f>_xlfn.XLOOKUP(O286,'1.Fiche candidature (à remplir)'!AB:AB,'1.Fiche candidature (à remplir)'!F:F)</f>
        <v>0</v>
      </c>
      <c r="T286">
        <f>_xlfn.XLOOKUP(O286,'1.Fiche candidature (à remplir)'!AB:AB,'1.Fiche candidature (à remplir)'!G:G)</f>
        <v>0</v>
      </c>
      <c r="U286">
        <f>_xlfn.XLOOKUP(O286,'1.Fiche candidature (à remplir)'!AB:AB,'1.Fiche candidature (à remplir)'!H:H)</f>
        <v>0</v>
      </c>
      <c r="V286" t="str">
        <f>_xlfn.XLOOKUP(O286,'1.Fiche candidature (à remplir)'!AB:AB,'1.Fiche candidature (à remplir)'!I:I)</f>
        <v>A compléter</v>
      </c>
      <c r="W286" t="str">
        <f>_xlfn.XLOOKUP(O286,'1.Fiche candidature (à remplir)'!AB:AB,'1.Fiche candidature (à remplir)'!L:L)</f>
        <v>A remplir</v>
      </c>
      <c r="X286">
        <f>_xlfn.XLOOKUP(O286,'1.Fiche candidature (à remplir)'!AB:AB,'1.Fiche candidature (à remplir)'!M:M)</f>
        <v>0</v>
      </c>
      <c r="Y286">
        <f>_xlfn.XLOOKUP(O286,'1.Fiche candidature (à remplir)'!AB:AB,'1.Fiche candidature (à remplir)'!N:N)</f>
        <v>0</v>
      </c>
      <c r="Z286">
        <f>_xlfn.XLOOKUP(O286,'1.Fiche candidature (à remplir)'!AB:AB,'1.Fiche candidature (à remplir)'!P:P)</f>
        <v>0</v>
      </c>
      <c r="AC286" s="581">
        <f>b.Groupement!D312</f>
        <v>0</v>
      </c>
      <c r="AD286" s="581">
        <f>b.Groupement!E312</f>
        <v>0</v>
      </c>
      <c r="AE286" s="581">
        <f>b.Groupement!F312</f>
        <v>0</v>
      </c>
      <c r="AF286" s="581">
        <f>b.Groupement!G312</f>
        <v>0</v>
      </c>
      <c r="AG286" s="581">
        <f>b.Groupement!H312</f>
        <v>0</v>
      </c>
      <c r="AH286" s="581">
        <f>b.Groupement!I312</f>
        <v>0</v>
      </c>
      <c r="AI286" s="581">
        <f>b.Groupement!J312</f>
        <v>0</v>
      </c>
      <c r="AK286" s="581">
        <f>'a.Equipe projet'!D308</f>
        <v>0</v>
      </c>
      <c r="AL286" s="581">
        <f>'a.Equipe projet'!E308</f>
        <v>0</v>
      </c>
      <c r="AM286" s="581">
        <f>'a.Equipe projet'!F308</f>
        <v>0</v>
      </c>
      <c r="AN286" s="581">
        <f>'a.Equipe projet'!G308</f>
        <v>0</v>
      </c>
      <c r="AO286" s="581">
        <f>'a.Equipe projet'!H308</f>
        <v>0</v>
      </c>
      <c r="AP286" s="581">
        <f>'a.Equipe projet'!I308</f>
        <v>0</v>
      </c>
      <c r="AQ286" s="581">
        <f>'a.Equipe projet'!J308</f>
        <v>0</v>
      </c>
      <c r="AR286" s="581">
        <f>'a.Equipe projet'!K308</f>
        <v>0</v>
      </c>
      <c r="AS286" s="581">
        <f>'a.Equipe projet'!L308</f>
        <v>0</v>
      </c>
      <c r="AU286" s="581">
        <f>'c.Prestataires'!D307</f>
        <v>0</v>
      </c>
      <c r="AV286" s="581">
        <f>'c.Prestataires'!E307</f>
        <v>0</v>
      </c>
      <c r="AW286" s="581">
        <f>'c.Prestataires'!F307</f>
        <v>0</v>
      </c>
      <c r="AX286" s="581">
        <f>'c.Prestataires'!G307</f>
        <v>0</v>
      </c>
      <c r="AY286" s="581">
        <f>'c.Prestataires'!H307</f>
        <v>0</v>
      </c>
      <c r="BA286" s="581" t="str">
        <f>'d.Points de vente&amp;récupération'!D309</f>
        <v>A compléter</v>
      </c>
      <c r="BB286" s="581" t="str">
        <f>'d.Points de vente&amp;récupération'!E309</f>
        <v>A choisir</v>
      </c>
      <c r="BC286" s="581" t="str">
        <f>'d.Points de vente&amp;récupération'!F309</f>
        <v>A choisir</v>
      </c>
      <c r="BD286" s="581" t="str">
        <f>'d.Points de vente&amp;récupération'!G309</f>
        <v>A choisir</v>
      </c>
      <c r="BE286" s="581" t="str">
        <f>'d.Points de vente&amp;récupération'!H309</f>
        <v>A choisir</v>
      </c>
      <c r="BF286" s="581" t="str">
        <f>'d.Points de vente&amp;récupération'!I309</f>
        <v>A choisir</v>
      </c>
      <c r="BG286" s="581" t="str">
        <f>'d.Points de vente&amp;récupération'!J309</f>
        <v>A choisir</v>
      </c>
      <c r="BH286" s="581" t="str">
        <f>'d.Points de vente&amp;récupération'!K309</f>
        <v>A compléter</v>
      </c>
    </row>
    <row r="287" spans="15:60">
      <c r="O287">
        <v>284</v>
      </c>
      <c r="P287" t="str">
        <f>_xlfn.XLOOKUP(O287,'1.Fiche candidature (à remplir)'!AB:AB,'1.Fiche candidature (à remplir)'!D:D)</f>
        <v>Achat de systèmes de fermeture adaptés au réemploi</v>
      </c>
      <c r="Q287" t="str">
        <f>_xlfn.XLOOKUP(O287,'1.Fiche candidature (à remplir)'!AB:AB,'1.Fiche candidature (à remplir)'!AC:AC)</f>
        <v>Développement3</v>
      </c>
      <c r="R287" t="str">
        <f>_xlfn.XLOOKUP(O287,'1.Fiche candidature (à remplir)'!AB:AB,'1.Fiche candidature (à remplir)'!E:E)</f>
        <v>A compléter</v>
      </c>
      <c r="S287">
        <f>_xlfn.XLOOKUP(O287,'1.Fiche candidature (à remplir)'!AB:AB,'1.Fiche candidature (à remplir)'!F:F)</f>
        <v>0</v>
      </c>
      <c r="T287">
        <f>_xlfn.XLOOKUP(O287,'1.Fiche candidature (à remplir)'!AB:AB,'1.Fiche candidature (à remplir)'!G:G)</f>
        <v>0</v>
      </c>
      <c r="U287">
        <f>_xlfn.XLOOKUP(O287,'1.Fiche candidature (à remplir)'!AB:AB,'1.Fiche candidature (à remplir)'!H:H)</f>
        <v>0</v>
      </c>
      <c r="V287" t="str">
        <f>_xlfn.XLOOKUP(O287,'1.Fiche candidature (à remplir)'!AB:AB,'1.Fiche candidature (à remplir)'!I:I)</f>
        <v>A compléter</v>
      </c>
      <c r="W287" t="str">
        <f>_xlfn.XLOOKUP(O287,'1.Fiche candidature (à remplir)'!AB:AB,'1.Fiche candidature (à remplir)'!L:L)</f>
        <v>A remplir</v>
      </c>
      <c r="X287">
        <f>_xlfn.XLOOKUP(O287,'1.Fiche candidature (à remplir)'!AB:AB,'1.Fiche candidature (à remplir)'!M:M)</f>
        <v>0</v>
      </c>
      <c r="Y287">
        <f>_xlfn.XLOOKUP(O287,'1.Fiche candidature (à remplir)'!AB:AB,'1.Fiche candidature (à remplir)'!N:N)</f>
        <v>0</v>
      </c>
      <c r="Z287">
        <f>_xlfn.XLOOKUP(O287,'1.Fiche candidature (à remplir)'!AB:AB,'1.Fiche candidature (à remplir)'!P:P)</f>
        <v>0</v>
      </c>
      <c r="AC287" s="581">
        <f>b.Groupement!D313</f>
        <v>0</v>
      </c>
      <c r="AD287" s="581">
        <f>b.Groupement!E313</f>
        <v>0</v>
      </c>
      <c r="AE287" s="581">
        <f>b.Groupement!F313</f>
        <v>0</v>
      </c>
      <c r="AF287" s="581">
        <f>b.Groupement!G313</f>
        <v>0</v>
      </c>
      <c r="AG287" s="581">
        <f>b.Groupement!H313</f>
        <v>0</v>
      </c>
      <c r="AH287" s="581">
        <f>b.Groupement!I313</f>
        <v>0</v>
      </c>
      <c r="AI287" s="581">
        <f>b.Groupement!J313</f>
        <v>0</v>
      </c>
      <c r="AK287" s="581">
        <f>'a.Equipe projet'!D309</f>
        <v>0</v>
      </c>
      <c r="AL287" s="581">
        <f>'a.Equipe projet'!E309</f>
        <v>0</v>
      </c>
      <c r="AM287" s="581">
        <f>'a.Equipe projet'!F309</f>
        <v>0</v>
      </c>
      <c r="AN287" s="581">
        <f>'a.Equipe projet'!G309</f>
        <v>0</v>
      </c>
      <c r="AO287" s="581">
        <f>'a.Equipe projet'!H309</f>
        <v>0</v>
      </c>
      <c r="AP287" s="581">
        <f>'a.Equipe projet'!I309</f>
        <v>0</v>
      </c>
      <c r="AQ287" s="581">
        <f>'a.Equipe projet'!J309</f>
        <v>0</v>
      </c>
      <c r="AR287" s="581">
        <f>'a.Equipe projet'!K309</f>
        <v>0</v>
      </c>
      <c r="AS287" s="581">
        <f>'a.Equipe projet'!L309</f>
        <v>0</v>
      </c>
      <c r="AU287" s="581">
        <f>'c.Prestataires'!D308</f>
        <v>0</v>
      </c>
      <c r="AV287" s="581">
        <f>'c.Prestataires'!E308</f>
        <v>0</v>
      </c>
      <c r="AW287" s="581">
        <f>'c.Prestataires'!F308</f>
        <v>0</v>
      </c>
      <c r="AX287" s="581">
        <f>'c.Prestataires'!G308</f>
        <v>0</v>
      </c>
      <c r="AY287" s="581">
        <f>'c.Prestataires'!H308</f>
        <v>0</v>
      </c>
      <c r="BA287" s="581" t="str">
        <f>'d.Points de vente&amp;récupération'!D310</f>
        <v>A compléter</v>
      </c>
      <c r="BB287" s="581" t="str">
        <f>'d.Points de vente&amp;récupération'!E310</f>
        <v>A choisir</v>
      </c>
      <c r="BC287" s="581" t="str">
        <f>'d.Points de vente&amp;récupération'!F310</f>
        <v>A choisir</v>
      </c>
      <c r="BD287" s="581" t="str">
        <f>'d.Points de vente&amp;récupération'!G310</f>
        <v>A choisir</v>
      </c>
      <c r="BE287" s="581" t="str">
        <f>'d.Points de vente&amp;récupération'!H310</f>
        <v>A choisir</v>
      </c>
      <c r="BF287" s="581" t="str">
        <f>'d.Points de vente&amp;récupération'!I310</f>
        <v>A choisir</v>
      </c>
      <c r="BG287" s="581" t="str">
        <f>'d.Points de vente&amp;récupération'!J310</f>
        <v>A choisir</v>
      </c>
      <c r="BH287" s="581" t="str">
        <f>'d.Points de vente&amp;récupération'!K310</f>
        <v>A compléter</v>
      </c>
    </row>
    <row r="288" spans="15:60">
      <c r="O288">
        <v>285</v>
      </c>
      <c r="P288" t="str">
        <f>_xlfn.XLOOKUP(O288,'1.Fiche candidature (à remplir)'!AB:AB,'1.Fiche candidature (à remplir)'!D:D)</f>
        <v>Achat de systèmes de fermeture adaptés au réemploi</v>
      </c>
      <c r="Q288" t="str">
        <f>_xlfn.XLOOKUP(O288,'1.Fiche candidature (à remplir)'!AB:AB,'1.Fiche candidature (à remplir)'!AC:AC)</f>
        <v>Développement3</v>
      </c>
      <c r="R288" t="str">
        <f>_xlfn.XLOOKUP(O288,'1.Fiche candidature (à remplir)'!AB:AB,'1.Fiche candidature (à remplir)'!E:E)</f>
        <v>A compléter</v>
      </c>
      <c r="S288">
        <f>_xlfn.XLOOKUP(O288,'1.Fiche candidature (à remplir)'!AB:AB,'1.Fiche candidature (à remplir)'!F:F)</f>
        <v>0</v>
      </c>
      <c r="T288">
        <f>_xlfn.XLOOKUP(O288,'1.Fiche candidature (à remplir)'!AB:AB,'1.Fiche candidature (à remplir)'!G:G)</f>
        <v>0</v>
      </c>
      <c r="U288">
        <f>_xlfn.XLOOKUP(O288,'1.Fiche candidature (à remplir)'!AB:AB,'1.Fiche candidature (à remplir)'!H:H)</f>
        <v>0</v>
      </c>
      <c r="V288" t="str">
        <f>_xlfn.XLOOKUP(O288,'1.Fiche candidature (à remplir)'!AB:AB,'1.Fiche candidature (à remplir)'!I:I)</f>
        <v>A compléter</v>
      </c>
      <c r="W288" t="str">
        <f>_xlfn.XLOOKUP(O288,'1.Fiche candidature (à remplir)'!AB:AB,'1.Fiche candidature (à remplir)'!L:L)</f>
        <v>A remplir</v>
      </c>
      <c r="X288">
        <f>_xlfn.XLOOKUP(O288,'1.Fiche candidature (à remplir)'!AB:AB,'1.Fiche candidature (à remplir)'!M:M)</f>
        <v>0</v>
      </c>
      <c r="Y288">
        <f>_xlfn.XLOOKUP(O288,'1.Fiche candidature (à remplir)'!AB:AB,'1.Fiche candidature (à remplir)'!N:N)</f>
        <v>0</v>
      </c>
      <c r="Z288">
        <f>_xlfn.XLOOKUP(O288,'1.Fiche candidature (à remplir)'!AB:AB,'1.Fiche candidature (à remplir)'!P:P)</f>
        <v>0</v>
      </c>
      <c r="AC288" s="581">
        <f>b.Groupement!D314</f>
        <v>0</v>
      </c>
      <c r="AD288" s="581">
        <f>b.Groupement!E314</f>
        <v>0</v>
      </c>
      <c r="AE288" s="581">
        <f>b.Groupement!F314</f>
        <v>0</v>
      </c>
      <c r="AF288" s="581">
        <f>b.Groupement!G314</f>
        <v>0</v>
      </c>
      <c r="AG288" s="581">
        <f>b.Groupement!H314</f>
        <v>0</v>
      </c>
      <c r="AH288" s="581">
        <f>b.Groupement!I314</f>
        <v>0</v>
      </c>
      <c r="AI288" s="581">
        <f>b.Groupement!J314</f>
        <v>0</v>
      </c>
      <c r="AK288" s="581">
        <f>'a.Equipe projet'!D310</f>
        <v>0</v>
      </c>
      <c r="AL288" s="581">
        <f>'a.Equipe projet'!E310</f>
        <v>0</v>
      </c>
      <c r="AM288" s="581">
        <f>'a.Equipe projet'!F310</f>
        <v>0</v>
      </c>
      <c r="AN288" s="581">
        <f>'a.Equipe projet'!G310</f>
        <v>0</v>
      </c>
      <c r="AO288" s="581">
        <f>'a.Equipe projet'!H310</f>
        <v>0</v>
      </c>
      <c r="AP288" s="581">
        <f>'a.Equipe projet'!I310</f>
        <v>0</v>
      </c>
      <c r="AQ288" s="581">
        <f>'a.Equipe projet'!J310</f>
        <v>0</v>
      </c>
      <c r="AR288" s="581">
        <f>'a.Equipe projet'!K310</f>
        <v>0</v>
      </c>
      <c r="AS288" s="581">
        <f>'a.Equipe projet'!L310</f>
        <v>0</v>
      </c>
      <c r="AU288" s="581">
        <f>'c.Prestataires'!D309</f>
        <v>0</v>
      </c>
      <c r="AV288" s="581">
        <f>'c.Prestataires'!E309</f>
        <v>0</v>
      </c>
      <c r="AW288" s="581">
        <f>'c.Prestataires'!F309</f>
        <v>0</v>
      </c>
      <c r="AX288" s="581">
        <f>'c.Prestataires'!G309</f>
        <v>0</v>
      </c>
      <c r="AY288" s="581">
        <f>'c.Prestataires'!H309</f>
        <v>0</v>
      </c>
      <c r="BA288" s="581" t="str">
        <f>'d.Points de vente&amp;récupération'!D311</f>
        <v>A compléter</v>
      </c>
      <c r="BB288" s="581" t="str">
        <f>'d.Points de vente&amp;récupération'!E311</f>
        <v>A choisir</v>
      </c>
      <c r="BC288" s="581" t="str">
        <f>'d.Points de vente&amp;récupération'!F311</f>
        <v>A choisir</v>
      </c>
      <c r="BD288" s="581" t="str">
        <f>'d.Points de vente&amp;récupération'!G311</f>
        <v>A choisir</v>
      </c>
      <c r="BE288" s="581" t="str">
        <f>'d.Points de vente&amp;récupération'!H311</f>
        <v>A choisir</v>
      </c>
      <c r="BF288" s="581" t="str">
        <f>'d.Points de vente&amp;récupération'!I311</f>
        <v>A choisir</v>
      </c>
      <c r="BG288" s="581" t="str">
        <f>'d.Points de vente&amp;récupération'!J311</f>
        <v>A choisir</v>
      </c>
      <c r="BH288" s="581" t="str">
        <f>'d.Points de vente&amp;récupération'!K311</f>
        <v>A compléter</v>
      </c>
    </row>
    <row r="289" spans="15:60">
      <c r="O289">
        <v>286</v>
      </c>
      <c r="P289" t="str">
        <f>_xlfn.XLOOKUP(O289,'1.Fiche candidature (à remplir)'!AB:AB,'1.Fiche candidature (à remplir)'!D:D)</f>
        <v>Prestation de test sur la réemployabilité de l'emballage primaire
Prestation d'un opérateur de réemploi ou d'un bureau d’études</v>
      </c>
      <c r="Q289" t="str">
        <f>_xlfn.XLOOKUP(O289,'1.Fiche candidature (à remplir)'!AB:AB,'1.Fiche candidature (à remplir)'!AC:AC)</f>
        <v>Développement3</v>
      </c>
      <c r="R289" t="str">
        <f>_xlfn.XLOOKUP(O289,'1.Fiche candidature (à remplir)'!AB:AB,'1.Fiche candidature (à remplir)'!E:E)</f>
        <v>A compléter</v>
      </c>
      <c r="S289">
        <f>_xlfn.XLOOKUP(O289,'1.Fiche candidature (à remplir)'!AB:AB,'1.Fiche candidature (à remplir)'!F:F)</f>
        <v>0</v>
      </c>
      <c r="T289">
        <f>_xlfn.XLOOKUP(O289,'1.Fiche candidature (à remplir)'!AB:AB,'1.Fiche candidature (à remplir)'!G:G)</f>
        <v>0</v>
      </c>
      <c r="U289">
        <f>_xlfn.XLOOKUP(O289,'1.Fiche candidature (à remplir)'!AB:AB,'1.Fiche candidature (à remplir)'!H:H)</f>
        <v>0</v>
      </c>
      <c r="V289" t="str">
        <f>_xlfn.XLOOKUP(O289,'1.Fiche candidature (à remplir)'!AB:AB,'1.Fiche candidature (à remplir)'!I:I)</f>
        <v>A compléter</v>
      </c>
      <c r="W289" t="str">
        <f>_xlfn.XLOOKUP(O289,'1.Fiche candidature (à remplir)'!AB:AB,'1.Fiche candidature (à remplir)'!L:L)</f>
        <v>A remplir</v>
      </c>
      <c r="X289">
        <f>_xlfn.XLOOKUP(O289,'1.Fiche candidature (à remplir)'!AB:AB,'1.Fiche candidature (à remplir)'!M:M)</f>
        <v>0</v>
      </c>
      <c r="Y289">
        <f>_xlfn.XLOOKUP(O289,'1.Fiche candidature (à remplir)'!AB:AB,'1.Fiche candidature (à remplir)'!N:N)</f>
        <v>0</v>
      </c>
      <c r="Z289">
        <f>_xlfn.XLOOKUP(O289,'1.Fiche candidature (à remplir)'!AB:AB,'1.Fiche candidature (à remplir)'!P:P)</f>
        <v>0</v>
      </c>
      <c r="AC289" s="581">
        <f>b.Groupement!D315</f>
        <v>0</v>
      </c>
      <c r="AD289" s="581">
        <f>b.Groupement!E315</f>
        <v>0</v>
      </c>
      <c r="AE289" s="581">
        <f>b.Groupement!F315</f>
        <v>0</v>
      </c>
      <c r="AF289" s="581">
        <f>b.Groupement!G315</f>
        <v>0</v>
      </c>
      <c r="AG289" s="581">
        <f>b.Groupement!H315</f>
        <v>0</v>
      </c>
      <c r="AH289" s="581">
        <f>b.Groupement!I315</f>
        <v>0</v>
      </c>
      <c r="AI289" s="581">
        <f>b.Groupement!J315</f>
        <v>0</v>
      </c>
      <c r="AK289" s="581">
        <f>'a.Equipe projet'!D311</f>
        <v>0</v>
      </c>
      <c r="AL289" s="581">
        <f>'a.Equipe projet'!E311</f>
        <v>0</v>
      </c>
      <c r="AM289" s="581">
        <f>'a.Equipe projet'!F311</f>
        <v>0</v>
      </c>
      <c r="AN289" s="581">
        <f>'a.Equipe projet'!G311</f>
        <v>0</v>
      </c>
      <c r="AO289" s="581">
        <f>'a.Equipe projet'!H311</f>
        <v>0</v>
      </c>
      <c r="AP289" s="581">
        <f>'a.Equipe projet'!I311</f>
        <v>0</v>
      </c>
      <c r="AQ289" s="581">
        <f>'a.Equipe projet'!J311</f>
        <v>0</v>
      </c>
      <c r="AR289" s="581">
        <f>'a.Equipe projet'!K311</f>
        <v>0</v>
      </c>
      <c r="AS289" s="581">
        <f>'a.Equipe projet'!L311</f>
        <v>0</v>
      </c>
      <c r="AU289" s="581">
        <f>'c.Prestataires'!D310</f>
        <v>0</v>
      </c>
      <c r="AV289" s="581">
        <f>'c.Prestataires'!E310</f>
        <v>0</v>
      </c>
      <c r="AW289" s="581">
        <f>'c.Prestataires'!F310</f>
        <v>0</v>
      </c>
      <c r="AX289" s="581">
        <f>'c.Prestataires'!G310</f>
        <v>0</v>
      </c>
      <c r="AY289" s="581">
        <f>'c.Prestataires'!H310</f>
        <v>0</v>
      </c>
      <c r="BA289" s="581" t="str">
        <f>'d.Points de vente&amp;récupération'!D312</f>
        <v>A compléter</v>
      </c>
      <c r="BB289" s="581" t="str">
        <f>'d.Points de vente&amp;récupération'!E312</f>
        <v>A choisir</v>
      </c>
      <c r="BC289" s="581" t="str">
        <f>'d.Points de vente&amp;récupération'!F312</f>
        <v>A choisir</v>
      </c>
      <c r="BD289" s="581" t="str">
        <f>'d.Points de vente&amp;récupération'!G312</f>
        <v>A choisir</v>
      </c>
      <c r="BE289" s="581" t="str">
        <f>'d.Points de vente&amp;récupération'!H312</f>
        <v>A choisir</v>
      </c>
      <c r="BF289" s="581" t="str">
        <f>'d.Points de vente&amp;récupération'!I312</f>
        <v>A choisir</v>
      </c>
      <c r="BG289" s="581" t="str">
        <f>'d.Points de vente&amp;récupération'!J312</f>
        <v>A choisir</v>
      </c>
      <c r="BH289" s="581" t="str">
        <f>'d.Points de vente&amp;récupération'!K312</f>
        <v>A compléter</v>
      </c>
    </row>
    <row r="290" spans="15:60">
      <c r="O290">
        <v>287</v>
      </c>
      <c r="P290" t="str">
        <f>_xlfn.XLOOKUP(O290,'1.Fiche candidature (à remplir)'!AB:AB,'1.Fiche candidature (à remplir)'!D:D)</f>
        <v>Prestation de test sur la réemployabilité de l'emballage primaire</v>
      </c>
      <c r="Q290" t="str">
        <f>_xlfn.XLOOKUP(O290,'1.Fiche candidature (à remplir)'!AB:AB,'1.Fiche candidature (à remplir)'!AC:AC)</f>
        <v>Développement3</v>
      </c>
      <c r="R290" t="str">
        <f>_xlfn.XLOOKUP(O290,'1.Fiche candidature (à remplir)'!AB:AB,'1.Fiche candidature (à remplir)'!E:E)</f>
        <v>A compléter</v>
      </c>
      <c r="S290">
        <f>_xlfn.XLOOKUP(O290,'1.Fiche candidature (à remplir)'!AB:AB,'1.Fiche candidature (à remplir)'!F:F)</f>
        <v>0</v>
      </c>
      <c r="T290">
        <f>_xlfn.XLOOKUP(O290,'1.Fiche candidature (à remplir)'!AB:AB,'1.Fiche candidature (à remplir)'!G:G)</f>
        <v>0</v>
      </c>
      <c r="U290">
        <f>_xlfn.XLOOKUP(O290,'1.Fiche candidature (à remplir)'!AB:AB,'1.Fiche candidature (à remplir)'!H:H)</f>
        <v>0</v>
      </c>
      <c r="V290" t="str">
        <f>_xlfn.XLOOKUP(O290,'1.Fiche candidature (à remplir)'!AB:AB,'1.Fiche candidature (à remplir)'!I:I)</f>
        <v>A compléter</v>
      </c>
      <c r="W290" t="str">
        <f>_xlfn.XLOOKUP(O290,'1.Fiche candidature (à remplir)'!AB:AB,'1.Fiche candidature (à remplir)'!L:L)</f>
        <v>A remplir</v>
      </c>
      <c r="X290">
        <f>_xlfn.XLOOKUP(O290,'1.Fiche candidature (à remplir)'!AB:AB,'1.Fiche candidature (à remplir)'!M:M)</f>
        <v>0</v>
      </c>
      <c r="Y290">
        <f>_xlfn.XLOOKUP(O290,'1.Fiche candidature (à remplir)'!AB:AB,'1.Fiche candidature (à remplir)'!N:N)</f>
        <v>0</v>
      </c>
      <c r="Z290">
        <f>_xlfn.XLOOKUP(O290,'1.Fiche candidature (à remplir)'!AB:AB,'1.Fiche candidature (à remplir)'!P:P)</f>
        <v>0</v>
      </c>
      <c r="AC290" s="581">
        <f>b.Groupement!D316</f>
        <v>0</v>
      </c>
      <c r="AD290" s="581">
        <f>b.Groupement!E316</f>
        <v>0</v>
      </c>
      <c r="AE290" s="581">
        <f>b.Groupement!F316</f>
        <v>0</v>
      </c>
      <c r="AF290" s="581">
        <f>b.Groupement!G316</f>
        <v>0</v>
      </c>
      <c r="AG290" s="581">
        <f>b.Groupement!H316</f>
        <v>0</v>
      </c>
      <c r="AH290" s="581">
        <f>b.Groupement!I316</f>
        <v>0</v>
      </c>
      <c r="AI290" s="581">
        <f>b.Groupement!J316</f>
        <v>0</v>
      </c>
      <c r="AK290" s="581">
        <f>'a.Equipe projet'!D312</f>
        <v>0</v>
      </c>
      <c r="AL290" s="581">
        <f>'a.Equipe projet'!E312</f>
        <v>0</v>
      </c>
      <c r="AM290" s="581">
        <f>'a.Equipe projet'!F312</f>
        <v>0</v>
      </c>
      <c r="AN290" s="581">
        <f>'a.Equipe projet'!G312</f>
        <v>0</v>
      </c>
      <c r="AO290" s="581">
        <f>'a.Equipe projet'!H312</f>
        <v>0</v>
      </c>
      <c r="AP290" s="581">
        <f>'a.Equipe projet'!I312</f>
        <v>0</v>
      </c>
      <c r="AQ290" s="581">
        <f>'a.Equipe projet'!J312</f>
        <v>0</v>
      </c>
      <c r="AR290" s="581">
        <f>'a.Equipe projet'!K312</f>
        <v>0</v>
      </c>
      <c r="AS290" s="581">
        <f>'a.Equipe projet'!L312</f>
        <v>0</v>
      </c>
      <c r="AU290" s="581">
        <f>'c.Prestataires'!D311</f>
        <v>0</v>
      </c>
      <c r="AV290" s="581">
        <f>'c.Prestataires'!E311</f>
        <v>0</v>
      </c>
      <c r="AW290" s="581">
        <f>'c.Prestataires'!F311</f>
        <v>0</v>
      </c>
      <c r="AX290" s="581">
        <f>'c.Prestataires'!G311</f>
        <v>0</v>
      </c>
      <c r="AY290" s="581">
        <f>'c.Prestataires'!H311</f>
        <v>0</v>
      </c>
      <c r="BA290" s="581" t="str">
        <f>'d.Points de vente&amp;récupération'!D313</f>
        <v>A compléter</v>
      </c>
      <c r="BB290" s="581" t="str">
        <f>'d.Points de vente&amp;récupération'!E313</f>
        <v>A choisir</v>
      </c>
      <c r="BC290" s="581" t="str">
        <f>'d.Points de vente&amp;récupération'!F313</f>
        <v>A choisir</v>
      </c>
      <c r="BD290" s="581" t="str">
        <f>'d.Points de vente&amp;récupération'!G313</f>
        <v>A choisir</v>
      </c>
      <c r="BE290" s="581" t="str">
        <f>'d.Points de vente&amp;récupération'!H313</f>
        <v>A choisir</v>
      </c>
      <c r="BF290" s="581" t="str">
        <f>'d.Points de vente&amp;récupération'!I313</f>
        <v>A choisir</v>
      </c>
      <c r="BG290" s="581" t="str">
        <f>'d.Points de vente&amp;récupération'!J313</f>
        <v>A choisir</v>
      </c>
      <c r="BH290" s="581" t="str">
        <f>'d.Points de vente&amp;récupération'!K313</f>
        <v>A compléter</v>
      </c>
    </row>
    <row r="291" spans="15:60">
      <c r="O291">
        <v>288</v>
      </c>
      <c r="P291" t="str">
        <f>_xlfn.XLOOKUP(O291,'1.Fiche candidature (à remplir)'!AB:AB,'1.Fiche candidature (à remplir)'!D:D)</f>
        <v>Prestation de test sur la réemployabilité de l'emballage primaire</v>
      </c>
      <c r="Q291" t="str">
        <f>_xlfn.XLOOKUP(O291,'1.Fiche candidature (à remplir)'!AB:AB,'1.Fiche candidature (à remplir)'!AC:AC)</f>
        <v>Développement3</v>
      </c>
      <c r="R291" t="str">
        <f>_xlfn.XLOOKUP(O291,'1.Fiche candidature (à remplir)'!AB:AB,'1.Fiche candidature (à remplir)'!E:E)</f>
        <v>A compléter</v>
      </c>
      <c r="S291">
        <f>_xlfn.XLOOKUP(O291,'1.Fiche candidature (à remplir)'!AB:AB,'1.Fiche candidature (à remplir)'!F:F)</f>
        <v>0</v>
      </c>
      <c r="T291">
        <f>_xlfn.XLOOKUP(O291,'1.Fiche candidature (à remplir)'!AB:AB,'1.Fiche candidature (à remplir)'!G:G)</f>
        <v>0</v>
      </c>
      <c r="U291">
        <f>_xlfn.XLOOKUP(O291,'1.Fiche candidature (à remplir)'!AB:AB,'1.Fiche candidature (à remplir)'!H:H)</f>
        <v>0</v>
      </c>
      <c r="V291" t="str">
        <f>_xlfn.XLOOKUP(O291,'1.Fiche candidature (à remplir)'!AB:AB,'1.Fiche candidature (à remplir)'!I:I)</f>
        <v>A compléter</v>
      </c>
      <c r="W291" t="str">
        <f>_xlfn.XLOOKUP(O291,'1.Fiche candidature (à remplir)'!AB:AB,'1.Fiche candidature (à remplir)'!L:L)</f>
        <v>A remplir</v>
      </c>
      <c r="X291">
        <f>_xlfn.XLOOKUP(O291,'1.Fiche candidature (à remplir)'!AB:AB,'1.Fiche candidature (à remplir)'!M:M)</f>
        <v>0</v>
      </c>
      <c r="Y291">
        <f>_xlfn.XLOOKUP(O291,'1.Fiche candidature (à remplir)'!AB:AB,'1.Fiche candidature (à remplir)'!N:N)</f>
        <v>0</v>
      </c>
      <c r="Z291">
        <f>_xlfn.XLOOKUP(O291,'1.Fiche candidature (à remplir)'!AB:AB,'1.Fiche candidature (à remplir)'!P:P)</f>
        <v>0</v>
      </c>
      <c r="AC291" s="581">
        <f>b.Groupement!D317</f>
        <v>0</v>
      </c>
      <c r="AD291" s="581">
        <f>b.Groupement!E317</f>
        <v>0</v>
      </c>
      <c r="AE291" s="581">
        <f>b.Groupement!F317</f>
        <v>0</v>
      </c>
      <c r="AF291" s="581">
        <f>b.Groupement!G317</f>
        <v>0</v>
      </c>
      <c r="AG291" s="581">
        <f>b.Groupement!H317</f>
        <v>0</v>
      </c>
      <c r="AH291" s="581">
        <f>b.Groupement!I317</f>
        <v>0</v>
      </c>
      <c r="AI291" s="581">
        <f>b.Groupement!J317</f>
        <v>0</v>
      </c>
      <c r="AK291" s="581">
        <f>'a.Equipe projet'!D313</f>
        <v>0</v>
      </c>
      <c r="AL291" s="581">
        <f>'a.Equipe projet'!E313</f>
        <v>0</v>
      </c>
      <c r="AM291" s="581">
        <f>'a.Equipe projet'!F313</f>
        <v>0</v>
      </c>
      <c r="AN291" s="581">
        <f>'a.Equipe projet'!G313</f>
        <v>0</v>
      </c>
      <c r="AO291" s="581">
        <f>'a.Equipe projet'!H313</f>
        <v>0</v>
      </c>
      <c r="AP291" s="581">
        <f>'a.Equipe projet'!I313</f>
        <v>0</v>
      </c>
      <c r="AQ291" s="581">
        <f>'a.Equipe projet'!J313</f>
        <v>0</v>
      </c>
      <c r="AR291" s="581">
        <f>'a.Equipe projet'!K313</f>
        <v>0</v>
      </c>
      <c r="AS291" s="581">
        <f>'a.Equipe projet'!L313</f>
        <v>0</v>
      </c>
      <c r="AU291" s="581">
        <f>'c.Prestataires'!D312</f>
        <v>0</v>
      </c>
      <c r="AV291" s="581">
        <f>'c.Prestataires'!E312</f>
        <v>0</v>
      </c>
      <c r="AW291" s="581">
        <f>'c.Prestataires'!F312</f>
        <v>0</v>
      </c>
      <c r="AX291" s="581">
        <f>'c.Prestataires'!G312</f>
        <v>0</v>
      </c>
      <c r="AY291" s="581">
        <f>'c.Prestataires'!H312</f>
        <v>0</v>
      </c>
      <c r="BA291" s="581" t="str">
        <f>'d.Points de vente&amp;récupération'!D314</f>
        <v>A compléter</v>
      </c>
      <c r="BB291" s="581" t="str">
        <f>'d.Points de vente&amp;récupération'!E314</f>
        <v>A choisir</v>
      </c>
      <c r="BC291" s="581" t="str">
        <f>'d.Points de vente&amp;récupération'!F314</f>
        <v>A choisir</v>
      </c>
      <c r="BD291" s="581" t="str">
        <f>'d.Points de vente&amp;récupération'!G314</f>
        <v>A choisir</v>
      </c>
      <c r="BE291" s="581" t="str">
        <f>'d.Points de vente&amp;récupération'!H314</f>
        <v>A choisir</v>
      </c>
      <c r="BF291" s="581" t="str">
        <f>'d.Points de vente&amp;récupération'!I314</f>
        <v>A choisir</v>
      </c>
      <c r="BG291" s="581" t="str">
        <f>'d.Points de vente&amp;récupération'!J314</f>
        <v>A choisir</v>
      </c>
      <c r="BH291" s="581" t="str">
        <f>'d.Points de vente&amp;récupération'!K314</f>
        <v>A compléter</v>
      </c>
    </row>
    <row r="292" spans="15:60">
      <c r="O292">
        <v>289</v>
      </c>
      <c r="P292" t="str">
        <f>_xlfn.XLOOKUP(O292,'1.Fiche candidature (à remplir)'!AB:AB,'1.Fiche candidature (à remplir)'!D:D)</f>
        <v>Prestation de test sur la réemployabilité de l'emballage primaire</v>
      </c>
      <c r="Q292" t="str">
        <f>_xlfn.XLOOKUP(O292,'1.Fiche candidature (à remplir)'!AB:AB,'1.Fiche candidature (à remplir)'!AC:AC)</f>
        <v>Développement3</v>
      </c>
      <c r="R292" t="str">
        <f>_xlfn.XLOOKUP(O292,'1.Fiche candidature (à remplir)'!AB:AB,'1.Fiche candidature (à remplir)'!E:E)</f>
        <v>A compléter</v>
      </c>
      <c r="S292">
        <f>_xlfn.XLOOKUP(O292,'1.Fiche candidature (à remplir)'!AB:AB,'1.Fiche candidature (à remplir)'!F:F)</f>
        <v>0</v>
      </c>
      <c r="T292">
        <f>_xlfn.XLOOKUP(O292,'1.Fiche candidature (à remplir)'!AB:AB,'1.Fiche candidature (à remplir)'!G:G)</f>
        <v>0</v>
      </c>
      <c r="U292">
        <f>_xlfn.XLOOKUP(O292,'1.Fiche candidature (à remplir)'!AB:AB,'1.Fiche candidature (à remplir)'!H:H)</f>
        <v>0</v>
      </c>
      <c r="V292" t="str">
        <f>_xlfn.XLOOKUP(O292,'1.Fiche candidature (à remplir)'!AB:AB,'1.Fiche candidature (à remplir)'!I:I)</f>
        <v>A compléter</v>
      </c>
      <c r="W292" t="str">
        <f>_xlfn.XLOOKUP(O292,'1.Fiche candidature (à remplir)'!AB:AB,'1.Fiche candidature (à remplir)'!L:L)</f>
        <v>A remplir</v>
      </c>
      <c r="X292">
        <f>_xlfn.XLOOKUP(O292,'1.Fiche candidature (à remplir)'!AB:AB,'1.Fiche candidature (à remplir)'!M:M)</f>
        <v>0</v>
      </c>
      <c r="Y292">
        <f>_xlfn.XLOOKUP(O292,'1.Fiche candidature (à remplir)'!AB:AB,'1.Fiche candidature (à remplir)'!N:N)</f>
        <v>0</v>
      </c>
      <c r="Z292">
        <f>_xlfn.XLOOKUP(O292,'1.Fiche candidature (à remplir)'!AB:AB,'1.Fiche candidature (à remplir)'!P:P)</f>
        <v>0</v>
      </c>
      <c r="AC292" s="581">
        <f>b.Groupement!D318</f>
        <v>0</v>
      </c>
      <c r="AD292" s="581">
        <f>b.Groupement!E318</f>
        <v>0</v>
      </c>
      <c r="AE292" s="581">
        <f>b.Groupement!F318</f>
        <v>0</v>
      </c>
      <c r="AF292" s="581">
        <f>b.Groupement!G318</f>
        <v>0</v>
      </c>
      <c r="AG292" s="581">
        <f>b.Groupement!H318</f>
        <v>0</v>
      </c>
      <c r="AH292" s="581">
        <f>b.Groupement!I318</f>
        <v>0</v>
      </c>
      <c r="AI292" s="581">
        <f>b.Groupement!J318</f>
        <v>0</v>
      </c>
      <c r="AK292" s="581">
        <f>'a.Equipe projet'!D314</f>
        <v>0</v>
      </c>
      <c r="AL292" s="581">
        <f>'a.Equipe projet'!E314</f>
        <v>0</v>
      </c>
      <c r="AM292" s="581">
        <f>'a.Equipe projet'!F314</f>
        <v>0</v>
      </c>
      <c r="AN292" s="581">
        <f>'a.Equipe projet'!G314</f>
        <v>0</v>
      </c>
      <c r="AO292" s="581">
        <f>'a.Equipe projet'!H314</f>
        <v>0</v>
      </c>
      <c r="AP292" s="581">
        <f>'a.Equipe projet'!I314</f>
        <v>0</v>
      </c>
      <c r="AQ292" s="581">
        <f>'a.Equipe projet'!J314</f>
        <v>0</v>
      </c>
      <c r="AR292" s="581">
        <f>'a.Equipe projet'!K314</f>
        <v>0</v>
      </c>
      <c r="AS292" s="581">
        <f>'a.Equipe projet'!L314</f>
        <v>0</v>
      </c>
      <c r="AU292" s="581">
        <f>'c.Prestataires'!D313</f>
        <v>0</v>
      </c>
      <c r="AV292" s="581">
        <f>'c.Prestataires'!E313</f>
        <v>0</v>
      </c>
      <c r="AW292" s="581">
        <f>'c.Prestataires'!F313</f>
        <v>0</v>
      </c>
      <c r="AX292" s="581">
        <f>'c.Prestataires'!G313</f>
        <v>0</v>
      </c>
      <c r="AY292" s="581">
        <f>'c.Prestataires'!H313</f>
        <v>0</v>
      </c>
      <c r="BA292" s="581" t="str">
        <f>'d.Points de vente&amp;récupération'!D315</f>
        <v>A compléter</v>
      </c>
      <c r="BB292" s="581" t="str">
        <f>'d.Points de vente&amp;récupération'!E315</f>
        <v>A choisir</v>
      </c>
      <c r="BC292" s="581" t="str">
        <f>'d.Points de vente&amp;récupération'!F315</f>
        <v>A choisir</v>
      </c>
      <c r="BD292" s="581" t="str">
        <f>'d.Points de vente&amp;récupération'!G315</f>
        <v>A choisir</v>
      </c>
      <c r="BE292" s="581" t="str">
        <f>'d.Points de vente&amp;récupération'!H315</f>
        <v>A choisir</v>
      </c>
      <c r="BF292" s="581" t="str">
        <f>'d.Points de vente&amp;récupération'!I315</f>
        <v>A choisir</v>
      </c>
      <c r="BG292" s="581" t="str">
        <f>'d.Points de vente&amp;récupération'!J315</f>
        <v>A choisir</v>
      </c>
      <c r="BH292" s="581" t="str">
        <f>'d.Points de vente&amp;récupération'!K315</f>
        <v>A compléter</v>
      </c>
    </row>
    <row r="293" spans="15:60">
      <c r="O293">
        <v>290</v>
      </c>
      <c r="P293" t="str">
        <f>_xlfn.XLOOKUP(O293,'1.Fiche candidature (à remplir)'!AB:AB,'1.Fiche candidature (à remplir)'!D:D)</f>
        <v>Prestation de test sur la réemployabilité de l'emballage primaire</v>
      </c>
      <c r="Q293" t="str">
        <f>_xlfn.XLOOKUP(O293,'1.Fiche candidature (à remplir)'!AB:AB,'1.Fiche candidature (à remplir)'!AC:AC)</f>
        <v>Développement3</v>
      </c>
      <c r="R293" t="str">
        <f>_xlfn.XLOOKUP(O293,'1.Fiche candidature (à remplir)'!AB:AB,'1.Fiche candidature (à remplir)'!E:E)</f>
        <v>A compléter</v>
      </c>
      <c r="S293">
        <f>_xlfn.XLOOKUP(O293,'1.Fiche candidature (à remplir)'!AB:AB,'1.Fiche candidature (à remplir)'!F:F)</f>
        <v>0</v>
      </c>
      <c r="T293">
        <f>_xlfn.XLOOKUP(O293,'1.Fiche candidature (à remplir)'!AB:AB,'1.Fiche candidature (à remplir)'!G:G)</f>
        <v>0</v>
      </c>
      <c r="U293">
        <f>_xlfn.XLOOKUP(O293,'1.Fiche candidature (à remplir)'!AB:AB,'1.Fiche candidature (à remplir)'!H:H)</f>
        <v>0</v>
      </c>
      <c r="V293" t="str">
        <f>_xlfn.XLOOKUP(O293,'1.Fiche candidature (à remplir)'!AB:AB,'1.Fiche candidature (à remplir)'!I:I)</f>
        <v>A compléter</v>
      </c>
      <c r="W293" t="str">
        <f>_xlfn.XLOOKUP(O293,'1.Fiche candidature (à remplir)'!AB:AB,'1.Fiche candidature (à remplir)'!L:L)</f>
        <v>A remplir</v>
      </c>
      <c r="X293">
        <f>_xlfn.XLOOKUP(O293,'1.Fiche candidature (à remplir)'!AB:AB,'1.Fiche candidature (à remplir)'!M:M)</f>
        <v>0</v>
      </c>
      <c r="Y293">
        <f>_xlfn.XLOOKUP(O293,'1.Fiche candidature (à remplir)'!AB:AB,'1.Fiche candidature (à remplir)'!N:N)</f>
        <v>0</v>
      </c>
      <c r="Z293">
        <f>_xlfn.XLOOKUP(O293,'1.Fiche candidature (à remplir)'!AB:AB,'1.Fiche candidature (à remplir)'!P:P)</f>
        <v>0</v>
      </c>
      <c r="AC293" s="581">
        <f>b.Groupement!D319</f>
        <v>0</v>
      </c>
      <c r="AD293" s="581">
        <f>b.Groupement!E319</f>
        <v>0</v>
      </c>
      <c r="AE293" s="581">
        <f>b.Groupement!F319</f>
        <v>0</v>
      </c>
      <c r="AF293" s="581">
        <f>b.Groupement!G319</f>
        <v>0</v>
      </c>
      <c r="AG293" s="581">
        <f>b.Groupement!H319</f>
        <v>0</v>
      </c>
      <c r="AH293" s="581">
        <f>b.Groupement!I319</f>
        <v>0</v>
      </c>
      <c r="AI293" s="581">
        <f>b.Groupement!J319</f>
        <v>0</v>
      </c>
      <c r="AK293" s="581">
        <f>'a.Equipe projet'!D315</f>
        <v>0</v>
      </c>
      <c r="AL293" s="581">
        <f>'a.Equipe projet'!E315</f>
        <v>0</v>
      </c>
      <c r="AM293" s="581">
        <f>'a.Equipe projet'!F315</f>
        <v>0</v>
      </c>
      <c r="AN293" s="581">
        <f>'a.Equipe projet'!G315</f>
        <v>0</v>
      </c>
      <c r="AO293" s="581">
        <f>'a.Equipe projet'!H315</f>
        <v>0</v>
      </c>
      <c r="AP293" s="581">
        <f>'a.Equipe projet'!I315</f>
        <v>0</v>
      </c>
      <c r="AQ293" s="581">
        <f>'a.Equipe projet'!J315</f>
        <v>0</v>
      </c>
      <c r="AR293" s="581">
        <f>'a.Equipe projet'!K315</f>
        <v>0</v>
      </c>
      <c r="AS293" s="581">
        <f>'a.Equipe projet'!L315</f>
        <v>0</v>
      </c>
      <c r="AU293" s="581">
        <f>'c.Prestataires'!D314</f>
        <v>0</v>
      </c>
      <c r="AV293" s="581">
        <f>'c.Prestataires'!E314</f>
        <v>0</v>
      </c>
      <c r="AW293" s="581">
        <f>'c.Prestataires'!F314</f>
        <v>0</v>
      </c>
      <c r="AX293" s="581">
        <f>'c.Prestataires'!G314</f>
        <v>0</v>
      </c>
      <c r="AY293" s="581">
        <f>'c.Prestataires'!H314</f>
        <v>0</v>
      </c>
      <c r="BA293" s="581" t="str">
        <f>'d.Points de vente&amp;récupération'!D316</f>
        <v>A compléter</v>
      </c>
      <c r="BB293" s="581" t="str">
        <f>'d.Points de vente&amp;récupération'!E316</f>
        <v>A choisir</v>
      </c>
      <c r="BC293" s="581" t="str">
        <f>'d.Points de vente&amp;récupération'!F316</f>
        <v>A choisir</v>
      </c>
      <c r="BD293" s="581" t="str">
        <f>'d.Points de vente&amp;récupération'!G316</f>
        <v>A choisir</v>
      </c>
      <c r="BE293" s="581" t="str">
        <f>'d.Points de vente&amp;récupération'!H316</f>
        <v>A choisir</v>
      </c>
      <c r="BF293" s="581" t="str">
        <f>'d.Points de vente&amp;récupération'!I316</f>
        <v>A choisir</v>
      </c>
      <c r="BG293" s="581" t="str">
        <f>'d.Points de vente&amp;récupération'!J316</f>
        <v>A choisir</v>
      </c>
      <c r="BH293" s="581" t="str">
        <f>'d.Points de vente&amp;récupération'!K316</f>
        <v>A compléter</v>
      </c>
    </row>
    <row r="294" spans="15:60">
      <c r="O294">
        <v>291</v>
      </c>
      <c r="P294" t="str">
        <f>_xlfn.XLOOKUP(O294,'1.Fiche candidature (à remplir)'!AB:AB,'1.Fiche candidature (à remplir)'!D:D)</f>
        <v>Prestation de tests de lavage externalisé
Prestation d'un laveur ou d'un centre technique</v>
      </c>
      <c r="Q294" t="str">
        <f>_xlfn.XLOOKUP(O294,'1.Fiche candidature (à remplir)'!AB:AB,'1.Fiche candidature (à remplir)'!AC:AC)</f>
        <v>Développement3</v>
      </c>
      <c r="R294" t="str">
        <f>_xlfn.XLOOKUP(O294,'1.Fiche candidature (à remplir)'!AB:AB,'1.Fiche candidature (à remplir)'!E:E)</f>
        <v>A compléter</v>
      </c>
      <c r="S294">
        <f>_xlfn.XLOOKUP(O294,'1.Fiche candidature (à remplir)'!AB:AB,'1.Fiche candidature (à remplir)'!F:F)</f>
        <v>0</v>
      </c>
      <c r="T294">
        <f>_xlfn.XLOOKUP(O294,'1.Fiche candidature (à remplir)'!AB:AB,'1.Fiche candidature (à remplir)'!G:G)</f>
        <v>0</v>
      </c>
      <c r="U294">
        <f>_xlfn.XLOOKUP(O294,'1.Fiche candidature (à remplir)'!AB:AB,'1.Fiche candidature (à remplir)'!H:H)</f>
        <v>0</v>
      </c>
      <c r="V294" t="str">
        <f>_xlfn.XLOOKUP(O294,'1.Fiche candidature (à remplir)'!AB:AB,'1.Fiche candidature (à remplir)'!I:I)</f>
        <v>A compléter</v>
      </c>
      <c r="W294" t="str">
        <f>_xlfn.XLOOKUP(O294,'1.Fiche candidature (à remplir)'!AB:AB,'1.Fiche candidature (à remplir)'!L:L)</f>
        <v>A remplir</v>
      </c>
      <c r="X294">
        <f>_xlfn.XLOOKUP(O294,'1.Fiche candidature (à remplir)'!AB:AB,'1.Fiche candidature (à remplir)'!M:M)</f>
        <v>0</v>
      </c>
      <c r="Y294">
        <f>_xlfn.XLOOKUP(O294,'1.Fiche candidature (à remplir)'!AB:AB,'1.Fiche candidature (à remplir)'!N:N)</f>
        <v>0</v>
      </c>
      <c r="Z294">
        <f>_xlfn.XLOOKUP(O294,'1.Fiche candidature (à remplir)'!AB:AB,'1.Fiche candidature (à remplir)'!P:P)</f>
        <v>0</v>
      </c>
      <c r="AC294" s="581">
        <f>b.Groupement!D320</f>
        <v>0</v>
      </c>
      <c r="AD294" s="581">
        <f>b.Groupement!E320</f>
        <v>0</v>
      </c>
      <c r="AE294" s="581">
        <f>b.Groupement!F320</f>
        <v>0</v>
      </c>
      <c r="AF294" s="581">
        <f>b.Groupement!G320</f>
        <v>0</v>
      </c>
      <c r="AG294" s="581">
        <f>b.Groupement!H320</f>
        <v>0</v>
      </c>
      <c r="AH294" s="581">
        <f>b.Groupement!I320</f>
        <v>0</v>
      </c>
      <c r="AI294" s="581">
        <f>b.Groupement!J320</f>
        <v>0</v>
      </c>
      <c r="AK294" s="581">
        <f>'a.Equipe projet'!D316</f>
        <v>0</v>
      </c>
      <c r="AL294" s="581">
        <f>'a.Equipe projet'!E316</f>
        <v>0</v>
      </c>
      <c r="AM294" s="581">
        <f>'a.Equipe projet'!F316</f>
        <v>0</v>
      </c>
      <c r="AN294" s="581">
        <f>'a.Equipe projet'!G316</f>
        <v>0</v>
      </c>
      <c r="AO294" s="581">
        <f>'a.Equipe projet'!H316</f>
        <v>0</v>
      </c>
      <c r="AP294" s="581">
        <f>'a.Equipe projet'!I316</f>
        <v>0</v>
      </c>
      <c r="AQ294" s="581">
        <f>'a.Equipe projet'!J316</f>
        <v>0</v>
      </c>
      <c r="AR294" s="581">
        <f>'a.Equipe projet'!K316</f>
        <v>0</v>
      </c>
      <c r="AS294" s="581">
        <f>'a.Equipe projet'!L316</f>
        <v>0</v>
      </c>
      <c r="AU294" s="581">
        <f>'c.Prestataires'!D315</f>
        <v>0</v>
      </c>
      <c r="AV294" s="581">
        <f>'c.Prestataires'!E315</f>
        <v>0</v>
      </c>
      <c r="AW294" s="581">
        <f>'c.Prestataires'!F315</f>
        <v>0</v>
      </c>
      <c r="AX294" s="581">
        <f>'c.Prestataires'!G315</f>
        <v>0</v>
      </c>
      <c r="AY294" s="581">
        <f>'c.Prestataires'!H315</f>
        <v>0</v>
      </c>
      <c r="BA294" s="581" t="str">
        <f>'d.Points de vente&amp;récupération'!D317</f>
        <v>A compléter</v>
      </c>
      <c r="BB294" s="581" t="str">
        <f>'d.Points de vente&amp;récupération'!E317</f>
        <v>A choisir</v>
      </c>
      <c r="BC294" s="581" t="str">
        <f>'d.Points de vente&amp;récupération'!F317</f>
        <v>A choisir</v>
      </c>
      <c r="BD294" s="581" t="str">
        <f>'d.Points de vente&amp;récupération'!G317</f>
        <v>A choisir</v>
      </c>
      <c r="BE294" s="581" t="str">
        <f>'d.Points de vente&amp;récupération'!H317</f>
        <v>A choisir</v>
      </c>
      <c r="BF294" s="581" t="str">
        <f>'d.Points de vente&amp;récupération'!I317</f>
        <v>A choisir</v>
      </c>
      <c r="BG294" s="581" t="str">
        <f>'d.Points de vente&amp;récupération'!J317</f>
        <v>A choisir</v>
      </c>
      <c r="BH294" s="581" t="str">
        <f>'d.Points de vente&amp;récupération'!K317</f>
        <v>A compléter</v>
      </c>
    </row>
    <row r="295" spans="15:60">
      <c r="O295">
        <v>292</v>
      </c>
      <c r="P295" t="str">
        <f>_xlfn.XLOOKUP(O295,'1.Fiche candidature (à remplir)'!AB:AB,'1.Fiche candidature (à remplir)'!D:D)</f>
        <v>Prestation de tests de lavage externalisé</v>
      </c>
      <c r="Q295" t="str">
        <f>_xlfn.XLOOKUP(O295,'1.Fiche candidature (à remplir)'!AB:AB,'1.Fiche candidature (à remplir)'!AC:AC)</f>
        <v>Développement3</v>
      </c>
      <c r="R295" t="str">
        <f>_xlfn.XLOOKUP(O295,'1.Fiche candidature (à remplir)'!AB:AB,'1.Fiche candidature (à remplir)'!E:E)</f>
        <v>A compléter</v>
      </c>
      <c r="S295">
        <f>_xlfn.XLOOKUP(O295,'1.Fiche candidature (à remplir)'!AB:AB,'1.Fiche candidature (à remplir)'!F:F)</f>
        <v>0</v>
      </c>
      <c r="T295">
        <f>_xlfn.XLOOKUP(O295,'1.Fiche candidature (à remplir)'!AB:AB,'1.Fiche candidature (à remplir)'!G:G)</f>
        <v>0</v>
      </c>
      <c r="U295">
        <f>_xlfn.XLOOKUP(O295,'1.Fiche candidature (à remplir)'!AB:AB,'1.Fiche candidature (à remplir)'!H:H)</f>
        <v>0</v>
      </c>
      <c r="V295" t="str">
        <f>_xlfn.XLOOKUP(O295,'1.Fiche candidature (à remplir)'!AB:AB,'1.Fiche candidature (à remplir)'!I:I)</f>
        <v>A compléter</v>
      </c>
      <c r="W295" t="str">
        <f>_xlfn.XLOOKUP(O295,'1.Fiche candidature (à remplir)'!AB:AB,'1.Fiche candidature (à remplir)'!L:L)</f>
        <v>A remplir</v>
      </c>
      <c r="X295">
        <f>_xlfn.XLOOKUP(O295,'1.Fiche candidature (à remplir)'!AB:AB,'1.Fiche candidature (à remplir)'!M:M)</f>
        <v>0</v>
      </c>
      <c r="Y295">
        <f>_xlfn.XLOOKUP(O295,'1.Fiche candidature (à remplir)'!AB:AB,'1.Fiche candidature (à remplir)'!N:N)</f>
        <v>0</v>
      </c>
      <c r="Z295">
        <f>_xlfn.XLOOKUP(O295,'1.Fiche candidature (à remplir)'!AB:AB,'1.Fiche candidature (à remplir)'!P:P)</f>
        <v>0</v>
      </c>
      <c r="AC295" s="581">
        <f>b.Groupement!D321</f>
        <v>0</v>
      </c>
      <c r="AD295" s="581">
        <f>b.Groupement!E321</f>
        <v>0</v>
      </c>
      <c r="AE295" s="581">
        <f>b.Groupement!F321</f>
        <v>0</v>
      </c>
      <c r="AF295" s="581">
        <f>b.Groupement!G321</f>
        <v>0</v>
      </c>
      <c r="AG295" s="581">
        <f>b.Groupement!H321</f>
        <v>0</v>
      </c>
      <c r="AH295" s="581">
        <f>b.Groupement!I321</f>
        <v>0</v>
      </c>
      <c r="AI295" s="581">
        <f>b.Groupement!J321</f>
        <v>0</v>
      </c>
      <c r="AK295" s="581">
        <f>'a.Equipe projet'!D317</f>
        <v>0</v>
      </c>
      <c r="AL295" s="581">
        <f>'a.Equipe projet'!E317</f>
        <v>0</v>
      </c>
      <c r="AM295" s="581">
        <f>'a.Equipe projet'!F317</f>
        <v>0</v>
      </c>
      <c r="AN295" s="581">
        <f>'a.Equipe projet'!G317</f>
        <v>0</v>
      </c>
      <c r="AO295" s="581">
        <f>'a.Equipe projet'!H317</f>
        <v>0</v>
      </c>
      <c r="AP295" s="581">
        <f>'a.Equipe projet'!I317</f>
        <v>0</v>
      </c>
      <c r="AQ295" s="581">
        <f>'a.Equipe projet'!J317</f>
        <v>0</v>
      </c>
      <c r="AR295" s="581">
        <f>'a.Equipe projet'!K317</f>
        <v>0</v>
      </c>
      <c r="AS295" s="581">
        <f>'a.Equipe projet'!L317</f>
        <v>0</v>
      </c>
      <c r="AU295" s="581">
        <f>'c.Prestataires'!D316</f>
        <v>0</v>
      </c>
      <c r="AV295" s="581">
        <f>'c.Prestataires'!E316</f>
        <v>0</v>
      </c>
      <c r="AW295" s="581">
        <f>'c.Prestataires'!F316</f>
        <v>0</v>
      </c>
      <c r="AX295" s="581">
        <f>'c.Prestataires'!G316</f>
        <v>0</v>
      </c>
      <c r="AY295" s="581">
        <f>'c.Prestataires'!H316</f>
        <v>0</v>
      </c>
      <c r="BA295" s="581" t="str">
        <f>'d.Points de vente&amp;récupération'!D318</f>
        <v>A compléter</v>
      </c>
      <c r="BB295" s="581" t="str">
        <f>'d.Points de vente&amp;récupération'!E318</f>
        <v>A choisir</v>
      </c>
      <c r="BC295" s="581" t="str">
        <f>'d.Points de vente&amp;récupération'!F318</f>
        <v>A choisir</v>
      </c>
      <c r="BD295" s="581" t="str">
        <f>'d.Points de vente&amp;récupération'!G318</f>
        <v>A choisir</v>
      </c>
      <c r="BE295" s="581" t="str">
        <f>'d.Points de vente&amp;récupération'!H318</f>
        <v>A choisir</v>
      </c>
      <c r="BF295" s="581" t="str">
        <f>'d.Points de vente&amp;récupération'!I318</f>
        <v>A choisir</v>
      </c>
      <c r="BG295" s="581" t="str">
        <f>'d.Points de vente&amp;récupération'!J318</f>
        <v>A choisir</v>
      </c>
      <c r="BH295" s="581" t="str">
        <f>'d.Points de vente&amp;récupération'!K318</f>
        <v>A compléter</v>
      </c>
    </row>
    <row r="296" spans="15:60">
      <c r="O296">
        <v>293</v>
      </c>
      <c r="P296" t="str">
        <f>_xlfn.XLOOKUP(O296,'1.Fiche candidature (à remplir)'!AB:AB,'1.Fiche candidature (à remplir)'!D:D)</f>
        <v>Prestation de tests de lavage externalisé</v>
      </c>
      <c r="Q296" t="str">
        <f>_xlfn.XLOOKUP(O296,'1.Fiche candidature (à remplir)'!AB:AB,'1.Fiche candidature (à remplir)'!AC:AC)</f>
        <v>Développement3</v>
      </c>
      <c r="R296" t="str">
        <f>_xlfn.XLOOKUP(O296,'1.Fiche candidature (à remplir)'!AB:AB,'1.Fiche candidature (à remplir)'!E:E)</f>
        <v>A compléter</v>
      </c>
      <c r="S296">
        <f>_xlfn.XLOOKUP(O296,'1.Fiche candidature (à remplir)'!AB:AB,'1.Fiche candidature (à remplir)'!F:F)</f>
        <v>0</v>
      </c>
      <c r="T296">
        <f>_xlfn.XLOOKUP(O296,'1.Fiche candidature (à remplir)'!AB:AB,'1.Fiche candidature (à remplir)'!G:G)</f>
        <v>0</v>
      </c>
      <c r="U296">
        <f>_xlfn.XLOOKUP(O296,'1.Fiche candidature (à remplir)'!AB:AB,'1.Fiche candidature (à remplir)'!H:H)</f>
        <v>0</v>
      </c>
      <c r="V296" t="str">
        <f>_xlfn.XLOOKUP(O296,'1.Fiche candidature (à remplir)'!AB:AB,'1.Fiche candidature (à remplir)'!I:I)</f>
        <v>A compléter</v>
      </c>
      <c r="W296" t="str">
        <f>_xlfn.XLOOKUP(O296,'1.Fiche candidature (à remplir)'!AB:AB,'1.Fiche candidature (à remplir)'!L:L)</f>
        <v>A remplir</v>
      </c>
      <c r="X296">
        <f>_xlfn.XLOOKUP(O296,'1.Fiche candidature (à remplir)'!AB:AB,'1.Fiche candidature (à remplir)'!M:M)</f>
        <v>0</v>
      </c>
      <c r="Y296">
        <f>_xlfn.XLOOKUP(O296,'1.Fiche candidature (à remplir)'!AB:AB,'1.Fiche candidature (à remplir)'!N:N)</f>
        <v>0</v>
      </c>
      <c r="Z296">
        <f>_xlfn.XLOOKUP(O296,'1.Fiche candidature (à remplir)'!AB:AB,'1.Fiche candidature (à remplir)'!P:P)</f>
        <v>0</v>
      </c>
      <c r="AC296" s="581">
        <f>b.Groupement!D322</f>
        <v>0</v>
      </c>
      <c r="AD296" s="581">
        <f>b.Groupement!E322</f>
        <v>0</v>
      </c>
      <c r="AE296" s="581">
        <f>b.Groupement!F322</f>
        <v>0</v>
      </c>
      <c r="AF296" s="581">
        <f>b.Groupement!G322</f>
        <v>0</v>
      </c>
      <c r="AG296" s="581">
        <f>b.Groupement!H322</f>
        <v>0</v>
      </c>
      <c r="AH296" s="581">
        <f>b.Groupement!I322</f>
        <v>0</v>
      </c>
      <c r="AI296" s="581">
        <f>b.Groupement!J322</f>
        <v>0</v>
      </c>
      <c r="AK296" s="581">
        <f>'a.Equipe projet'!D318</f>
        <v>0</v>
      </c>
      <c r="AL296" s="581">
        <f>'a.Equipe projet'!E318</f>
        <v>0</v>
      </c>
      <c r="AM296" s="581">
        <f>'a.Equipe projet'!F318</f>
        <v>0</v>
      </c>
      <c r="AN296" s="581">
        <f>'a.Equipe projet'!G318</f>
        <v>0</v>
      </c>
      <c r="AO296" s="581">
        <f>'a.Equipe projet'!H318</f>
        <v>0</v>
      </c>
      <c r="AP296" s="581">
        <f>'a.Equipe projet'!I318</f>
        <v>0</v>
      </c>
      <c r="AQ296" s="581">
        <f>'a.Equipe projet'!J318</f>
        <v>0</v>
      </c>
      <c r="AR296" s="581">
        <f>'a.Equipe projet'!K318</f>
        <v>0</v>
      </c>
      <c r="AS296" s="581">
        <f>'a.Equipe projet'!L318</f>
        <v>0</v>
      </c>
      <c r="AU296" s="581">
        <f>'c.Prestataires'!D317</f>
        <v>0</v>
      </c>
      <c r="AV296" s="581">
        <f>'c.Prestataires'!E317</f>
        <v>0</v>
      </c>
      <c r="AW296" s="581">
        <f>'c.Prestataires'!F317</f>
        <v>0</v>
      </c>
      <c r="AX296" s="581">
        <f>'c.Prestataires'!G317</f>
        <v>0</v>
      </c>
      <c r="AY296" s="581">
        <f>'c.Prestataires'!H317</f>
        <v>0</v>
      </c>
      <c r="BA296" s="581" t="str">
        <f>'d.Points de vente&amp;récupération'!D319</f>
        <v>A compléter</v>
      </c>
      <c r="BB296" s="581" t="str">
        <f>'d.Points de vente&amp;récupération'!E319</f>
        <v>A choisir</v>
      </c>
      <c r="BC296" s="581" t="str">
        <f>'d.Points de vente&amp;récupération'!F319</f>
        <v>A choisir</v>
      </c>
      <c r="BD296" s="581" t="str">
        <f>'d.Points de vente&amp;récupération'!G319</f>
        <v>A choisir</v>
      </c>
      <c r="BE296" s="581" t="str">
        <f>'d.Points de vente&amp;récupération'!H319</f>
        <v>A choisir</v>
      </c>
      <c r="BF296" s="581" t="str">
        <f>'d.Points de vente&amp;récupération'!I319</f>
        <v>A choisir</v>
      </c>
      <c r="BG296" s="581" t="str">
        <f>'d.Points de vente&amp;récupération'!J319</f>
        <v>A choisir</v>
      </c>
      <c r="BH296" s="581" t="str">
        <f>'d.Points de vente&amp;récupération'!K319</f>
        <v>A compléter</v>
      </c>
    </row>
    <row r="297" spans="15:60">
      <c r="O297">
        <v>294</v>
      </c>
      <c r="P297" t="str">
        <f>_xlfn.XLOOKUP(O297,'1.Fiche candidature (à remplir)'!AB:AB,'1.Fiche candidature (à remplir)'!D:D)</f>
        <v>Prestation de tests de lavage externalisé</v>
      </c>
      <c r="Q297" t="str">
        <f>_xlfn.XLOOKUP(O297,'1.Fiche candidature (à remplir)'!AB:AB,'1.Fiche candidature (à remplir)'!AC:AC)</f>
        <v>Développement3</v>
      </c>
      <c r="R297" t="str">
        <f>_xlfn.XLOOKUP(O297,'1.Fiche candidature (à remplir)'!AB:AB,'1.Fiche candidature (à remplir)'!E:E)</f>
        <v>A compléter</v>
      </c>
      <c r="S297">
        <f>_xlfn.XLOOKUP(O297,'1.Fiche candidature (à remplir)'!AB:AB,'1.Fiche candidature (à remplir)'!F:F)</f>
        <v>0</v>
      </c>
      <c r="T297">
        <f>_xlfn.XLOOKUP(O297,'1.Fiche candidature (à remplir)'!AB:AB,'1.Fiche candidature (à remplir)'!G:G)</f>
        <v>0</v>
      </c>
      <c r="U297">
        <f>_xlfn.XLOOKUP(O297,'1.Fiche candidature (à remplir)'!AB:AB,'1.Fiche candidature (à remplir)'!H:H)</f>
        <v>0</v>
      </c>
      <c r="V297" t="str">
        <f>_xlfn.XLOOKUP(O297,'1.Fiche candidature (à remplir)'!AB:AB,'1.Fiche candidature (à remplir)'!I:I)</f>
        <v>A compléter</v>
      </c>
      <c r="W297" t="str">
        <f>_xlfn.XLOOKUP(O297,'1.Fiche candidature (à remplir)'!AB:AB,'1.Fiche candidature (à remplir)'!L:L)</f>
        <v>A remplir</v>
      </c>
      <c r="X297">
        <f>_xlfn.XLOOKUP(O297,'1.Fiche candidature (à remplir)'!AB:AB,'1.Fiche candidature (à remplir)'!M:M)</f>
        <v>0</v>
      </c>
      <c r="Y297">
        <f>_xlfn.XLOOKUP(O297,'1.Fiche candidature (à remplir)'!AB:AB,'1.Fiche candidature (à remplir)'!N:N)</f>
        <v>0</v>
      </c>
      <c r="Z297">
        <f>_xlfn.XLOOKUP(O297,'1.Fiche candidature (à remplir)'!AB:AB,'1.Fiche candidature (à remplir)'!P:P)</f>
        <v>0</v>
      </c>
      <c r="AC297" s="581">
        <f>b.Groupement!D323</f>
        <v>0</v>
      </c>
      <c r="AD297" s="581">
        <f>b.Groupement!E323</f>
        <v>0</v>
      </c>
      <c r="AE297" s="581">
        <f>b.Groupement!F323</f>
        <v>0</v>
      </c>
      <c r="AF297" s="581">
        <f>b.Groupement!G323</f>
        <v>0</v>
      </c>
      <c r="AG297" s="581">
        <f>b.Groupement!H323</f>
        <v>0</v>
      </c>
      <c r="AH297" s="581">
        <f>b.Groupement!I323</f>
        <v>0</v>
      </c>
      <c r="AI297" s="581">
        <f>b.Groupement!J323</f>
        <v>0</v>
      </c>
      <c r="AK297" s="581">
        <f>'a.Equipe projet'!D319</f>
        <v>0</v>
      </c>
      <c r="AL297" s="581">
        <f>'a.Equipe projet'!E319</f>
        <v>0</v>
      </c>
      <c r="AM297" s="581">
        <f>'a.Equipe projet'!F319</f>
        <v>0</v>
      </c>
      <c r="AN297" s="581">
        <f>'a.Equipe projet'!G319</f>
        <v>0</v>
      </c>
      <c r="AO297" s="581">
        <f>'a.Equipe projet'!H319</f>
        <v>0</v>
      </c>
      <c r="AP297" s="581">
        <f>'a.Equipe projet'!I319</f>
        <v>0</v>
      </c>
      <c r="AQ297" s="581">
        <f>'a.Equipe projet'!J319</f>
        <v>0</v>
      </c>
      <c r="AR297" s="581">
        <f>'a.Equipe projet'!K319</f>
        <v>0</v>
      </c>
      <c r="AS297" s="581">
        <f>'a.Equipe projet'!L319</f>
        <v>0</v>
      </c>
      <c r="AU297" s="581">
        <f>'c.Prestataires'!D318</f>
        <v>0</v>
      </c>
      <c r="AV297" s="581">
        <f>'c.Prestataires'!E318</f>
        <v>0</v>
      </c>
      <c r="AW297" s="581">
        <f>'c.Prestataires'!F318</f>
        <v>0</v>
      </c>
      <c r="AX297" s="581">
        <f>'c.Prestataires'!G318</f>
        <v>0</v>
      </c>
      <c r="AY297" s="581">
        <f>'c.Prestataires'!H318</f>
        <v>0</v>
      </c>
      <c r="BA297" s="581" t="str">
        <f>'d.Points de vente&amp;récupération'!D320</f>
        <v>A compléter</v>
      </c>
      <c r="BB297" s="581" t="str">
        <f>'d.Points de vente&amp;récupération'!E320</f>
        <v>A choisir</v>
      </c>
      <c r="BC297" s="581" t="str">
        <f>'d.Points de vente&amp;récupération'!F320</f>
        <v>A choisir</v>
      </c>
      <c r="BD297" s="581" t="str">
        <f>'d.Points de vente&amp;récupération'!G320</f>
        <v>A choisir</v>
      </c>
      <c r="BE297" s="581" t="str">
        <f>'d.Points de vente&amp;récupération'!H320</f>
        <v>A choisir</v>
      </c>
      <c r="BF297" s="581" t="str">
        <f>'d.Points de vente&amp;récupération'!I320</f>
        <v>A choisir</v>
      </c>
      <c r="BG297" s="581" t="str">
        <f>'d.Points de vente&amp;récupération'!J320</f>
        <v>A choisir</v>
      </c>
      <c r="BH297" s="581" t="str">
        <f>'d.Points de vente&amp;récupération'!K320</f>
        <v>A compléter</v>
      </c>
    </row>
    <row r="298" spans="15:60">
      <c r="O298">
        <v>295</v>
      </c>
      <c r="P298" t="str">
        <f>_xlfn.XLOOKUP(O298,'1.Fiche candidature (à remplir)'!AB:AB,'1.Fiche candidature (à remplir)'!D:D)</f>
        <v>Prestation de tests de lavage externalisé</v>
      </c>
      <c r="Q298" t="str">
        <f>_xlfn.XLOOKUP(O298,'1.Fiche candidature (à remplir)'!AB:AB,'1.Fiche candidature (à remplir)'!AC:AC)</f>
        <v>Développement3</v>
      </c>
      <c r="R298" t="str">
        <f>_xlfn.XLOOKUP(O298,'1.Fiche candidature (à remplir)'!AB:AB,'1.Fiche candidature (à remplir)'!E:E)</f>
        <v>A compléter</v>
      </c>
      <c r="S298">
        <f>_xlfn.XLOOKUP(O298,'1.Fiche candidature (à remplir)'!AB:AB,'1.Fiche candidature (à remplir)'!F:F)</f>
        <v>0</v>
      </c>
      <c r="T298">
        <f>_xlfn.XLOOKUP(O298,'1.Fiche candidature (à remplir)'!AB:AB,'1.Fiche candidature (à remplir)'!G:G)</f>
        <v>0</v>
      </c>
      <c r="U298">
        <f>_xlfn.XLOOKUP(O298,'1.Fiche candidature (à remplir)'!AB:AB,'1.Fiche candidature (à remplir)'!H:H)</f>
        <v>0</v>
      </c>
      <c r="V298" t="str">
        <f>_xlfn.XLOOKUP(O298,'1.Fiche candidature (à remplir)'!AB:AB,'1.Fiche candidature (à remplir)'!I:I)</f>
        <v>A compléter</v>
      </c>
      <c r="W298" t="str">
        <f>_xlfn.XLOOKUP(O298,'1.Fiche candidature (à remplir)'!AB:AB,'1.Fiche candidature (à remplir)'!L:L)</f>
        <v>A remplir</v>
      </c>
      <c r="X298">
        <f>_xlfn.XLOOKUP(O298,'1.Fiche candidature (à remplir)'!AB:AB,'1.Fiche candidature (à remplir)'!M:M)</f>
        <v>0</v>
      </c>
      <c r="Y298">
        <f>_xlfn.XLOOKUP(O298,'1.Fiche candidature (à remplir)'!AB:AB,'1.Fiche candidature (à remplir)'!N:N)</f>
        <v>0</v>
      </c>
      <c r="Z298">
        <f>_xlfn.XLOOKUP(O298,'1.Fiche candidature (à remplir)'!AB:AB,'1.Fiche candidature (à remplir)'!P:P)</f>
        <v>0</v>
      </c>
      <c r="AC298" s="581">
        <f>b.Groupement!D324</f>
        <v>0</v>
      </c>
      <c r="AD298" s="581">
        <f>b.Groupement!E324</f>
        <v>0</v>
      </c>
      <c r="AE298" s="581">
        <f>b.Groupement!F324</f>
        <v>0</v>
      </c>
      <c r="AF298" s="581">
        <f>b.Groupement!G324</f>
        <v>0</v>
      </c>
      <c r="AG298" s="581">
        <f>b.Groupement!H324</f>
        <v>0</v>
      </c>
      <c r="AH298" s="581">
        <f>b.Groupement!I324</f>
        <v>0</v>
      </c>
      <c r="AI298" s="581">
        <f>b.Groupement!J324</f>
        <v>0</v>
      </c>
      <c r="AK298" s="581">
        <f>'a.Equipe projet'!D320</f>
        <v>0</v>
      </c>
      <c r="AL298" s="581">
        <f>'a.Equipe projet'!E320</f>
        <v>0</v>
      </c>
      <c r="AM298" s="581">
        <f>'a.Equipe projet'!F320</f>
        <v>0</v>
      </c>
      <c r="AN298" s="581">
        <f>'a.Equipe projet'!G320</f>
        <v>0</v>
      </c>
      <c r="AO298" s="581">
        <f>'a.Equipe projet'!H320</f>
        <v>0</v>
      </c>
      <c r="AP298" s="581">
        <f>'a.Equipe projet'!I320</f>
        <v>0</v>
      </c>
      <c r="AQ298" s="581">
        <f>'a.Equipe projet'!J320</f>
        <v>0</v>
      </c>
      <c r="AR298" s="581">
        <f>'a.Equipe projet'!K320</f>
        <v>0</v>
      </c>
      <c r="AS298" s="581">
        <f>'a.Equipe projet'!L320</f>
        <v>0</v>
      </c>
      <c r="AU298" s="581">
        <f>'c.Prestataires'!D319</f>
        <v>0</v>
      </c>
      <c r="AV298" s="581">
        <f>'c.Prestataires'!E319</f>
        <v>0</v>
      </c>
      <c r="AW298" s="581">
        <f>'c.Prestataires'!F319</f>
        <v>0</v>
      </c>
      <c r="AX298" s="581">
        <f>'c.Prestataires'!G319</f>
        <v>0</v>
      </c>
      <c r="AY298" s="581">
        <f>'c.Prestataires'!H319</f>
        <v>0</v>
      </c>
      <c r="BA298" s="581" t="str">
        <f>'d.Points de vente&amp;récupération'!D321</f>
        <v>A compléter</v>
      </c>
      <c r="BB298" s="581" t="str">
        <f>'d.Points de vente&amp;récupération'!E321</f>
        <v>A choisir</v>
      </c>
      <c r="BC298" s="581" t="str">
        <f>'d.Points de vente&amp;récupération'!F321</f>
        <v>A choisir</v>
      </c>
      <c r="BD298" s="581" t="str">
        <f>'d.Points de vente&amp;récupération'!G321</f>
        <v>A choisir</v>
      </c>
      <c r="BE298" s="581" t="str">
        <f>'d.Points de vente&amp;récupération'!H321</f>
        <v>A choisir</v>
      </c>
      <c r="BF298" s="581" t="str">
        <f>'d.Points de vente&amp;récupération'!I321</f>
        <v>A choisir</v>
      </c>
      <c r="BG298" s="581" t="str">
        <f>'d.Points de vente&amp;récupération'!J321</f>
        <v>A choisir</v>
      </c>
      <c r="BH298" s="581" t="str">
        <f>'d.Points de vente&amp;récupération'!K321</f>
        <v>A compléter</v>
      </c>
    </row>
    <row r="299" spans="15:60">
      <c r="O299">
        <v>296</v>
      </c>
      <c r="P299" t="str">
        <f>_xlfn.XLOOKUP(O299,'1.Fiche candidature (à remplir)'!AB:AB,'1.Fiche candidature (à remplir)'!D:D)</f>
        <v xml:space="preserve">Prestation d'analyse sanitaire, laboratoire
</v>
      </c>
      <c r="Q299" t="str">
        <f>_xlfn.XLOOKUP(O299,'1.Fiche candidature (à remplir)'!AB:AB,'1.Fiche candidature (à remplir)'!AC:AC)</f>
        <v>Développement3</v>
      </c>
      <c r="R299" t="str">
        <f>_xlfn.XLOOKUP(O299,'1.Fiche candidature (à remplir)'!AB:AB,'1.Fiche candidature (à remplir)'!E:E)</f>
        <v>A compléter</v>
      </c>
      <c r="S299">
        <f>_xlfn.XLOOKUP(O299,'1.Fiche candidature (à remplir)'!AB:AB,'1.Fiche candidature (à remplir)'!F:F)</f>
        <v>0</v>
      </c>
      <c r="T299">
        <f>_xlfn.XLOOKUP(O299,'1.Fiche candidature (à remplir)'!AB:AB,'1.Fiche candidature (à remplir)'!G:G)</f>
        <v>0</v>
      </c>
      <c r="U299">
        <f>_xlfn.XLOOKUP(O299,'1.Fiche candidature (à remplir)'!AB:AB,'1.Fiche candidature (à remplir)'!H:H)</f>
        <v>0</v>
      </c>
      <c r="V299" t="str">
        <f>_xlfn.XLOOKUP(O299,'1.Fiche candidature (à remplir)'!AB:AB,'1.Fiche candidature (à remplir)'!I:I)</f>
        <v>A compléter</v>
      </c>
      <c r="W299" t="str">
        <f>_xlfn.XLOOKUP(O299,'1.Fiche candidature (à remplir)'!AB:AB,'1.Fiche candidature (à remplir)'!L:L)</f>
        <v>A remplir</v>
      </c>
      <c r="X299">
        <f>_xlfn.XLOOKUP(O299,'1.Fiche candidature (à remplir)'!AB:AB,'1.Fiche candidature (à remplir)'!M:M)</f>
        <v>0</v>
      </c>
      <c r="Y299">
        <f>_xlfn.XLOOKUP(O299,'1.Fiche candidature (à remplir)'!AB:AB,'1.Fiche candidature (à remplir)'!N:N)</f>
        <v>0</v>
      </c>
      <c r="Z299">
        <f>_xlfn.XLOOKUP(O299,'1.Fiche candidature (à remplir)'!AB:AB,'1.Fiche candidature (à remplir)'!P:P)</f>
        <v>0</v>
      </c>
      <c r="AC299" s="581">
        <f>b.Groupement!D325</f>
        <v>0</v>
      </c>
      <c r="AD299" s="581">
        <f>b.Groupement!E325</f>
        <v>0</v>
      </c>
      <c r="AE299" s="581">
        <f>b.Groupement!F325</f>
        <v>0</v>
      </c>
      <c r="AF299" s="581">
        <f>b.Groupement!G325</f>
        <v>0</v>
      </c>
      <c r="AG299" s="581">
        <f>b.Groupement!H325</f>
        <v>0</v>
      </c>
      <c r="AH299" s="581">
        <f>b.Groupement!I325</f>
        <v>0</v>
      </c>
      <c r="AI299" s="581">
        <f>b.Groupement!J325</f>
        <v>0</v>
      </c>
      <c r="AK299" s="581">
        <f>'a.Equipe projet'!D321</f>
        <v>0</v>
      </c>
      <c r="AL299" s="581">
        <f>'a.Equipe projet'!E321</f>
        <v>0</v>
      </c>
      <c r="AM299" s="581">
        <f>'a.Equipe projet'!F321</f>
        <v>0</v>
      </c>
      <c r="AN299" s="581">
        <f>'a.Equipe projet'!G321</f>
        <v>0</v>
      </c>
      <c r="AO299" s="581">
        <f>'a.Equipe projet'!H321</f>
        <v>0</v>
      </c>
      <c r="AP299" s="581">
        <f>'a.Equipe projet'!I321</f>
        <v>0</v>
      </c>
      <c r="AQ299" s="581">
        <f>'a.Equipe projet'!J321</f>
        <v>0</v>
      </c>
      <c r="AR299" s="581">
        <f>'a.Equipe projet'!K321</f>
        <v>0</v>
      </c>
      <c r="AS299" s="581">
        <f>'a.Equipe projet'!L321</f>
        <v>0</v>
      </c>
      <c r="AU299" s="581">
        <f>'c.Prestataires'!D320</f>
        <v>0</v>
      </c>
      <c r="AV299" s="581">
        <f>'c.Prestataires'!E320</f>
        <v>0</v>
      </c>
      <c r="AW299" s="581">
        <f>'c.Prestataires'!F320</f>
        <v>0</v>
      </c>
      <c r="AX299" s="581">
        <f>'c.Prestataires'!G320</f>
        <v>0</v>
      </c>
      <c r="AY299" s="581">
        <f>'c.Prestataires'!H320</f>
        <v>0</v>
      </c>
      <c r="BA299" s="581" t="str">
        <f>'d.Points de vente&amp;récupération'!D322</f>
        <v>A compléter</v>
      </c>
      <c r="BB299" s="581" t="str">
        <f>'d.Points de vente&amp;récupération'!E322</f>
        <v>A choisir</v>
      </c>
      <c r="BC299" s="581" t="str">
        <f>'d.Points de vente&amp;récupération'!F322</f>
        <v>A choisir</v>
      </c>
      <c r="BD299" s="581" t="str">
        <f>'d.Points de vente&amp;récupération'!G322</f>
        <v>A choisir</v>
      </c>
      <c r="BE299" s="581" t="str">
        <f>'d.Points de vente&amp;récupération'!H322</f>
        <v>A choisir</v>
      </c>
      <c r="BF299" s="581" t="str">
        <f>'d.Points de vente&amp;récupération'!I322</f>
        <v>A choisir</v>
      </c>
      <c r="BG299" s="581" t="str">
        <f>'d.Points de vente&amp;récupération'!J322</f>
        <v>A choisir</v>
      </c>
      <c r="BH299" s="581" t="str">
        <f>'d.Points de vente&amp;récupération'!K322</f>
        <v>A compléter</v>
      </c>
    </row>
    <row r="300" spans="15:60">
      <c r="O300">
        <v>297</v>
      </c>
      <c r="P300" t="str">
        <f>_xlfn.XLOOKUP(O300,'1.Fiche candidature (à remplir)'!AB:AB,'1.Fiche candidature (à remplir)'!D:D)</f>
        <v>Prestation d'analyse sanitaire, laboratoire</v>
      </c>
      <c r="Q300" t="str">
        <f>_xlfn.XLOOKUP(O300,'1.Fiche candidature (à remplir)'!AB:AB,'1.Fiche candidature (à remplir)'!AC:AC)</f>
        <v>Développement3</v>
      </c>
      <c r="R300" t="str">
        <f>_xlfn.XLOOKUP(O300,'1.Fiche candidature (à remplir)'!AB:AB,'1.Fiche candidature (à remplir)'!E:E)</f>
        <v>A compléter</v>
      </c>
      <c r="S300">
        <f>_xlfn.XLOOKUP(O300,'1.Fiche candidature (à remplir)'!AB:AB,'1.Fiche candidature (à remplir)'!F:F)</f>
        <v>0</v>
      </c>
      <c r="T300">
        <f>_xlfn.XLOOKUP(O300,'1.Fiche candidature (à remplir)'!AB:AB,'1.Fiche candidature (à remplir)'!G:G)</f>
        <v>0</v>
      </c>
      <c r="U300">
        <f>_xlfn.XLOOKUP(O300,'1.Fiche candidature (à remplir)'!AB:AB,'1.Fiche candidature (à remplir)'!H:H)</f>
        <v>0</v>
      </c>
      <c r="V300" t="str">
        <f>_xlfn.XLOOKUP(O300,'1.Fiche candidature (à remplir)'!AB:AB,'1.Fiche candidature (à remplir)'!I:I)</f>
        <v>A compléter</v>
      </c>
      <c r="W300" t="str">
        <f>_xlfn.XLOOKUP(O300,'1.Fiche candidature (à remplir)'!AB:AB,'1.Fiche candidature (à remplir)'!L:L)</f>
        <v>A remplir</v>
      </c>
      <c r="X300">
        <f>_xlfn.XLOOKUP(O300,'1.Fiche candidature (à remplir)'!AB:AB,'1.Fiche candidature (à remplir)'!M:M)</f>
        <v>0</v>
      </c>
      <c r="Y300">
        <f>_xlfn.XLOOKUP(O300,'1.Fiche candidature (à remplir)'!AB:AB,'1.Fiche candidature (à remplir)'!N:N)</f>
        <v>0</v>
      </c>
      <c r="Z300">
        <f>_xlfn.XLOOKUP(O300,'1.Fiche candidature (à remplir)'!AB:AB,'1.Fiche candidature (à remplir)'!P:P)</f>
        <v>0</v>
      </c>
      <c r="AC300" s="581">
        <f>b.Groupement!D326</f>
        <v>0</v>
      </c>
      <c r="AD300" s="581">
        <f>b.Groupement!E326</f>
        <v>0</v>
      </c>
      <c r="AE300" s="581">
        <f>b.Groupement!F326</f>
        <v>0</v>
      </c>
      <c r="AF300" s="581">
        <f>b.Groupement!G326</f>
        <v>0</v>
      </c>
      <c r="AG300" s="581">
        <f>b.Groupement!H326</f>
        <v>0</v>
      </c>
      <c r="AH300" s="581">
        <f>b.Groupement!I326</f>
        <v>0</v>
      </c>
      <c r="AI300" s="581">
        <f>b.Groupement!J326</f>
        <v>0</v>
      </c>
      <c r="AK300" s="581">
        <f>'a.Equipe projet'!D322</f>
        <v>0</v>
      </c>
      <c r="AL300" s="581">
        <f>'a.Equipe projet'!E322</f>
        <v>0</v>
      </c>
      <c r="AM300" s="581">
        <f>'a.Equipe projet'!F322</f>
        <v>0</v>
      </c>
      <c r="AN300" s="581">
        <f>'a.Equipe projet'!G322</f>
        <v>0</v>
      </c>
      <c r="AO300" s="581">
        <f>'a.Equipe projet'!H322</f>
        <v>0</v>
      </c>
      <c r="AP300" s="581">
        <f>'a.Equipe projet'!I322</f>
        <v>0</v>
      </c>
      <c r="AQ300" s="581">
        <f>'a.Equipe projet'!J322</f>
        <v>0</v>
      </c>
      <c r="AR300" s="581">
        <f>'a.Equipe projet'!K322</f>
        <v>0</v>
      </c>
      <c r="AS300" s="581">
        <f>'a.Equipe projet'!L322</f>
        <v>0</v>
      </c>
      <c r="AU300" s="581">
        <f>'c.Prestataires'!D321</f>
        <v>0</v>
      </c>
      <c r="AV300" s="581">
        <f>'c.Prestataires'!E321</f>
        <v>0</v>
      </c>
      <c r="AW300" s="581">
        <f>'c.Prestataires'!F321</f>
        <v>0</v>
      </c>
      <c r="AX300" s="581">
        <f>'c.Prestataires'!G321</f>
        <v>0</v>
      </c>
      <c r="AY300" s="581">
        <f>'c.Prestataires'!H321</f>
        <v>0</v>
      </c>
      <c r="BA300" s="581" t="str">
        <f>'d.Points de vente&amp;récupération'!D323</f>
        <v>A compléter</v>
      </c>
      <c r="BB300" s="581" t="str">
        <f>'d.Points de vente&amp;récupération'!E323</f>
        <v>A choisir</v>
      </c>
      <c r="BC300" s="581" t="str">
        <f>'d.Points de vente&amp;récupération'!F323</f>
        <v>A choisir</v>
      </c>
      <c r="BD300" s="581" t="str">
        <f>'d.Points de vente&amp;récupération'!G323</f>
        <v>A choisir</v>
      </c>
      <c r="BE300" s="581" t="str">
        <f>'d.Points de vente&amp;récupération'!H323</f>
        <v>A choisir</v>
      </c>
      <c r="BF300" s="581" t="str">
        <f>'d.Points de vente&amp;récupération'!I323</f>
        <v>A choisir</v>
      </c>
      <c r="BG300" s="581" t="str">
        <f>'d.Points de vente&amp;récupération'!J323</f>
        <v>A choisir</v>
      </c>
      <c r="BH300" s="581" t="str">
        <f>'d.Points de vente&amp;récupération'!K323</f>
        <v>A compléter</v>
      </c>
    </row>
    <row r="301" spans="15:60">
      <c r="O301">
        <v>298</v>
      </c>
      <c r="P301" t="str">
        <f>_xlfn.XLOOKUP(O301,'1.Fiche candidature (à remplir)'!AB:AB,'1.Fiche candidature (à remplir)'!D:D)</f>
        <v>Prestation d'analyse sanitaire, laboratoire</v>
      </c>
      <c r="Q301" t="str">
        <f>_xlfn.XLOOKUP(O301,'1.Fiche candidature (à remplir)'!AB:AB,'1.Fiche candidature (à remplir)'!AC:AC)</f>
        <v>Développement3</v>
      </c>
      <c r="R301" t="str">
        <f>_xlfn.XLOOKUP(O301,'1.Fiche candidature (à remplir)'!AB:AB,'1.Fiche candidature (à remplir)'!E:E)</f>
        <v>A compléter</v>
      </c>
      <c r="S301">
        <f>_xlfn.XLOOKUP(O301,'1.Fiche candidature (à remplir)'!AB:AB,'1.Fiche candidature (à remplir)'!F:F)</f>
        <v>0</v>
      </c>
      <c r="T301">
        <f>_xlfn.XLOOKUP(O301,'1.Fiche candidature (à remplir)'!AB:AB,'1.Fiche candidature (à remplir)'!G:G)</f>
        <v>0</v>
      </c>
      <c r="U301">
        <f>_xlfn.XLOOKUP(O301,'1.Fiche candidature (à remplir)'!AB:AB,'1.Fiche candidature (à remplir)'!H:H)</f>
        <v>0</v>
      </c>
      <c r="V301" t="str">
        <f>_xlfn.XLOOKUP(O301,'1.Fiche candidature (à remplir)'!AB:AB,'1.Fiche candidature (à remplir)'!I:I)</f>
        <v>A compléter</v>
      </c>
      <c r="W301" t="str">
        <f>_xlfn.XLOOKUP(O301,'1.Fiche candidature (à remplir)'!AB:AB,'1.Fiche candidature (à remplir)'!L:L)</f>
        <v>A remplir</v>
      </c>
      <c r="X301">
        <f>_xlfn.XLOOKUP(O301,'1.Fiche candidature (à remplir)'!AB:AB,'1.Fiche candidature (à remplir)'!M:M)</f>
        <v>0</v>
      </c>
      <c r="Y301">
        <f>_xlfn.XLOOKUP(O301,'1.Fiche candidature (à remplir)'!AB:AB,'1.Fiche candidature (à remplir)'!N:N)</f>
        <v>0</v>
      </c>
      <c r="Z301">
        <f>_xlfn.XLOOKUP(O301,'1.Fiche candidature (à remplir)'!AB:AB,'1.Fiche candidature (à remplir)'!P:P)</f>
        <v>0</v>
      </c>
      <c r="AC301" s="581">
        <f>b.Groupement!D327</f>
        <v>0</v>
      </c>
      <c r="AD301" s="581">
        <f>b.Groupement!E327</f>
        <v>0</v>
      </c>
      <c r="AE301" s="581">
        <f>b.Groupement!F327</f>
        <v>0</v>
      </c>
      <c r="AF301" s="581">
        <f>b.Groupement!G327</f>
        <v>0</v>
      </c>
      <c r="AG301" s="581">
        <f>b.Groupement!H327</f>
        <v>0</v>
      </c>
      <c r="AH301" s="581">
        <f>b.Groupement!I327</f>
        <v>0</v>
      </c>
      <c r="AI301" s="581">
        <f>b.Groupement!J327</f>
        <v>0</v>
      </c>
      <c r="AK301" s="581">
        <f>'a.Equipe projet'!D323</f>
        <v>0</v>
      </c>
      <c r="AL301" s="581">
        <f>'a.Equipe projet'!E323</f>
        <v>0</v>
      </c>
      <c r="AM301" s="581">
        <f>'a.Equipe projet'!F323</f>
        <v>0</v>
      </c>
      <c r="AN301" s="581">
        <f>'a.Equipe projet'!G323</f>
        <v>0</v>
      </c>
      <c r="AO301" s="581">
        <f>'a.Equipe projet'!H323</f>
        <v>0</v>
      </c>
      <c r="AP301" s="581">
        <f>'a.Equipe projet'!I323</f>
        <v>0</v>
      </c>
      <c r="AQ301" s="581">
        <f>'a.Equipe projet'!J323</f>
        <v>0</v>
      </c>
      <c r="AR301" s="581">
        <f>'a.Equipe projet'!K323</f>
        <v>0</v>
      </c>
      <c r="AS301" s="581">
        <f>'a.Equipe projet'!L323</f>
        <v>0</v>
      </c>
      <c r="AU301" s="581">
        <f>'c.Prestataires'!D322</f>
        <v>0</v>
      </c>
      <c r="AV301" s="581">
        <f>'c.Prestataires'!E322</f>
        <v>0</v>
      </c>
      <c r="AW301" s="581">
        <f>'c.Prestataires'!F322</f>
        <v>0</v>
      </c>
      <c r="AX301" s="581">
        <f>'c.Prestataires'!G322</f>
        <v>0</v>
      </c>
      <c r="AY301" s="581">
        <f>'c.Prestataires'!H322</f>
        <v>0</v>
      </c>
      <c r="BA301" s="581" t="str">
        <f>'d.Points de vente&amp;récupération'!D324</f>
        <v>A compléter</v>
      </c>
      <c r="BB301" s="581" t="str">
        <f>'d.Points de vente&amp;récupération'!E324</f>
        <v>A choisir</v>
      </c>
      <c r="BC301" s="581" t="str">
        <f>'d.Points de vente&amp;récupération'!F324</f>
        <v>A choisir</v>
      </c>
      <c r="BD301" s="581" t="str">
        <f>'d.Points de vente&amp;récupération'!G324</f>
        <v>A choisir</v>
      </c>
      <c r="BE301" s="581" t="str">
        <f>'d.Points de vente&amp;récupération'!H324</f>
        <v>A choisir</v>
      </c>
      <c r="BF301" s="581" t="str">
        <f>'d.Points de vente&amp;récupération'!I324</f>
        <v>A choisir</v>
      </c>
      <c r="BG301" s="581" t="str">
        <f>'d.Points de vente&amp;récupération'!J324</f>
        <v>A choisir</v>
      </c>
      <c r="BH301" s="581" t="str">
        <f>'d.Points de vente&amp;récupération'!K324</f>
        <v>A compléter</v>
      </c>
    </row>
    <row r="302" spans="15:60">
      <c r="O302">
        <v>299</v>
      </c>
      <c r="P302" t="str">
        <f>_xlfn.XLOOKUP(O302,'1.Fiche candidature (à remplir)'!AB:AB,'1.Fiche candidature (à remplir)'!D:D)</f>
        <v>Prestation d'analyse sanitaire, laboratoire</v>
      </c>
      <c r="Q302" t="str">
        <f>_xlfn.XLOOKUP(O302,'1.Fiche candidature (à remplir)'!AB:AB,'1.Fiche candidature (à remplir)'!AC:AC)</f>
        <v>Développement3</v>
      </c>
      <c r="R302" t="str">
        <f>_xlfn.XLOOKUP(O302,'1.Fiche candidature (à remplir)'!AB:AB,'1.Fiche candidature (à remplir)'!E:E)</f>
        <v>A compléter</v>
      </c>
      <c r="S302">
        <f>_xlfn.XLOOKUP(O302,'1.Fiche candidature (à remplir)'!AB:AB,'1.Fiche candidature (à remplir)'!F:F)</f>
        <v>0</v>
      </c>
      <c r="T302">
        <f>_xlfn.XLOOKUP(O302,'1.Fiche candidature (à remplir)'!AB:AB,'1.Fiche candidature (à remplir)'!G:G)</f>
        <v>0</v>
      </c>
      <c r="U302">
        <f>_xlfn.XLOOKUP(O302,'1.Fiche candidature (à remplir)'!AB:AB,'1.Fiche candidature (à remplir)'!H:H)</f>
        <v>0</v>
      </c>
      <c r="V302" t="str">
        <f>_xlfn.XLOOKUP(O302,'1.Fiche candidature (à remplir)'!AB:AB,'1.Fiche candidature (à remplir)'!I:I)</f>
        <v>A compléter</v>
      </c>
      <c r="W302" t="str">
        <f>_xlfn.XLOOKUP(O302,'1.Fiche candidature (à remplir)'!AB:AB,'1.Fiche candidature (à remplir)'!L:L)</f>
        <v>A remplir</v>
      </c>
      <c r="X302">
        <f>_xlfn.XLOOKUP(O302,'1.Fiche candidature (à remplir)'!AB:AB,'1.Fiche candidature (à remplir)'!M:M)</f>
        <v>0</v>
      </c>
      <c r="Y302">
        <f>_xlfn.XLOOKUP(O302,'1.Fiche candidature (à remplir)'!AB:AB,'1.Fiche candidature (à remplir)'!N:N)</f>
        <v>0</v>
      </c>
      <c r="Z302">
        <f>_xlfn.XLOOKUP(O302,'1.Fiche candidature (à remplir)'!AB:AB,'1.Fiche candidature (à remplir)'!P:P)</f>
        <v>0</v>
      </c>
      <c r="AC302" s="581">
        <f>b.Groupement!D328</f>
        <v>0</v>
      </c>
      <c r="AD302" s="581">
        <f>b.Groupement!E328</f>
        <v>0</v>
      </c>
      <c r="AE302" s="581">
        <f>b.Groupement!F328</f>
        <v>0</v>
      </c>
      <c r="AF302" s="581">
        <f>b.Groupement!G328</f>
        <v>0</v>
      </c>
      <c r="AG302" s="581">
        <f>b.Groupement!H328</f>
        <v>0</v>
      </c>
      <c r="AH302" s="581">
        <f>b.Groupement!I328</f>
        <v>0</v>
      </c>
      <c r="AI302" s="581">
        <f>b.Groupement!J328</f>
        <v>0</v>
      </c>
      <c r="AK302" s="581">
        <f>'a.Equipe projet'!D324</f>
        <v>0</v>
      </c>
      <c r="AL302" s="581">
        <f>'a.Equipe projet'!E324</f>
        <v>0</v>
      </c>
      <c r="AM302" s="581">
        <f>'a.Equipe projet'!F324</f>
        <v>0</v>
      </c>
      <c r="AN302" s="581">
        <f>'a.Equipe projet'!G324</f>
        <v>0</v>
      </c>
      <c r="AO302" s="581">
        <f>'a.Equipe projet'!H324</f>
        <v>0</v>
      </c>
      <c r="AP302" s="581">
        <f>'a.Equipe projet'!I324</f>
        <v>0</v>
      </c>
      <c r="AQ302" s="581">
        <f>'a.Equipe projet'!J324</f>
        <v>0</v>
      </c>
      <c r="AR302" s="581">
        <f>'a.Equipe projet'!K324</f>
        <v>0</v>
      </c>
      <c r="AS302" s="581">
        <f>'a.Equipe projet'!L324</f>
        <v>0</v>
      </c>
      <c r="AU302" s="581">
        <f>'c.Prestataires'!D323</f>
        <v>0</v>
      </c>
      <c r="AV302" s="581">
        <f>'c.Prestataires'!E323</f>
        <v>0</v>
      </c>
      <c r="AW302" s="581">
        <f>'c.Prestataires'!F323</f>
        <v>0</v>
      </c>
      <c r="AX302" s="581">
        <f>'c.Prestataires'!G323</f>
        <v>0</v>
      </c>
      <c r="AY302" s="581">
        <f>'c.Prestataires'!H323</f>
        <v>0</v>
      </c>
      <c r="BA302" s="581" t="str">
        <f>'d.Points de vente&amp;récupération'!D325</f>
        <v>A compléter</v>
      </c>
      <c r="BB302" s="581" t="str">
        <f>'d.Points de vente&amp;récupération'!E325</f>
        <v>A choisir</v>
      </c>
      <c r="BC302" s="581" t="str">
        <f>'d.Points de vente&amp;récupération'!F325</f>
        <v>A choisir</v>
      </c>
      <c r="BD302" s="581" t="str">
        <f>'d.Points de vente&amp;récupération'!G325</f>
        <v>A choisir</v>
      </c>
      <c r="BE302" s="581" t="str">
        <f>'d.Points de vente&amp;récupération'!H325</f>
        <v>A choisir</v>
      </c>
      <c r="BF302" s="581" t="str">
        <f>'d.Points de vente&amp;récupération'!I325</f>
        <v>A choisir</v>
      </c>
      <c r="BG302" s="581" t="str">
        <f>'d.Points de vente&amp;récupération'!J325</f>
        <v>A choisir</v>
      </c>
      <c r="BH302" s="581" t="str">
        <f>'d.Points de vente&amp;récupération'!K325</f>
        <v>A compléter</v>
      </c>
    </row>
    <row r="303" spans="15:60">
      <c r="O303">
        <v>300</v>
      </c>
      <c r="P303" t="str">
        <f>_xlfn.XLOOKUP(O303,'1.Fiche candidature (à remplir)'!AB:AB,'1.Fiche candidature (à remplir)'!D:D)</f>
        <v>Prestation d'analyse sanitaire, laboratoire</v>
      </c>
      <c r="Q303" t="str">
        <f>_xlfn.XLOOKUP(O303,'1.Fiche candidature (à remplir)'!AB:AB,'1.Fiche candidature (à remplir)'!AC:AC)</f>
        <v>Développement3</v>
      </c>
      <c r="R303" t="str">
        <f>_xlfn.XLOOKUP(O303,'1.Fiche candidature (à remplir)'!AB:AB,'1.Fiche candidature (à remplir)'!E:E)</f>
        <v>A compléter</v>
      </c>
      <c r="S303">
        <f>_xlfn.XLOOKUP(O303,'1.Fiche candidature (à remplir)'!AB:AB,'1.Fiche candidature (à remplir)'!F:F)</f>
        <v>0</v>
      </c>
      <c r="T303">
        <f>_xlfn.XLOOKUP(O303,'1.Fiche candidature (à remplir)'!AB:AB,'1.Fiche candidature (à remplir)'!G:G)</f>
        <v>0</v>
      </c>
      <c r="U303">
        <f>_xlfn.XLOOKUP(O303,'1.Fiche candidature (à remplir)'!AB:AB,'1.Fiche candidature (à remplir)'!H:H)</f>
        <v>0</v>
      </c>
      <c r="V303" t="str">
        <f>_xlfn.XLOOKUP(O303,'1.Fiche candidature (à remplir)'!AB:AB,'1.Fiche candidature (à remplir)'!I:I)</f>
        <v>A compléter</v>
      </c>
      <c r="W303" t="str">
        <f>_xlfn.XLOOKUP(O303,'1.Fiche candidature (à remplir)'!AB:AB,'1.Fiche candidature (à remplir)'!L:L)</f>
        <v>A remplir</v>
      </c>
      <c r="X303">
        <f>_xlfn.XLOOKUP(O303,'1.Fiche candidature (à remplir)'!AB:AB,'1.Fiche candidature (à remplir)'!M:M)</f>
        <v>0</v>
      </c>
      <c r="Y303">
        <f>_xlfn.XLOOKUP(O303,'1.Fiche candidature (à remplir)'!AB:AB,'1.Fiche candidature (à remplir)'!N:N)</f>
        <v>0</v>
      </c>
      <c r="Z303">
        <f>_xlfn.XLOOKUP(O303,'1.Fiche candidature (à remplir)'!AB:AB,'1.Fiche candidature (à remplir)'!P:P)</f>
        <v>0</v>
      </c>
      <c r="AC303" s="581">
        <f>b.Groupement!D329</f>
        <v>0</v>
      </c>
      <c r="AD303" s="581">
        <f>b.Groupement!E329</f>
        <v>0</v>
      </c>
      <c r="AE303" s="581">
        <f>b.Groupement!F329</f>
        <v>0</v>
      </c>
      <c r="AF303" s="581">
        <f>b.Groupement!G329</f>
        <v>0</v>
      </c>
      <c r="AG303" s="581">
        <f>b.Groupement!H329</f>
        <v>0</v>
      </c>
      <c r="AH303" s="581">
        <f>b.Groupement!I329</f>
        <v>0</v>
      </c>
      <c r="AI303" s="581">
        <f>b.Groupement!J329</f>
        <v>0</v>
      </c>
      <c r="AK303" s="581">
        <f>'a.Equipe projet'!D325</f>
        <v>0</v>
      </c>
      <c r="AL303" s="581">
        <f>'a.Equipe projet'!E325</f>
        <v>0</v>
      </c>
      <c r="AM303" s="581">
        <f>'a.Equipe projet'!F325</f>
        <v>0</v>
      </c>
      <c r="AN303" s="581">
        <f>'a.Equipe projet'!G325</f>
        <v>0</v>
      </c>
      <c r="AO303" s="581">
        <f>'a.Equipe projet'!H325</f>
        <v>0</v>
      </c>
      <c r="AP303" s="581">
        <f>'a.Equipe projet'!I325</f>
        <v>0</v>
      </c>
      <c r="AQ303" s="581">
        <f>'a.Equipe projet'!J325</f>
        <v>0</v>
      </c>
      <c r="AR303" s="581">
        <f>'a.Equipe projet'!K325</f>
        <v>0</v>
      </c>
      <c r="AS303" s="581">
        <f>'a.Equipe projet'!L325</f>
        <v>0</v>
      </c>
      <c r="AU303" s="581">
        <f>'c.Prestataires'!D324</f>
        <v>0</v>
      </c>
      <c r="AV303" s="581">
        <f>'c.Prestataires'!E324</f>
        <v>0</v>
      </c>
      <c r="AW303" s="581">
        <f>'c.Prestataires'!F324</f>
        <v>0</v>
      </c>
      <c r="AX303" s="581">
        <f>'c.Prestataires'!G324</f>
        <v>0</v>
      </c>
      <c r="AY303" s="581">
        <f>'c.Prestataires'!H324</f>
        <v>0</v>
      </c>
      <c r="BA303" s="581" t="str">
        <f>'d.Points de vente&amp;récupération'!D326</f>
        <v>A compléter</v>
      </c>
      <c r="BB303" s="581" t="str">
        <f>'d.Points de vente&amp;récupération'!E326</f>
        <v>A choisir</v>
      </c>
      <c r="BC303" s="581" t="str">
        <f>'d.Points de vente&amp;récupération'!F326</f>
        <v>A choisir</v>
      </c>
      <c r="BD303" s="581" t="str">
        <f>'d.Points de vente&amp;récupération'!G326</f>
        <v>A choisir</v>
      </c>
      <c r="BE303" s="581" t="str">
        <f>'d.Points de vente&amp;récupération'!H326</f>
        <v>A choisir</v>
      </c>
      <c r="BF303" s="581" t="str">
        <f>'d.Points de vente&amp;récupération'!I326</f>
        <v>A choisir</v>
      </c>
      <c r="BG303" s="581" t="str">
        <f>'d.Points de vente&amp;récupération'!J326</f>
        <v>A choisir</v>
      </c>
      <c r="BH303" s="581" t="str">
        <f>'d.Points de vente&amp;récupération'!K326</f>
        <v>A compléter</v>
      </c>
    </row>
    <row r="304" spans="15:60">
      <c r="O304">
        <v>301</v>
      </c>
      <c r="P304" t="str">
        <f>_xlfn.XLOOKUP(O304,'1.Fiche candidature (à remplir)'!AB:AB,'1.Fiche candidature (à remplir)'!D:D)</f>
        <v>Location de machine(s) de conditionnement et ses éléments affiliés
A noter : des cas spécifiques sont détaillés dans le cahier des charges</v>
      </c>
      <c r="Q304" t="str">
        <f>_xlfn.XLOOKUP(O304,'1.Fiche candidature (à remplir)'!AB:AB,'1.Fiche candidature (à remplir)'!AC:AC)</f>
        <v>Développement3</v>
      </c>
      <c r="R304" t="str">
        <f>_xlfn.XLOOKUP(O304,'1.Fiche candidature (à remplir)'!AB:AB,'1.Fiche candidature (à remplir)'!E:E)</f>
        <v>A compléter</v>
      </c>
      <c r="S304">
        <f>_xlfn.XLOOKUP(O304,'1.Fiche candidature (à remplir)'!AB:AB,'1.Fiche candidature (à remplir)'!F:F)</f>
        <v>0</v>
      </c>
      <c r="T304">
        <f>_xlfn.XLOOKUP(O304,'1.Fiche candidature (à remplir)'!AB:AB,'1.Fiche candidature (à remplir)'!G:G)</f>
        <v>0</v>
      </c>
      <c r="U304">
        <f>_xlfn.XLOOKUP(O304,'1.Fiche candidature (à remplir)'!AB:AB,'1.Fiche candidature (à remplir)'!H:H)</f>
        <v>0</v>
      </c>
      <c r="V304" t="str">
        <f>_xlfn.XLOOKUP(O304,'1.Fiche candidature (à remplir)'!AB:AB,'1.Fiche candidature (à remplir)'!I:I)</f>
        <v>A compléter</v>
      </c>
      <c r="W304" t="str">
        <f>_xlfn.XLOOKUP(O304,'1.Fiche candidature (à remplir)'!AB:AB,'1.Fiche candidature (à remplir)'!L:L)</f>
        <v>A remplir</v>
      </c>
      <c r="X304">
        <f>_xlfn.XLOOKUP(O304,'1.Fiche candidature (à remplir)'!AB:AB,'1.Fiche candidature (à remplir)'!M:M)</f>
        <v>0</v>
      </c>
      <c r="Y304">
        <f>_xlfn.XLOOKUP(O304,'1.Fiche candidature (à remplir)'!AB:AB,'1.Fiche candidature (à remplir)'!N:N)</f>
        <v>0</v>
      </c>
      <c r="Z304">
        <f>_xlfn.XLOOKUP(O304,'1.Fiche candidature (à remplir)'!AB:AB,'1.Fiche candidature (à remplir)'!P:P)</f>
        <v>0</v>
      </c>
      <c r="AC304" s="581">
        <f>b.Groupement!D330</f>
        <v>0</v>
      </c>
      <c r="AD304" s="581">
        <f>b.Groupement!E330</f>
        <v>0</v>
      </c>
      <c r="AE304" s="581">
        <f>b.Groupement!F330</f>
        <v>0</v>
      </c>
      <c r="AF304" s="581">
        <f>b.Groupement!G330</f>
        <v>0</v>
      </c>
      <c r="AG304" s="581">
        <f>b.Groupement!H330</f>
        <v>0</v>
      </c>
      <c r="AH304" s="581">
        <f>b.Groupement!I330</f>
        <v>0</v>
      </c>
      <c r="AI304" s="581">
        <f>b.Groupement!J330</f>
        <v>0</v>
      </c>
      <c r="AK304" s="581">
        <f>'a.Equipe projet'!D326</f>
        <v>0</v>
      </c>
      <c r="AL304" s="581">
        <f>'a.Equipe projet'!E326</f>
        <v>0</v>
      </c>
      <c r="AM304" s="581">
        <f>'a.Equipe projet'!F326</f>
        <v>0</v>
      </c>
      <c r="AN304" s="581">
        <f>'a.Equipe projet'!G326</f>
        <v>0</v>
      </c>
      <c r="AO304" s="581">
        <f>'a.Equipe projet'!H326</f>
        <v>0</v>
      </c>
      <c r="AP304" s="581">
        <f>'a.Equipe projet'!I326</f>
        <v>0</v>
      </c>
      <c r="AQ304" s="581">
        <f>'a.Equipe projet'!J326</f>
        <v>0</v>
      </c>
      <c r="AR304" s="581">
        <f>'a.Equipe projet'!K326</f>
        <v>0</v>
      </c>
      <c r="AS304" s="581">
        <f>'a.Equipe projet'!L326</f>
        <v>0</v>
      </c>
      <c r="AU304" s="581">
        <f>'c.Prestataires'!D325</f>
        <v>0</v>
      </c>
      <c r="AV304" s="581">
        <f>'c.Prestataires'!E325</f>
        <v>0</v>
      </c>
      <c r="AW304" s="581">
        <f>'c.Prestataires'!F325</f>
        <v>0</v>
      </c>
      <c r="AX304" s="581">
        <f>'c.Prestataires'!G325</f>
        <v>0</v>
      </c>
      <c r="AY304" s="581">
        <f>'c.Prestataires'!H325</f>
        <v>0</v>
      </c>
      <c r="BA304" s="581" t="str">
        <f>'d.Points de vente&amp;récupération'!D327</f>
        <v>A compléter</v>
      </c>
      <c r="BB304" s="581" t="str">
        <f>'d.Points de vente&amp;récupération'!E327</f>
        <v>A choisir</v>
      </c>
      <c r="BC304" s="581" t="str">
        <f>'d.Points de vente&amp;récupération'!F327</f>
        <v>A choisir</v>
      </c>
      <c r="BD304" s="581" t="str">
        <f>'d.Points de vente&amp;récupération'!G327</f>
        <v>A choisir</v>
      </c>
      <c r="BE304" s="581" t="str">
        <f>'d.Points de vente&amp;récupération'!H327</f>
        <v>A choisir</v>
      </c>
      <c r="BF304" s="581" t="str">
        <f>'d.Points de vente&amp;récupération'!I327</f>
        <v>A choisir</v>
      </c>
      <c r="BG304" s="581" t="str">
        <f>'d.Points de vente&amp;récupération'!J327</f>
        <v>A choisir</v>
      </c>
      <c r="BH304" s="581" t="str">
        <f>'d.Points de vente&amp;récupération'!K327</f>
        <v>A compléter</v>
      </c>
    </row>
    <row r="305" spans="15:60">
      <c r="O305">
        <v>302</v>
      </c>
      <c r="P305" t="str">
        <f>_xlfn.XLOOKUP(O305,'1.Fiche candidature (à remplir)'!AB:AB,'1.Fiche candidature (à remplir)'!D:D)</f>
        <v xml:space="preserve">Location de machine(s) de conditionnement et ses éléments affiliés </v>
      </c>
      <c r="Q305" t="str">
        <f>_xlfn.XLOOKUP(O305,'1.Fiche candidature (à remplir)'!AB:AB,'1.Fiche candidature (à remplir)'!AC:AC)</f>
        <v>Développement3</v>
      </c>
      <c r="R305" t="str">
        <f>_xlfn.XLOOKUP(O305,'1.Fiche candidature (à remplir)'!AB:AB,'1.Fiche candidature (à remplir)'!E:E)</f>
        <v>A compléter</v>
      </c>
      <c r="S305">
        <f>_xlfn.XLOOKUP(O305,'1.Fiche candidature (à remplir)'!AB:AB,'1.Fiche candidature (à remplir)'!F:F)</f>
        <v>0</v>
      </c>
      <c r="T305">
        <f>_xlfn.XLOOKUP(O305,'1.Fiche candidature (à remplir)'!AB:AB,'1.Fiche candidature (à remplir)'!G:G)</f>
        <v>0</v>
      </c>
      <c r="U305">
        <f>_xlfn.XLOOKUP(O305,'1.Fiche candidature (à remplir)'!AB:AB,'1.Fiche candidature (à remplir)'!H:H)</f>
        <v>0</v>
      </c>
      <c r="V305" t="str">
        <f>_xlfn.XLOOKUP(O305,'1.Fiche candidature (à remplir)'!AB:AB,'1.Fiche candidature (à remplir)'!I:I)</f>
        <v>A compléter</v>
      </c>
      <c r="W305" t="str">
        <f>_xlfn.XLOOKUP(O305,'1.Fiche candidature (à remplir)'!AB:AB,'1.Fiche candidature (à remplir)'!L:L)</f>
        <v>A remplir</v>
      </c>
      <c r="X305">
        <f>_xlfn.XLOOKUP(O305,'1.Fiche candidature (à remplir)'!AB:AB,'1.Fiche candidature (à remplir)'!M:M)</f>
        <v>0</v>
      </c>
      <c r="Y305">
        <f>_xlfn.XLOOKUP(O305,'1.Fiche candidature (à remplir)'!AB:AB,'1.Fiche candidature (à remplir)'!N:N)</f>
        <v>0</v>
      </c>
      <c r="Z305">
        <f>_xlfn.XLOOKUP(O305,'1.Fiche candidature (à remplir)'!AB:AB,'1.Fiche candidature (à remplir)'!P:P)</f>
        <v>0</v>
      </c>
      <c r="AC305" s="581">
        <f>b.Groupement!D331</f>
        <v>0</v>
      </c>
      <c r="AD305" s="581">
        <f>b.Groupement!E331</f>
        <v>0</v>
      </c>
      <c r="AE305" s="581">
        <f>b.Groupement!F331</f>
        <v>0</v>
      </c>
      <c r="AF305" s="581">
        <f>b.Groupement!G331</f>
        <v>0</v>
      </c>
      <c r="AG305" s="581">
        <f>b.Groupement!H331</f>
        <v>0</v>
      </c>
      <c r="AH305" s="581">
        <f>b.Groupement!I331</f>
        <v>0</v>
      </c>
      <c r="AI305" s="581">
        <f>b.Groupement!J331</f>
        <v>0</v>
      </c>
      <c r="AK305" s="581">
        <f>'a.Equipe projet'!D327</f>
        <v>0</v>
      </c>
      <c r="AL305" s="581">
        <f>'a.Equipe projet'!E327</f>
        <v>0</v>
      </c>
      <c r="AM305" s="581">
        <f>'a.Equipe projet'!F327</f>
        <v>0</v>
      </c>
      <c r="AN305" s="581">
        <f>'a.Equipe projet'!G327</f>
        <v>0</v>
      </c>
      <c r="AO305" s="581">
        <f>'a.Equipe projet'!H327</f>
        <v>0</v>
      </c>
      <c r="AP305" s="581">
        <f>'a.Equipe projet'!I327</f>
        <v>0</v>
      </c>
      <c r="AQ305" s="581">
        <f>'a.Equipe projet'!J327</f>
        <v>0</v>
      </c>
      <c r="AR305" s="581">
        <f>'a.Equipe projet'!K327</f>
        <v>0</v>
      </c>
      <c r="AS305" s="581">
        <f>'a.Equipe projet'!L327</f>
        <v>0</v>
      </c>
      <c r="AU305" s="581">
        <f>'c.Prestataires'!D326</f>
        <v>0</v>
      </c>
      <c r="AV305" s="581">
        <f>'c.Prestataires'!E326</f>
        <v>0</v>
      </c>
      <c r="AW305" s="581">
        <f>'c.Prestataires'!F326</f>
        <v>0</v>
      </c>
      <c r="AX305" s="581">
        <f>'c.Prestataires'!G326</f>
        <v>0</v>
      </c>
      <c r="AY305" s="581">
        <f>'c.Prestataires'!H326</f>
        <v>0</v>
      </c>
      <c r="BA305" s="581" t="str">
        <f>'d.Points de vente&amp;récupération'!D328</f>
        <v>A compléter</v>
      </c>
      <c r="BB305" s="581" t="str">
        <f>'d.Points de vente&amp;récupération'!E328</f>
        <v>A choisir</v>
      </c>
      <c r="BC305" s="581" t="str">
        <f>'d.Points de vente&amp;récupération'!F328</f>
        <v>A choisir</v>
      </c>
      <c r="BD305" s="581" t="str">
        <f>'d.Points de vente&amp;récupération'!G328</f>
        <v>A choisir</v>
      </c>
      <c r="BE305" s="581" t="str">
        <f>'d.Points de vente&amp;récupération'!H328</f>
        <v>A choisir</v>
      </c>
      <c r="BF305" s="581" t="str">
        <f>'d.Points de vente&amp;récupération'!I328</f>
        <v>A choisir</v>
      </c>
      <c r="BG305" s="581" t="str">
        <f>'d.Points de vente&amp;récupération'!J328</f>
        <v>A choisir</v>
      </c>
      <c r="BH305" s="581" t="str">
        <f>'d.Points de vente&amp;récupération'!K328</f>
        <v>A compléter</v>
      </c>
    </row>
    <row r="306" spans="15:60">
      <c r="O306">
        <v>303</v>
      </c>
      <c r="P306" t="str">
        <f>_xlfn.XLOOKUP(O306,'1.Fiche candidature (à remplir)'!AB:AB,'1.Fiche candidature (à remplir)'!D:D)</f>
        <v xml:space="preserve">Location de machine(s) de conditionnement et ses éléments affiliés </v>
      </c>
      <c r="Q306" t="str">
        <f>_xlfn.XLOOKUP(O306,'1.Fiche candidature (à remplir)'!AB:AB,'1.Fiche candidature (à remplir)'!AC:AC)</f>
        <v>Développement3</v>
      </c>
      <c r="R306" t="str">
        <f>_xlfn.XLOOKUP(O306,'1.Fiche candidature (à remplir)'!AB:AB,'1.Fiche candidature (à remplir)'!E:E)</f>
        <v>A compléter</v>
      </c>
      <c r="S306">
        <f>_xlfn.XLOOKUP(O306,'1.Fiche candidature (à remplir)'!AB:AB,'1.Fiche candidature (à remplir)'!F:F)</f>
        <v>0</v>
      </c>
      <c r="T306">
        <f>_xlfn.XLOOKUP(O306,'1.Fiche candidature (à remplir)'!AB:AB,'1.Fiche candidature (à remplir)'!G:G)</f>
        <v>0</v>
      </c>
      <c r="U306">
        <f>_xlfn.XLOOKUP(O306,'1.Fiche candidature (à remplir)'!AB:AB,'1.Fiche candidature (à remplir)'!H:H)</f>
        <v>0</v>
      </c>
      <c r="V306" t="str">
        <f>_xlfn.XLOOKUP(O306,'1.Fiche candidature (à remplir)'!AB:AB,'1.Fiche candidature (à remplir)'!I:I)</f>
        <v>A compléter</v>
      </c>
      <c r="W306" t="str">
        <f>_xlfn.XLOOKUP(O306,'1.Fiche candidature (à remplir)'!AB:AB,'1.Fiche candidature (à remplir)'!L:L)</f>
        <v>A remplir</v>
      </c>
      <c r="X306">
        <f>_xlfn.XLOOKUP(O306,'1.Fiche candidature (à remplir)'!AB:AB,'1.Fiche candidature (à remplir)'!M:M)</f>
        <v>0</v>
      </c>
      <c r="Y306">
        <f>_xlfn.XLOOKUP(O306,'1.Fiche candidature (à remplir)'!AB:AB,'1.Fiche candidature (à remplir)'!N:N)</f>
        <v>0</v>
      </c>
      <c r="Z306">
        <f>_xlfn.XLOOKUP(O306,'1.Fiche candidature (à remplir)'!AB:AB,'1.Fiche candidature (à remplir)'!P:P)</f>
        <v>0</v>
      </c>
      <c r="AC306" s="581">
        <f>b.Groupement!D332</f>
        <v>0</v>
      </c>
      <c r="AD306" s="581">
        <f>b.Groupement!E332</f>
        <v>0</v>
      </c>
      <c r="AE306" s="581">
        <f>b.Groupement!F332</f>
        <v>0</v>
      </c>
      <c r="AF306" s="581">
        <f>b.Groupement!G332</f>
        <v>0</v>
      </c>
      <c r="AG306" s="581">
        <f>b.Groupement!H332</f>
        <v>0</v>
      </c>
      <c r="AH306" s="581">
        <f>b.Groupement!I332</f>
        <v>0</v>
      </c>
      <c r="AI306" s="581">
        <f>b.Groupement!J332</f>
        <v>0</v>
      </c>
      <c r="AK306" s="581">
        <f>'a.Equipe projet'!D328</f>
        <v>0</v>
      </c>
      <c r="AL306" s="581">
        <f>'a.Equipe projet'!E328</f>
        <v>0</v>
      </c>
      <c r="AM306" s="581">
        <f>'a.Equipe projet'!F328</f>
        <v>0</v>
      </c>
      <c r="AN306" s="581">
        <f>'a.Equipe projet'!G328</f>
        <v>0</v>
      </c>
      <c r="AO306" s="581">
        <f>'a.Equipe projet'!H328</f>
        <v>0</v>
      </c>
      <c r="AP306" s="581">
        <f>'a.Equipe projet'!I328</f>
        <v>0</v>
      </c>
      <c r="AQ306" s="581">
        <f>'a.Equipe projet'!J328</f>
        <v>0</v>
      </c>
      <c r="AR306" s="581">
        <f>'a.Equipe projet'!K328</f>
        <v>0</v>
      </c>
      <c r="AS306" s="581">
        <f>'a.Equipe projet'!L328</f>
        <v>0</v>
      </c>
      <c r="AU306" s="581">
        <f>'c.Prestataires'!D327</f>
        <v>0</v>
      </c>
      <c r="AV306" s="581">
        <f>'c.Prestataires'!E327</f>
        <v>0</v>
      </c>
      <c r="AW306" s="581">
        <f>'c.Prestataires'!F327</f>
        <v>0</v>
      </c>
      <c r="AX306" s="581">
        <f>'c.Prestataires'!G327</f>
        <v>0</v>
      </c>
      <c r="AY306" s="581">
        <f>'c.Prestataires'!H327</f>
        <v>0</v>
      </c>
      <c r="BA306" s="581" t="str">
        <f>'d.Points de vente&amp;récupération'!D329</f>
        <v>A compléter</v>
      </c>
      <c r="BB306" s="581" t="str">
        <f>'d.Points de vente&amp;récupération'!E329</f>
        <v>A choisir</v>
      </c>
      <c r="BC306" s="581" t="str">
        <f>'d.Points de vente&amp;récupération'!F329</f>
        <v>A choisir</v>
      </c>
      <c r="BD306" s="581" t="str">
        <f>'d.Points de vente&amp;récupération'!G329</f>
        <v>A choisir</v>
      </c>
      <c r="BE306" s="581" t="str">
        <f>'d.Points de vente&amp;récupération'!H329</f>
        <v>A choisir</v>
      </c>
      <c r="BF306" s="581" t="str">
        <f>'d.Points de vente&amp;récupération'!I329</f>
        <v>A choisir</v>
      </c>
      <c r="BG306" s="581" t="str">
        <f>'d.Points de vente&amp;récupération'!J329</f>
        <v>A choisir</v>
      </c>
      <c r="BH306" s="581" t="str">
        <f>'d.Points de vente&amp;récupération'!K329</f>
        <v>A compléter</v>
      </c>
    </row>
    <row r="307" spans="15:60">
      <c r="O307">
        <v>304</v>
      </c>
      <c r="P307" t="str">
        <f>_xlfn.XLOOKUP(O307,'1.Fiche candidature (à remplir)'!AB:AB,'1.Fiche candidature (à remplir)'!D:D)</f>
        <v xml:space="preserve">Location de machine(s) de conditionnement et ses éléments affiliés </v>
      </c>
      <c r="Q307" t="str">
        <f>_xlfn.XLOOKUP(O307,'1.Fiche candidature (à remplir)'!AB:AB,'1.Fiche candidature (à remplir)'!AC:AC)</f>
        <v>Développement3</v>
      </c>
      <c r="R307" t="str">
        <f>_xlfn.XLOOKUP(O307,'1.Fiche candidature (à remplir)'!AB:AB,'1.Fiche candidature (à remplir)'!E:E)</f>
        <v>A compléter</v>
      </c>
      <c r="S307">
        <f>_xlfn.XLOOKUP(O307,'1.Fiche candidature (à remplir)'!AB:AB,'1.Fiche candidature (à remplir)'!F:F)</f>
        <v>0</v>
      </c>
      <c r="T307">
        <f>_xlfn.XLOOKUP(O307,'1.Fiche candidature (à remplir)'!AB:AB,'1.Fiche candidature (à remplir)'!G:G)</f>
        <v>0</v>
      </c>
      <c r="U307">
        <f>_xlfn.XLOOKUP(O307,'1.Fiche candidature (à remplir)'!AB:AB,'1.Fiche candidature (à remplir)'!H:H)</f>
        <v>0</v>
      </c>
      <c r="V307" t="str">
        <f>_xlfn.XLOOKUP(O307,'1.Fiche candidature (à remplir)'!AB:AB,'1.Fiche candidature (à remplir)'!I:I)</f>
        <v>A compléter</v>
      </c>
      <c r="W307" t="str">
        <f>_xlfn.XLOOKUP(O307,'1.Fiche candidature (à remplir)'!AB:AB,'1.Fiche candidature (à remplir)'!L:L)</f>
        <v>A remplir</v>
      </c>
      <c r="X307">
        <f>_xlfn.XLOOKUP(O307,'1.Fiche candidature (à remplir)'!AB:AB,'1.Fiche candidature (à remplir)'!M:M)</f>
        <v>0</v>
      </c>
      <c r="Y307">
        <f>_xlfn.XLOOKUP(O307,'1.Fiche candidature (à remplir)'!AB:AB,'1.Fiche candidature (à remplir)'!N:N)</f>
        <v>0</v>
      </c>
      <c r="Z307">
        <f>_xlfn.XLOOKUP(O307,'1.Fiche candidature (à remplir)'!AB:AB,'1.Fiche candidature (à remplir)'!P:P)</f>
        <v>0</v>
      </c>
      <c r="AC307" s="581">
        <f>b.Groupement!D333</f>
        <v>0</v>
      </c>
      <c r="AD307" s="581">
        <f>b.Groupement!E333</f>
        <v>0</v>
      </c>
      <c r="AE307" s="581">
        <f>b.Groupement!F333</f>
        <v>0</v>
      </c>
      <c r="AF307" s="581">
        <f>b.Groupement!G333</f>
        <v>0</v>
      </c>
      <c r="AG307" s="581">
        <f>b.Groupement!H333</f>
        <v>0</v>
      </c>
      <c r="AH307" s="581">
        <f>b.Groupement!I333</f>
        <v>0</v>
      </c>
      <c r="AI307" s="581">
        <f>b.Groupement!J333</f>
        <v>0</v>
      </c>
      <c r="AK307" s="581">
        <f>'a.Equipe projet'!D329</f>
        <v>0</v>
      </c>
      <c r="AL307" s="581">
        <f>'a.Equipe projet'!E329</f>
        <v>0</v>
      </c>
      <c r="AM307" s="581">
        <f>'a.Equipe projet'!F329</f>
        <v>0</v>
      </c>
      <c r="AN307" s="581">
        <f>'a.Equipe projet'!G329</f>
        <v>0</v>
      </c>
      <c r="AO307" s="581">
        <f>'a.Equipe projet'!H329</f>
        <v>0</v>
      </c>
      <c r="AP307" s="581">
        <f>'a.Equipe projet'!I329</f>
        <v>0</v>
      </c>
      <c r="AQ307" s="581">
        <f>'a.Equipe projet'!J329</f>
        <v>0</v>
      </c>
      <c r="AR307" s="581">
        <f>'a.Equipe projet'!K329</f>
        <v>0</v>
      </c>
      <c r="AS307" s="581">
        <f>'a.Equipe projet'!L329</f>
        <v>0</v>
      </c>
      <c r="AU307" s="581">
        <f>'c.Prestataires'!D328</f>
        <v>0</v>
      </c>
      <c r="AV307" s="581">
        <f>'c.Prestataires'!E328</f>
        <v>0</v>
      </c>
      <c r="AW307" s="581">
        <f>'c.Prestataires'!F328</f>
        <v>0</v>
      </c>
      <c r="AX307" s="581">
        <f>'c.Prestataires'!G328</f>
        <v>0</v>
      </c>
      <c r="AY307" s="581">
        <f>'c.Prestataires'!H328</f>
        <v>0</v>
      </c>
      <c r="BA307" s="581" t="str">
        <f>'d.Points de vente&amp;récupération'!D330</f>
        <v>A compléter</v>
      </c>
      <c r="BB307" s="581" t="str">
        <f>'d.Points de vente&amp;récupération'!E330</f>
        <v>A choisir</v>
      </c>
      <c r="BC307" s="581" t="str">
        <f>'d.Points de vente&amp;récupération'!F330</f>
        <v>A choisir</v>
      </c>
      <c r="BD307" s="581" t="str">
        <f>'d.Points de vente&amp;récupération'!G330</f>
        <v>A choisir</v>
      </c>
      <c r="BE307" s="581" t="str">
        <f>'d.Points de vente&amp;récupération'!H330</f>
        <v>A choisir</v>
      </c>
      <c r="BF307" s="581" t="str">
        <f>'d.Points de vente&amp;récupération'!I330</f>
        <v>A choisir</v>
      </c>
      <c r="BG307" s="581" t="str">
        <f>'d.Points de vente&amp;récupération'!J330</f>
        <v>A choisir</v>
      </c>
      <c r="BH307" s="581" t="str">
        <f>'d.Points de vente&amp;récupération'!K330</f>
        <v>A compléter</v>
      </c>
    </row>
    <row r="308" spans="15:60">
      <c r="O308">
        <v>305</v>
      </c>
      <c r="P308" t="str">
        <f>_xlfn.XLOOKUP(O308,'1.Fiche candidature (à remplir)'!AB:AB,'1.Fiche candidature (à remplir)'!D:D)</f>
        <v xml:space="preserve">Location de machine(s) de conditionnement et ses éléments affiliés </v>
      </c>
      <c r="Q308" t="str">
        <f>_xlfn.XLOOKUP(O308,'1.Fiche candidature (à remplir)'!AB:AB,'1.Fiche candidature (à remplir)'!AC:AC)</f>
        <v>Développement3</v>
      </c>
      <c r="R308" t="str">
        <f>_xlfn.XLOOKUP(O308,'1.Fiche candidature (à remplir)'!AB:AB,'1.Fiche candidature (à remplir)'!E:E)</f>
        <v>A compléter</v>
      </c>
      <c r="S308">
        <f>_xlfn.XLOOKUP(O308,'1.Fiche candidature (à remplir)'!AB:AB,'1.Fiche candidature (à remplir)'!F:F)</f>
        <v>0</v>
      </c>
      <c r="T308">
        <f>_xlfn.XLOOKUP(O308,'1.Fiche candidature (à remplir)'!AB:AB,'1.Fiche candidature (à remplir)'!G:G)</f>
        <v>0</v>
      </c>
      <c r="U308">
        <f>_xlfn.XLOOKUP(O308,'1.Fiche candidature (à remplir)'!AB:AB,'1.Fiche candidature (à remplir)'!H:H)</f>
        <v>0</v>
      </c>
      <c r="V308" t="str">
        <f>_xlfn.XLOOKUP(O308,'1.Fiche candidature (à remplir)'!AB:AB,'1.Fiche candidature (à remplir)'!I:I)</f>
        <v>A compléter</v>
      </c>
      <c r="W308" t="str">
        <f>_xlfn.XLOOKUP(O308,'1.Fiche candidature (à remplir)'!AB:AB,'1.Fiche candidature (à remplir)'!L:L)</f>
        <v>A remplir</v>
      </c>
      <c r="X308">
        <f>_xlfn.XLOOKUP(O308,'1.Fiche candidature (à remplir)'!AB:AB,'1.Fiche candidature (à remplir)'!M:M)</f>
        <v>0</v>
      </c>
      <c r="Y308">
        <f>_xlfn.XLOOKUP(O308,'1.Fiche candidature (à remplir)'!AB:AB,'1.Fiche candidature (à remplir)'!N:N)</f>
        <v>0</v>
      </c>
      <c r="Z308">
        <f>_xlfn.XLOOKUP(O308,'1.Fiche candidature (à remplir)'!AB:AB,'1.Fiche candidature (à remplir)'!P:P)</f>
        <v>0</v>
      </c>
      <c r="AC308" s="581">
        <f>b.Groupement!D334</f>
        <v>0</v>
      </c>
      <c r="AD308" s="581">
        <f>b.Groupement!E334</f>
        <v>0</v>
      </c>
      <c r="AE308" s="581">
        <f>b.Groupement!F334</f>
        <v>0</v>
      </c>
      <c r="AF308" s="581">
        <f>b.Groupement!G334</f>
        <v>0</v>
      </c>
      <c r="AG308" s="581">
        <f>b.Groupement!H334</f>
        <v>0</v>
      </c>
      <c r="AH308" s="581">
        <f>b.Groupement!I334</f>
        <v>0</v>
      </c>
      <c r="AI308" s="581">
        <f>b.Groupement!J334</f>
        <v>0</v>
      </c>
      <c r="AK308" s="581">
        <f>'a.Equipe projet'!D330</f>
        <v>0</v>
      </c>
      <c r="AL308" s="581">
        <f>'a.Equipe projet'!E330</f>
        <v>0</v>
      </c>
      <c r="AM308" s="581">
        <f>'a.Equipe projet'!F330</f>
        <v>0</v>
      </c>
      <c r="AN308" s="581">
        <f>'a.Equipe projet'!G330</f>
        <v>0</v>
      </c>
      <c r="AO308" s="581">
        <f>'a.Equipe projet'!H330</f>
        <v>0</v>
      </c>
      <c r="AP308" s="581">
        <f>'a.Equipe projet'!I330</f>
        <v>0</v>
      </c>
      <c r="AQ308" s="581">
        <f>'a.Equipe projet'!J330</f>
        <v>0</v>
      </c>
      <c r="AR308" s="581">
        <f>'a.Equipe projet'!K330</f>
        <v>0</v>
      </c>
      <c r="AS308" s="581">
        <f>'a.Equipe projet'!L330</f>
        <v>0</v>
      </c>
      <c r="AU308" s="581">
        <f>'c.Prestataires'!D329</f>
        <v>0</v>
      </c>
      <c r="AV308" s="581">
        <f>'c.Prestataires'!E329</f>
        <v>0</v>
      </c>
      <c r="AW308" s="581">
        <f>'c.Prestataires'!F329</f>
        <v>0</v>
      </c>
      <c r="AX308" s="581">
        <f>'c.Prestataires'!G329</f>
        <v>0</v>
      </c>
      <c r="AY308" s="581">
        <f>'c.Prestataires'!H329</f>
        <v>0</v>
      </c>
      <c r="BA308" s="581" t="str">
        <f>'d.Points de vente&amp;récupération'!D331</f>
        <v>A compléter</v>
      </c>
      <c r="BB308" s="581" t="str">
        <f>'d.Points de vente&amp;récupération'!E331</f>
        <v>A choisir</v>
      </c>
      <c r="BC308" s="581" t="str">
        <f>'d.Points de vente&amp;récupération'!F331</f>
        <v>A choisir</v>
      </c>
      <c r="BD308" s="581" t="str">
        <f>'d.Points de vente&amp;récupération'!G331</f>
        <v>A choisir</v>
      </c>
      <c r="BE308" s="581" t="str">
        <f>'d.Points de vente&amp;récupération'!H331</f>
        <v>A choisir</v>
      </c>
      <c r="BF308" s="581" t="str">
        <f>'d.Points de vente&amp;récupération'!I331</f>
        <v>A choisir</v>
      </c>
      <c r="BG308" s="581" t="str">
        <f>'d.Points de vente&amp;récupération'!J331</f>
        <v>A choisir</v>
      </c>
      <c r="BH308" s="581" t="str">
        <f>'d.Points de vente&amp;récupération'!K331</f>
        <v>A compléter</v>
      </c>
    </row>
    <row r="309" spans="15:60">
      <c r="O309">
        <v>306</v>
      </c>
      <c r="P309" t="str">
        <f>_xlfn.XLOOKUP(O309,'1.Fiche candidature (à remplir)'!AB:AB,'1.Fiche candidature (à remplir)'!D:D)</f>
        <v>Prestation pour le conditionnement externalisé d'Emballages réemployables
Prestation d'un co-packeur pour la réalisation d'un test</v>
      </c>
      <c r="Q309" t="str">
        <f>_xlfn.XLOOKUP(O309,'1.Fiche candidature (à remplir)'!AB:AB,'1.Fiche candidature (à remplir)'!AC:AC)</f>
        <v>Développement3</v>
      </c>
      <c r="R309" t="str">
        <f>_xlfn.XLOOKUP(O309,'1.Fiche candidature (à remplir)'!AB:AB,'1.Fiche candidature (à remplir)'!E:E)</f>
        <v>A compléter</v>
      </c>
      <c r="S309">
        <f>_xlfn.XLOOKUP(O309,'1.Fiche candidature (à remplir)'!AB:AB,'1.Fiche candidature (à remplir)'!F:F)</f>
        <v>0</v>
      </c>
      <c r="T309">
        <f>_xlfn.XLOOKUP(O309,'1.Fiche candidature (à remplir)'!AB:AB,'1.Fiche candidature (à remplir)'!G:G)</f>
        <v>0</v>
      </c>
      <c r="U309">
        <f>_xlfn.XLOOKUP(O309,'1.Fiche candidature (à remplir)'!AB:AB,'1.Fiche candidature (à remplir)'!H:H)</f>
        <v>0</v>
      </c>
      <c r="V309" t="str">
        <f>_xlfn.XLOOKUP(O309,'1.Fiche candidature (à remplir)'!AB:AB,'1.Fiche candidature (à remplir)'!I:I)</f>
        <v>A compléter</v>
      </c>
      <c r="W309" t="str">
        <f>_xlfn.XLOOKUP(O309,'1.Fiche candidature (à remplir)'!AB:AB,'1.Fiche candidature (à remplir)'!L:L)</f>
        <v>A remplir</v>
      </c>
      <c r="X309">
        <f>_xlfn.XLOOKUP(O309,'1.Fiche candidature (à remplir)'!AB:AB,'1.Fiche candidature (à remplir)'!M:M)</f>
        <v>0</v>
      </c>
      <c r="Y309">
        <f>_xlfn.XLOOKUP(O309,'1.Fiche candidature (à remplir)'!AB:AB,'1.Fiche candidature (à remplir)'!N:N)</f>
        <v>0</v>
      </c>
      <c r="Z309">
        <f>_xlfn.XLOOKUP(O309,'1.Fiche candidature (à remplir)'!AB:AB,'1.Fiche candidature (à remplir)'!P:P)</f>
        <v>0</v>
      </c>
      <c r="AC309" s="581">
        <f>b.Groupement!D335</f>
        <v>0</v>
      </c>
      <c r="AD309" s="581">
        <f>b.Groupement!E335</f>
        <v>0</v>
      </c>
      <c r="AE309" s="581">
        <f>b.Groupement!F335</f>
        <v>0</v>
      </c>
      <c r="AF309" s="581">
        <f>b.Groupement!G335</f>
        <v>0</v>
      </c>
      <c r="AG309" s="581">
        <f>b.Groupement!H335</f>
        <v>0</v>
      </c>
      <c r="AH309" s="581">
        <f>b.Groupement!I335</f>
        <v>0</v>
      </c>
      <c r="AI309" s="581">
        <f>b.Groupement!J335</f>
        <v>0</v>
      </c>
      <c r="AK309" s="581">
        <f>'a.Equipe projet'!D331</f>
        <v>0</v>
      </c>
      <c r="AL309" s="581">
        <f>'a.Equipe projet'!E331</f>
        <v>0</v>
      </c>
      <c r="AM309" s="581">
        <f>'a.Equipe projet'!F331</f>
        <v>0</v>
      </c>
      <c r="AN309" s="581">
        <f>'a.Equipe projet'!G331</f>
        <v>0</v>
      </c>
      <c r="AO309" s="581">
        <f>'a.Equipe projet'!H331</f>
        <v>0</v>
      </c>
      <c r="AP309" s="581">
        <f>'a.Equipe projet'!I331</f>
        <v>0</v>
      </c>
      <c r="AQ309" s="581">
        <f>'a.Equipe projet'!J331</f>
        <v>0</v>
      </c>
      <c r="AR309" s="581">
        <f>'a.Equipe projet'!K331</f>
        <v>0</v>
      </c>
      <c r="AS309" s="581">
        <f>'a.Equipe projet'!L331</f>
        <v>0</v>
      </c>
      <c r="AU309" s="581">
        <f>'c.Prestataires'!D330</f>
        <v>0</v>
      </c>
      <c r="AV309" s="581">
        <f>'c.Prestataires'!E330</f>
        <v>0</v>
      </c>
      <c r="AW309" s="581">
        <f>'c.Prestataires'!F330</f>
        <v>0</v>
      </c>
      <c r="AX309" s="581">
        <f>'c.Prestataires'!G330</f>
        <v>0</v>
      </c>
      <c r="AY309" s="581">
        <f>'c.Prestataires'!H330</f>
        <v>0</v>
      </c>
      <c r="BA309" s="581" t="str">
        <f>'d.Points de vente&amp;récupération'!D332</f>
        <v>A compléter</v>
      </c>
      <c r="BB309" s="581" t="str">
        <f>'d.Points de vente&amp;récupération'!E332</f>
        <v>A choisir</v>
      </c>
      <c r="BC309" s="581" t="str">
        <f>'d.Points de vente&amp;récupération'!F332</f>
        <v>A choisir</v>
      </c>
      <c r="BD309" s="581" t="str">
        <f>'d.Points de vente&amp;récupération'!G332</f>
        <v>A choisir</v>
      </c>
      <c r="BE309" s="581" t="str">
        <f>'d.Points de vente&amp;récupération'!H332</f>
        <v>A choisir</v>
      </c>
      <c r="BF309" s="581" t="str">
        <f>'d.Points de vente&amp;récupération'!I332</f>
        <v>A choisir</v>
      </c>
      <c r="BG309" s="581" t="str">
        <f>'d.Points de vente&amp;récupération'!J332</f>
        <v>A choisir</v>
      </c>
      <c r="BH309" s="581" t="str">
        <f>'d.Points de vente&amp;récupération'!K332</f>
        <v>A compléter</v>
      </c>
    </row>
    <row r="310" spans="15:60">
      <c r="O310">
        <v>307</v>
      </c>
      <c r="P310" t="str">
        <f>_xlfn.XLOOKUP(O310,'1.Fiche candidature (à remplir)'!AB:AB,'1.Fiche candidature (à remplir)'!D:D)</f>
        <v>Prestation pour le conditionnement externalisé d'Emballages réemployables</v>
      </c>
      <c r="Q310" t="str">
        <f>_xlfn.XLOOKUP(O310,'1.Fiche candidature (à remplir)'!AB:AB,'1.Fiche candidature (à remplir)'!AC:AC)</f>
        <v>Développement3</v>
      </c>
      <c r="R310" t="str">
        <f>_xlfn.XLOOKUP(O310,'1.Fiche candidature (à remplir)'!AB:AB,'1.Fiche candidature (à remplir)'!E:E)</f>
        <v>A compléter</v>
      </c>
      <c r="S310">
        <f>_xlfn.XLOOKUP(O310,'1.Fiche candidature (à remplir)'!AB:AB,'1.Fiche candidature (à remplir)'!F:F)</f>
        <v>0</v>
      </c>
      <c r="T310">
        <f>_xlfn.XLOOKUP(O310,'1.Fiche candidature (à remplir)'!AB:AB,'1.Fiche candidature (à remplir)'!G:G)</f>
        <v>0</v>
      </c>
      <c r="U310">
        <f>_xlfn.XLOOKUP(O310,'1.Fiche candidature (à remplir)'!AB:AB,'1.Fiche candidature (à remplir)'!H:H)</f>
        <v>0</v>
      </c>
      <c r="V310" t="str">
        <f>_xlfn.XLOOKUP(O310,'1.Fiche candidature (à remplir)'!AB:AB,'1.Fiche candidature (à remplir)'!I:I)</f>
        <v>A compléter</v>
      </c>
      <c r="W310" t="str">
        <f>_xlfn.XLOOKUP(O310,'1.Fiche candidature (à remplir)'!AB:AB,'1.Fiche candidature (à remplir)'!L:L)</f>
        <v>A remplir</v>
      </c>
      <c r="X310">
        <f>_xlfn.XLOOKUP(O310,'1.Fiche candidature (à remplir)'!AB:AB,'1.Fiche candidature (à remplir)'!M:M)</f>
        <v>0</v>
      </c>
      <c r="Y310">
        <f>_xlfn.XLOOKUP(O310,'1.Fiche candidature (à remplir)'!AB:AB,'1.Fiche candidature (à remplir)'!N:N)</f>
        <v>0</v>
      </c>
      <c r="Z310">
        <f>_xlfn.XLOOKUP(O310,'1.Fiche candidature (à remplir)'!AB:AB,'1.Fiche candidature (à remplir)'!P:P)</f>
        <v>0</v>
      </c>
      <c r="AC310" s="581">
        <f>b.Groupement!D336</f>
        <v>0</v>
      </c>
      <c r="AD310" s="581">
        <f>b.Groupement!E336</f>
        <v>0</v>
      </c>
      <c r="AE310" s="581">
        <f>b.Groupement!F336</f>
        <v>0</v>
      </c>
      <c r="AF310" s="581">
        <f>b.Groupement!G336</f>
        <v>0</v>
      </c>
      <c r="AG310" s="581">
        <f>b.Groupement!H336</f>
        <v>0</v>
      </c>
      <c r="AH310" s="581">
        <f>b.Groupement!I336</f>
        <v>0</v>
      </c>
      <c r="AI310" s="581">
        <f>b.Groupement!J336</f>
        <v>0</v>
      </c>
      <c r="AK310" s="581">
        <f>'a.Equipe projet'!D332</f>
        <v>0</v>
      </c>
      <c r="AL310" s="581">
        <f>'a.Equipe projet'!E332</f>
        <v>0</v>
      </c>
      <c r="AM310" s="581">
        <f>'a.Equipe projet'!F332</f>
        <v>0</v>
      </c>
      <c r="AN310" s="581">
        <f>'a.Equipe projet'!G332</f>
        <v>0</v>
      </c>
      <c r="AO310" s="581">
        <f>'a.Equipe projet'!H332</f>
        <v>0</v>
      </c>
      <c r="AP310" s="581">
        <f>'a.Equipe projet'!I332</f>
        <v>0</v>
      </c>
      <c r="AQ310" s="581">
        <f>'a.Equipe projet'!J332</f>
        <v>0</v>
      </c>
      <c r="AR310" s="581">
        <f>'a.Equipe projet'!K332</f>
        <v>0</v>
      </c>
      <c r="AS310" s="581">
        <f>'a.Equipe projet'!L332</f>
        <v>0</v>
      </c>
      <c r="AU310" s="581">
        <f>'c.Prestataires'!D331</f>
        <v>0</v>
      </c>
      <c r="AV310" s="581">
        <f>'c.Prestataires'!E331</f>
        <v>0</v>
      </c>
      <c r="AW310" s="581">
        <f>'c.Prestataires'!F331</f>
        <v>0</v>
      </c>
      <c r="AX310" s="581">
        <f>'c.Prestataires'!G331</f>
        <v>0</v>
      </c>
      <c r="AY310" s="581">
        <f>'c.Prestataires'!H331</f>
        <v>0</v>
      </c>
      <c r="BA310" s="581" t="str">
        <f>'d.Points de vente&amp;récupération'!D333</f>
        <v>A compléter</v>
      </c>
      <c r="BB310" s="581" t="str">
        <f>'d.Points de vente&amp;récupération'!E333</f>
        <v>A choisir</v>
      </c>
      <c r="BC310" s="581" t="str">
        <f>'d.Points de vente&amp;récupération'!F333</f>
        <v>A choisir</v>
      </c>
      <c r="BD310" s="581" t="str">
        <f>'d.Points de vente&amp;récupération'!G333</f>
        <v>A choisir</v>
      </c>
      <c r="BE310" s="581" t="str">
        <f>'d.Points de vente&amp;récupération'!H333</f>
        <v>A choisir</v>
      </c>
      <c r="BF310" s="581" t="str">
        <f>'d.Points de vente&amp;récupération'!I333</f>
        <v>A choisir</v>
      </c>
      <c r="BG310" s="581" t="str">
        <f>'d.Points de vente&amp;récupération'!J333</f>
        <v>A choisir</v>
      </c>
      <c r="BH310" s="581" t="str">
        <f>'d.Points de vente&amp;récupération'!K333</f>
        <v>A compléter</v>
      </c>
    </row>
    <row r="311" spans="15:60">
      <c r="O311">
        <v>308</v>
      </c>
      <c r="P311" t="str">
        <f>_xlfn.XLOOKUP(O311,'1.Fiche candidature (à remplir)'!AB:AB,'1.Fiche candidature (à remplir)'!D:D)</f>
        <v>Prestation pour le conditionnement externalisé d'Emballages réemployables</v>
      </c>
      <c r="Q311" t="str">
        <f>_xlfn.XLOOKUP(O311,'1.Fiche candidature (à remplir)'!AB:AB,'1.Fiche candidature (à remplir)'!AC:AC)</f>
        <v>Développement3</v>
      </c>
      <c r="R311" t="str">
        <f>_xlfn.XLOOKUP(O311,'1.Fiche candidature (à remplir)'!AB:AB,'1.Fiche candidature (à remplir)'!E:E)</f>
        <v>A compléter</v>
      </c>
      <c r="S311">
        <f>_xlfn.XLOOKUP(O311,'1.Fiche candidature (à remplir)'!AB:AB,'1.Fiche candidature (à remplir)'!F:F)</f>
        <v>0</v>
      </c>
      <c r="T311">
        <f>_xlfn.XLOOKUP(O311,'1.Fiche candidature (à remplir)'!AB:AB,'1.Fiche candidature (à remplir)'!G:G)</f>
        <v>0</v>
      </c>
      <c r="U311">
        <f>_xlfn.XLOOKUP(O311,'1.Fiche candidature (à remplir)'!AB:AB,'1.Fiche candidature (à remplir)'!H:H)</f>
        <v>0</v>
      </c>
      <c r="V311" t="str">
        <f>_xlfn.XLOOKUP(O311,'1.Fiche candidature (à remplir)'!AB:AB,'1.Fiche candidature (à remplir)'!I:I)</f>
        <v>A compléter</v>
      </c>
      <c r="W311" t="str">
        <f>_xlfn.XLOOKUP(O311,'1.Fiche candidature (à remplir)'!AB:AB,'1.Fiche candidature (à remplir)'!L:L)</f>
        <v>A remplir</v>
      </c>
      <c r="X311">
        <f>_xlfn.XLOOKUP(O311,'1.Fiche candidature (à remplir)'!AB:AB,'1.Fiche candidature (à remplir)'!M:M)</f>
        <v>0</v>
      </c>
      <c r="Y311">
        <f>_xlfn.XLOOKUP(O311,'1.Fiche candidature (à remplir)'!AB:AB,'1.Fiche candidature (à remplir)'!N:N)</f>
        <v>0</v>
      </c>
      <c r="Z311">
        <f>_xlfn.XLOOKUP(O311,'1.Fiche candidature (à remplir)'!AB:AB,'1.Fiche candidature (à remplir)'!P:P)</f>
        <v>0</v>
      </c>
      <c r="AC311" s="581">
        <f>b.Groupement!D337</f>
        <v>0</v>
      </c>
      <c r="AD311" s="581">
        <f>b.Groupement!E337</f>
        <v>0</v>
      </c>
      <c r="AE311" s="581">
        <f>b.Groupement!F337</f>
        <v>0</v>
      </c>
      <c r="AF311" s="581">
        <f>b.Groupement!G337</f>
        <v>0</v>
      </c>
      <c r="AG311" s="581">
        <f>b.Groupement!H337</f>
        <v>0</v>
      </c>
      <c r="AH311" s="581">
        <f>b.Groupement!I337</f>
        <v>0</v>
      </c>
      <c r="AI311" s="581">
        <f>b.Groupement!J337</f>
        <v>0</v>
      </c>
      <c r="AK311" s="581">
        <f>'a.Equipe projet'!D333</f>
        <v>0</v>
      </c>
      <c r="AL311" s="581">
        <f>'a.Equipe projet'!E333</f>
        <v>0</v>
      </c>
      <c r="AM311" s="581">
        <f>'a.Equipe projet'!F333</f>
        <v>0</v>
      </c>
      <c r="AN311" s="581">
        <f>'a.Equipe projet'!G333</f>
        <v>0</v>
      </c>
      <c r="AO311" s="581">
        <f>'a.Equipe projet'!H333</f>
        <v>0</v>
      </c>
      <c r="AP311" s="581">
        <f>'a.Equipe projet'!I333</f>
        <v>0</v>
      </c>
      <c r="AQ311" s="581">
        <f>'a.Equipe projet'!J333</f>
        <v>0</v>
      </c>
      <c r="AR311" s="581">
        <f>'a.Equipe projet'!K333</f>
        <v>0</v>
      </c>
      <c r="AS311" s="581">
        <f>'a.Equipe projet'!L333</f>
        <v>0</v>
      </c>
      <c r="AU311" s="581">
        <f>'c.Prestataires'!D332</f>
        <v>0</v>
      </c>
      <c r="AV311" s="581">
        <f>'c.Prestataires'!E332</f>
        <v>0</v>
      </c>
      <c r="AW311" s="581">
        <f>'c.Prestataires'!F332</f>
        <v>0</v>
      </c>
      <c r="AX311" s="581">
        <f>'c.Prestataires'!G332</f>
        <v>0</v>
      </c>
      <c r="AY311" s="581">
        <f>'c.Prestataires'!H332</f>
        <v>0</v>
      </c>
      <c r="BA311" s="581" t="str">
        <f>'d.Points de vente&amp;récupération'!D334</f>
        <v>A compléter</v>
      </c>
      <c r="BB311" s="581" t="str">
        <f>'d.Points de vente&amp;récupération'!E334</f>
        <v>A choisir</v>
      </c>
      <c r="BC311" s="581" t="str">
        <f>'d.Points de vente&amp;récupération'!F334</f>
        <v>A choisir</v>
      </c>
      <c r="BD311" s="581" t="str">
        <f>'d.Points de vente&amp;récupération'!G334</f>
        <v>A choisir</v>
      </c>
      <c r="BE311" s="581" t="str">
        <f>'d.Points de vente&amp;récupération'!H334</f>
        <v>A choisir</v>
      </c>
      <c r="BF311" s="581" t="str">
        <f>'d.Points de vente&amp;récupération'!I334</f>
        <v>A choisir</v>
      </c>
      <c r="BG311" s="581" t="str">
        <f>'d.Points de vente&amp;récupération'!J334</f>
        <v>A choisir</v>
      </c>
      <c r="BH311" s="581" t="str">
        <f>'d.Points de vente&amp;récupération'!K334</f>
        <v>A compléter</v>
      </c>
    </row>
    <row r="312" spans="15:60">
      <c r="O312">
        <v>309</v>
      </c>
      <c r="P312" t="str">
        <f>_xlfn.XLOOKUP(O312,'1.Fiche candidature (à remplir)'!AB:AB,'1.Fiche candidature (à remplir)'!D:D)</f>
        <v>Prestation pour le conditionnement externalisé d'Emballages réemployables</v>
      </c>
      <c r="Q312" t="str">
        <f>_xlfn.XLOOKUP(O312,'1.Fiche candidature (à remplir)'!AB:AB,'1.Fiche candidature (à remplir)'!AC:AC)</f>
        <v>Développement3</v>
      </c>
      <c r="R312" t="str">
        <f>_xlfn.XLOOKUP(O312,'1.Fiche candidature (à remplir)'!AB:AB,'1.Fiche candidature (à remplir)'!E:E)</f>
        <v>A compléter</v>
      </c>
      <c r="S312">
        <f>_xlfn.XLOOKUP(O312,'1.Fiche candidature (à remplir)'!AB:AB,'1.Fiche candidature (à remplir)'!F:F)</f>
        <v>0</v>
      </c>
      <c r="T312">
        <f>_xlfn.XLOOKUP(O312,'1.Fiche candidature (à remplir)'!AB:AB,'1.Fiche candidature (à remplir)'!G:G)</f>
        <v>0</v>
      </c>
      <c r="U312">
        <f>_xlfn.XLOOKUP(O312,'1.Fiche candidature (à remplir)'!AB:AB,'1.Fiche candidature (à remplir)'!H:H)</f>
        <v>0</v>
      </c>
      <c r="V312" t="str">
        <f>_xlfn.XLOOKUP(O312,'1.Fiche candidature (à remplir)'!AB:AB,'1.Fiche candidature (à remplir)'!I:I)</f>
        <v>A compléter</v>
      </c>
      <c r="W312" t="str">
        <f>_xlfn.XLOOKUP(O312,'1.Fiche candidature (à remplir)'!AB:AB,'1.Fiche candidature (à remplir)'!L:L)</f>
        <v>A remplir</v>
      </c>
      <c r="X312">
        <f>_xlfn.XLOOKUP(O312,'1.Fiche candidature (à remplir)'!AB:AB,'1.Fiche candidature (à remplir)'!M:M)</f>
        <v>0</v>
      </c>
      <c r="Y312">
        <f>_xlfn.XLOOKUP(O312,'1.Fiche candidature (à remplir)'!AB:AB,'1.Fiche candidature (à remplir)'!N:N)</f>
        <v>0</v>
      </c>
      <c r="Z312">
        <f>_xlfn.XLOOKUP(O312,'1.Fiche candidature (à remplir)'!AB:AB,'1.Fiche candidature (à remplir)'!P:P)</f>
        <v>0</v>
      </c>
      <c r="AC312" s="581">
        <f>b.Groupement!D338</f>
        <v>0</v>
      </c>
      <c r="AD312" s="581">
        <f>b.Groupement!E338</f>
        <v>0</v>
      </c>
      <c r="AE312" s="581">
        <f>b.Groupement!F338</f>
        <v>0</v>
      </c>
      <c r="AF312" s="581">
        <f>b.Groupement!G338</f>
        <v>0</v>
      </c>
      <c r="AG312" s="581">
        <f>b.Groupement!H338</f>
        <v>0</v>
      </c>
      <c r="AH312" s="581">
        <f>b.Groupement!I338</f>
        <v>0</v>
      </c>
      <c r="AI312" s="581">
        <f>b.Groupement!J338</f>
        <v>0</v>
      </c>
      <c r="AK312" s="581">
        <f>'a.Equipe projet'!D334</f>
        <v>0</v>
      </c>
      <c r="AL312" s="581">
        <f>'a.Equipe projet'!E334</f>
        <v>0</v>
      </c>
      <c r="AM312" s="581">
        <f>'a.Equipe projet'!F334</f>
        <v>0</v>
      </c>
      <c r="AN312" s="581">
        <f>'a.Equipe projet'!G334</f>
        <v>0</v>
      </c>
      <c r="AO312" s="581">
        <f>'a.Equipe projet'!H334</f>
        <v>0</v>
      </c>
      <c r="AP312" s="581">
        <f>'a.Equipe projet'!I334</f>
        <v>0</v>
      </c>
      <c r="AQ312" s="581">
        <f>'a.Equipe projet'!J334</f>
        <v>0</v>
      </c>
      <c r="AR312" s="581">
        <f>'a.Equipe projet'!K334</f>
        <v>0</v>
      </c>
      <c r="AS312" s="581">
        <f>'a.Equipe projet'!L334</f>
        <v>0</v>
      </c>
      <c r="AU312" s="581">
        <f>'c.Prestataires'!D333</f>
        <v>0</v>
      </c>
      <c r="AV312" s="581">
        <f>'c.Prestataires'!E333</f>
        <v>0</v>
      </c>
      <c r="AW312" s="581">
        <f>'c.Prestataires'!F333</f>
        <v>0</v>
      </c>
      <c r="AX312" s="581">
        <f>'c.Prestataires'!G333</f>
        <v>0</v>
      </c>
      <c r="AY312" s="581">
        <f>'c.Prestataires'!H333</f>
        <v>0</v>
      </c>
      <c r="BA312" s="581" t="str">
        <f>'d.Points de vente&amp;récupération'!D335</f>
        <v>A compléter</v>
      </c>
      <c r="BB312" s="581" t="str">
        <f>'d.Points de vente&amp;récupération'!E335</f>
        <v>A choisir</v>
      </c>
      <c r="BC312" s="581" t="str">
        <f>'d.Points de vente&amp;récupération'!F335</f>
        <v>A choisir</v>
      </c>
      <c r="BD312" s="581" t="str">
        <f>'d.Points de vente&amp;récupération'!G335</f>
        <v>A choisir</v>
      </c>
      <c r="BE312" s="581" t="str">
        <f>'d.Points de vente&amp;récupération'!H335</f>
        <v>A choisir</v>
      </c>
      <c r="BF312" s="581" t="str">
        <f>'d.Points de vente&amp;récupération'!I335</f>
        <v>A choisir</v>
      </c>
      <c r="BG312" s="581" t="str">
        <f>'d.Points de vente&amp;récupération'!J335</f>
        <v>A choisir</v>
      </c>
      <c r="BH312" s="581" t="str">
        <f>'d.Points de vente&amp;récupération'!K335</f>
        <v>A compléter</v>
      </c>
    </row>
    <row r="313" spans="15:60">
      <c r="O313">
        <v>310</v>
      </c>
      <c r="P313" t="str">
        <f>_xlfn.XLOOKUP(O313,'1.Fiche candidature (à remplir)'!AB:AB,'1.Fiche candidature (à remplir)'!D:D)</f>
        <v>Prestation pour le conditionnement externalisé d'Emballages réemployables</v>
      </c>
      <c r="Q313" t="str">
        <f>_xlfn.XLOOKUP(O313,'1.Fiche candidature (à remplir)'!AB:AB,'1.Fiche candidature (à remplir)'!AC:AC)</f>
        <v>Développement3</v>
      </c>
      <c r="R313" t="str">
        <f>_xlfn.XLOOKUP(O313,'1.Fiche candidature (à remplir)'!AB:AB,'1.Fiche candidature (à remplir)'!E:E)</f>
        <v>A compléter</v>
      </c>
      <c r="S313">
        <f>_xlfn.XLOOKUP(O313,'1.Fiche candidature (à remplir)'!AB:AB,'1.Fiche candidature (à remplir)'!F:F)</f>
        <v>0</v>
      </c>
      <c r="T313">
        <f>_xlfn.XLOOKUP(O313,'1.Fiche candidature (à remplir)'!AB:AB,'1.Fiche candidature (à remplir)'!G:G)</f>
        <v>0</v>
      </c>
      <c r="U313">
        <f>_xlfn.XLOOKUP(O313,'1.Fiche candidature (à remplir)'!AB:AB,'1.Fiche candidature (à remplir)'!H:H)</f>
        <v>0</v>
      </c>
      <c r="V313" t="str">
        <f>_xlfn.XLOOKUP(O313,'1.Fiche candidature (à remplir)'!AB:AB,'1.Fiche candidature (à remplir)'!I:I)</f>
        <v>A compléter</v>
      </c>
      <c r="W313" t="str">
        <f>_xlfn.XLOOKUP(O313,'1.Fiche candidature (à remplir)'!AB:AB,'1.Fiche candidature (à remplir)'!L:L)</f>
        <v>A remplir</v>
      </c>
      <c r="X313">
        <f>_xlfn.XLOOKUP(O313,'1.Fiche candidature (à remplir)'!AB:AB,'1.Fiche candidature (à remplir)'!M:M)</f>
        <v>0</v>
      </c>
      <c r="Y313">
        <f>_xlfn.XLOOKUP(O313,'1.Fiche candidature (à remplir)'!AB:AB,'1.Fiche candidature (à remplir)'!N:N)</f>
        <v>0</v>
      </c>
      <c r="Z313">
        <f>_xlfn.XLOOKUP(O313,'1.Fiche candidature (à remplir)'!AB:AB,'1.Fiche candidature (à remplir)'!P:P)</f>
        <v>0</v>
      </c>
      <c r="AC313" s="581">
        <f>b.Groupement!D339</f>
        <v>0</v>
      </c>
      <c r="AD313" s="581">
        <f>b.Groupement!E339</f>
        <v>0</v>
      </c>
      <c r="AE313" s="581">
        <f>b.Groupement!F339</f>
        <v>0</v>
      </c>
      <c r="AF313" s="581">
        <f>b.Groupement!G339</f>
        <v>0</v>
      </c>
      <c r="AG313" s="581">
        <f>b.Groupement!H339</f>
        <v>0</v>
      </c>
      <c r="AH313" s="581">
        <f>b.Groupement!I339</f>
        <v>0</v>
      </c>
      <c r="AI313" s="581">
        <f>b.Groupement!J339</f>
        <v>0</v>
      </c>
      <c r="AK313" s="581">
        <f>'a.Equipe projet'!D335</f>
        <v>0</v>
      </c>
      <c r="AL313" s="581">
        <f>'a.Equipe projet'!E335</f>
        <v>0</v>
      </c>
      <c r="AM313" s="581">
        <f>'a.Equipe projet'!F335</f>
        <v>0</v>
      </c>
      <c r="AN313" s="581">
        <f>'a.Equipe projet'!G335</f>
        <v>0</v>
      </c>
      <c r="AO313" s="581">
        <f>'a.Equipe projet'!H335</f>
        <v>0</v>
      </c>
      <c r="AP313" s="581">
        <f>'a.Equipe projet'!I335</f>
        <v>0</v>
      </c>
      <c r="AQ313" s="581">
        <f>'a.Equipe projet'!J335</f>
        <v>0</v>
      </c>
      <c r="AR313" s="581">
        <f>'a.Equipe projet'!K335</f>
        <v>0</v>
      </c>
      <c r="AS313" s="581">
        <f>'a.Equipe projet'!L335</f>
        <v>0</v>
      </c>
      <c r="AU313" s="581">
        <f>'c.Prestataires'!D334</f>
        <v>0</v>
      </c>
      <c r="AV313" s="581">
        <f>'c.Prestataires'!E334</f>
        <v>0</v>
      </c>
      <c r="AW313" s="581">
        <f>'c.Prestataires'!F334</f>
        <v>0</v>
      </c>
      <c r="AX313" s="581">
        <f>'c.Prestataires'!G334</f>
        <v>0</v>
      </c>
      <c r="AY313" s="581">
        <f>'c.Prestataires'!H334</f>
        <v>0</v>
      </c>
      <c r="BA313" s="581" t="str">
        <f>'d.Points de vente&amp;récupération'!D336</f>
        <v>A compléter</v>
      </c>
      <c r="BB313" s="581" t="str">
        <f>'d.Points de vente&amp;récupération'!E336</f>
        <v>A choisir</v>
      </c>
      <c r="BC313" s="581" t="str">
        <f>'d.Points de vente&amp;récupération'!F336</f>
        <v>A choisir</v>
      </c>
      <c r="BD313" s="581" t="str">
        <f>'d.Points de vente&amp;récupération'!G336</f>
        <v>A choisir</v>
      </c>
      <c r="BE313" s="581" t="str">
        <f>'d.Points de vente&amp;récupération'!H336</f>
        <v>A choisir</v>
      </c>
      <c r="BF313" s="581" t="str">
        <f>'d.Points de vente&amp;récupération'!I336</f>
        <v>A choisir</v>
      </c>
      <c r="BG313" s="581" t="str">
        <f>'d.Points de vente&amp;récupération'!J336</f>
        <v>A choisir</v>
      </c>
      <c r="BH313" s="581" t="str">
        <f>'d.Points de vente&amp;récupération'!K336</f>
        <v>A compléter</v>
      </c>
    </row>
    <row r="314" spans="15:60">
      <c r="O314">
        <v>311</v>
      </c>
      <c r="P314" t="str">
        <f>_xlfn.XLOOKUP(O314,'1.Fiche candidature (à remplir)'!AB:AB,'1.Fiche candidature (à remplir)'!D:D)</f>
        <v>Prestation sur la conception du dispositif
Prestation d'un designer d'un bureau d’études</v>
      </c>
      <c r="Q314" t="str">
        <f>_xlfn.XLOOKUP(O314,'1.Fiche candidature (à remplir)'!AB:AB,'1.Fiche candidature (à remplir)'!AC:AC)</f>
        <v>Développement3</v>
      </c>
      <c r="R314" t="str">
        <f>_xlfn.XLOOKUP(O314,'1.Fiche candidature (à remplir)'!AB:AB,'1.Fiche candidature (à remplir)'!E:E)</f>
        <v>A compléter</v>
      </c>
      <c r="S314">
        <f>_xlfn.XLOOKUP(O314,'1.Fiche candidature (à remplir)'!AB:AB,'1.Fiche candidature (à remplir)'!F:F)</f>
        <v>0</v>
      </c>
      <c r="T314">
        <f>_xlfn.XLOOKUP(O314,'1.Fiche candidature (à remplir)'!AB:AB,'1.Fiche candidature (à remplir)'!G:G)</f>
        <v>0</v>
      </c>
      <c r="U314">
        <f>_xlfn.XLOOKUP(O314,'1.Fiche candidature (à remplir)'!AB:AB,'1.Fiche candidature (à remplir)'!H:H)</f>
        <v>0</v>
      </c>
      <c r="V314" t="str">
        <f>_xlfn.XLOOKUP(O314,'1.Fiche candidature (à remplir)'!AB:AB,'1.Fiche candidature (à remplir)'!I:I)</f>
        <v>A compléter</v>
      </c>
      <c r="W314" t="str">
        <f>_xlfn.XLOOKUP(O314,'1.Fiche candidature (à remplir)'!AB:AB,'1.Fiche candidature (à remplir)'!L:L)</f>
        <v>A remplir</v>
      </c>
      <c r="X314">
        <f>_xlfn.XLOOKUP(O314,'1.Fiche candidature (à remplir)'!AB:AB,'1.Fiche candidature (à remplir)'!M:M)</f>
        <v>0</v>
      </c>
      <c r="Y314">
        <f>_xlfn.XLOOKUP(O314,'1.Fiche candidature (à remplir)'!AB:AB,'1.Fiche candidature (à remplir)'!N:N)</f>
        <v>0</v>
      </c>
      <c r="Z314">
        <f>_xlfn.XLOOKUP(O314,'1.Fiche candidature (à remplir)'!AB:AB,'1.Fiche candidature (à remplir)'!P:P)</f>
        <v>0</v>
      </c>
      <c r="AC314" s="581">
        <f>b.Groupement!D340</f>
        <v>0</v>
      </c>
      <c r="AD314" s="581">
        <f>b.Groupement!E340</f>
        <v>0</v>
      </c>
      <c r="AE314" s="581">
        <f>b.Groupement!F340</f>
        <v>0</v>
      </c>
      <c r="AF314" s="581">
        <f>b.Groupement!G340</f>
        <v>0</v>
      </c>
      <c r="AG314" s="581">
        <f>b.Groupement!H340</f>
        <v>0</v>
      </c>
      <c r="AH314" s="581">
        <f>b.Groupement!I340</f>
        <v>0</v>
      </c>
      <c r="AI314" s="581">
        <f>b.Groupement!J340</f>
        <v>0</v>
      </c>
      <c r="AK314" s="581">
        <f>'a.Equipe projet'!D336</f>
        <v>0</v>
      </c>
      <c r="AL314" s="581">
        <f>'a.Equipe projet'!E336</f>
        <v>0</v>
      </c>
      <c r="AM314" s="581">
        <f>'a.Equipe projet'!F336</f>
        <v>0</v>
      </c>
      <c r="AN314" s="581">
        <f>'a.Equipe projet'!G336</f>
        <v>0</v>
      </c>
      <c r="AO314" s="581">
        <f>'a.Equipe projet'!H336</f>
        <v>0</v>
      </c>
      <c r="AP314" s="581">
        <f>'a.Equipe projet'!I336</f>
        <v>0</v>
      </c>
      <c r="AQ314" s="581">
        <f>'a.Equipe projet'!J336</f>
        <v>0</v>
      </c>
      <c r="AR314" s="581">
        <f>'a.Equipe projet'!K336</f>
        <v>0</v>
      </c>
      <c r="AS314" s="581">
        <f>'a.Equipe projet'!L336</f>
        <v>0</v>
      </c>
      <c r="AU314" s="581">
        <f>'c.Prestataires'!D335</f>
        <v>0</v>
      </c>
      <c r="AV314" s="581">
        <f>'c.Prestataires'!E335</f>
        <v>0</v>
      </c>
      <c r="AW314" s="581">
        <f>'c.Prestataires'!F335</f>
        <v>0</v>
      </c>
      <c r="AX314" s="581">
        <f>'c.Prestataires'!G335</f>
        <v>0</v>
      </c>
      <c r="AY314" s="581">
        <f>'c.Prestataires'!H335</f>
        <v>0</v>
      </c>
      <c r="BA314" s="581" t="str">
        <f>'d.Points de vente&amp;récupération'!D337</f>
        <v>A compléter</v>
      </c>
      <c r="BB314" s="581" t="str">
        <f>'d.Points de vente&amp;récupération'!E337</f>
        <v>A choisir</v>
      </c>
      <c r="BC314" s="581" t="str">
        <f>'d.Points de vente&amp;récupération'!F337</f>
        <v>A choisir</v>
      </c>
      <c r="BD314" s="581" t="str">
        <f>'d.Points de vente&amp;récupération'!G337</f>
        <v>A choisir</v>
      </c>
      <c r="BE314" s="581" t="str">
        <f>'d.Points de vente&amp;récupération'!H337</f>
        <v>A choisir</v>
      </c>
      <c r="BF314" s="581" t="str">
        <f>'d.Points de vente&amp;récupération'!I337</f>
        <v>A choisir</v>
      </c>
      <c r="BG314" s="581" t="str">
        <f>'d.Points de vente&amp;récupération'!J337</f>
        <v>A choisir</v>
      </c>
      <c r="BH314" s="581" t="str">
        <f>'d.Points de vente&amp;récupération'!K337</f>
        <v>A compléter</v>
      </c>
    </row>
    <row r="315" spans="15:60">
      <c r="O315">
        <v>312</v>
      </c>
      <c r="P315" t="str">
        <f>_xlfn.XLOOKUP(O315,'1.Fiche candidature (à remplir)'!AB:AB,'1.Fiche candidature (à remplir)'!D:D)</f>
        <v xml:space="preserve">Prestation sur la conception du dispositif </v>
      </c>
      <c r="Q315" t="str">
        <f>_xlfn.XLOOKUP(O315,'1.Fiche candidature (à remplir)'!AB:AB,'1.Fiche candidature (à remplir)'!AC:AC)</f>
        <v>Développement3</v>
      </c>
      <c r="R315" t="str">
        <f>_xlfn.XLOOKUP(O315,'1.Fiche candidature (à remplir)'!AB:AB,'1.Fiche candidature (à remplir)'!E:E)</f>
        <v>A compléter</v>
      </c>
      <c r="S315">
        <f>_xlfn.XLOOKUP(O315,'1.Fiche candidature (à remplir)'!AB:AB,'1.Fiche candidature (à remplir)'!F:F)</f>
        <v>0</v>
      </c>
      <c r="T315">
        <f>_xlfn.XLOOKUP(O315,'1.Fiche candidature (à remplir)'!AB:AB,'1.Fiche candidature (à remplir)'!G:G)</f>
        <v>0</v>
      </c>
      <c r="U315">
        <f>_xlfn.XLOOKUP(O315,'1.Fiche candidature (à remplir)'!AB:AB,'1.Fiche candidature (à remplir)'!H:H)</f>
        <v>0</v>
      </c>
      <c r="V315" t="str">
        <f>_xlfn.XLOOKUP(O315,'1.Fiche candidature (à remplir)'!AB:AB,'1.Fiche candidature (à remplir)'!I:I)</f>
        <v>A compléter</v>
      </c>
      <c r="W315" t="str">
        <f>_xlfn.XLOOKUP(O315,'1.Fiche candidature (à remplir)'!AB:AB,'1.Fiche candidature (à remplir)'!L:L)</f>
        <v>A remplir</v>
      </c>
      <c r="X315">
        <f>_xlfn.XLOOKUP(O315,'1.Fiche candidature (à remplir)'!AB:AB,'1.Fiche candidature (à remplir)'!M:M)</f>
        <v>0</v>
      </c>
      <c r="Y315">
        <f>_xlfn.XLOOKUP(O315,'1.Fiche candidature (à remplir)'!AB:AB,'1.Fiche candidature (à remplir)'!N:N)</f>
        <v>0</v>
      </c>
      <c r="Z315">
        <f>_xlfn.XLOOKUP(O315,'1.Fiche candidature (à remplir)'!AB:AB,'1.Fiche candidature (à remplir)'!P:P)</f>
        <v>0</v>
      </c>
      <c r="AC315" s="581">
        <f>b.Groupement!D341</f>
        <v>0</v>
      </c>
      <c r="AD315" s="581">
        <f>b.Groupement!E341</f>
        <v>0</v>
      </c>
      <c r="AE315" s="581">
        <f>b.Groupement!F341</f>
        <v>0</v>
      </c>
      <c r="AF315" s="581">
        <f>b.Groupement!G341</f>
        <v>0</v>
      </c>
      <c r="AG315" s="581">
        <f>b.Groupement!H341</f>
        <v>0</v>
      </c>
      <c r="AH315" s="581">
        <f>b.Groupement!I341</f>
        <v>0</v>
      </c>
      <c r="AI315" s="581">
        <f>b.Groupement!J341</f>
        <v>0</v>
      </c>
      <c r="AK315" s="581">
        <f>'a.Equipe projet'!D337</f>
        <v>0</v>
      </c>
      <c r="AL315" s="581">
        <f>'a.Equipe projet'!E337</f>
        <v>0</v>
      </c>
      <c r="AM315" s="581">
        <f>'a.Equipe projet'!F337</f>
        <v>0</v>
      </c>
      <c r="AN315" s="581">
        <f>'a.Equipe projet'!G337</f>
        <v>0</v>
      </c>
      <c r="AO315" s="581">
        <f>'a.Equipe projet'!H337</f>
        <v>0</v>
      </c>
      <c r="AP315" s="581">
        <f>'a.Equipe projet'!I337</f>
        <v>0</v>
      </c>
      <c r="AQ315" s="581">
        <f>'a.Equipe projet'!J337</f>
        <v>0</v>
      </c>
      <c r="AR315" s="581">
        <f>'a.Equipe projet'!K337</f>
        <v>0</v>
      </c>
      <c r="AS315" s="581">
        <f>'a.Equipe projet'!L337</f>
        <v>0</v>
      </c>
      <c r="AU315" s="581">
        <f>'c.Prestataires'!D336</f>
        <v>0</v>
      </c>
      <c r="AV315" s="581">
        <f>'c.Prestataires'!E336</f>
        <v>0</v>
      </c>
      <c r="AW315" s="581">
        <f>'c.Prestataires'!F336</f>
        <v>0</v>
      </c>
      <c r="AX315" s="581">
        <f>'c.Prestataires'!G336</f>
        <v>0</v>
      </c>
      <c r="AY315" s="581">
        <f>'c.Prestataires'!H336</f>
        <v>0</v>
      </c>
      <c r="BA315" s="581" t="str">
        <f>'d.Points de vente&amp;récupération'!D338</f>
        <v>A compléter</v>
      </c>
      <c r="BB315" s="581" t="str">
        <f>'d.Points de vente&amp;récupération'!E338</f>
        <v>A choisir</v>
      </c>
      <c r="BC315" s="581" t="str">
        <f>'d.Points de vente&amp;récupération'!F338</f>
        <v>A choisir</v>
      </c>
      <c r="BD315" s="581" t="str">
        <f>'d.Points de vente&amp;récupération'!G338</f>
        <v>A choisir</v>
      </c>
      <c r="BE315" s="581" t="str">
        <f>'d.Points de vente&amp;récupération'!H338</f>
        <v>A choisir</v>
      </c>
      <c r="BF315" s="581" t="str">
        <f>'d.Points de vente&amp;récupération'!I338</f>
        <v>A choisir</v>
      </c>
      <c r="BG315" s="581" t="str">
        <f>'d.Points de vente&amp;récupération'!J338</f>
        <v>A choisir</v>
      </c>
      <c r="BH315" s="581" t="str">
        <f>'d.Points de vente&amp;récupération'!K338</f>
        <v>A compléter</v>
      </c>
    </row>
    <row r="316" spans="15:60">
      <c r="O316">
        <v>313</v>
      </c>
      <c r="P316" t="str">
        <f>_xlfn.XLOOKUP(O316,'1.Fiche candidature (à remplir)'!AB:AB,'1.Fiche candidature (à remplir)'!D:D)</f>
        <v xml:space="preserve">Prestation sur la conception du dispositif </v>
      </c>
      <c r="Q316" t="str">
        <f>_xlfn.XLOOKUP(O316,'1.Fiche candidature (à remplir)'!AB:AB,'1.Fiche candidature (à remplir)'!AC:AC)</f>
        <v>Développement3</v>
      </c>
      <c r="R316" t="str">
        <f>_xlfn.XLOOKUP(O316,'1.Fiche candidature (à remplir)'!AB:AB,'1.Fiche candidature (à remplir)'!E:E)</f>
        <v>A compléter</v>
      </c>
      <c r="S316">
        <f>_xlfn.XLOOKUP(O316,'1.Fiche candidature (à remplir)'!AB:AB,'1.Fiche candidature (à remplir)'!F:F)</f>
        <v>0</v>
      </c>
      <c r="T316">
        <f>_xlfn.XLOOKUP(O316,'1.Fiche candidature (à remplir)'!AB:AB,'1.Fiche candidature (à remplir)'!G:G)</f>
        <v>0</v>
      </c>
      <c r="U316">
        <f>_xlfn.XLOOKUP(O316,'1.Fiche candidature (à remplir)'!AB:AB,'1.Fiche candidature (à remplir)'!H:H)</f>
        <v>0</v>
      </c>
      <c r="V316" t="str">
        <f>_xlfn.XLOOKUP(O316,'1.Fiche candidature (à remplir)'!AB:AB,'1.Fiche candidature (à remplir)'!I:I)</f>
        <v>A compléter</v>
      </c>
      <c r="W316" t="str">
        <f>_xlfn.XLOOKUP(O316,'1.Fiche candidature (à remplir)'!AB:AB,'1.Fiche candidature (à remplir)'!L:L)</f>
        <v>A remplir</v>
      </c>
      <c r="X316">
        <f>_xlfn.XLOOKUP(O316,'1.Fiche candidature (à remplir)'!AB:AB,'1.Fiche candidature (à remplir)'!M:M)</f>
        <v>0</v>
      </c>
      <c r="Y316">
        <f>_xlfn.XLOOKUP(O316,'1.Fiche candidature (à remplir)'!AB:AB,'1.Fiche candidature (à remplir)'!N:N)</f>
        <v>0</v>
      </c>
      <c r="Z316">
        <f>_xlfn.XLOOKUP(O316,'1.Fiche candidature (à remplir)'!AB:AB,'1.Fiche candidature (à remplir)'!P:P)</f>
        <v>0</v>
      </c>
      <c r="AC316" s="581">
        <f>b.Groupement!D342</f>
        <v>0</v>
      </c>
      <c r="AD316" s="581">
        <f>b.Groupement!E342</f>
        <v>0</v>
      </c>
      <c r="AE316" s="581">
        <f>b.Groupement!F342</f>
        <v>0</v>
      </c>
      <c r="AF316" s="581">
        <f>b.Groupement!G342</f>
        <v>0</v>
      </c>
      <c r="AG316" s="581">
        <f>b.Groupement!H342</f>
        <v>0</v>
      </c>
      <c r="AH316" s="581">
        <f>b.Groupement!I342</f>
        <v>0</v>
      </c>
      <c r="AI316" s="581">
        <f>b.Groupement!J342</f>
        <v>0</v>
      </c>
      <c r="AK316" s="581">
        <f>'a.Equipe projet'!D338</f>
        <v>0</v>
      </c>
      <c r="AL316" s="581">
        <f>'a.Equipe projet'!E338</f>
        <v>0</v>
      </c>
      <c r="AM316" s="581">
        <f>'a.Equipe projet'!F338</f>
        <v>0</v>
      </c>
      <c r="AN316" s="581">
        <f>'a.Equipe projet'!G338</f>
        <v>0</v>
      </c>
      <c r="AO316" s="581">
        <f>'a.Equipe projet'!H338</f>
        <v>0</v>
      </c>
      <c r="AP316" s="581">
        <f>'a.Equipe projet'!I338</f>
        <v>0</v>
      </c>
      <c r="AQ316" s="581">
        <f>'a.Equipe projet'!J338</f>
        <v>0</v>
      </c>
      <c r="AR316" s="581">
        <f>'a.Equipe projet'!K338</f>
        <v>0</v>
      </c>
      <c r="AS316" s="581">
        <f>'a.Equipe projet'!L338</f>
        <v>0</v>
      </c>
      <c r="AU316" s="581">
        <f>'c.Prestataires'!D337</f>
        <v>0</v>
      </c>
      <c r="AV316" s="581">
        <f>'c.Prestataires'!E337</f>
        <v>0</v>
      </c>
      <c r="AW316" s="581">
        <f>'c.Prestataires'!F337</f>
        <v>0</v>
      </c>
      <c r="AX316" s="581">
        <f>'c.Prestataires'!G337</f>
        <v>0</v>
      </c>
      <c r="AY316" s="581">
        <f>'c.Prestataires'!H337</f>
        <v>0</v>
      </c>
      <c r="BA316" s="581" t="str">
        <f>'d.Points de vente&amp;récupération'!D339</f>
        <v>A compléter</v>
      </c>
      <c r="BB316" s="581" t="str">
        <f>'d.Points de vente&amp;récupération'!E339</f>
        <v>A choisir</v>
      </c>
      <c r="BC316" s="581" t="str">
        <f>'d.Points de vente&amp;récupération'!F339</f>
        <v>A choisir</v>
      </c>
      <c r="BD316" s="581" t="str">
        <f>'d.Points de vente&amp;récupération'!G339</f>
        <v>A choisir</v>
      </c>
      <c r="BE316" s="581" t="str">
        <f>'d.Points de vente&amp;récupération'!H339</f>
        <v>A choisir</v>
      </c>
      <c r="BF316" s="581" t="str">
        <f>'d.Points de vente&amp;récupération'!I339</f>
        <v>A choisir</v>
      </c>
      <c r="BG316" s="581" t="str">
        <f>'d.Points de vente&amp;récupération'!J339</f>
        <v>A choisir</v>
      </c>
      <c r="BH316" s="581" t="str">
        <f>'d.Points de vente&amp;récupération'!K339</f>
        <v>A compléter</v>
      </c>
    </row>
    <row r="317" spans="15:60">
      <c r="O317">
        <v>314</v>
      </c>
      <c r="P317" t="str">
        <f>_xlfn.XLOOKUP(O317,'1.Fiche candidature (à remplir)'!AB:AB,'1.Fiche candidature (à remplir)'!D:D)</f>
        <v xml:space="preserve">Prestation sur la conception du dispositif </v>
      </c>
      <c r="Q317" t="str">
        <f>_xlfn.XLOOKUP(O317,'1.Fiche candidature (à remplir)'!AB:AB,'1.Fiche candidature (à remplir)'!AC:AC)</f>
        <v>Développement3</v>
      </c>
      <c r="R317" t="str">
        <f>_xlfn.XLOOKUP(O317,'1.Fiche candidature (à remplir)'!AB:AB,'1.Fiche candidature (à remplir)'!E:E)</f>
        <v>A compléter</v>
      </c>
      <c r="S317">
        <f>_xlfn.XLOOKUP(O317,'1.Fiche candidature (à remplir)'!AB:AB,'1.Fiche candidature (à remplir)'!F:F)</f>
        <v>0</v>
      </c>
      <c r="T317">
        <f>_xlfn.XLOOKUP(O317,'1.Fiche candidature (à remplir)'!AB:AB,'1.Fiche candidature (à remplir)'!G:G)</f>
        <v>0</v>
      </c>
      <c r="U317">
        <f>_xlfn.XLOOKUP(O317,'1.Fiche candidature (à remplir)'!AB:AB,'1.Fiche candidature (à remplir)'!H:H)</f>
        <v>0</v>
      </c>
      <c r="V317" t="str">
        <f>_xlfn.XLOOKUP(O317,'1.Fiche candidature (à remplir)'!AB:AB,'1.Fiche candidature (à remplir)'!I:I)</f>
        <v>A compléter</v>
      </c>
      <c r="W317" t="str">
        <f>_xlfn.XLOOKUP(O317,'1.Fiche candidature (à remplir)'!AB:AB,'1.Fiche candidature (à remplir)'!L:L)</f>
        <v>A remplir</v>
      </c>
      <c r="X317">
        <f>_xlfn.XLOOKUP(O317,'1.Fiche candidature (à remplir)'!AB:AB,'1.Fiche candidature (à remplir)'!M:M)</f>
        <v>0</v>
      </c>
      <c r="Y317">
        <f>_xlfn.XLOOKUP(O317,'1.Fiche candidature (à remplir)'!AB:AB,'1.Fiche candidature (à remplir)'!N:N)</f>
        <v>0</v>
      </c>
      <c r="Z317">
        <f>_xlfn.XLOOKUP(O317,'1.Fiche candidature (à remplir)'!AB:AB,'1.Fiche candidature (à remplir)'!P:P)</f>
        <v>0</v>
      </c>
      <c r="AC317" s="581">
        <f>b.Groupement!D343</f>
        <v>0</v>
      </c>
      <c r="AD317" s="581">
        <f>b.Groupement!E343</f>
        <v>0</v>
      </c>
      <c r="AE317" s="581">
        <f>b.Groupement!F343</f>
        <v>0</v>
      </c>
      <c r="AF317" s="581">
        <f>b.Groupement!G343</f>
        <v>0</v>
      </c>
      <c r="AG317" s="581">
        <f>b.Groupement!H343</f>
        <v>0</v>
      </c>
      <c r="AH317" s="581">
        <f>b.Groupement!I343</f>
        <v>0</v>
      </c>
      <c r="AI317" s="581">
        <f>b.Groupement!J343</f>
        <v>0</v>
      </c>
      <c r="AK317" s="581">
        <f>'a.Equipe projet'!D339</f>
        <v>0</v>
      </c>
      <c r="AL317" s="581">
        <f>'a.Equipe projet'!E339</f>
        <v>0</v>
      </c>
      <c r="AM317" s="581">
        <f>'a.Equipe projet'!F339</f>
        <v>0</v>
      </c>
      <c r="AN317" s="581">
        <f>'a.Equipe projet'!G339</f>
        <v>0</v>
      </c>
      <c r="AO317" s="581">
        <f>'a.Equipe projet'!H339</f>
        <v>0</v>
      </c>
      <c r="AP317" s="581">
        <f>'a.Equipe projet'!I339</f>
        <v>0</v>
      </c>
      <c r="AQ317" s="581">
        <f>'a.Equipe projet'!J339</f>
        <v>0</v>
      </c>
      <c r="AR317" s="581">
        <f>'a.Equipe projet'!K339</f>
        <v>0</v>
      </c>
      <c r="AS317" s="581">
        <f>'a.Equipe projet'!L339</f>
        <v>0</v>
      </c>
      <c r="AU317" s="581">
        <f>'c.Prestataires'!D338</f>
        <v>0</v>
      </c>
      <c r="AV317" s="581">
        <f>'c.Prestataires'!E338</f>
        <v>0</v>
      </c>
      <c r="AW317" s="581">
        <f>'c.Prestataires'!F338</f>
        <v>0</v>
      </c>
      <c r="AX317" s="581">
        <f>'c.Prestataires'!G338</f>
        <v>0</v>
      </c>
      <c r="AY317" s="581">
        <f>'c.Prestataires'!H338</f>
        <v>0</v>
      </c>
      <c r="BA317" s="581" t="str">
        <f>'d.Points de vente&amp;récupération'!D340</f>
        <v>A compléter</v>
      </c>
      <c r="BB317" s="581" t="str">
        <f>'d.Points de vente&amp;récupération'!E340</f>
        <v>A choisir</v>
      </c>
      <c r="BC317" s="581" t="str">
        <f>'d.Points de vente&amp;récupération'!F340</f>
        <v>A choisir</v>
      </c>
      <c r="BD317" s="581" t="str">
        <f>'d.Points de vente&amp;récupération'!G340</f>
        <v>A choisir</v>
      </c>
      <c r="BE317" s="581" t="str">
        <f>'d.Points de vente&amp;récupération'!H340</f>
        <v>A choisir</v>
      </c>
      <c r="BF317" s="581" t="str">
        <f>'d.Points de vente&amp;récupération'!I340</f>
        <v>A choisir</v>
      </c>
      <c r="BG317" s="581" t="str">
        <f>'d.Points de vente&amp;récupération'!J340</f>
        <v>A choisir</v>
      </c>
      <c r="BH317" s="581" t="str">
        <f>'d.Points de vente&amp;récupération'!K340</f>
        <v>A compléter</v>
      </c>
    </row>
    <row r="318" spans="15:60">
      <c r="O318">
        <v>315</v>
      </c>
      <c r="P318" t="str">
        <f>_xlfn.XLOOKUP(O318,'1.Fiche candidature (à remplir)'!AB:AB,'1.Fiche candidature (à remplir)'!D:D)</f>
        <v xml:space="preserve">Prestation sur la conception du dispositif </v>
      </c>
      <c r="Q318" t="str">
        <f>_xlfn.XLOOKUP(O318,'1.Fiche candidature (à remplir)'!AB:AB,'1.Fiche candidature (à remplir)'!AC:AC)</f>
        <v>Développement3</v>
      </c>
      <c r="R318" t="str">
        <f>_xlfn.XLOOKUP(O318,'1.Fiche candidature (à remplir)'!AB:AB,'1.Fiche candidature (à remplir)'!E:E)</f>
        <v>A compléter</v>
      </c>
      <c r="S318">
        <f>_xlfn.XLOOKUP(O318,'1.Fiche candidature (à remplir)'!AB:AB,'1.Fiche candidature (à remplir)'!F:F)</f>
        <v>0</v>
      </c>
      <c r="T318">
        <f>_xlfn.XLOOKUP(O318,'1.Fiche candidature (à remplir)'!AB:AB,'1.Fiche candidature (à remplir)'!G:G)</f>
        <v>0</v>
      </c>
      <c r="U318">
        <f>_xlfn.XLOOKUP(O318,'1.Fiche candidature (à remplir)'!AB:AB,'1.Fiche candidature (à remplir)'!H:H)</f>
        <v>0</v>
      </c>
      <c r="V318" t="str">
        <f>_xlfn.XLOOKUP(O318,'1.Fiche candidature (à remplir)'!AB:AB,'1.Fiche candidature (à remplir)'!I:I)</f>
        <v>A compléter</v>
      </c>
      <c r="W318" t="str">
        <f>_xlfn.XLOOKUP(O318,'1.Fiche candidature (à remplir)'!AB:AB,'1.Fiche candidature (à remplir)'!L:L)</f>
        <v>A remplir</v>
      </c>
      <c r="X318">
        <f>_xlfn.XLOOKUP(O318,'1.Fiche candidature (à remplir)'!AB:AB,'1.Fiche candidature (à remplir)'!M:M)</f>
        <v>0</v>
      </c>
      <c r="Y318">
        <f>_xlfn.XLOOKUP(O318,'1.Fiche candidature (à remplir)'!AB:AB,'1.Fiche candidature (à remplir)'!N:N)</f>
        <v>0</v>
      </c>
      <c r="Z318">
        <f>_xlfn.XLOOKUP(O318,'1.Fiche candidature (à remplir)'!AB:AB,'1.Fiche candidature (à remplir)'!P:P)</f>
        <v>0</v>
      </c>
      <c r="AC318" s="581">
        <f>b.Groupement!D344</f>
        <v>0</v>
      </c>
      <c r="AD318" s="581">
        <f>b.Groupement!E344</f>
        <v>0</v>
      </c>
      <c r="AE318" s="581">
        <f>b.Groupement!F344</f>
        <v>0</v>
      </c>
      <c r="AF318" s="581">
        <f>b.Groupement!G344</f>
        <v>0</v>
      </c>
      <c r="AG318" s="581">
        <f>b.Groupement!H344</f>
        <v>0</v>
      </c>
      <c r="AH318" s="581">
        <f>b.Groupement!I344</f>
        <v>0</v>
      </c>
      <c r="AI318" s="581">
        <f>b.Groupement!J344</f>
        <v>0</v>
      </c>
      <c r="AK318" s="581">
        <f>'a.Equipe projet'!D340</f>
        <v>0</v>
      </c>
      <c r="AL318" s="581">
        <f>'a.Equipe projet'!E340</f>
        <v>0</v>
      </c>
      <c r="AM318" s="581">
        <f>'a.Equipe projet'!F340</f>
        <v>0</v>
      </c>
      <c r="AN318" s="581">
        <f>'a.Equipe projet'!G340</f>
        <v>0</v>
      </c>
      <c r="AO318" s="581">
        <f>'a.Equipe projet'!H340</f>
        <v>0</v>
      </c>
      <c r="AP318" s="581">
        <f>'a.Equipe projet'!I340</f>
        <v>0</v>
      </c>
      <c r="AQ318" s="581">
        <f>'a.Equipe projet'!J340</f>
        <v>0</v>
      </c>
      <c r="AR318" s="581">
        <f>'a.Equipe projet'!K340</f>
        <v>0</v>
      </c>
      <c r="AS318" s="581">
        <f>'a.Equipe projet'!L340</f>
        <v>0</v>
      </c>
      <c r="AU318" s="581">
        <f>'c.Prestataires'!D339</f>
        <v>0</v>
      </c>
      <c r="AV318" s="581">
        <f>'c.Prestataires'!E339</f>
        <v>0</v>
      </c>
      <c r="AW318" s="581">
        <f>'c.Prestataires'!F339</f>
        <v>0</v>
      </c>
      <c r="AX318" s="581">
        <f>'c.Prestataires'!G339</f>
        <v>0</v>
      </c>
      <c r="AY318" s="581">
        <f>'c.Prestataires'!H339</f>
        <v>0</v>
      </c>
      <c r="BA318" s="581" t="str">
        <f>'d.Points de vente&amp;récupération'!D341</f>
        <v>A compléter</v>
      </c>
      <c r="BB318" s="581" t="str">
        <f>'d.Points de vente&amp;récupération'!E341</f>
        <v>A choisir</v>
      </c>
      <c r="BC318" s="581" t="str">
        <f>'d.Points de vente&amp;récupération'!F341</f>
        <v>A choisir</v>
      </c>
      <c r="BD318" s="581" t="str">
        <f>'d.Points de vente&amp;récupération'!G341</f>
        <v>A choisir</v>
      </c>
      <c r="BE318" s="581" t="str">
        <f>'d.Points de vente&amp;récupération'!H341</f>
        <v>A choisir</v>
      </c>
      <c r="BF318" s="581" t="str">
        <f>'d.Points de vente&amp;récupération'!I341</f>
        <v>A choisir</v>
      </c>
      <c r="BG318" s="581" t="str">
        <f>'d.Points de vente&amp;récupération'!J341</f>
        <v>A choisir</v>
      </c>
      <c r="BH318" s="581" t="str">
        <f>'d.Points de vente&amp;récupération'!K341</f>
        <v>A compléter</v>
      </c>
    </row>
    <row r="319" spans="15:60">
      <c r="O319">
        <v>316</v>
      </c>
      <c r="P319" t="str">
        <f>_xlfn.XLOOKUP(O319,'1.Fiche candidature (à remplir)'!AB:AB,'1.Fiche candidature (à remplir)'!D:D)</f>
        <v>Prestation de développement (Interface Homme Machine)
Prestation d'un bureau d’études ou d'un développeur</v>
      </c>
      <c r="Q319" t="str">
        <f>_xlfn.XLOOKUP(O319,'1.Fiche candidature (à remplir)'!AB:AB,'1.Fiche candidature (à remplir)'!AC:AC)</f>
        <v>Développement3</v>
      </c>
      <c r="R319" t="str">
        <f>_xlfn.XLOOKUP(O319,'1.Fiche candidature (à remplir)'!AB:AB,'1.Fiche candidature (à remplir)'!E:E)</f>
        <v>A compléter</v>
      </c>
      <c r="S319">
        <f>_xlfn.XLOOKUP(O319,'1.Fiche candidature (à remplir)'!AB:AB,'1.Fiche candidature (à remplir)'!F:F)</f>
        <v>0</v>
      </c>
      <c r="T319">
        <f>_xlfn.XLOOKUP(O319,'1.Fiche candidature (à remplir)'!AB:AB,'1.Fiche candidature (à remplir)'!G:G)</f>
        <v>0</v>
      </c>
      <c r="U319">
        <f>_xlfn.XLOOKUP(O319,'1.Fiche candidature (à remplir)'!AB:AB,'1.Fiche candidature (à remplir)'!H:H)</f>
        <v>0</v>
      </c>
      <c r="V319" t="str">
        <f>_xlfn.XLOOKUP(O319,'1.Fiche candidature (à remplir)'!AB:AB,'1.Fiche candidature (à remplir)'!I:I)</f>
        <v>A compléter</v>
      </c>
      <c r="W319" t="str">
        <f>_xlfn.XLOOKUP(O319,'1.Fiche candidature (à remplir)'!AB:AB,'1.Fiche candidature (à remplir)'!L:L)</f>
        <v>A remplir</v>
      </c>
      <c r="X319">
        <f>_xlfn.XLOOKUP(O319,'1.Fiche candidature (à remplir)'!AB:AB,'1.Fiche candidature (à remplir)'!M:M)</f>
        <v>0</v>
      </c>
      <c r="Y319">
        <f>_xlfn.XLOOKUP(O319,'1.Fiche candidature (à remplir)'!AB:AB,'1.Fiche candidature (à remplir)'!N:N)</f>
        <v>0</v>
      </c>
      <c r="Z319">
        <f>_xlfn.XLOOKUP(O319,'1.Fiche candidature (à remplir)'!AB:AB,'1.Fiche candidature (à remplir)'!P:P)</f>
        <v>0</v>
      </c>
      <c r="AC319" s="581">
        <f>b.Groupement!D345</f>
        <v>0</v>
      </c>
      <c r="AD319" s="581">
        <f>b.Groupement!E345</f>
        <v>0</v>
      </c>
      <c r="AE319" s="581">
        <f>b.Groupement!F345</f>
        <v>0</v>
      </c>
      <c r="AF319" s="581">
        <f>b.Groupement!G345</f>
        <v>0</v>
      </c>
      <c r="AG319" s="581">
        <f>b.Groupement!H345</f>
        <v>0</v>
      </c>
      <c r="AH319" s="581">
        <f>b.Groupement!I345</f>
        <v>0</v>
      </c>
      <c r="AI319" s="581">
        <f>b.Groupement!J345</f>
        <v>0</v>
      </c>
      <c r="AK319" s="581">
        <f>'a.Equipe projet'!D341</f>
        <v>0</v>
      </c>
      <c r="AL319" s="581">
        <f>'a.Equipe projet'!E341</f>
        <v>0</v>
      </c>
      <c r="AM319" s="581">
        <f>'a.Equipe projet'!F341</f>
        <v>0</v>
      </c>
      <c r="AN319" s="581">
        <f>'a.Equipe projet'!G341</f>
        <v>0</v>
      </c>
      <c r="AO319" s="581">
        <f>'a.Equipe projet'!H341</f>
        <v>0</v>
      </c>
      <c r="AP319" s="581">
        <f>'a.Equipe projet'!I341</f>
        <v>0</v>
      </c>
      <c r="AQ319" s="581">
        <f>'a.Equipe projet'!J341</f>
        <v>0</v>
      </c>
      <c r="AR319" s="581">
        <f>'a.Equipe projet'!K341</f>
        <v>0</v>
      </c>
      <c r="AS319" s="581">
        <f>'a.Equipe projet'!L341</f>
        <v>0</v>
      </c>
      <c r="AU319" s="581">
        <f>'c.Prestataires'!D340</f>
        <v>0</v>
      </c>
      <c r="AV319" s="581">
        <f>'c.Prestataires'!E340</f>
        <v>0</v>
      </c>
      <c r="AW319" s="581">
        <f>'c.Prestataires'!F340</f>
        <v>0</v>
      </c>
      <c r="AX319" s="581">
        <f>'c.Prestataires'!G340</f>
        <v>0</v>
      </c>
      <c r="AY319" s="581">
        <f>'c.Prestataires'!H340</f>
        <v>0</v>
      </c>
      <c r="BA319" s="581" t="str">
        <f>'d.Points de vente&amp;récupération'!D342</f>
        <v>A compléter</v>
      </c>
      <c r="BB319" s="581" t="str">
        <f>'d.Points de vente&amp;récupération'!E342</f>
        <v>A choisir</v>
      </c>
      <c r="BC319" s="581" t="str">
        <f>'d.Points de vente&amp;récupération'!F342</f>
        <v>A choisir</v>
      </c>
      <c r="BD319" s="581" t="str">
        <f>'d.Points de vente&amp;récupération'!G342</f>
        <v>A choisir</v>
      </c>
      <c r="BE319" s="581" t="str">
        <f>'d.Points de vente&amp;récupération'!H342</f>
        <v>A choisir</v>
      </c>
      <c r="BF319" s="581" t="str">
        <f>'d.Points de vente&amp;récupération'!I342</f>
        <v>A choisir</v>
      </c>
      <c r="BG319" s="581" t="str">
        <f>'d.Points de vente&amp;récupération'!J342</f>
        <v>A choisir</v>
      </c>
      <c r="BH319" s="581" t="str">
        <f>'d.Points de vente&amp;récupération'!K342</f>
        <v>A compléter</v>
      </c>
    </row>
    <row r="320" spans="15:60">
      <c r="O320">
        <v>317</v>
      </c>
      <c r="P320" t="str">
        <f>_xlfn.XLOOKUP(O320,'1.Fiche candidature (à remplir)'!AB:AB,'1.Fiche candidature (à remplir)'!D:D)</f>
        <v>Prestation de développement de de l'IHM (Interface Homme Machine)</v>
      </c>
      <c r="Q320" t="str">
        <f>_xlfn.XLOOKUP(O320,'1.Fiche candidature (à remplir)'!AB:AB,'1.Fiche candidature (à remplir)'!AC:AC)</f>
        <v>Développement3</v>
      </c>
      <c r="R320" t="str">
        <f>_xlfn.XLOOKUP(O320,'1.Fiche candidature (à remplir)'!AB:AB,'1.Fiche candidature (à remplir)'!E:E)</f>
        <v>A compléter</v>
      </c>
      <c r="S320">
        <f>_xlfn.XLOOKUP(O320,'1.Fiche candidature (à remplir)'!AB:AB,'1.Fiche candidature (à remplir)'!F:F)</f>
        <v>0</v>
      </c>
      <c r="T320">
        <f>_xlfn.XLOOKUP(O320,'1.Fiche candidature (à remplir)'!AB:AB,'1.Fiche candidature (à remplir)'!G:G)</f>
        <v>0</v>
      </c>
      <c r="U320">
        <f>_xlfn.XLOOKUP(O320,'1.Fiche candidature (à remplir)'!AB:AB,'1.Fiche candidature (à remplir)'!H:H)</f>
        <v>0</v>
      </c>
      <c r="V320" t="str">
        <f>_xlfn.XLOOKUP(O320,'1.Fiche candidature (à remplir)'!AB:AB,'1.Fiche candidature (à remplir)'!I:I)</f>
        <v>A compléter</v>
      </c>
      <c r="W320" t="str">
        <f>_xlfn.XLOOKUP(O320,'1.Fiche candidature (à remplir)'!AB:AB,'1.Fiche candidature (à remplir)'!L:L)</f>
        <v>A remplir</v>
      </c>
      <c r="X320">
        <f>_xlfn.XLOOKUP(O320,'1.Fiche candidature (à remplir)'!AB:AB,'1.Fiche candidature (à remplir)'!M:M)</f>
        <v>0</v>
      </c>
      <c r="Y320">
        <f>_xlfn.XLOOKUP(O320,'1.Fiche candidature (à remplir)'!AB:AB,'1.Fiche candidature (à remplir)'!N:N)</f>
        <v>0</v>
      </c>
      <c r="Z320">
        <f>_xlfn.XLOOKUP(O320,'1.Fiche candidature (à remplir)'!AB:AB,'1.Fiche candidature (à remplir)'!P:P)</f>
        <v>0</v>
      </c>
      <c r="AC320" s="581">
        <f>b.Groupement!D346</f>
        <v>0</v>
      </c>
      <c r="AD320" s="581">
        <f>b.Groupement!E346</f>
        <v>0</v>
      </c>
      <c r="AE320" s="581">
        <f>b.Groupement!F346</f>
        <v>0</v>
      </c>
      <c r="AF320" s="581">
        <f>b.Groupement!G346</f>
        <v>0</v>
      </c>
      <c r="AG320" s="581">
        <f>b.Groupement!H346</f>
        <v>0</v>
      </c>
      <c r="AH320" s="581">
        <f>b.Groupement!I346</f>
        <v>0</v>
      </c>
      <c r="AI320" s="581">
        <f>b.Groupement!J346</f>
        <v>0</v>
      </c>
      <c r="AK320" s="581">
        <f>'a.Equipe projet'!D342</f>
        <v>0</v>
      </c>
      <c r="AL320" s="581">
        <f>'a.Equipe projet'!E342</f>
        <v>0</v>
      </c>
      <c r="AM320" s="581">
        <f>'a.Equipe projet'!F342</f>
        <v>0</v>
      </c>
      <c r="AN320" s="581">
        <f>'a.Equipe projet'!G342</f>
        <v>0</v>
      </c>
      <c r="AO320" s="581">
        <f>'a.Equipe projet'!H342</f>
        <v>0</v>
      </c>
      <c r="AP320" s="581">
        <f>'a.Equipe projet'!I342</f>
        <v>0</v>
      </c>
      <c r="AQ320" s="581">
        <f>'a.Equipe projet'!J342</f>
        <v>0</v>
      </c>
      <c r="AR320" s="581">
        <f>'a.Equipe projet'!K342</f>
        <v>0</v>
      </c>
      <c r="AS320" s="581">
        <f>'a.Equipe projet'!L342</f>
        <v>0</v>
      </c>
      <c r="AU320" s="581">
        <f>'c.Prestataires'!D341</f>
        <v>0</v>
      </c>
      <c r="AV320" s="581">
        <f>'c.Prestataires'!E341</f>
        <v>0</v>
      </c>
      <c r="AW320" s="581">
        <f>'c.Prestataires'!F341</f>
        <v>0</v>
      </c>
      <c r="AX320" s="581">
        <f>'c.Prestataires'!G341</f>
        <v>0</v>
      </c>
      <c r="AY320" s="581">
        <f>'c.Prestataires'!H341</f>
        <v>0</v>
      </c>
      <c r="BA320" s="581" t="str">
        <f>'d.Points de vente&amp;récupération'!D343</f>
        <v>A compléter</v>
      </c>
      <c r="BB320" s="581" t="str">
        <f>'d.Points de vente&amp;récupération'!E343</f>
        <v>A choisir</v>
      </c>
      <c r="BC320" s="581" t="str">
        <f>'d.Points de vente&amp;récupération'!F343</f>
        <v>A choisir</v>
      </c>
      <c r="BD320" s="581" t="str">
        <f>'d.Points de vente&amp;récupération'!G343</f>
        <v>A choisir</v>
      </c>
      <c r="BE320" s="581" t="str">
        <f>'d.Points de vente&amp;récupération'!H343</f>
        <v>A choisir</v>
      </c>
      <c r="BF320" s="581" t="str">
        <f>'d.Points de vente&amp;récupération'!I343</f>
        <v>A choisir</v>
      </c>
      <c r="BG320" s="581" t="str">
        <f>'d.Points de vente&amp;récupération'!J343</f>
        <v>A choisir</v>
      </c>
      <c r="BH320" s="581" t="str">
        <f>'d.Points de vente&amp;récupération'!K343</f>
        <v>A compléter</v>
      </c>
    </row>
    <row r="321" spans="15:60">
      <c r="O321">
        <v>318</v>
      </c>
      <c r="P321" t="str">
        <f>_xlfn.XLOOKUP(O321,'1.Fiche candidature (à remplir)'!AB:AB,'1.Fiche candidature (à remplir)'!D:D)</f>
        <v>Prestation de développement de de l'IHM (Interface Homme Machine)</v>
      </c>
      <c r="Q321" t="str">
        <f>_xlfn.XLOOKUP(O321,'1.Fiche candidature (à remplir)'!AB:AB,'1.Fiche candidature (à remplir)'!AC:AC)</f>
        <v>Développement3</v>
      </c>
      <c r="R321" t="str">
        <f>_xlfn.XLOOKUP(O321,'1.Fiche candidature (à remplir)'!AB:AB,'1.Fiche candidature (à remplir)'!E:E)</f>
        <v>A compléter</v>
      </c>
      <c r="S321">
        <f>_xlfn.XLOOKUP(O321,'1.Fiche candidature (à remplir)'!AB:AB,'1.Fiche candidature (à remplir)'!F:F)</f>
        <v>0</v>
      </c>
      <c r="T321">
        <f>_xlfn.XLOOKUP(O321,'1.Fiche candidature (à remplir)'!AB:AB,'1.Fiche candidature (à remplir)'!G:G)</f>
        <v>0</v>
      </c>
      <c r="U321">
        <f>_xlfn.XLOOKUP(O321,'1.Fiche candidature (à remplir)'!AB:AB,'1.Fiche candidature (à remplir)'!H:H)</f>
        <v>0</v>
      </c>
      <c r="V321" t="str">
        <f>_xlfn.XLOOKUP(O321,'1.Fiche candidature (à remplir)'!AB:AB,'1.Fiche candidature (à remplir)'!I:I)</f>
        <v>A compléter</v>
      </c>
      <c r="W321" t="str">
        <f>_xlfn.XLOOKUP(O321,'1.Fiche candidature (à remplir)'!AB:AB,'1.Fiche candidature (à remplir)'!L:L)</f>
        <v>A remplir</v>
      </c>
      <c r="X321">
        <f>_xlfn.XLOOKUP(O321,'1.Fiche candidature (à remplir)'!AB:AB,'1.Fiche candidature (à remplir)'!M:M)</f>
        <v>0</v>
      </c>
      <c r="Y321">
        <f>_xlfn.XLOOKUP(O321,'1.Fiche candidature (à remplir)'!AB:AB,'1.Fiche candidature (à remplir)'!N:N)</f>
        <v>0</v>
      </c>
      <c r="Z321">
        <f>_xlfn.XLOOKUP(O321,'1.Fiche candidature (à remplir)'!AB:AB,'1.Fiche candidature (à remplir)'!P:P)</f>
        <v>0</v>
      </c>
      <c r="AC321" s="581">
        <f>b.Groupement!D347</f>
        <v>0</v>
      </c>
      <c r="AD321" s="581">
        <f>b.Groupement!E347</f>
        <v>0</v>
      </c>
      <c r="AE321" s="581">
        <f>b.Groupement!F347</f>
        <v>0</v>
      </c>
      <c r="AF321" s="581">
        <f>b.Groupement!G347</f>
        <v>0</v>
      </c>
      <c r="AG321" s="581">
        <f>b.Groupement!H347</f>
        <v>0</v>
      </c>
      <c r="AH321" s="581">
        <f>b.Groupement!I347</f>
        <v>0</v>
      </c>
      <c r="AI321" s="581">
        <f>b.Groupement!J347</f>
        <v>0</v>
      </c>
      <c r="AK321" s="581">
        <f>'a.Equipe projet'!D343</f>
        <v>0</v>
      </c>
      <c r="AL321" s="581">
        <f>'a.Equipe projet'!E343</f>
        <v>0</v>
      </c>
      <c r="AM321" s="581">
        <f>'a.Equipe projet'!F343</f>
        <v>0</v>
      </c>
      <c r="AN321" s="581">
        <f>'a.Equipe projet'!G343</f>
        <v>0</v>
      </c>
      <c r="AO321" s="581">
        <f>'a.Equipe projet'!H343</f>
        <v>0</v>
      </c>
      <c r="AP321" s="581">
        <f>'a.Equipe projet'!I343</f>
        <v>0</v>
      </c>
      <c r="AQ321" s="581">
        <f>'a.Equipe projet'!J343</f>
        <v>0</v>
      </c>
      <c r="AR321" s="581">
        <f>'a.Equipe projet'!K343</f>
        <v>0</v>
      </c>
      <c r="AS321" s="581">
        <f>'a.Equipe projet'!L343</f>
        <v>0</v>
      </c>
      <c r="AU321" s="581">
        <f>'c.Prestataires'!D342</f>
        <v>0</v>
      </c>
      <c r="AV321" s="581">
        <f>'c.Prestataires'!E342</f>
        <v>0</v>
      </c>
      <c r="AW321" s="581">
        <f>'c.Prestataires'!F342</f>
        <v>0</v>
      </c>
      <c r="AX321" s="581">
        <f>'c.Prestataires'!G342</f>
        <v>0</v>
      </c>
      <c r="AY321" s="581">
        <f>'c.Prestataires'!H342</f>
        <v>0</v>
      </c>
      <c r="BA321" s="581" t="str">
        <f>'d.Points de vente&amp;récupération'!D344</f>
        <v>A compléter</v>
      </c>
      <c r="BB321" s="581" t="str">
        <f>'d.Points de vente&amp;récupération'!E344</f>
        <v>A choisir</v>
      </c>
      <c r="BC321" s="581" t="str">
        <f>'d.Points de vente&amp;récupération'!F344</f>
        <v>A choisir</v>
      </c>
      <c r="BD321" s="581" t="str">
        <f>'d.Points de vente&amp;récupération'!G344</f>
        <v>A choisir</v>
      </c>
      <c r="BE321" s="581" t="str">
        <f>'d.Points de vente&amp;récupération'!H344</f>
        <v>A choisir</v>
      </c>
      <c r="BF321" s="581" t="str">
        <f>'d.Points de vente&amp;récupération'!I344</f>
        <v>A choisir</v>
      </c>
      <c r="BG321" s="581" t="str">
        <f>'d.Points de vente&amp;récupération'!J344</f>
        <v>A choisir</v>
      </c>
      <c r="BH321" s="581" t="str">
        <f>'d.Points de vente&amp;récupération'!K344</f>
        <v>A compléter</v>
      </c>
    </row>
    <row r="322" spans="15:60">
      <c r="O322">
        <v>319</v>
      </c>
      <c r="P322" t="str">
        <f>_xlfn.XLOOKUP(O322,'1.Fiche candidature (à remplir)'!AB:AB,'1.Fiche candidature (à remplir)'!D:D)</f>
        <v>Prestation de développement de de l'IHM (Interface Homme Machine)</v>
      </c>
      <c r="Q322" t="str">
        <f>_xlfn.XLOOKUP(O322,'1.Fiche candidature (à remplir)'!AB:AB,'1.Fiche candidature (à remplir)'!AC:AC)</f>
        <v>Développement3</v>
      </c>
      <c r="R322" t="str">
        <f>_xlfn.XLOOKUP(O322,'1.Fiche candidature (à remplir)'!AB:AB,'1.Fiche candidature (à remplir)'!E:E)</f>
        <v>A compléter</v>
      </c>
      <c r="S322">
        <f>_xlfn.XLOOKUP(O322,'1.Fiche candidature (à remplir)'!AB:AB,'1.Fiche candidature (à remplir)'!F:F)</f>
        <v>0</v>
      </c>
      <c r="T322">
        <f>_xlfn.XLOOKUP(O322,'1.Fiche candidature (à remplir)'!AB:AB,'1.Fiche candidature (à remplir)'!G:G)</f>
        <v>0</v>
      </c>
      <c r="U322">
        <f>_xlfn.XLOOKUP(O322,'1.Fiche candidature (à remplir)'!AB:AB,'1.Fiche candidature (à remplir)'!H:H)</f>
        <v>0</v>
      </c>
      <c r="V322" t="str">
        <f>_xlfn.XLOOKUP(O322,'1.Fiche candidature (à remplir)'!AB:AB,'1.Fiche candidature (à remplir)'!I:I)</f>
        <v>A compléter</v>
      </c>
      <c r="W322" t="str">
        <f>_xlfn.XLOOKUP(O322,'1.Fiche candidature (à remplir)'!AB:AB,'1.Fiche candidature (à remplir)'!L:L)</f>
        <v>A remplir</v>
      </c>
      <c r="X322">
        <f>_xlfn.XLOOKUP(O322,'1.Fiche candidature (à remplir)'!AB:AB,'1.Fiche candidature (à remplir)'!M:M)</f>
        <v>0</v>
      </c>
      <c r="Y322">
        <f>_xlfn.XLOOKUP(O322,'1.Fiche candidature (à remplir)'!AB:AB,'1.Fiche candidature (à remplir)'!N:N)</f>
        <v>0</v>
      </c>
      <c r="Z322">
        <f>_xlfn.XLOOKUP(O322,'1.Fiche candidature (à remplir)'!AB:AB,'1.Fiche candidature (à remplir)'!P:P)</f>
        <v>0</v>
      </c>
      <c r="AC322" s="581">
        <f>b.Groupement!D348</f>
        <v>0</v>
      </c>
      <c r="AD322" s="581">
        <f>b.Groupement!E348</f>
        <v>0</v>
      </c>
      <c r="AE322" s="581">
        <f>b.Groupement!F348</f>
        <v>0</v>
      </c>
      <c r="AF322" s="581">
        <f>b.Groupement!G348</f>
        <v>0</v>
      </c>
      <c r="AG322" s="581">
        <f>b.Groupement!H348</f>
        <v>0</v>
      </c>
      <c r="AH322" s="581">
        <f>b.Groupement!I348</f>
        <v>0</v>
      </c>
      <c r="AI322" s="581">
        <f>b.Groupement!J348</f>
        <v>0</v>
      </c>
      <c r="AK322" s="581">
        <f>'a.Equipe projet'!D344</f>
        <v>0</v>
      </c>
      <c r="AL322" s="581">
        <f>'a.Equipe projet'!E344</f>
        <v>0</v>
      </c>
      <c r="AM322" s="581">
        <f>'a.Equipe projet'!F344</f>
        <v>0</v>
      </c>
      <c r="AN322" s="581">
        <f>'a.Equipe projet'!G344</f>
        <v>0</v>
      </c>
      <c r="AO322" s="581">
        <f>'a.Equipe projet'!H344</f>
        <v>0</v>
      </c>
      <c r="AP322" s="581">
        <f>'a.Equipe projet'!I344</f>
        <v>0</v>
      </c>
      <c r="AQ322" s="581">
        <f>'a.Equipe projet'!J344</f>
        <v>0</v>
      </c>
      <c r="AR322" s="581">
        <f>'a.Equipe projet'!K344</f>
        <v>0</v>
      </c>
      <c r="AS322" s="581">
        <f>'a.Equipe projet'!L344</f>
        <v>0</v>
      </c>
      <c r="AU322" s="581">
        <f>'c.Prestataires'!D343</f>
        <v>0</v>
      </c>
      <c r="AV322" s="581">
        <f>'c.Prestataires'!E343</f>
        <v>0</v>
      </c>
      <c r="AW322" s="581">
        <f>'c.Prestataires'!F343</f>
        <v>0</v>
      </c>
      <c r="AX322" s="581">
        <f>'c.Prestataires'!G343</f>
        <v>0</v>
      </c>
      <c r="AY322" s="581">
        <f>'c.Prestataires'!H343</f>
        <v>0</v>
      </c>
      <c r="BA322" s="581" t="str">
        <f>'d.Points de vente&amp;récupération'!D345</f>
        <v>A compléter</v>
      </c>
      <c r="BB322" s="581" t="str">
        <f>'d.Points de vente&amp;récupération'!E345</f>
        <v>A choisir</v>
      </c>
      <c r="BC322" s="581" t="str">
        <f>'d.Points de vente&amp;récupération'!F345</f>
        <v>A choisir</v>
      </c>
      <c r="BD322" s="581" t="str">
        <f>'d.Points de vente&amp;récupération'!G345</f>
        <v>A choisir</v>
      </c>
      <c r="BE322" s="581" t="str">
        <f>'d.Points de vente&amp;récupération'!H345</f>
        <v>A choisir</v>
      </c>
      <c r="BF322" s="581" t="str">
        <f>'d.Points de vente&amp;récupération'!I345</f>
        <v>A choisir</v>
      </c>
      <c r="BG322" s="581" t="str">
        <f>'d.Points de vente&amp;récupération'!J345</f>
        <v>A choisir</v>
      </c>
      <c r="BH322" s="581" t="str">
        <f>'d.Points de vente&amp;récupération'!K345</f>
        <v>A compléter</v>
      </c>
    </row>
    <row r="323" spans="15:60">
      <c r="O323">
        <v>320</v>
      </c>
      <c r="P323" t="str">
        <f>_xlfn.XLOOKUP(O323,'1.Fiche candidature (à remplir)'!AB:AB,'1.Fiche candidature (à remplir)'!D:D)</f>
        <v>Prestation de développement de de l'IHM (Interface Homme Machine)</v>
      </c>
      <c r="Q323" t="str">
        <f>_xlfn.XLOOKUP(O323,'1.Fiche candidature (à remplir)'!AB:AB,'1.Fiche candidature (à remplir)'!AC:AC)</f>
        <v>Développement3</v>
      </c>
      <c r="R323" t="str">
        <f>_xlfn.XLOOKUP(O323,'1.Fiche candidature (à remplir)'!AB:AB,'1.Fiche candidature (à remplir)'!E:E)</f>
        <v>A compléter</v>
      </c>
      <c r="S323">
        <f>_xlfn.XLOOKUP(O323,'1.Fiche candidature (à remplir)'!AB:AB,'1.Fiche candidature (à remplir)'!F:F)</f>
        <v>0</v>
      </c>
      <c r="T323">
        <f>_xlfn.XLOOKUP(O323,'1.Fiche candidature (à remplir)'!AB:AB,'1.Fiche candidature (à remplir)'!G:G)</f>
        <v>0</v>
      </c>
      <c r="U323">
        <f>_xlfn.XLOOKUP(O323,'1.Fiche candidature (à remplir)'!AB:AB,'1.Fiche candidature (à remplir)'!H:H)</f>
        <v>0</v>
      </c>
      <c r="V323" t="str">
        <f>_xlfn.XLOOKUP(O323,'1.Fiche candidature (à remplir)'!AB:AB,'1.Fiche candidature (à remplir)'!I:I)</f>
        <v>A compléter</v>
      </c>
      <c r="W323" t="str">
        <f>_xlfn.XLOOKUP(O323,'1.Fiche candidature (à remplir)'!AB:AB,'1.Fiche candidature (à remplir)'!L:L)</f>
        <v>A remplir</v>
      </c>
      <c r="X323">
        <f>_xlfn.XLOOKUP(O323,'1.Fiche candidature (à remplir)'!AB:AB,'1.Fiche candidature (à remplir)'!M:M)</f>
        <v>0</v>
      </c>
      <c r="Y323">
        <f>_xlfn.XLOOKUP(O323,'1.Fiche candidature (à remplir)'!AB:AB,'1.Fiche candidature (à remplir)'!N:N)</f>
        <v>0</v>
      </c>
      <c r="Z323">
        <f>_xlfn.XLOOKUP(O323,'1.Fiche candidature (à remplir)'!AB:AB,'1.Fiche candidature (à remplir)'!P:P)</f>
        <v>0</v>
      </c>
      <c r="AC323" s="581">
        <f>b.Groupement!D349</f>
        <v>0</v>
      </c>
      <c r="AD323" s="581">
        <f>b.Groupement!E349</f>
        <v>0</v>
      </c>
      <c r="AE323" s="581">
        <f>b.Groupement!F349</f>
        <v>0</v>
      </c>
      <c r="AF323" s="581">
        <f>b.Groupement!G349</f>
        <v>0</v>
      </c>
      <c r="AG323" s="581">
        <f>b.Groupement!H349</f>
        <v>0</v>
      </c>
      <c r="AH323" s="581">
        <f>b.Groupement!I349</f>
        <v>0</v>
      </c>
      <c r="AI323" s="581">
        <f>b.Groupement!J349</f>
        <v>0</v>
      </c>
      <c r="AK323" s="581">
        <f>'a.Equipe projet'!D345</f>
        <v>0</v>
      </c>
      <c r="AL323" s="581">
        <f>'a.Equipe projet'!E345</f>
        <v>0</v>
      </c>
      <c r="AM323" s="581">
        <f>'a.Equipe projet'!F345</f>
        <v>0</v>
      </c>
      <c r="AN323" s="581">
        <f>'a.Equipe projet'!G345</f>
        <v>0</v>
      </c>
      <c r="AO323" s="581">
        <f>'a.Equipe projet'!H345</f>
        <v>0</v>
      </c>
      <c r="AP323" s="581">
        <f>'a.Equipe projet'!I345</f>
        <v>0</v>
      </c>
      <c r="AQ323" s="581">
        <f>'a.Equipe projet'!J345</f>
        <v>0</v>
      </c>
      <c r="AR323" s="581">
        <f>'a.Equipe projet'!K345</f>
        <v>0</v>
      </c>
      <c r="AS323" s="581">
        <f>'a.Equipe projet'!L345</f>
        <v>0</v>
      </c>
      <c r="AU323" s="581">
        <f>'c.Prestataires'!D344</f>
        <v>0</v>
      </c>
      <c r="AV323" s="581">
        <f>'c.Prestataires'!E344</f>
        <v>0</v>
      </c>
      <c r="AW323" s="581">
        <f>'c.Prestataires'!F344</f>
        <v>0</v>
      </c>
      <c r="AX323" s="581">
        <f>'c.Prestataires'!G344</f>
        <v>0</v>
      </c>
      <c r="AY323" s="581">
        <f>'c.Prestataires'!H344</f>
        <v>0</v>
      </c>
      <c r="BA323" s="581" t="str">
        <f>'d.Points de vente&amp;récupération'!D346</f>
        <v>A compléter</v>
      </c>
      <c r="BB323" s="581" t="str">
        <f>'d.Points de vente&amp;récupération'!E346</f>
        <v>A choisir</v>
      </c>
      <c r="BC323" s="581" t="str">
        <f>'d.Points de vente&amp;récupération'!F346</f>
        <v>A choisir</v>
      </c>
      <c r="BD323" s="581" t="str">
        <f>'d.Points de vente&amp;récupération'!G346</f>
        <v>A choisir</v>
      </c>
      <c r="BE323" s="581" t="str">
        <f>'d.Points de vente&amp;récupération'!H346</f>
        <v>A choisir</v>
      </c>
      <c r="BF323" s="581" t="str">
        <f>'d.Points de vente&amp;récupération'!I346</f>
        <v>A choisir</v>
      </c>
      <c r="BG323" s="581" t="str">
        <f>'d.Points de vente&amp;récupération'!J346</f>
        <v>A choisir</v>
      </c>
      <c r="BH323" s="581" t="str">
        <f>'d.Points de vente&amp;récupération'!K346</f>
        <v>A compléter</v>
      </c>
    </row>
    <row r="324" spans="15:60">
      <c r="O324">
        <v>321</v>
      </c>
      <c r="P324" t="str">
        <f>_xlfn.XLOOKUP(O324,'1.Fiche candidature (à remplir)'!AB:AB,'1.Fiche candidature (à remplir)'!D:D)</f>
        <v>Prestation pour tester le dispositif
Démontrer l'intérêt des prestations envisagées dans la question 3.1.B.9</v>
      </c>
      <c r="Q324" t="str">
        <f>_xlfn.XLOOKUP(O324,'1.Fiche candidature (à remplir)'!AB:AB,'1.Fiche candidature (à remplir)'!AC:AC)</f>
        <v>Développement3</v>
      </c>
      <c r="R324" t="str">
        <f>_xlfn.XLOOKUP(O324,'1.Fiche candidature (à remplir)'!AB:AB,'1.Fiche candidature (à remplir)'!E:E)</f>
        <v>A compléter</v>
      </c>
      <c r="S324">
        <f>_xlfn.XLOOKUP(O324,'1.Fiche candidature (à remplir)'!AB:AB,'1.Fiche candidature (à remplir)'!F:F)</f>
        <v>0</v>
      </c>
      <c r="T324">
        <f>_xlfn.XLOOKUP(O324,'1.Fiche candidature (à remplir)'!AB:AB,'1.Fiche candidature (à remplir)'!G:G)</f>
        <v>0</v>
      </c>
      <c r="U324">
        <f>_xlfn.XLOOKUP(O324,'1.Fiche candidature (à remplir)'!AB:AB,'1.Fiche candidature (à remplir)'!H:H)</f>
        <v>0</v>
      </c>
      <c r="V324" t="str">
        <f>_xlfn.XLOOKUP(O324,'1.Fiche candidature (à remplir)'!AB:AB,'1.Fiche candidature (à remplir)'!I:I)</f>
        <v>A compléter</v>
      </c>
      <c r="W324" t="str">
        <f>_xlfn.XLOOKUP(O324,'1.Fiche candidature (à remplir)'!AB:AB,'1.Fiche candidature (à remplir)'!L:L)</f>
        <v>A remplir</v>
      </c>
      <c r="X324">
        <f>_xlfn.XLOOKUP(O324,'1.Fiche candidature (à remplir)'!AB:AB,'1.Fiche candidature (à remplir)'!M:M)</f>
        <v>0</v>
      </c>
      <c r="Y324">
        <f>_xlfn.XLOOKUP(O324,'1.Fiche candidature (à remplir)'!AB:AB,'1.Fiche candidature (à remplir)'!N:N)</f>
        <v>0</v>
      </c>
      <c r="Z324">
        <f>_xlfn.XLOOKUP(O324,'1.Fiche candidature (à remplir)'!AB:AB,'1.Fiche candidature (à remplir)'!P:P)</f>
        <v>0</v>
      </c>
      <c r="AC324" s="581">
        <f>b.Groupement!D350</f>
        <v>0</v>
      </c>
      <c r="AD324" s="581">
        <f>b.Groupement!E350</f>
        <v>0</v>
      </c>
      <c r="AE324" s="581">
        <f>b.Groupement!F350</f>
        <v>0</v>
      </c>
      <c r="AF324" s="581">
        <f>b.Groupement!G350</f>
        <v>0</v>
      </c>
      <c r="AG324" s="581">
        <f>b.Groupement!H350</f>
        <v>0</v>
      </c>
      <c r="AH324" s="581">
        <f>b.Groupement!I350</f>
        <v>0</v>
      </c>
      <c r="AI324" s="581">
        <f>b.Groupement!J350</f>
        <v>0</v>
      </c>
      <c r="AK324" s="581">
        <f>'a.Equipe projet'!D346</f>
        <v>0</v>
      </c>
      <c r="AL324" s="581">
        <f>'a.Equipe projet'!E346</f>
        <v>0</v>
      </c>
      <c r="AM324" s="581">
        <f>'a.Equipe projet'!F346</f>
        <v>0</v>
      </c>
      <c r="AN324" s="581">
        <f>'a.Equipe projet'!G346</f>
        <v>0</v>
      </c>
      <c r="AO324" s="581">
        <f>'a.Equipe projet'!H346</f>
        <v>0</v>
      </c>
      <c r="AP324" s="581">
        <f>'a.Equipe projet'!I346</f>
        <v>0</v>
      </c>
      <c r="AQ324" s="581">
        <f>'a.Equipe projet'!J346</f>
        <v>0</v>
      </c>
      <c r="AR324" s="581">
        <f>'a.Equipe projet'!K346</f>
        <v>0</v>
      </c>
      <c r="AS324" s="581">
        <f>'a.Equipe projet'!L346</f>
        <v>0</v>
      </c>
      <c r="AU324" s="581">
        <f>'c.Prestataires'!D345</f>
        <v>0</v>
      </c>
      <c r="AV324" s="581">
        <f>'c.Prestataires'!E345</f>
        <v>0</v>
      </c>
      <c r="AW324" s="581">
        <f>'c.Prestataires'!F345</f>
        <v>0</v>
      </c>
      <c r="AX324" s="581">
        <f>'c.Prestataires'!G345</f>
        <v>0</v>
      </c>
      <c r="AY324" s="581">
        <f>'c.Prestataires'!H345</f>
        <v>0</v>
      </c>
      <c r="BA324" s="581" t="str">
        <f>'d.Points de vente&amp;récupération'!D347</f>
        <v>A compléter</v>
      </c>
      <c r="BB324" s="581" t="str">
        <f>'d.Points de vente&amp;récupération'!E347</f>
        <v>A choisir</v>
      </c>
      <c r="BC324" s="581" t="str">
        <f>'d.Points de vente&amp;récupération'!F347</f>
        <v>A choisir</v>
      </c>
      <c r="BD324" s="581" t="str">
        <f>'d.Points de vente&amp;récupération'!G347</f>
        <v>A choisir</v>
      </c>
      <c r="BE324" s="581" t="str">
        <f>'d.Points de vente&amp;récupération'!H347</f>
        <v>A choisir</v>
      </c>
      <c r="BF324" s="581" t="str">
        <f>'d.Points de vente&amp;récupération'!I347</f>
        <v>A choisir</v>
      </c>
      <c r="BG324" s="581" t="str">
        <f>'d.Points de vente&amp;récupération'!J347</f>
        <v>A choisir</v>
      </c>
      <c r="BH324" s="581" t="str">
        <f>'d.Points de vente&amp;récupération'!K347</f>
        <v>A compléter</v>
      </c>
    </row>
    <row r="325" spans="15:60">
      <c r="O325">
        <v>322</v>
      </c>
      <c r="P325" t="str">
        <f>_xlfn.XLOOKUP(O325,'1.Fiche candidature (à remplir)'!AB:AB,'1.Fiche candidature (à remplir)'!D:D)</f>
        <v>Prestation pour tester le dispositif</v>
      </c>
      <c r="Q325" t="str">
        <f>_xlfn.XLOOKUP(O325,'1.Fiche candidature (à remplir)'!AB:AB,'1.Fiche candidature (à remplir)'!AC:AC)</f>
        <v>Développement3</v>
      </c>
      <c r="R325" t="str">
        <f>_xlfn.XLOOKUP(O325,'1.Fiche candidature (à remplir)'!AB:AB,'1.Fiche candidature (à remplir)'!E:E)</f>
        <v>A compléter</v>
      </c>
      <c r="S325">
        <f>_xlfn.XLOOKUP(O325,'1.Fiche candidature (à remplir)'!AB:AB,'1.Fiche candidature (à remplir)'!F:F)</f>
        <v>0</v>
      </c>
      <c r="T325">
        <f>_xlfn.XLOOKUP(O325,'1.Fiche candidature (à remplir)'!AB:AB,'1.Fiche candidature (à remplir)'!G:G)</f>
        <v>0</v>
      </c>
      <c r="U325">
        <f>_xlfn.XLOOKUP(O325,'1.Fiche candidature (à remplir)'!AB:AB,'1.Fiche candidature (à remplir)'!H:H)</f>
        <v>0</v>
      </c>
      <c r="V325" t="str">
        <f>_xlfn.XLOOKUP(O325,'1.Fiche candidature (à remplir)'!AB:AB,'1.Fiche candidature (à remplir)'!I:I)</f>
        <v>A compléter</v>
      </c>
      <c r="W325" t="str">
        <f>_xlfn.XLOOKUP(O325,'1.Fiche candidature (à remplir)'!AB:AB,'1.Fiche candidature (à remplir)'!L:L)</f>
        <v>A remplir</v>
      </c>
      <c r="X325">
        <f>_xlfn.XLOOKUP(O325,'1.Fiche candidature (à remplir)'!AB:AB,'1.Fiche candidature (à remplir)'!M:M)</f>
        <v>0</v>
      </c>
      <c r="Y325">
        <f>_xlfn.XLOOKUP(O325,'1.Fiche candidature (à remplir)'!AB:AB,'1.Fiche candidature (à remplir)'!N:N)</f>
        <v>0</v>
      </c>
      <c r="Z325">
        <f>_xlfn.XLOOKUP(O325,'1.Fiche candidature (à remplir)'!AB:AB,'1.Fiche candidature (à remplir)'!P:P)</f>
        <v>0</v>
      </c>
      <c r="AC325" s="581">
        <f>b.Groupement!D351</f>
        <v>0</v>
      </c>
      <c r="AD325" s="581">
        <f>b.Groupement!E351</f>
        <v>0</v>
      </c>
      <c r="AE325" s="581">
        <f>b.Groupement!F351</f>
        <v>0</v>
      </c>
      <c r="AF325" s="581">
        <f>b.Groupement!G351</f>
        <v>0</v>
      </c>
      <c r="AG325" s="581">
        <f>b.Groupement!H351</f>
        <v>0</v>
      </c>
      <c r="AH325" s="581">
        <f>b.Groupement!I351</f>
        <v>0</v>
      </c>
      <c r="AI325" s="581">
        <f>b.Groupement!J351</f>
        <v>0</v>
      </c>
      <c r="AK325" s="581">
        <f>'a.Equipe projet'!D347</f>
        <v>0</v>
      </c>
      <c r="AL325" s="581">
        <f>'a.Equipe projet'!E347</f>
        <v>0</v>
      </c>
      <c r="AM325" s="581">
        <f>'a.Equipe projet'!F347</f>
        <v>0</v>
      </c>
      <c r="AN325" s="581">
        <f>'a.Equipe projet'!G347</f>
        <v>0</v>
      </c>
      <c r="AO325" s="581">
        <f>'a.Equipe projet'!H347</f>
        <v>0</v>
      </c>
      <c r="AP325" s="581">
        <f>'a.Equipe projet'!I347</f>
        <v>0</v>
      </c>
      <c r="AQ325" s="581">
        <f>'a.Equipe projet'!J347</f>
        <v>0</v>
      </c>
      <c r="AR325" s="581">
        <f>'a.Equipe projet'!K347</f>
        <v>0</v>
      </c>
      <c r="AS325" s="581">
        <f>'a.Equipe projet'!L347</f>
        <v>0</v>
      </c>
      <c r="AU325" s="581">
        <f>'c.Prestataires'!D346</f>
        <v>0</v>
      </c>
      <c r="AV325" s="581">
        <f>'c.Prestataires'!E346</f>
        <v>0</v>
      </c>
      <c r="AW325" s="581">
        <f>'c.Prestataires'!F346</f>
        <v>0</v>
      </c>
      <c r="AX325" s="581">
        <f>'c.Prestataires'!G346</f>
        <v>0</v>
      </c>
      <c r="AY325" s="581">
        <f>'c.Prestataires'!H346</f>
        <v>0</v>
      </c>
      <c r="BA325" s="581" t="str">
        <f>'d.Points de vente&amp;récupération'!D348</f>
        <v>A compléter</v>
      </c>
      <c r="BB325" s="581" t="str">
        <f>'d.Points de vente&amp;récupération'!E348</f>
        <v>A choisir</v>
      </c>
      <c r="BC325" s="581" t="str">
        <f>'d.Points de vente&amp;récupération'!F348</f>
        <v>A choisir</v>
      </c>
      <c r="BD325" s="581" t="str">
        <f>'d.Points de vente&amp;récupération'!G348</f>
        <v>A choisir</v>
      </c>
      <c r="BE325" s="581" t="str">
        <f>'d.Points de vente&amp;récupération'!H348</f>
        <v>A choisir</v>
      </c>
      <c r="BF325" s="581" t="str">
        <f>'d.Points de vente&amp;récupération'!I348</f>
        <v>A choisir</v>
      </c>
      <c r="BG325" s="581" t="str">
        <f>'d.Points de vente&amp;récupération'!J348</f>
        <v>A choisir</v>
      </c>
      <c r="BH325" s="581" t="str">
        <f>'d.Points de vente&amp;récupération'!K348</f>
        <v>A compléter</v>
      </c>
    </row>
    <row r="326" spans="15:60">
      <c r="O326">
        <v>323</v>
      </c>
      <c r="P326" t="str">
        <f>_xlfn.XLOOKUP(O326,'1.Fiche candidature (à remplir)'!AB:AB,'1.Fiche candidature (à remplir)'!D:D)</f>
        <v>Prestation pour tester le dispositif</v>
      </c>
      <c r="Q326" t="str">
        <f>_xlfn.XLOOKUP(O326,'1.Fiche candidature (à remplir)'!AB:AB,'1.Fiche candidature (à remplir)'!AC:AC)</f>
        <v>Développement3</v>
      </c>
      <c r="R326" t="str">
        <f>_xlfn.XLOOKUP(O326,'1.Fiche candidature (à remplir)'!AB:AB,'1.Fiche candidature (à remplir)'!E:E)</f>
        <v>A compléter</v>
      </c>
      <c r="S326">
        <f>_xlfn.XLOOKUP(O326,'1.Fiche candidature (à remplir)'!AB:AB,'1.Fiche candidature (à remplir)'!F:F)</f>
        <v>0</v>
      </c>
      <c r="T326">
        <f>_xlfn.XLOOKUP(O326,'1.Fiche candidature (à remplir)'!AB:AB,'1.Fiche candidature (à remplir)'!G:G)</f>
        <v>0</v>
      </c>
      <c r="U326">
        <f>_xlfn.XLOOKUP(O326,'1.Fiche candidature (à remplir)'!AB:AB,'1.Fiche candidature (à remplir)'!H:H)</f>
        <v>0</v>
      </c>
      <c r="V326" t="str">
        <f>_xlfn.XLOOKUP(O326,'1.Fiche candidature (à remplir)'!AB:AB,'1.Fiche candidature (à remplir)'!I:I)</f>
        <v>A compléter</v>
      </c>
      <c r="W326" t="str">
        <f>_xlfn.XLOOKUP(O326,'1.Fiche candidature (à remplir)'!AB:AB,'1.Fiche candidature (à remplir)'!L:L)</f>
        <v>A remplir</v>
      </c>
      <c r="X326">
        <f>_xlfn.XLOOKUP(O326,'1.Fiche candidature (à remplir)'!AB:AB,'1.Fiche candidature (à remplir)'!M:M)</f>
        <v>0</v>
      </c>
      <c r="Y326">
        <f>_xlfn.XLOOKUP(O326,'1.Fiche candidature (à remplir)'!AB:AB,'1.Fiche candidature (à remplir)'!N:N)</f>
        <v>0</v>
      </c>
      <c r="Z326">
        <f>_xlfn.XLOOKUP(O326,'1.Fiche candidature (à remplir)'!AB:AB,'1.Fiche candidature (à remplir)'!P:P)</f>
        <v>0</v>
      </c>
      <c r="AC326" s="581">
        <f>b.Groupement!D352</f>
        <v>0</v>
      </c>
      <c r="AD326" s="581">
        <f>b.Groupement!E352</f>
        <v>0</v>
      </c>
      <c r="AE326" s="581">
        <f>b.Groupement!F352</f>
        <v>0</v>
      </c>
      <c r="AF326" s="581">
        <f>b.Groupement!G352</f>
        <v>0</v>
      </c>
      <c r="AG326" s="581">
        <f>b.Groupement!H352</f>
        <v>0</v>
      </c>
      <c r="AH326" s="581">
        <f>b.Groupement!I352</f>
        <v>0</v>
      </c>
      <c r="AI326" s="581">
        <f>b.Groupement!J352</f>
        <v>0</v>
      </c>
      <c r="AK326" s="581">
        <f>'a.Equipe projet'!D348</f>
        <v>0</v>
      </c>
      <c r="AL326" s="581">
        <f>'a.Equipe projet'!E348</f>
        <v>0</v>
      </c>
      <c r="AM326" s="581">
        <f>'a.Equipe projet'!F348</f>
        <v>0</v>
      </c>
      <c r="AN326" s="581">
        <f>'a.Equipe projet'!G348</f>
        <v>0</v>
      </c>
      <c r="AO326" s="581">
        <f>'a.Equipe projet'!H348</f>
        <v>0</v>
      </c>
      <c r="AP326" s="581">
        <f>'a.Equipe projet'!I348</f>
        <v>0</v>
      </c>
      <c r="AQ326" s="581">
        <f>'a.Equipe projet'!J348</f>
        <v>0</v>
      </c>
      <c r="AR326" s="581">
        <f>'a.Equipe projet'!K348</f>
        <v>0</v>
      </c>
      <c r="AS326" s="581">
        <f>'a.Equipe projet'!L348</f>
        <v>0</v>
      </c>
      <c r="AU326" s="581">
        <f>'c.Prestataires'!D347</f>
        <v>0</v>
      </c>
      <c r="AV326" s="581">
        <f>'c.Prestataires'!E347</f>
        <v>0</v>
      </c>
      <c r="AW326" s="581">
        <f>'c.Prestataires'!F347</f>
        <v>0</v>
      </c>
      <c r="AX326" s="581">
        <f>'c.Prestataires'!G347</f>
        <v>0</v>
      </c>
      <c r="AY326" s="581">
        <f>'c.Prestataires'!H347</f>
        <v>0</v>
      </c>
      <c r="BA326" s="581" t="str">
        <f>'d.Points de vente&amp;récupération'!D349</f>
        <v>A compléter</v>
      </c>
      <c r="BB326" s="581" t="str">
        <f>'d.Points de vente&amp;récupération'!E349</f>
        <v>A choisir</v>
      </c>
      <c r="BC326" s="581" t="str">
        <f>'d.Points de vente&amp;récupération'!F349</f>
        <v>A choisir</v>
      </c>
      <c r="BD326" s="581" t="str">
        <f>'d.Points de vente&amp;récupération'!G349</f>
        <v>A choisir</v>
      </c>
      <c r="BE326" s="581" t="str">
        <f>'d.Points de vente&amp;récupération'!H349</f>
        <v>A choisir</v>
      </c>
      <c r="BF326" s="581" t="str">
        <f>'d.Points de vente&amp;récupération'!I349</f>
        <v>A choisir</v>
      </c>
      <c r="BG326" s="581" t="str">
        <f>'d.Points de vente&amp;récupération'!J349</f>
        <v>A choisir</v>
      </c>
      <c r="BH326" s="581" t="str">
        <f>'d.Points de vente&amp;récupération'!K349</f>
        <v>A compléter</v>
      </c>
    </row>
    <row r="327" spans="15:60">
      <c r="O327">
        <v>324</v>
      </c>
      <c r="P327" t="str">
        <f>_xlfn.XLOOKUP(O327,'1.Fiche candidature (à remplir)'!AB:AB,'1.Fiche candidature (à remplir)'!D:D)</f>
        <v>Prestation pour tester le dispositif</v>
      </c>
      <c r="Q327" t="str">
        <f>_xlfn.XLOOKUP(O327,'1.Fiche candidature (à remplir)'!AB:AB,'1.Fiche candidature (à remplir)'!AC:AC)</f>
        <v>Développement3</v>
      </c>
      <c r="R327" t="str">
        <f>_xlfn.XLOOKUP(O327,'1.Fiche candidature (à remplir)'!AB:AB,'1.Fiche candidature (à remplir)'!E:E)</f>
        <v>A compléter</v>
      </c>
      <c r="S327">
        <f>_xlfn.XLOOKUP(O327,'1.Fiche candidature (à remplir)'!AB:AB,'1.Fiche candidature (à remplir)'!F:F)</f>
        <v>0</v>
      </c>
      <c r="T327">
        <f>_xlfn.XLOOKUP(O327,'1.Fiche candidature (à remplir)'!AB:AB,'1.Fiche candidature (à remplir)'!G:G)</f>
        <v>0</v>
      </c>
      <c r="U327">
        <f>_xlfn.XLOOKUP(O327,'1.Fiche candidature (à remplir)'!AB:AB,'1.Fiche candidature (à remplir)'!H:H)</f>
        <v>0</v>
      </c>
      <c r="V327" t="str">
        <f>_xlfn.XLOOKUP(O327,'1.Fiche candidature (à remplir)'!AB:AB,'1.Fiche candidature (à remplir)'!I:I)</f>
        <v>A compléter</v>
      </c>
      <c r="W327" t="str">
        <f>_xlfn.XLOOKUP(O327,'1.Fiche candidature (à remplir)'!AB:AB,'1.Fiche candidature (à remplir)'!L:L)</f>
        <v>A remplir</v>
      </c>
      <c r="X327">
        <f>_xlfn.XLOOKUP(O327,'1.Fiche candidature (à remplir)'!AB:AB,'1.Fiche candidature (à remplir)'!M:M)</f>
        <v>0</v>
      </c>
      <c r="Y327">
        <f>_xlfn.XLOOKUP(O327,'1.Fiche candidature (à remplir)'!AB:AB,'1.Fiche candidature (à remplir)'!N:N)</f>
        <v>0</v>
      </c>
      <c r="Z327">
        <f>_xlfn.XLOOKUP(O327,'1.Fiche candidature (à remplir)'!AB:AB,'1.Fiche candidature (à remplir)'!P:P)</f>
        <v>0</v>
      </c>
      <c r="AC327" s="581">
        <f>b.Groupement!D353</f>
        <v>0</v>
      </c>
      <c r="AD327" s="581">
        <f>b.Groupement!E353</f>
        <v>0</v>
      </c>
      <c r="AE327" s="581">
        <f>b.Groupement!F353</f>
        <v>0</v>
      </c>
      <c r="AF327" s="581">
        <f>b.Groupement!G353</f>
        <v>0</v>
      </c>
      <c r="AG327" s="581">
        <f>b.Groupement!H353</f>
        <v>0</v>
      </c>
      <c r="AH327" s="581">
        <f>b.Groupement!I353</f>
        <v>0</v>
      </c>
      <c r="AI327" s="581">
        <f>b.Groupement!J353</f>
        <v>0</v>
      </c>
      <c r="AK327" s="581">
        <f>'a.Equipe projet'!D349</f>
        <v>0</v>
      </c>
      <c r="AL327" s="581">
        <f>'a.Equipe projet'!E349</f>
        <v>0</v>
      </c>
      <c r="AM327" s="581">
        <f>'a.Equipe projet'!F349</f>
        <v>0</v>
      </c>
      <c r="AN327" s="581">
        <f>'a.Equipe projet'!G349</f>
        <v>0</v>
      </c>
      <c r="AO327" s="581">
        <f>'a.Equipe projet'!H349</f>
        <v>0</v>
      </c>
      <c r="AP327" s="581">
        <f>'a.Equipe projet'!I349</f>
        <v>0</v>
      </c>
      <c r="AQ327" s="581">
        <f>'a.Equipe projet'!J349</f>
        <v>0</v>
      </c>
      <c r="AR327" s="581">
        <f>'a.Equipe projet'!K349</f>
        <v>0</v>
      </c>
      <c r="AS327" s="581">
        <f>'a.Equipe projet'!L349</f>
        <v>0</v>
      </c>
      <c r="AU327" s="581">
        <f>'c.Prestataires'!D348</f>
        <v>0</v>
      </c>
      <c r="AV327" s="581">
        <f>'c.Prestataires'!E348</f>
        <v>0</v>
      </c>
      <c r="AW327" s="581">
        <f>'c.Prestataires'!F348</f>
        <v>0</v>
      </c>
      <c r="AX327" s="581">
        <f>'c.Prestataires'!G348</f>
        <v>0</v>
      </c>
      <c r="AY327" s="581">
        <f>'c.Prestataires'!H348</f>
        <v>0</v>
      </c>
      <c r="BA327" s="581" t="str">
        <f>'d.Points de vente&amp;récupération'!D350</f>
        <v>A compléter</v>
      </c>
      <c r="BB327" s="581" t="str">
        <f>'d.Points de vente&amp;récupération'!E350</f>
        <v>A choisir</v>
      </c>
      <c r="BC327" s="581" t="str">
        <f>'d.Points de vente&amp;récupération'!F350</f>
        <v>A choisir</v>
      </c>
      <c r="BD327" s="581" t="str">
        <f>'d.Points de vente&amp;récupération'!G350</f>
        <v>A choisir</v>
      </c>
      <c r="BE327" s="581" t="str">
        <f>'d.Points de vente&amp;récupération'!H350</f>
        <v>A choisir</v>
      </c>
      <c r="BF327" s="581" t="str">
        <f>'d.Points de vente&amp;récupération'!I350</f>
        <v>A choisir</v>
      </c>
      <c r="BG327" s="581" t="str">
        <f>'d.Points de vente&amp;récupération'!J350</f>
        <v>A choisir</v>
      </c>
      <c r="BH327" s="581" t="str">
        <f>'d.Points de vente&amp;récupération'!K350</f>
        <v>A compléter</v>
      </c>
    </row>
    <row r="328" spans="15:60">
      <c r="O328">
        <v>325</v>
      </c>
      <c r="P328" t="str">
        <f>_xlfn.XLOOKUP(O328,'1.Fiche candidature (à remplir)'!AB:AB,'1.Fiche candidature (à remplir)'!D:D)</f>
        <v>Prestation pour tester le dispositif</v>
      </c>
      <c r="Q328" t="str">
        <f>_xlfn.XLOOKUP(O328,'1.Fiche candidature (à remplir)'!AB:AB,'1.Fiche candidature (à remplir)'!AC:AC)</f>
        <v>Développement3</v>
      </c>
      <c r="R328" t="str">
        <f>_xlfn.XLOOKUP(O328,'1.Fiche candidature (à remplir)'!AB:AB,'1.Fiche candidature (à remplir)'!E:E)</f>
        <v>A compléter</v>
      </c>
      <c r="S328">
        <f>_xlfn.XLOOKUP(O328,'1.Fiche candidature (à remplir)'!AB:AB,'1.Fiche candidature (à remplir)'!F:F)</f>
        <v>0</v>
      </c>
      <c r="T328">
        <f>_xlfn.XLOOKUP(O328,'1.Fiche candidature (à remplir)'!AB:AB,'1.Fiche candidature (à remplir)'!G:G)</f>
        <v>0</v>
      </c>
      <c r="U328">
        <f>_xlfn.XLOOKUP(O328,'1.Fiche candidature (à remplir)'!AB:AB,'1.Fiche candidature (à remplir)'!H:H)</f>
        <v>0</v>
      </c>
      <c r="V328" t="str">
        <f>_xlfn.XLOOKUP(O328,'1.Fiche candidature (à remplir)'!AB:AB,'1.Fiche candidature (à remplir)'!I:I)</f>
        <v>A compléter</v>
      </c>
      <c r="W328" t="str">
        <f>_xlfn.XLOOKUP(O328,'1.Fiche candidature (à remplir)'!AB:AB,'1.Fiche candidature (à remplir)'!L:L)</f>
        <v>A remplir</v>
      </c>
      <c r="X328">
        <f>_xlfn.XLOOKUP(O328,'1.Fiche candidature (à remplir)'!AB:AB,'1.Fiche candidature (à remplir)'!M:M)</f>
        <v>0</v>
      </c>
      <c r="Y328">
        <f>_xlfn.XLOOKUP(O328,'1.Fiche candidature (à remplir)'!AB:AB,'1.Fiche candidature (à remplir)'!N:N)</f>
        <v>0</v>
      </c>
      <c r="Z328">
        <f>_xlfn.XLOOKUP(O328,'1.Fiche candidature (à remplir)'!AB:AB,'1.Fiche candidature (à remplir)'!P:P)</f>
        <v>0</v>
      </c>
      <c r="AC328" s="581">
        <f>b.Groupement!D354</f>
        <v>0</v>
      </c>
      <c r="AD328" s="581">
        <f>b.Groupement!E354</f>
        <v>0</v>
      </c>
      <c r="AE328" s="581">
        <f>b.Groupement!F354</f>
        <v>0</v>
      </c>
      <c r="AF328" s="581">
        <f>b.Groupement!G354</f>
        <v>0</v>
      </c>
      <c r="AG328" s="581">
        <f>b.Groupement!H354</f>
        <v>0</v>
      </c>
      <c r="AH328" s="581">
        <f>b.Groupement!I354</f>
        <v>0</v>
      </c>
      <c r="AI328" s="581">
        <f>b.Groupement!J354</f>
        <v>0</v>
      </c>
      <c r="AK328" s="581">
        <f>'a.Equipe projet'!D350</f>
        <v>0</v>
      </c>
      <c r="AL328" s="581">
        <f>'a.Equipe projet'!E350</f>
        <v>0</v>
      </c>
      <c r="AM328" s="581">
        <f>'a.Equipe projet'!F350</f>
        <v>0</v>
      </c>
      <c r="AN328" s="581">
        <f>'a.Equipe projet'!G350</f>
        <v>0</v>
      </c>
      <c r="AO328" s="581">
        <f>'a.Equipe projet'!H350</f>
        <v>0</v>
      </c>
      <c r="AP328" s="581">
        <f>'a.Equipe projet'!I350</f>
        <v>0</v>
      </c>
      <c r="AQ328" s="581">
        <f>'a.Equipe projet'!J350</f>
        <v>0</v>
      </c>
      <c r="AR328" s="581">
        <f>'a.Equipe projet'!K350</f>
        <v>0</v>
      </c>
      <c r="AS328" s="581">
        <f>'a.Equipe projet'!L350</f>
        <v>0</v>
      </c>
      <c r="AU328" s="581">
        <f>'c.Prestataires'!D349</f>
        <v>0</v>
      </c>
      <c r="AV328" s="581">
        <f>'c.Prestataires'!E349</f>
        <v>0</v>
      </c>
      <c r="AW328" s="581">
        <f>'c.Prestataires'!F349</f>
        <v>0</v>
      </c>
      <c r="AX328" s="581">
        <f>'c.Prestataires'!G349</f>
        <v>0</v>
      </c>
      <c r="AY328" s="581">
        <f>'c.Prestataires'!H349</f>
        <v>0</v>
      </c>
      <c r="BA328" s="581" t="str">
        <f>'d.Points de vente&amp;récupération'!D351</f>
        <v>A compléter</v>
      </c>
      <c r="BB328" s="581" t="str">
        <f>'d.Points de vente&amp;récupération'!E351</f>
        <v>A choisir</v>
      </c>
      <c r="BC328" s="581" t="str">
        <f>'d.Points de vente&amp;récupération'!F351</f>
        <v>A choisir</v>
      </c>
      <c r="BD328" s="581" t="str">
        <f>'d.Points de vente&amp;récupération'!G351</f>
        <v>A choisir</v>
      </c>
      <c r="BE328" s="581" t="str">
        <f>'d.Points de vente&amp;récupération'!H351</f>
        <v>A choisir</v>
      </c>
      <c r="BF328" s="581" t="str">
        <f>'d.Points de vente&amp;récupération'!I351</f>
        <v>A choisir</v>
      </c>
      <c r="BG328" s="581" t="str">
        <f>'d.Points de vente&amp;récupération'!J351</f>
        <v>A choisir</v>
      </c>
      <c r="BH328" s="581" t="str">
        <f>'d.Points de vente&amp;récupération'!K351</f>
        <v>A compléter</v>
      </c>
    </row>
    <row r="329" spans="15:60">
      <c r="O329">
        <v>326</v>
      </c>
      <c r="P329" t="str">
        <f>_xlfn.XLOOKUP(O329,'1.Fiche candidature (à remplir)'!AB:AB,'1.Fiche candidature (à remplir)'!D:D)</f>
        <v>Prestation de développement de logiciel ou application permettant la traçabilité des Emballages primaires réemployables</v>
      </c>
      <c r="Q329" t="str">
        <f>_xlfn.XLOOKUP(O329,'1.Fiche candidature (à remplir)'!AB:AB,'1.Fiche candidature (à remplir)'!AC:AC)</f>
        <v>Développement3</v>
      </c>
      <c r="R329" t="str">
        <f>_xlfn.XLOOKUP(O329,'1.Fiche candidature (à remplir)'!AB:AB,'1.Fiche candidature (à remplir)'!E:E)</f>
        <v>A compléter</v>
      </c>
      <c r="S329">
        <f>_xlfn.XLOOKUP(O329,'1.Fiche candidature (à remplir)'!AB:AB,'1.Fiche candidature (à remplir)'!F:F)</f>
        <v>0</v>
      </c>
      <c r="T329">
        <f>_xlfn.XLOOKUP(O329,'1.Fiche candidature (à remplir)'!AB:AB,'1.Fiche candidature (à remplir)'!G:G)</f>
        <v>0</v>
      </c>
      <c r="U329">
        <f>_xlfn.XLOOKUP(O329,'1.Fiche candidature (à remplir)'!AB:AB,'1.Fiche candidature (à remplir)'!H:H)</f>
        <v>0</v>
      </c>
      <c r="V329" t="str">
        <f>_xlfn.XLOOKUP(O329,'1.Fiche candidature (à remplir)'!AB:AB,'1.Fiche candidature (à remplir)'!I:I)</f>
        <v>A compléter</v>
      </c>
      <c r="W329" t="str">
        <f>_xlfn.XLOOKUP(O329,'1.Fiche candidature (à remplir)'!AB:AB,'1.Fiche candidature (à remplir)'!L:L)</f>
        <v>A remplir</v>
      </c>
      <c r="X329">
        <f>_xlfn.XLOOKUP(O329,'1.Fiche candidature (à remplir)'!AB:AB,'1.Fiche candidature (à remplir)'!M:M)</f>
        <v>0</v>
      </c>
      <c r="Y329">
        <f>_xlfn.XLOOKUP(O329,'1.Fiche candidature (à remplir)'!AB:AB,'1.Fiche candidature (à remplir)'!N:N)</f>
        <v>0</v>
      </c>
      <c r="Z329">
        <f>_xlfn.XLOOKUP(O329,'1.Fiche candidature (à remplir)'!AB:AB,'1.Fiche candidature (à remplir)'!P:P)</f>
        <v>0</v>
      </c>
      <c r="AC329" s="581">
        <f>b.Groupement!D355</f>
        <v>0</v>
      </c>
      <c r="AD329" s="581">
        <f>b.Groupement!E355</f>
        <v>0</v>
      </c>
      <c r="AE329" s="581">
        <f>b.Groupement!F355</f>
        <v>0</v>
      </c>
      <c r="AF329" s="581">
        <f>b.Groupement!G355</f>
        <v>0</v>
      </c>
      <c r="AG329" s="581">
        <f>b.Groupement!H355</f>
        <v>0</v>
      </c>
      <c r="AH329" s="581">
        <f>b.Groupement!I355</f>
        <v>0</v>
      </c>
      <c r="AI329" s="581">
        <f>b.Groupement!J355</f>
        <v>0</v>
      </c>
      <c r="AK329" s="581">
        <f>'a.Equipe projet'!D351</f>
        <v>0</v>
      </c>
      <c r="AL329" s="581">
        <f>'a.Equipe projet'!E351</f>
        <v>0</v>
      </c>
      <c r="AM329" s="581">
        <f>'a.Equipe projet'!F351</f>
        <v>0</v>
      </c>
      <c r="AN329" s="581">
        <f>'a.Equipe projet'!G351</f>
        <v>0</v>
      </c>
      <c r="AO329" s="581">
        <f>'a.Equipe projet'!H351</f>
        <v>0</v>
      </c>
      <c r="AP329" s="581">
        <f>'a.Equipe projet'!I351</f>
        <v>0</v>
      </c>
      <c r="AQ329" s="581">
        <f>'a.Equipe projet'!J351</f>
        <v>0</v>
      </c>
      <c r="AR329" s="581">
        <f>'a.Equipe projet'!K351</f>
        <v>0</v>
      </c>
      <c r="AS329" s="581">
        <f>'a.Equipe projet'!L351</f>
        <v>0</v>
      </c>
      <c r="AU329" s="581">
        <f>'c.Prestataires'!D350</f>
        <v>0</v>
      </c>
      <c r="AV329" s="581">
        <f>'c.Prestataires'!E350</f>
        <v>0</v>
      </c>
      <c r="AW329" s="581">
        <f>'c.Prestataires'!F350</f>
        <v>0</v>
      </c>
      <c r="AX329" s="581">
        <f>'c.Prestataires'!G350</f>
        <v>0</v>
      </c>
      <c r="AY329" s="581">
        <f>'c.Prestataires'!H350</f>
        <v>0</v>
      </c>
      <c r="BA329" s="581" t="str">
        <f>'d.Points de vente&amp;récupération'!D352</f>
        <v>A compléter</v>
      </c>
      <c r="BB329" s="581" t="str">
        <f>'d.Points de vente&amp;récupération'!E352</f>
        <v>A choisir</v>
      </c>
      <c r="BC329" s="581" t="str">
        <f>'d.Points de vente&amp;récupération'!F352</f>
        <v>A choisir</v>
      </c>
      <c r="BD329" s="581" t="str">
        <f>'d.Points de vente&amp;récupération'!G352</f>
        <v>A choisir</v>
      </c>
      <c r="BE329" s="581" t="str">
        <f>'d.Points de vente&amp;récupération'!H352</f>
        <v>A choisir</v>
      </c>
      <c r="BF329" s="581" t="str">
        <f>'d.Points de vente&amp;récupération'!I352</f>
        <v>A choisir</v>
      </c>
      <c r="BG329" s="581" t="str">
        <f>'d.Points de vente&amp;récupération'!J352</f>
        <v>A choisir</v>
      </c>
      <c r="BH329" s="581" t="str">
        <f>'d.Points de vente&amp;récupération'!K352</f>
        <v>A compléter</v>
      </c>
    </row>
    <row r="330" spans="15:60">
      <c r="O330">
        <v>327</v>
      </c>
      <c r="P330" t="str">
        <f>_xlfn.XLOOKUP(O330,'1.Fiche candidature (à remplir)'!AB:AB,'1.Fiche candidature (à remplir)'!D:D)</f>
        <v>Prestation de développement de logiciel ou application permettant la traçabilité des Emballages primaires réemployables</v>
      </c>
      <c r="Q330" t="str">
        <f>_xlfn.XLOOKUP(O330,'1.Fiche candidature (à remplir)'!AB:AB,'1.Fiche candidature (à remplir)'!AC:AC)</f>
        <v>Développement3</v>
      </c>
      <c r="R330" t="str">
        <f>_xlfn.XLOOKUP(O330,'1.Fiche candidature (à remplir)'!AB:AB,'1.Fiche candidature (à remplir)'!E:E)</f>
        <v>A compléter</v>
      </c>
      <c r="S330">
        <f>_xlfn.XLOOKUP(O330,'1.Fiche candidature (à remplir)'!AB:AB,'1.Fiche candidature (à remplir)'!F:F)</f>
        <v>0</v>
      </c>
      <c r="T330">
        <f>_xlfn.XLOOKUP(O330,'1.Fiche candidature (à remplir)'!AB:AB,'1.Fiche candidature (à remplir)'!G:G)</f>
        <v>0</v>
      </c>
      <c r="U330">
        <f>_xlfn.XLOOKUP(O330,'1.Fiche candidature (à remplir)'!AB:AB,'1.Fiche candidature (à remplir)'!H:H)</f>
        <v>0</v>
      </c>
      <c r="V330" t="str">
        <f>_xlfn.XLOOKUP(O330,'1.Fiche candidature (à remplir)'!AB:AB,'1.Fiche candidature (à remplir)'!I:I)</f>
        <v>A compléter</v>
      </c>
      <c r="W330" t="str">
        <f>_xlfn.XLOOKUP(O330,'1.Fiche candidature (à remplir)'!AB:AB,'1.Fiche candidature (à remplir)'!L:L)</f>
        <v>A remplir</v>
      </c>
      <c r="X330">
        <f>_xlfn.XLOOKUP(O330,'1.Fiche candidature (à remplir)'!AB:AB,'1.Fiche candidature (à remplir)'!M:M)</f>
        <v>0</v>
      </c>
      <c r="Y330">
        <f>_xlfn.XLOOKUP(O330,'1.Fiche candidature (à remplir)'!AB:AB,'1.Fiche candidature (à remplir)'!N:N)</f>
        <v>0</v>
      </c>
      <c r="Z330">
        <f>_xlfn.XLOOKUP(O330,'1.Fiche candidature (à remplir)'!AB:AB,'1.Fiche candidature (à remplir)'!P:P)</f>
        <v>0</v>
      </c>
      <c r="AC330" s="581">
        <f>b.Groupement!D356</f>
        <v>0</v>
      </c>
      <c r="AD330" s="581">
        <f>b.Groupement!E356</f>
        <v>0</v>
      </c>
      <c r="AE330" s="581">
        <f>b.Groupement!F356</f>
        <v>0</v>
      </c>
      <c r="AF330" s="581">
        <f>b.Groupement!G356</f>
        <v>0</v>
      </c>
      <c r="AG330" s="581">
        <f>b.Groupement!H356</f>
        <v>0</v>
      </c>
      <c r="AH330" s="581">
        <f>b.Groupement!I356</f>
        <v>0</v>
      </c>
      <c r="AI330" s="581">
        <f>b.Groupement!J356</f>
        <v>0</v>
      </c>
      <c r="AK330" s="581">
        <f>'a.Equipe projet'!D352</f>
        <v>0</v>
      </c>
      <c r="AL330" s="581">
        <f>'a.Equipe projet'!E352</f>
        <v>0</v>
      </c>
      <c r="AM330" s="581">
        <f>'a.Equipe projet'!F352</f>
        <v>0</v>
      </c>
      <c r="AN330" s="581">
        <f>'a.Equipe projet'!G352</f>
        <v>0</v>
      </c>
      <c r="AO330" s="581">
        <f>'a.Equipe projet'!H352</f>
        <v>0</v>
      </c>
      <c r="AP330" s="581">
        <f>'a.Equipe projet'!I352</f>
        <v>0</v>
      </c>
      <c r="AQ330" s="581">
        <f>'a.Equipe projet'!J352</f>
        <v>0</v>
      </c>
      <c r="AR330" s="581">
        <f>'a.Equipe projet'!K352</f>
        <v>0</v>
      </c>
      <c r="AS330" s="581">
        <f>'a.Equipe projet'!L352</f>
        <v>0</v>
      </c>
      <c r="AU330" s="581">
        <f>'c.Prestataires'!D351</f>
        <v>0</v>
      </c>
      <c r="AV330" s="581">
        <f>'c.Prestataires'!E351</f>
        <v>0</v>
      </c>
      <c r="AW330" s="581">
        <f>'c.Prestataires'!F351</f>
        <v>0</v>
      </c>
      <c r="AX330" s="581">
        <f>'c.Prestataires'!G351</f>
        <v>0</v>
      </c>
      <c r="AY330" s="581">
        <f>'c.Prestataires'!H351</f>
        <v>0</v>
      </c>
      <c r="BA330" s="581" t="str">
        <f>'d.Points de vente&amp;récupération'!D353</f>
        <v>A compléter</v>
      </c>
      <c r="BB330" s="581" t="str">
        <f>'d.Points de vente&amp;récupération'!E353</f>
        <v>A choisir</v>
      </c>
      <c r="BC330" s="581" t="str">
        <f>'d.Points de vente&amp;récupération'!F353</f>
        <v>A choisir</v>
      </c>
      <c r="BD330" s="581" t="str">
        <f>'d.Points de vente&amp;récupération'!G353</f>
        <v>A choisir</v>
      </c>
      <c r="BE330" s="581" t="str">
        <f>'d.Points de vente&amp;récupération'!H353</f>
        <v>A choisir</v>
      </c>
      <c r="BF330" s="581" t="str">
        <f>'d.Points de vente&amp;récupération'!I353</f>
        <v>A choisir</v>
      </c>
      <c r="BG330" s="581" t="str">
        <f>'d.Points de vente&amp;récupération'!J353</f>
        <v>A choisir</v>
      </c>
      <c r="BH330" s="581" t="str">
        <f>'d.Points de vente&amp;récupération'!K353</f>
        <v>A compléter</v>
      </c>
    </row>
    <row r="331" spans="15:60">
      <c r="O331">
        <v>328</v>
      </c>
      <c r="P331" t="str">
        <f>_xlfn.XLOOKUP(O331,'1.Fiche candidature (à remplir)'!AB:AB,'1.Fiche candidature (à remplir)'!D:D)</f>
        <v>Prestation de développement de logiciel ou application permettant la traçabilité des Emballages primaires réemployables</v>
      </c>
      <c r="Q331" t="str">
        <f>_xlfn.XLOOKUP(O331,'1.Fiche candidature (à remplir)'!AB:AB,'1.Fiche candidature (à remplir)'!AC:AC)</f>
        <v>Développement3</v>
      </c>
      <c r="R331" t="str">
        <f>_xlfn.XLOOKUP(O331,'1.Fiche candidature (à remplir)'!AB:AB,'1.Fiche candidature (à remplir)'!E:E)</f>
        <v>A compléter</v>
      </c>
      <c r="S331">
        <f>_xlfn.XLOOKUP(O331,'1.Fiche candidature (à remplir)'!AB:AB,'1.Fiche candidature (à remplir)'!F:F)</f>
        <v>0</v>
      </c>
      <c r="T331">
        <f>_xlfn.XLOOKUP(O331,'1.Fiche candidature (à remplir)'!AB:AB,'1.Fiche candidature (à remplir)'!G:G)</f>
        <v>0</v>
      </c>
      <c r="U331">
        <f>_xlfn.XLOOKUP(O331,'1.Fiche candidature (à remplir)'!AB:AB,'1.Fiche candidature (à remplir)'!H:H)</f>
        <v>0</v>
      </c>
      <c r="V331" t="str">
        <f>_xlfn.XLOOKUP(O331,'1.Fiche candidature (à remplir)'!AB:AB,'1.Fiche candidature (à remplir)'!I:I)</f>
        <v>A compléter</v>
      </c>
      <c r="W331" t="str">
        <f>_xlfn.XLOOKUP(O331,'1.Fiche candidature (à remplir)'!AB:AB,'1.Fiche candidature (à remplir)'!L:L)</f>
        <v>A remplir</v>
      </c>
      <c r="X331">
        <f>_xlfn.XLOOKUP(O331,'1.Fiche candidature (à remplir)'!AB:AB,'1.Fiche candidature (à remplir)'!M:M)</f>
        <v>0</v>
      </c>
      <c r="Y331">
        <f>_xlfn.XLOOKUP(O331,'1.Fiche candidature (à remplir)'!AB:AB,'1.Fiche candidature (à remplir)'!N:N)</f>
        <v>0</v>
      </c>
      <c r="Z331">
        <f>_xlfn.XLOOKUP(O331,'1.Fiche candidature (à remplir)'!AB:AB,'1.Fiche candidature (à remplir)'!P:P)</f>
        <v>0</v>
      </c>
      <c r="AC331" s="581">
        <f>b.Groupement!D357</f>
        <v>0</v>
      </c>
      <c r="AD331" s="581">
        <f>b.Groupement!E357</f>
        <v>0</v>
      </c>
      <c r="AE331" s="581">
        <f>b.Groupement!F357</f>
        <v>0</v>
      </c>
      <c r="AF331" s="581">
        <f>b.Groupement!G357</f>
        <v>0</v>
      </c>
      <c r="AG331" s="581">
        <f>b.Groupement!H357</f>
        <v>0</v>
      </c>
      <c r="AH331" s="581">
        <f>b.Groupement!I357</f>
        <v>0</v>
      </c>
      <c r="AI331" s="581">
        <f>b.Groupement!J357</f>
        <v>0</v>
      </c>
      <c r="AK331" s="581">
        <f>'a.Equipe projet'!D353</f>
        <v>0</v>
      </c>
      <c r="AL331" s="581">
        <f>'a.Equipe projet'!E353</f>
        <v>0</v>
      </c>
      <c r="AM331" s="581">
        <f>'a.Equipe projet'!F353</f>
        <v>0</v>
      </c>
      <c r="AN331" s="581">
        <f>'a.Equipe projet'!G353</f>
        <v>0</v>
      </c>
      <c r="AO331" s="581">
        <f>'a.Equipe projet'!H353</f>
        <v>0</v>
      </c>
      <c r="AP331" s="581">
        <f>'a.Equipe projet'!I353</f>
        <v>0</v>
      </c>
      <c r="AQ331" s="581">
        <f>'a.Equipe projet'!J353</f>
        <v>0</v>
      </c>
      <c r="AR331" s="581">
        <f>'a.Equipe projet'!K353</f>
        <v>0</v>
      </c>
      <c r="AS331" s="581">
        <f>'a.Equipe projet'!L353</f>
        <v>0</v>
      </c>
      <c r="AU331" s="581">
        <f>'c.Prestataires'!D352</f>
        <v>0</v>
      </c>
      <c r="AV331" s="581">
        <f>'c.Prestataires'!E352</f>
        <v>0</v>
      </c>
      <c r="AW331" s="581">
        <f>'c.Prestataires'!F352</f>
        <v>0</v>
      </c>
      <c r="AX331" s="581">
        <f>'c.Prestataires'!G352</f>
        <v>0</v>
      </c>
      <c r="AY331" s="581">
        <f>'c.Prestataires'!H352</f>
        <v>0</v>
      </c>
      <c r="BA331" s="581" t="str">
        <f>'d.Points de vente&amp;récupération'!D354</f>
        <v>A compléter</v>
      </c>
      <c r="BB331" s="581" t="str">
        <f>'d.Points de vente&amp;récupération'!E354</f>
        <v>A choisir</v>
      </c>
      <c r="BC331" s="581" t="str">
        <f>'d.Points de vente&amp;récupération'!F354</f>
        <v>A choisir</v>
      </c>
      <c r="BD331" s="581" t="str">
        <f>'d.Points de vente&amp;récupération'!G354</f>
        <v>A choisir</v>
      </c>
      <c r="BE331" s="581" t="str">
        <f>'d.Points de vente&amp;récupération'!H354</f>
        <v>A choisir</v>
      </c>
      <c r="BF331" s="581" t="str">
        <f>'d.Points de vente&amp;récupération'!I354</f>
        <v>A choisir</v>
      </c>
      <c r="BG331" s="581" t="str">
        <f>'d.Points de vente&amp;récupération'!J354</f>
        <v>A choisir</v>
      </c>
      <c r="BH331" s="581" t="str">
        <f>'d.Points de vente&amp;récupération'!K354</f>
        <v>A compléter</v>
      </c>
    </row>
    <row r="332" spans="15:60">
      <c r="O332">
        <v>329</v>
      </c>
      <c r="P332" t="str">
        <f>_xlfn.XLOOKUP(O332,'1.Fiche candidature (à remplir)'!AB:AB,'1.Fiche candidature (à remplir)'!D:D)</f>
        <v>Prestation de développement de logiciel ou application permettant la traçabilité des Emballages primaires réemployables</v>
      </c>
      <c r="Q332" t="str">
        <f>_xlfn.XLOOKUP(O332,'1.Fiche candidature (à remplir)'!AB:AB,'1.Fiche candidature (à remplir)'!AC:AC)</f>
        <v>Développement3</v>
      </c>
      <c r="R332" t="str">
        <f>_xlfn.XLOOKUP(O332,'1.Fiche candidature (à remplir)'!AB:AB,'1.Fiche candidature (à remplir)'!E:E)</f>
        <v>A compléter</v>
      </c>
      <c r="S332">
        <f>_xlfn.XLOOKUP(O332,'1.Fiche candidature (à remplir)'!AB:AB,'1.Fiche candidature (à remplir)'!F:F)</f>
        <v>0</v>
      </c>
      <c r="T332">
        <f>_xlfn.XLOOKUP(O332,'1.Fiche candidature (à remplir)'!AB:AB,'1.Fiche candidature (à remplir)'!G:G)</f>
        <v>0</v>
      </c>
      <c r="U332">
        <f>_xlfn.XLOOKUP(O332,'1.Fiche candidature (à remplir)'!AB:AB,'1.Fiche candidature (à remplir)'!H:H)</f>
        <v>0</v>
      </c>
      <c r="V332" t="str">
        <f>_xlfn.XLOOKUP(O332,'1.Fiche candidature (à remplir)'!AB:AB,'1.Fiche candidature (à remplir)'!I:I)</f>
        <v>A compléter</v>
      </c>
      <c r="W332" t="str">
        <f>_xlfn.XLOOKUP(O332,'1.Fiche candidature (à remplir)'!AB:AB,'1.Fiche candidature (à remplir)'!L:L)</f>
        <v>A remplir</v>
      </c>
      <c r="X332">
        <f>_xlfn.XLOOKUP(O332,'1.Fiche candidature (à remplir)'!AB:AB,'1.Fiche candidature (à remplir)'!M:M)</f>
        <v>0</v>
      </c>
      <c r="Y332">
        <f>_xlfn.XLOOKUP(O332,'1.Fiche candidature (à remplir)'!AB:AB,'1.Fiche candidature (à remplir)'!N:N)</f>
        <v>0</v>
      </c>
      <c r="Z332">
        <f>_xlfn.XLOOKUP(O332,'1.Fiche candidature (à remplir)'!AB:AB,'1.Fiche candidature (à remplir)'!P:P)</f>
        <v>0</v>
      </c>
      <c r="AC332" s="581">
        <f>b.Groupement!D358</f>
        <v>0</v>
      </c>
      <c r="AD332" s="581">
        <f>b.Groupement!E358</f>
        <v>0</v>
      </c>
      <c r="AE332" s="581">
        <f>b.Groupement!F358</f>
        <v>0</v>
      </c>
      <c r="AF332" s="581">
        <f>b.Groupement!G358</f>
        <v>0</v>
      </c>
      <c r="AG332" s="581">
        <f>b.Groupement!H358</f>
        <v>0</v>
      </c>
      <c r="AH332" s="581">
        <f>b.Groupement!I358</f>
        <v>0</v>
      </c>
      <c r="AI332" s="581">
        <f>b.Groupement!J358</f>
        <v>0</v>
      </c>
      <c r="AK332" s="581">
        <f>'a.Equipe projet'!D354</f>
        <v>0</v>
      </c>
      <c r="AL332" s="581">
        <f>'a.Equipe projet'!E354</f>
        <v>0</v>
      </c>
      <c r="AM332" s="581">
        <f>'a.Equipe projet'!F354</f>
        <v>0</v>
      </c>
      <c r="AN332" s="581">
        <f>'a.Equipe projet'!G354</f>
        <v>0</v>
      </c>
      <c r="AO332" s="581">
        <f>'a.Equipe projet'!H354</f>
        <v>0</v>
      </c>
      <c r="AP332" s="581">
        <f>'a.Equipe projet'!I354</f>
        <v>0</v>
      </c>
      <c r="AQ332" s="581">
        <f>'a.Equipe projet'!J354</f>
        <v>0</v>
      </c>
      <c r="AR332" s="581">
        <f>'a.Equipe projet'!K354</f>
        <v>0</v>
      </c>
      <c r="AS332" s="581">
        <f>'a.Equipe projet'!L354</f>
        <v>0</v>
      </c>
      <c r="AU332" s="581">
        <f>'c.Prestataires'!D353</f>
        <v>0</v>
      </c>
      <c r="AV332" s="581">
        <f>'c.Prestataires'!E353</f>
        <v>0</v>
      </c>
      <c r="AW332" s="581">
        <f>'c.Prestataires'!F353</f>
        <v>0</v>
      </c>
      <c r="AX332" s="581">
        <f>'c.Prestataires'!G353</f>
        <v>0</v>
      </c>
      <c r="AY332" s="581">
        <f>'c.Prestataires'!H353</f>
        <v>0</v>
      </c>
      <c r="BA332" s="581" t="str">
        <f>'d.Points de vente&amp;récupération'!D355</f>
        <v>A compléter</v>
      </c>
      <c r="BB332" s="581" t="str">
        <f>'d.Points de vente&amp;récupération'!E355</f>
        <v>A choisir</v>
      </c>
      <c r="BC332" s="581" t="str">
        <f>'d.Points de vente&amp;récupération'!F355</f>
        <v>A choisir</v>
      </c>
      <c r="BD332" s="581" t="str">
        <f>'d.Points de vente&amp;récupération'!G355</f>
        <v>A choisir</v>
      </c>
      <c r="BE332" s="581" t="str">
        <f>'d.Points de vente&amp;récupération'!H355</f>
        <v>A choisir</v>
      </c>
      <c r="BF332" s="581" t="str">
        <f>'d.Points de vente&amp;récupération'!I355</f>
        <v>A choisir</v>
      </c>
      <c r="BG332" s="581" t="str">
        <f>'d.Points de vente&amp;récupération'!J355</f>
        <v>A choisir</v>
      </c>
      <c r="BH332" s="581" t="str">
        <f>'d.Points de vente&amp;récupération'!K355</f>
        <v>A compléter</v>
      </c>
    </row>
    <row r="333" spans="15:60">
      <c r="O333">
        <v>330</v>
      </c>
      <c r="P333" t="str">
        <f>_xlfn.XLOOKUP(O333,'1.Fiche candidature (à remplir)'!AB:AB,'1.Fiche candidature (à remplir)'!D:D)</f>
        <v>Prestation de développement de logiciel ou application permettant la traçabilité des Emballages primaires réemployables</v>
      </c>
      <c r="Q333" t="str">
        <f>_xlfn.XLOOKUP(O333,'1.Fiche candidature (à remplir)'!AB:AB,'1.Fiche candidature (à remplir)'!AC:AC)</f>
        <v>Développement3</v>
      </c>
      <c r="R333" t="str">
        <f>_xlfn.XLOOKUP(O333,'1.Fiche candidature (à remplir)'!AB:AB,'1.Fiche candidature (à remplir)'!E:E)</f>
        <v>A compléter</v>
      </c>
      <c r="S333">
        <f>_xlfn.XLOOKUP(O333,'1.Fiche candidature (à remplir)'!AB:AB,'1.Fiche candidature (à remplir)'!F:F)</f>
        <v>0</v>
      </c>
      <c r="T333">
        <f>_xlfn.XLOOKUP(O333,'1.Fiche candidature (à remplir)'!AB:AB,'1.Fiche candidature (à remplir)'!G:G)</f>
        <v>0</v>
      </c>
      <c r="U333">
        <f>_xlfn.XLOOKUP(O333,'1.Fiche candidature (à remplir)'!AB:AB,'1.Fiche candidature (à remplir)'!H:H)</f>
        <v>0</v>
      </c>
      <c r="V333" t="str">
        <f>_xlfn.XLOOKUP(O333,'1.Fiche candidature (à remplir)'!AB:AB,'1.Fiche candidature (à remplir)'!I:I)</f>
        <v>A compléter</v>
      </c>
      <c r="W333" t="str">
        <f>_xlfn.XLOOKUP(O333,'1.Fiche candidature (à remplir)'!AB:AB,'1.Fiche candidature (à remplir)'!L:L)</f>
        <v>A remplir</v>
      </c>
      <c r="X333">
        <f>_xlfn.XLOOKUP(O333,'1.Fiche candidature (à remplir)'!AB:AB,'1.Fiche candidature (à remplir)'!M:M)</f>
        <v>0</v>
      </c>
      <c r="Y333">
        <f>_xlfn.XLOOKUP(O333,'1.Fiche candidature (à remplir)'!AB:AB,'1.Fiche candidature (à remplir)'!N:N)</f>
        <v>0</v>
      </c>
      <c r="Z333">
        <f>_xlfn.XLOOKUP(O333,'1.Fiche candidature (à remplir)'!AB:AB,'1.Fiche candidature (à remplir)'!P:P)</f>
        <v>0</v>
      </c>
      <c r="AC333" s="581">
        <f>b.Groupement!D359</f>
        <v>0</v>
      </c>
      <c r="AD333" s="581">
        <f>b.Groupement!E359</f>
        <v>0</v>
      </c>
      <c r="AE333" s="581">
        <f>b.Groupement!F359</f>
        <v>0</v>
      </c>
      <c r="AF333" s="581">
        <f>b.Groupement!G359</f>
        <v>0</v>
      </c>
      <c r="AG333" s="581">
        <f>b.Groupement!H359</f>
        <v>0</v>
      </c>
      <c r="AH333" s="581">
        <f>b.Groupement!I359</f>
        <v>0</v>
      </c>
      <c r="AI333" s="581">
        <f>b.Groupement!J359</f>
        <v>0</v>
      </c>
      <c r="AK333" s="581">
        <f>'a.Equipe projet'!D355</f>
        <v>0</v>
      </c>
      <c r="AL333" s="581">
        <f>'a.Equipe projet'!E355</f>
        <v>0</v>
      </c>
      <c r="AM333" s="581">
        <f>'a.Equipe projet'!F355</f>
        <v>0</v>
      </c>
      <c r="AN333" s="581">
        <f>'a.Equipe projet'!G355</f>
        <v>0</v>
      </c>
      <c r="AO333" s="581">
        <f>'a.Equipe projet'!H355</f>
        <v>0</v>
      </c>
      <c r="AP333" s="581">
        <f>'a.Equipe projet'!I355</f>
        <v>0</v>
      </c>
      <c r="AQ333" s="581">
        <f>'a.Equipe projet'!J355</f>
        <v>0</v>
      </c>
      <c r="AR333" s="581">
        <f>'a.Equipe projet'!K355</f>
        <v>0</v>
      </c>
      <c r="AS333" s="581">
        <f>'a.Equipe projet'!L355</f>
        <v>0</v>
      </c>
      <c r="AU333" s="581">
        <f>'c.Prestataires'!D354</f>
        <v>0</v>
      </c>
      <c r="AV333" s="581">
        <f>'c.Prestataires'!E354</f>
        <v>0</v>
      </c>
      <c r="AW333" s="581">
        <f>'c.Prestataires'!F354</f>
        <v>0</v>
      </c>
      <c r="AX333" s="581">
        <f>'c.Prestataires'!G354</f>
        <v>0</v>
      </c>
      <c r="AY333" s="581">
        <f>'c.Prestataires'!H354</f>
        <v>0</v>
      </c>
      <c r="BA333" s="581" t="str">
        <f>'d.Points de vente&amp;récupération'!D356</f>
        <v>A compléter</v>
      </c>
      <c r="BB333" s="581" t="str">
        <f>'d.Points de vente&amp;récupération'!E356</f>
        <v>A choisir</v>
      </c>
      <c r="BC333" s="581" t="str">
        <f>'d.Points de vente&amp;récupération'!F356</f>
        <v>A choisir</v>
      </c>
      <c r="BD333" s="581" t="str">
        <f>'d.Points de vente&amp;récupération'!G356</f>
        <v>A choisir</v>
      </c>
      <c r="BE333" s="581" t="str">
        <f>'d.Points de vente&amp;récupération'!H356</f>
        <v>A choisir</v>
      </c>
      <c r="BF333" s="581" t="str">
        <f>'d.Points de vente&amp;récupération'!I356</f>
        <v>A choisir</v>
      </c>
      <c r="BG333" s="581" t="str">
        <f>'d.Points de vente&amp;récupération'!J356</f>
        <v>A choisir</v>
      </c>
      <c r="BH333" s="581" t="str">
        <f>'d.Points de vente&amp;récupération'!K356</f>
        <v>A compléter</v>
      </c>
    </row>
    <row r="334" spans="15:60">
      <c r="O334">
        <v>331</v>
      </c>
      <c r="P334" t="str">
        <f>_xlfn.XLOOKUP(O334,'1.Fiche candidature (à remplir)'!AB:AB,'1.Fiche candidature (à remplir)'!D:D)</f>
        <v>Prestation intellectuelle
Prestation d'un cabinet de conseil ou d'un bureau d’études</v>
      </c>
      <c r="Q334" t="str">
        <f>_xlfn.XLOOKUP(O334,'1.Fiche candidature (à remplir)'!AB:AB,'1.Fiche candidature (à remplir)'!AC:AC)</f>
        <v>Développement3</v>
      </c>
      <c r="R334" t="str">
        <f>_xlfn.XLOOKUP(O334,'1.Fiche candidature (à remplir)'!AB:AB,'1.Fiche candidature (à remplir)'!E:E)</f>
        <v>A compléter</v>
      </c>
      <c r="S334">
        <f>_xlfn.XLOOKUP(O334,'1.Fiche candidature (à remplir)'!AB:AB,'1.Fiche candidature (à remplir)'!F:F)</f>
        <v>0</v>
      </c>
      <c r="T334">
        <f>_xlfn.XLOOKUP(O334,'1.Fiche candidature (à remplir)'!AB:AB,'1.Fiche candidature (à remplir)'!G:G)</f>
        <v>0</v>
      </c>
      <c r="U334">
        <f>_xlfn.XLOOKUP(O334,'1.Fiche candidature (à remplir)'!AB:AB,'1.Fiche candidature (à remplir)'!H:H)</f>
        <v>0</v>
      </c>
      <c r="V334" t="str">
        <f>_xlfn.XLOOKUP(O334,'1.Fiche candidature (à remplir)'!AB:AB,'1.Fiche candidature (à remplir)'!I:I)</f>
        <v>A compléter</v>
      </c>
      <c r="W334" t="str">
        <f>_xlfn.XLOOKUP(O334,'1.Fiche candidature (à remplir)'!AB:AB,'1.Fiche candidature (à remplir)'!L:L)</f>
        <v>A remplir</v>
      </c>
      <c r="X334">
        <f>_xlfn.XLOOKUP(O334,'1.Fiche candidature (à remplir)'!AB:AB,'1.Fiche candidature (à remplir)'!M:M)</f>
        <v>0</v>
      </c>
      <c r="Y334">
        <f>_xlfn.XLOOKUP(O334,'1.Fiche candidature (à remplir)'!AB:AB,'1.Fiche candidature (à remplir)'!N:N)</f>
        <v>0</v>
      </c>
      <c r="Z334">
        <f>_xlfn.XLOOKUP(O334,'1.Fiche candidature (à remplir)'!AB:AB,'1.Fiche candidature (à remplir)'!P:P)</f>
        <v>0</v>
      </c>
      <c r="AC334" s="581">
        <f>b.Groupement!D360</f>
        <v>0</v>
      </c>
      <c r="AD334" s="581">
        <f>b.Groupement!E360</f>
        <v>0</v>
      </c>
      <c r="AE334" s="581">
        <f>b.Groupement!F360</f>
        <v>0</v>
      </c>
      <c r="AF334" s="581">
        <f>b.Groupement!G360</f>
        <v>0</v>
      </c>
      <c r="AG334" s="581">
        <f>b.Groupement!H360</f>
        <v>0</v>
      </c>
      <c r="AH334" s="581">
        <f>b.Groupement!I360</f>
        <v>0</v>
      </c>
      <c r="AI334" s="581">
        <f>b.Groupement!J360</f>
        <v>0</v>
      </c>
      <c r="AK334" s="581">
        <f>'a.Equipe projet'!D356</f>
        <v>0</v>
      </c>
      <c r="AL334" s="581">
        <f>'a.Equipe projet'!E356</f>
        <v>0</v>
      </c>
      <c r="AM334" s="581">
        <f>'a.Equipe projet'!F356</f>
        <v>0</v>
      </c>
      <c r="AN334" s="581">
        <f>'a.Equipe projet'!G356</f>
        <v>0</v>
      </c>
      <c r="AO334" s="581">
        <f>'a.Equipe projet'!H356</f>
        <v>0</v>
      </c>
      <c r="AP334" s="581">
        <f>'a.Equipe projet'!I356</f>
        <v>0</v>
      </c>
      <c r="AQ334" s="581">
        <f>'a.Equipe projet'!J356</f>
        <v>0</v>
      </c>
      <c r="AR334" s="581">
        <f>'a.Equipe projet'!K356</f>
        <v>0</v>
      </c>
      <c r="AS334" s="581">
        <f>'a.Equipe projet'!L356</f>
        <v>0</v>
      </c>
      <c r="AU334" s="581">
        <f>'c.Prestataires'!D355</f>
        <v>0</v>
      </c>
      <c r="AV334" s="581">
        <f>'c.Prestataires'!E355</f>
        <v>0</v>
      </c>
      <c r="AW334" s="581">
        <f>'c.Prestataires'!F355</f>
        <v>0</v>
      </c>
      <c r="AX334" s="581">
        <f>'c.Prestataires'!G355</f>
        <v>0</v>
      </c>
      <c r="AY334" s="581">
        <f>'c.Prestataires'!H355</f>
        <v>0</v>
      </c>
      <c r="BA334" s="581" t="str">
        <f>'d.Points de vente&amp;récupération'!D357</f>
        <v>A compléter</v>
      </c>
      <c r="BB334" s="581" t="str">
        <f>'d.Points de vente&amp;récupération'!E357</f>
        <v>A choisir</v>
      </c>
      <c r="BC334" s="581" t="str">
        <f>'d.Points de vente&amp;récupération'!F357</f>
        <v>A choisir</v>
      </c>
      <c r="BD334" s="581" t="str">
        <f>'d.Points de vente&amp;récupération'!G357</f>
        <v>A choisir</v>
      </c>
      <c r="BE334" s="581" t="str">
        <f>'d.Points de vente&amp;récupération'!H357</f>
        <v>A choisir</v>
      </c>
      <c r="BF334" s="581" t="str">
        <f>'d.Points de vente&amp;récupération'!I357</f>
        <v>A choisir</v>
      </c>
      <c r="BG334" s="581" t="str">
        <f>'d.Points de vente&amp;récupération'!J357</f>
        <v>A choisir</v>
      </c>
      <c r="BH334" s="581" t="str">
        <f>'d.Points de vente&amp;récupération'!K357</f>
        <v>A compléter</v>
      </c>
    </row>
    <row r="335" spans="15:60">
      <c r="O335">
        <v>332</v>
      </c>
      <c r="P335" t="str">
        <f>_xlfn.XLOOKUP(O335,'1.Fiche candidature (à remplir)'!AB:AB,'1.Fiche candidature (à remplir)'!D:D)</f>
        <v xml:space="preserve">Prestation intellectuelle </v>
      </c>
      <c r="Q335" t="str">
        <f>_xlfn.XLOOKUP(O335,'1.Fiche candidature (à remplir)'!AB:AB,'1.Fiche candidature (à remplir)'!AC:AC)</f>
        <v>Développement3</v>
      </c>
      <c r="R335" t="str">
        <f>_xlfn.XLOOKUP(O335,'1.Fiche candidature (à remplir)'!AB:AB,'1.Fiche candidature (à remplir)'!E:E)</f>
        <v>A compléter</v>
      </c>
      <c r="S335">
        <f>_xlfn.XLOOKUP(O335,'1.Fiche candidature (à remplir)'!AB:AB,'1.Fiche candidature (à remplir)'!F:F)</f>
        <v>0</v>
      </c>
      <c r="T335">
        <f>_xlfn.XLOOKUP(O335,'1.Fiche candidature (à remplir)'!AB:AB,'1.Fiche candidature (à remplir)'!G:G)</f>
        <v>0</v>
      </c>
      <c r="U335">
        <f>_xlfn.XLOOKUP(O335,'1.Fiche candidature (à remplir)'!AB:AB,'1.Fiche candidature (à remplir)'!H:H)</f>
        <v>0</v>
      </c>
      <c r="V335" t="str">
        <f>_xlfn.XLOOKUP(O335,'1.Fiche candidature (à remplir)'!AB:AB,'1.Fiche candidature (à remplir)'!I:I)</f>
        <v>A compléter</v>
      </c>
      <c r="W335" t="str">
        <f>_xlfn.XLOOKUP(O335,'1.Fiche candidature (à remplir)'!AB:AB,'1.Fiche candidature (à remplir)'!L:L)</f>
        <v>A remplir</v>
      </c>
      <c r="X335">
        <f>_xlfn.XLOOKUP(O335,'1.Fiche candidature (à remplir)'!AB:AB,'1.Fiche candidature (à remplir)'!M:M)</f>
        <v>0</v>
      </c>
      <c r="Y335">
        <f>_xlfn.XLOOKUP(O335,'1.Fiche candidature (à remplir)'!AB:AB,'1.Fiche candidature (à remplir)'!N:N)</f>
        <v>0</v>
      </c>
      <c r="Z335">
        <f>_xlfn.XLOOKUP(O335,'1.Fiche candidature (à remplir)'!AB:AB,'1.Fiche candidature (à remplir)'!P:P)</f>
        <v>0</v>
      </c>
      <c r="AC335" s="581">
        <f>b.Groupement!D361</f>
        <v>0</v>
      </c>
      <c r="AD335" s="581">
        <f>b.Groupement!E361</f>
        <v>0</v>
      </c>
      <c r="AE335" s="581">
        <f>b.Groupement!F361</f>
        <v>0</v>
      </c>
      <c r="AF335" s="581">
        <f>b.Groupement!G361</f>
        <v>0</v>
      </c>
      <c r="AG335" s="581">
        <f>b.Groupement!H361</f>
        <v>0</v>
      </c>
      <c r="AH335" s="581">
        <f>b.Groupement!I361</f>
        <v>0</v>
      </c>
      <c r="AI335" s="581">
        <f>b.Groupement!J361</f>
        <v>0</v>
      </c>
      <c r="AK335" s="581">
        <f>'a.Equipe projet'!D357</f>
        <v>0</v>
      </c>
      <c r="AL335" s="581">
        <f>'a.Equipe projet'!E357</f>
        <v>0</v>
      </c>
      <c r="AM335" s="581">
        <f>'a.Equipe projet'!F357</f>
        <v>0</v>
      </c>
      <c r="AN335" s="581">
        <f>'a.Equipe projet'!G357</f>
        <v>0</v>
      </c>
      <c r="AO335" s="581">
        <f>'a.Equipe projet'!H357</f>
        <v>0</v>
      </c>
      <c r="AP335" s="581">
        <f>'a.Equipe projet'!I357</f>
        <v>0</v>
      </c>
      <c r="AQ335" s="581">
        <f>'a.Equipe projet'!J357</f>
        <v>0</v>
      </c>
      <c r="AR335" s="581">
        <f>'a.Equipe projet'!K357</f>
        <v>0</v>
      </c>
      <c r="AS335" s="581">
        <f>'a.Equipe projet'!L357</f>
        <v>0</v>
      </c>
      <c r="AU335" s="581">
        <f>'c.Prestataires'!D356</f>
        <v>0</v>
      </c>
      <c r="AV335" s="581">
        <f>'c.Prestataires'!E356</f>
        <v>0</v>
      </c>
      <c r="AW335" s="581">
        <f>'c.Prestataires'!F356</f>
        <v>0</v>
      </c>
      <c r="AX335" s="581">
        <f>'c.Prestataires'!G356</f>
        <v>0</v>
      </c>
      <c r="AY335" s="581">
        <f>'c.Prestataires'!H356</f>
        <v>0</v>
      </c>
      <c r="BA335" s="581" t="str">
        <f>'d.Points de vente&amp;récupération'!D358</f>
        <v>A compléter</v>
      </c>
      <c r="BB335" s="581" t="str">
        <f>'d.Points de vente&amp;récupération'!E358</f>
        <v>A choisir</v>
      </c>
      <c r="BC335" s="581" t="str">
        <f>'d.Points de vente&amp;récupération'!F358</f>
        <v>A choisir</v>
      </c>
      <c r="BD335" s="581" t="str">
        <f>'d.Points de vente&amp;récupération'!G358</f>
        <v>A choisir</v>
      </c>
      <c r="BE335" s="581" t="str">
        <f>'d.Points de vente&amp;récupération'!H358</f>
        <v>A choisir</v>
      </c>
      <c r="BF335" s="581" t="str">
        <f>'d.Points de vente&amp;récupération'!I358</f>
        <v>A choisir</v>
      </c>
      <c r="BG335" s="581" t="str">
        <f>'d.Points de vente&amp;récupération'!J358</f>
        <v>A choisir</v>
      </c>
      <c r="BH335" s="581" t="str">
        <f>'d.Points de vente&amp;récupération'!K358</f>
        <v>A compléter</v>
      </c>
    </row>
    <row r="336" spans="15:60">
      <c r="O336">
        <v>333</v>
      </c>
      <c r="P336" t="str">
        <f>_xlfn.XLOOKUP(O336,'1.Fiche candidature (à remplir)'!AB:AB,'1.Fiche candidature (à remplir)'!D:D)</f>
        <v xml:space="preserve">Prestation intellectuelle </v>
      </c>
      <c r="Q336" t="str">
        <f>_xlfn.XLOOKUP(O336,'1.Fiche candidature (à remplir)'!AB:AB,'1.Fiche candidature (à remplir)'!AC:AC)</f>
        <v>Développement3</v>
      </c>
      <c r="R336" t="str">
        <f>_xlfn.XLOOKUP(O336,'1.Fiche candidature (à remplir)'!AB:AB,'1.Fiche candidature (à remplir)'!E:E)</f>
        <v>A compléter</v>
      </c>
      <c r="S336">
        <f>_xlfn.XLOOKUP(O336,'1.Fiche candidature (à remplir)'!AB:AB,'1.Fiche candidature (à remplir)'!F:F)</f>
        <v>0</v>
      </c>
      <c r="T336">
        <f>_xlfn.XLOOKUP(O336,'1.Fiche candidature (à remplir)'!AB:AB,'1.Fiche candidature (à remplir)'!G:G)</f>
        <v>0</v>
      </c>
      <c r="U336">
        <f>_xlfn.XLOOKUP(O336,'1.Fiche candidature (à remplir)'!AB:AB,'1.Fiche candidature (à remplir)'!H:H)</f>
        <v>0</v>
      </c>
      <c r="V336" t="str">
        <f>_xlfn.XLOOKUP(O336,'1.Fiche candidature (à remplir)'!AB:AB,'1.Fiche candidature (à remplir)'!I:I)</f>
        <v>A compléter</v>
      </c>
      <c r="W336" t="str">
        <f>_xlfn.XLOOKUP(O336,'1.Fiche candidature (à remplir)'!AB:AB,'1.Fiche candidature (à remplir)'!L:L)</f>
        <v>A remplir</v>
      </c>
      <c r="X336">
        <f>_xlfn.XLOOKUP(O336,'1.Fiche candidature (à remplir)'!AB:AB,'1.Fiche candidature (à remplir)'!M:M)</f>
        <v>0</v>
      </c>
      <c r="Y336">
        <f>_xlfn.XLOOKUP(O336,'1.Fiche candidature (à remplir)'!AB:AB,'1.Fiche candidature (à remplir)'!N:N)</f>
        <v>0</v>
      </c>
      <c r="Z336">
        <f>_xlfn.XLOOKUP(O336,'1.Fiche candidature (à remplir)'!AB:AB,'1.Fiche candidature (à remplir)'!P:P)</f>
        <v>0</v>
      </c>
      <c r="AC336" s="581">
        <f>b.Groupement!D362</f>
        <v>0</v>
      </c>
      <c r="AD336" s="581">
        <f>b.Groupement!E362</f>
        <v>0</v>
      </c>
      <c r="AE336" s="581">
        <f>b.Groupement!F362</f>
        <v>0</v>
      </c>
      <c r="AF336" s="581">
        <f>b.Groupement!G362</f>
        <v>0</v>
      </c>
      <c r="AG336" s="581">
        <f>b.Groupement!H362</f>
        <v>0</v>
      </c>
      <c r="AH336" s="581">
        <f>b.Groupement!I362</f>
        <v>0</v>
      </c>
      <c r="AI336" s="581">
        <f>b.Groupement!J362</f>
        <v>0</v>
      </c>
      <c r="AK336" s="581">
        <f>'a.Equipe projet'!D358</f>
        <v>0</v>
      </c>
      <c r="AL336" s="581">
        <f>'a.Equipe projet'!E358</f>
        <v>0</v>
      </c>
      <c r="AM336" s="581">
        <f>'a.Equipe projet'!F358</f>
        <v>0</v>
      </c>
      <c r="AN336" s="581">
        <f>'a.Equipe projet'!G358</f>
        <v>0</v>
      </c>
      <c r="AO336" s="581">
        <f>'a.Equipe projet'!H358</f>
        <v>0</v>
      </c>
      <c r="AP336" s="581">
        <f>'a.Equipe projet'!I358</f>
        <v>0</v>
      </c>
      <c r="AQ336" s="581">
        <f>'a.Equipe projet'!J358</f>
        <v>0</v>
      </c>
      <c r="AR336" s="581">
        <f>'a.Equipe projet'!K358</f>
        <v>0</v>
      </c>
      <c r="AS336" s="581">
        <f>'a.Equipe projet'!L358</f>
        <v>0</v>
      </c>
      <c r="AU336" s="581">
        <f>'c.Prestataires'!D357</f>
        <v>0</v>
      </c>
      <c r="AV336" s="581">
        <f>'c.Prestataires'!E357</f>
        <v>0</v>
      </c>
      <c r="AW336" s="581">
        <f>'c.Prestataires'!F357</f>
        <v>0</v>
      </c>
      <c r="AX336" s="581">
        <f>'c.Prestataires'!G357</f>
        <v>0</v>
      </c>
      <c r="AY336" s="581">
        <f>'c.Prestataires'!H357</f>
        <v>0</v>
      </c>
      <c r="BA336" s="581" t="str">
        <f>'d.Points de vente&amp;récupération'!D359</f>
        <v>A compléter</v>
      </c>
      <c r="BB336" s="581" t="str">
        <f>'d.Points de vente&amp;récupération'!E359</f>
        <v>A choisir</v>
      </c>
      <c r="BC336" s="581" t="str">
        <f>'d.Points de vente&amp;récupération'!F359</f>
        <v>A choisir</v>
      </c>
      <c r="BD336" s="581" t="str">
        <f>'d.Points de vente&amp;récupération'!G359</f>
        <v>A choisir</v>
      </c>
      <c r="BE336" s="581" t="str">
        <f>'d.Points de vente&amp;récupération'!H359</f>
        <v>A choisir</v>
      </c>
      <c r="BF336" s="581" t="str">
        <f>'d.Points de vente&amp;récupération'!I359</f>
        <v>A choisir</v>
      </c>
      <c r="BG336" s="581" t="str">
        <f>'d.Points de vente&amp;récupération'!J359</f>
        <v>A choisir</v>
      </c>
      <c r="BH336" s="581" t="str">
        <f>'d.Points de vente&amp;récupération'!K359</f>
        <v>A compléter</v>
      </c>
    </row>
    <row r="337" spans="15:60">
      <c r="O337">
        <v>334</v>
      </c>
      <c r="P337" t="str">
        <f>_xlfn.XLOOKUP(O337,'1.Fiche candidature (à remplir)'!AB:AB,'1.Fiche candidature (à remplir)'!D:D)</f>
        <v xml:space="preserve">Prestation intellectuelle </v>
      </c>
      <c r="Q337" t="str">
        <f>_xlfn.XLOOKUP(O337,'1.Fiche candidature (à remplir)'!AB:AB,'1.Fiche candidature (à remplir)'!AC:AC)</f>
        <v>Développement3</v>
      </c>
      <c r="R337" t="str">
        <f>_xlfn.XLOOKUP(O337,'1.Fiche candidature (à remplir)'!AB:AB,'1.Fiche candidature (à remplir)'!E:E)</f>
        <v>A compléter</v>
      </c>
      <c r="S337">
        <f>_xlfn.XLOOKUP(O337,'1.Fiche candidature (à remplir)'!AB:AB,'1.Fiche candidature (à remplir)'!F:F)</f>
        <v>0</v>
      </c>
      <c r="T337">
        <f>_xlfn.XLOOKUP(O337,'1.Fiche candidature (à remplir)'!AB:AB,'1.Fiche candidature (à remplir)'!G:G)</f>
        <v>0</v>
      </c>
      <c r="U337">
        <f>_xlfn.XLOOKUP(O337,'1.Fiche candidature (à remplir)'!AB:AB,'1.Fiche candidature (à remplir)'!H:H)</f>
        <v>0</v>
      </c>
      <c r="V337" t="str">
        <f>_xlfn.XLOOKUP(O337,'1.Fiche candidature (à remplir)'!AB:AB,'1.Fiche candidature (à remplir)'!I:I)</f>
        <v>A compléter</v>
      </c>
      <c r="W337" t="str">
        <f>_xlfn.XLOOKUP(O337,'1.Fiche candidature (à remplir)'!AB:AB,'1.Fiche candidature (à remplir)'!L:L)</f>
        <v>A remplir</v>
      </c>
      <c r="X337">
        <f>_xlfn.XLOOKUP(O337,'1.Fiche candidature (à remplir)'!AB:AB,'1.Fiche candidature (à remplir)'!M:M)</f>
        <v>0</v>
      </c>
      <c r="Y337">
        <f>_xlfn.XLOOKUP(O337,'1.Fiche candidature (à remplir)'!AB:AB,'1.Fiche candidature (à remplir)'!N:N)</f>
        <v>0</v>
      </c>
      <c r="Z337">
        <f>_xlfn.XLOOKUP(O337,'1.Fiche candidature (à remplir)'!AB:AB,'1.Fiche candidature (à remplir)'!P:P)</f>
        <v>0</v>
      </c>
      <c r="AC337" s="581">
        <f>b.Groupement!D363</f>
        <v>0</v>
      </c>
      <c r="AD337" s="581">
        <f>b.Groupement!E363</f>
        <v>0</v>
      </c>
      <c r="AE337" s="581">
        <f>b.Groupement!F363</f>
        <v>0</v>
      </c>
      <c r="AF337" s="581">
        <f>b.Groupement!G363</f>
        <v>0</v>
      </c>
      <c r="AG337" s="581">
        <f>b.Groupement!H363</f>
        <v>0</v>
      </c>
      <c r="AH337" s="581">
        <f>b.Groupement!I363</f>
        <v>0</v>
      </c>
      <c r="AI337" s="581">
        <f>b.Groupement!J363</f>
        <v>0</v>
      </c>
      <c r="AK337" s="581">
        <f>'a.Equipe projet'!D359</f>
        <v>0</v>
      </c>
      <c r="AL337" s="581">
        <f>'a.Equipe projet'!E359</f>
        <v>0</v>
      </c>
      <c r="AM337" s="581">
        <f>'a.Equipe projet'!F359</f>
        <v>0</v>
      </c>
      <c r="AN337" s="581">
        <f>'a.Equipe projet'!G359</f>
        <v>0</v>
      </c>
      <c r="AO337" s="581">
        <f>'a.Equipe projet'!H359</f>
        <v>0</v>
      </c>
      <c r="AP337" s="581">
        <f>'a.Equipe projet'!I359</f>
        <v>0</v>
      </c>
      <c r="AQ337" s="581">
        <f>'a.Equipe projet'!J359</f>
        <v>0</v>
      </c>
      <c r="AR337" s="581">
        <f>'a.Equipe projet'!K359</f>
        <v>0</v>
      </c>
      <c r="AS337" s="581">
        <f>'a.Equipe projet'!L359</f>
        <v>0</v>
      </c>
      <c r="AU337" s="581">
        <f>'c.Prestataires'!D358</f>
        <v>0</v>
      </c>
      <c r="AV337" s="581">
        <f>'c.Prestataires'!E358</f>
        <v>0</v>
      </c>
      <c r="AW337" s="581">
        <f>'c.Prestataires'!F358</f>
        <v>0</v>
      </c>
      <c r="AX337" s="581">
        <f>'c.Prestataires'!G358</f>
        <v>0</v>
      </c>
      <c r="AY337" s="581">
        <f>'c.Prestataires'!H358</f>
        <v>0</v>
      </c>
      <c r="BA337" s="581" t="str">
        <f>'d.Points de vente&amp;récupération'!D360</f>
        <v>A compléter</v>
      </c>
      <c r="BB337" s="581" t="str">
        <f>'d.Points de vente&amp;récupération'!E360</f>
        <v>A choisir</v>
      </c>
      <c r="BC337" s="581" t="str">
        <f>'d.Points de vente&amp;récupération'!F360</f>
        <v>A choisir</v>
      </c>
      <c r="BD337" s="581" t="str">
        <f>'d.Points de vente&amp;récupération'!G360</f>
        <v>A choisir</v>
      </c>
      <c r="BE337" s="581" t="str">
        <f>'d.Points de vente&amp;récupération'!H360</f>
        <v>A choisir</v>
      </c>
      <c r="BF337" s="581" t="str">
        <f>'d.Points de vente&amp;récupération'!I360</f>
        <v>A choisir</v>
      </c>
      <c r="BG337" s="581" t="str">
        <f>'d.Points de vente&amp;récupération'!J360</f>
        <v>A choisir</v>
      </c>
      <c r="BH337" s="581" t="str">
        <f>'d.Points de vente&amp;récupération'!K360</f>
        <v>A compléter</v>
      </c>
    </row>
    <row r="338" spans="15:60">
      <c r="O338">
        <v>335</v>
      </c>
      <c r="P338" t="str">
        <f>_xlfn.XLOOKUP(O338,'1.Fiche candidature (à remplir)'!AB:AB,'1.Fiche candidature (à remplir)'!D:D)</f>
        <v xml:space="preserve">Prestation intellectuelle </v>
      </c>
      <c r="Q338" t="str">
        <f>_xlfn.XLOOKUP(O338,'1.Fiche candidature (à remplir)'!AB:AB,'1.Fiche candidature (à remplir)'!AC:AC)</f>
        <v>Développement3</v>
      </c>
      <c r="R338" t="str">
        <f>_xlfn.XLOOKUP(O338,'1.Fiche candidature (à remplir)'!AB:AB,'1.Fiche candidature (à remplir)'!E:E)</f>
        <v>A compléter</v>
      </c>
      <c r="S338">
        <f>_xlfn.XLOOKUP(O338,'1.Fiche candidature (à remplir)'!AB:AB,'1.Fiche candidature (à remplir)'!F:F)</f>
        <v>0</v>
      </c>
      <c r="T338">
        <f>_xlfn.XLOOKUP(O338,'1.Fiche candidature (à remplir)'!AB:AB,'1.Fiche candidature (à remplir)'!G:G)</f>
        <v>0</v>
      </c>
      <c r="U338">
        <f>_xlfn.XLOOKUP(O338,'1.Fiche candidature (à remplir)'!AB:AB,'1.Fiche candidature (à remplir)'!H:H)</f>
        <v>0</v>
      </c>
      <c r="V338" t="str">
        <f>_xlfn.XLOOKUP(O338,'1.Fiche candidature (à remplir)'!AB:AB,'1.Fiche candidature (à remplir)'!I:I)</f>
        <v>A compléter</v>
      </c>
      <c r="W338" t="str">
        <f>_xlfn.XLOOKUP(O338,'1.Fiche candidature (à remplir)'!AB:AB,'1.Fiche candidature (à remplir)'!L:L)</f>
        <v>A remplir</v>
      </c>
      <c r="X338">
        <f>_xlfn.XLOOKUP(O338,'1.Fiche candidature (à remplir)'!AB:AB,'1.Fiche candidature (à remplir)'!M:M)</f>
        <v>0</v>
      </c>
      <c r="Y338">
        <f>_xlfn.XLOOKUP(O338,'1.Fiche candidature (à remplir)'!AB:AB,'1.Fiche candidature (à remplir)'!N:N)</f>
        <v>0</v>
      </c>
      <c r="Z338">
        <f>_xlfn.XLOOKUP(O338,'1.Fiche candidature (à remplir)'!AB:AB,'1.Fiche candidature (à remplir)'!P:P)</f>
        <v>0</v>
      </c>
      <c r="AC338" s="581">
        <f>b.Groupement!D364</f>
        <v>0</v>
      </c>
      <c r="AD338" s="581">
        <f>b.Groupement!E364</f>
        <v>0</v>
      </c>
      <c r="AE338" s="581">
        <f>b.Groupement!F364</f>
        <v>0</v>
      </c>
      <c r="AF338" s="581">
        <f>b.Groupement!G364</f>
        <v>0</v>
      </c>
      <c r="AG338" s="581">
        <f>b.Groupement!H364</f>
        <v>0</v>
      </c>
      <c r="AH338" s="581">
        <f>b.Groupement!I364</f>
        <v>0</v>
      </c>
      <c r="AI338" s="581">
        <f>b.Groupement!J364</f>
        <v>0</v>
      </c>
      <c r="AK338" s="581">
        <f>'a.Equipe projet'!D360</f>
        <v>0</v>
      </c>
      <c r="AL338" s="581">
        <f>'a.Equipe projet'!E360</f>
        <v>0</v>
      </c>
      <c r="AM338" s="581">
        <f>'a.Equipe projet'!F360</f>
        <v>0</v>
      </c>
      <c r="AN338" s="581">
        <f>'a.Equipe projet'!G360</f>
        <v>0</v>
      </c>
      <c r="AO338" s="581">
        <f>'a.Equipe projet'!H360</f>
        <v>0</v>
      </c>
      <c r="AP338" s="581">
        <f>'a.Equipe projet'!I360</f>
        <v>0</v>
      </c>
      <c r="AQ338" s="581">
        <f>'a.Equipe projet'!J360</f>
        <v>0</v>
      </c>
      <c r="AR338" s="581">
        <f>'a.Equipe projet'!K360</f>
        <v>0</v>
      </c>
      <c r="AS338" s="581">
        <f>'a.Equipe projet'!L360</f>
        <v>0</v>
      </c>
      <c r="AU338" s="581">
        <f>'c.Prestataires'!D359</f>
        <v>0</v>
      </c>
      <c r="AV338" s="581">
        <f>'c.Prestataires'!E359</f>
        <v>0</v>
      </c>
      <c r="AW338" s="581">
        <f>'c.Prestataires'!F359</f>
        <v>0</v>
      </c>
      <c r="AX338" s="581">
        <f>'c.Prestataires'!G359</f>
        <v>0</v>
      </c>
      <c r="AY338" s="581">
        <f>'c.Prestataires'!H359</f>
        <v>0</v>
      </c>
      <c r="BA338" s="581" t="str">
        <f>'d.Points de vente&amp;récupération'!D361</f>
        <v>A compléter</v>
      </c>
      <c r="BB338" s="581" t="str">
        <f>'d.Points de vente&amp;récupération'!E361</f>
        <v>A choisir</v>
      </c>
      <c r="BC338" s="581" t="str">
        <f>'d.Points de vente&amp;récupération'!F361</f>
        <v>A choisir</v>
      </c>
      <c r="BD338" s="581" t="str">
        <f>'d.Points de vente&amp;récupération'!G361</f>
        <v>A choisir</v>
      </c>
      <c r="BE338" s="581" t="str">
        <f>'d.Points de vente&amp;récupération'!H361</f>
        <v>A choisir</v>
      </c>
      <c r="BF338" s="581" t="str">
        <f>'d.Points de vente&amp;récupération'!I361</f>
        <v>A choisir</v>
      </c>
      <c r="BG338" s="581" t="str">
        <f>'d.Points de vente&amp;récupération'!J361</f>
        <v>A choisir</v>
      </c>
      <c r="BH338" s="581" t="str">
        <f>'d.Points de vente&amp;récupération'!K361</f>
        <v>A compléter</v>
      </c>
    </row>
    <row r="339" spans="15:60">
      <c r="O339">
        <v>336</v>
      </c>
      <c r="P339" t="str">
        <f>_xlfn.XLOOKUP(O339,'1.Fiche candidature (à remplir)'!AB:AB,'1.Fiche candidature (à remplir)'!D:D)</f>
        <v>Moyens humains Directeur (taux horaire brut plafonné)
Remplissez l’onglet « a. Équipe projet ».</v>
      </c>
      <c r="Q339" t="str">
        <f>_xlfn.XLOOKUP(O339,'1.Fiche candidature (à remplir)'!AB:AB,'1.Fiche candidature (à remplir)'!AC:AC)</f>
        <v>Développement3</v>
      </c>
      <c r="R339" t="str">
        <f>_xlfn.XLOOKUP(O339,'1.Fiche candidature (à remplir)'!AB:AB,'1.Fiche candidature (à remplir)'!E:E)</f>
        <v>A compléter</v>
      </c>
      <c r="S339">
        <f>_xlfn.XLOOKUP(O339,'1.Fiche candidature (à remplir)'!AB:AB,'1.Fiche candidature (à remplir)'!F:F)</f>
        <v>0</v>
      </c>
      <c r="T339">
        <f>_xlfn.XLOOKUP(O339,'1.Fiche candidature (à remplir)'!AB:AB,'1.Fiche candidature (à remplir)'!G:G)</f>
        <v>103.21100917431193</v>
      </c>
      <c r="U339">
        <f>_xlfn.XLOOKUP(O339,'1.Fiche candidature (à remplir)'!AB:AB,'1.Fiche candidature (à remplir)'!H:H)</f>
        <v>0</v>
      </c>
      <c r="V339" t="str">
        <f>_xlfn.XLOOKUP(O339,'1.Fiche candidature (à remplir)'!AB:AB,'1.Fiche candidature (à remplir)'!I:I)</f>
        <v>X</v>
      </c>
      <c r="W339" t="str">
        <f>_xlfn.XLOOKUP(O339,'1.Fiche candidature (à remplir)'!AB:AB,'1.Fiche candidature (à remplir)'!L:L)</f>
        <v>A remplir</v>
      </c>
      <c r="X339">
        <f>_xlfn.XLOOKUP(O339,'1.Fiche candidature (à remplir)'!AB:AB,'1.Fiche candidature (à remplir)'!M:M)</f>
        <v>0</v>
      </c>
      <c r="Y339">
        <f>_xlfn.XLOOKUP(O339,'1.Fiche candidature (à remplir)'!AB:AB,'1.Fiche candidature (à remplir)'!N:N)</f>
        <v>0</v>
      </c>
      <c r="Z339">
        <f>_xlfn.XLOOKUP(O339,'1.Fiche candidature (à remplir)'!AB:AB,'1.Fiche candidature (à remplir)'!P:P)</f>
        <v>0</v>
      </c>
      <c r="AC339" s="581">
        <f>b.Groupement!D365</f>
        <v>0</v>
      </c>
      <c r="AD339" s="581">
        <f>b.Groupement!E365</f>
        <v>0</v>
      </c>
      <c r="AE339" s="581">
        <f>b.Groupement!F365</f>
        <v>0</v>
      </c>
      <c r="AF339" s="581">
        <f>b.Groupement!G365</f>
        <v>0</v>
      </c>
      <c r="AG339" s="581">
        <f>b.Groupement!H365</f>
        <v>0</v>
      </c>
      <c r="AH339" s="581">
        <f>b.Groupement!I365</f>
        <v>0</v>
      </c>
      <c r="AI339" s="581">
        <f>b.Groupement!J365</f>
        <v>0</v>
      </c>
      <c r="AK339" s="581">
        <f>'a.Equipe projet'!D361</f>
        <v>0</v>
      </c>
      <c r="AL339" s="581">
        <f>'a.Equipe projet'!E361</f>
        <v>0</v>
      </c>
      <c r="AM339" s="581">
        <f>'a.Equipe projet'!F361</f>
        <v>0</v>
      </c>
      <c r="AN339" s="581">
        <f>'a.Equipe projet'!G361</f>
        <v>0</v>
      </c>
      <c r="AO339" s="581">
        <f>'a.Equipe projet'!H361</f>
        <v>0</v>
      </c>
      <c r="AP339" s="581">
        <f>'a.Equipe projet'!I361</f>
        <v>0</v>
      </c>
      <c r="AQ339" s="581">
        <f>'a.Equipe projet'!J361</f>
        <v>0</v>
      </c>
      <c r="AR339" s="581">
        <f>'a.Equipe projet'!K361</f>
        <v>0</v>
      </c>
      <c r="AS339" s="581">
        <f>'a.Equipe projet'!L361</f>
        <v>0</v>
      </c>
      <c r="AU339" s="581">
        <f>'c.Prestataires'!D360</f>
        <v>0</v>
      </c>
      <c r="AV339" s="581">
        <f>'c.Prestataires'!E360</f>
        <v>0</v>
      </c>
      <c r="AW339" s="581">
        <f>'c.Prestataires'!F360</f>
        <v>0</v>
      </c>
      <c r="AX339" s="581">
        <f>'c.Prestataires'!G360</f>
        <v>0</v>
      </c>
      <c r="AY339" s="581">
        <f>'c.Prestataires'!H360</f>
        <v>0</v>
      </c>
      <c r="BA339" s="581" t="str">
        <f>'d.Points de vente&amp;récupération'!D362</f>
        <v>A compléter</v>
      </c>
      <c r="BB339" s="581" t="str">
        <f>'d.Points de vente&amp;récupération'!E362</f>
        <v>A choisir</v>
      </c>
      <c r="BC339" s="581" t="str">
        <f>'d.Points de vente&amp;récupération'!F362</f>
        <v>A choisir</v>
      </c>
      <c r="BD339" s="581" t="str">
        <f>'d.Points de vente&amp;récupération'!G362</f>
        <v>A choisir</v>
      </c>
      <c r="BE339" s="581" t="str">
        <f>'d.Points de vente&amp;récupération'!H362</f>
        <v>A choisir</v>
      </c>
      <c r="BF339" s="581" t="str">
        <f>'d.Points de vente&amp;récupération'!I362</f>
        <v>A choisir</v>
      </c>
      <c r="BG339" s="581" t="str">
        <f>'d.Points de vente&amp;récupération'!J362</f>
        <v>A choisir</v>
      </c>
      <c r="BH339" s="581" t="str">
        <f>'d.Points de vente&amp;récupération'!K362</f>
        <v>A compléter</v>
      </c>
    </row>
    <row r="340" spans="15:60">
      <c r="O340">
        <v>337</v>
      </c>
      <c r="P340" t="str">
        <f>_xlfn.XLOOKUP(O340,'1.Fiche candidature (à remplir)'!AB:AB,'1.Fiche candidature (à remplir)'!D:D)</f>
        <v>Moyens humains Cadre sénior (taux horaire brut plafonné)
Remplissez l’onglet « a. Équipe projet ».</v>
      </c>
      <c r="Q340" t="str">
        <f>_xlfn.XLOOKUP(O340,'1.Fiche candidature (à remplir)'!AB:AB,'1.Fiche candidature (à remplir)'!AC:AC)</f>
        <v>Développement3</v>
      </c>
      <c r="R340" t="str">
        <f>_xlfn.XLOOKUP(O340,'1.Fiche candidature (à remplir)'!AB:AB,'1.Fiche candidature (à remplir)'!E:E)</f>
        <v>A compléter</v>
      </c>
      <c r="S340">
        <f>_xlfn.XLOOKUP(O340,'1.Fiche candidature (à remplir)'!AB:AB,'1.Fiche candidature (à remplir)'!F:F)</f>
        <v>0</v>
      </c>
      <c r="T340">
        <f>_xlfn.XLOOKUP(O340,'1.Fiche candidature (à remplir)'!AB:AB,'1.Fiche candidature (à remplir)'!G:G)</f>
        <v>68.807339449541288</v>
      </c>
      <c r="U340">
        <f>_xlfn.XLOOKUP(O340,'1.Fiche candidature (à remplir)'!AB:AB,'1.Fiche candidature (à remplir)'!H:H)</f>
        <v>0</v>
      </c>
      <c r="V340" t="str">
        <f>_xlfn.XLOOKUP(O340,'1.Fiche candidature (à remplir)'!AB:AB,'1.Fiche candidature (à remplir)'!I:I)</f>
        <v>X</v>
      </c>
      <c r="W340" t="str">
        <f>_xlfn.XLOOKUP(O340,'1.Fiche candidature (à remplir)'!AB:AB,'1.Fiche candidature (à remplir)'!L:L)</f>
        <v>A remplir</v>
      </c>
      <c r="X340">
        <f>_xlfn.XLOOKUP(O340,'1.Fiche candidature (à remplir)'!AB:AB,'1.Fiche candidature (à remplir)'!M:M)</f>
        <v>0</v>
      </c>
      <c r="Y340">
        <f>_xlfn.XLOOKUP(O340,'1.Fiche candidature (à remplir)'!AB:AB,'1.Fiche candidature (à remplir)'!N:N)</f>
        <v>0</v>
      </c>
      <c r="Z340">
        <f>_xlfn.XLOOKUP(O340,'1.Fiche candidature (à remplir)'!AB:AB,'1.Fiche candidature (à remplir)'!P:P)</f>
        <v>0</v>
      </c>
      <c r="AC340" s="581">
        <f>b.Groupement!D366</f>
        <v>0</v>
      </c>
      <c r="AD340" s="581">
        <f>b.Groupement!E366</f>
        <v>0</v>
      </c>
      <c r="AE340" s="581">
        <f>b.Groupement!F366</f>
        <v>0</v>
      </c>
      <c r="AF340" s="581">
        <f>b.Groupement!G366</f>
        <v>0</v>
      </c>
      <c r="AG340" s="581">
        <f>b.Groupement!H366</f>
        <v>0</v>
      </c>
      <c r="AH340" s="581">
        <f>b.Groupement!I366</f>
        <v>0</v>
      </c>
      <c r="AI340" s="581">
        <f>b.Groupement!J366</f>
        <v>0</v>
      </c>
      <c r="AK340" s="581">
        <f>'a.Equipe projet'!D362</f>
        <v>0</v>
      </c>
      <c r="AL340" s="581">
        <f>'a.Equipe projet'!E362</f>
        <v>0</v>
      </c>
      <c r="AM340" s="581">
        <f>'a.Equipe projet'!F362</f>
        <v>0</v>
      </c>
      <c r="AN340" s="581">
        <f>'a.Equipe projet'!G362</f>
        <v>0</v>
      </c>
      <c r="AO340" s="581">
        <f>'a.Equipe projet'!H362</f>
        <v>0</v>
      </c>
      <c r="AP340" s="581">
        <f>'a.Equipe projet'!I362</f>
        <v>0</v>
      </c>
      <c r="AQ340" s="581">
        <f>'a.Equipe projet'!J362</f>
        <v>0</v>
      </c>
      <c r="AR340" s="581">
        <f>'a.Equipe projet'!K362</f>
        <v>0</v>
      </c>
      <c r="AS340" s="581">
        <f>'a.Equipe projet'!L362</f>
        <v>0</v>
      </c>
      <c r="AU340" s="581">
        <f>'c.Prestataires'!D361</f>
        <v>0</v>
      </c>
      <c r="AV340" s="581">
        <f>'c.Prestataires'!E361</f>
        <v>0</v>
      </c>
      <c r="AW340" s="581">
        <f>'c.Prestataires'!F361</f>
        <v>0</v>
      </c>
      <c r="AX340" s="581">
        <f>'c.Prestataires'!G361</f>
        <v>0</v>
      </c>
      <c r="AY340" s="581">
        <f>'c.Prestataires'!H361</f>
        <v>0</v>
      </c>
      <c r="BA340" s="581" t="str">
        <f>'d.Points de vente&amp;récupération'!D363</f>
        <v>A compléter</v>
      </c>
      <c r="BB340" s="581" t="str">
        <f>'d.Points de vente&amp;récupération'!E363</f>
        <v>A choisir</v>
      </c>
      <c r="BC340" s="581" t="str">
        <f>'d.Points de vente&amp;récupération'!F363</f>
        <v>A choisir</v>
      </c>
      <c r="BD340" s="581" t="str">
        <f>'d.Points de vente&amp;récupération'!G363</f>
        <v>A choisir</v>
      </c>
      <c r="BE340" s="581" t="str">
        <f>'d.Points de vente&amp;récupération'!H363</f>
        <v>A choisir</v>
      </c>
      <c r="BF340" s="581" t="str">
        <f>'d.Points de vente&amp;récupération'!I363</f>
        <v>A choisir</v>
      </c>
      <c r="BG340" s="581" t="str">
        <f>'d.Points de vente&amp;récupération'!J363</f>
        <v>A choisir</v>
      </c>
      <c r="BH340" s="581" t="str">
        <f>'d.Points de vente&amp;récupération'!K363</f>
        <v>A compléter</v>
      </c>
    </row>
    <row r="341" spans="15:60">
      <c r="O341">
        <v>338</v>
      </c>
      <c r="P341" t="str">
        <f>_xlfn.XLOOKUP(O341,'1.Fiche candidature (à remplir)'!AB:AB,'1.Fiche candidature (à remplir)'!D:D)</f>
        <v>Moyens humains Cadre junior (taux horaire brut plafonné)
Remplissez l’onglet « a. Équipe projet ».</v>
      </c>
      <c r="Q341" t="str">
        <f>_xlfn.XLOOKUP(O341,'1.Fiche candidature (à remplir)'!AB:AB,'1.Fiche candidature (à remplir)'!AC:AC)</f>
        <v>Développement3</v>
      </c>
      <c r="R341" t="str">
        <f>_xlfn.XLOOKUP(O341,'1.Fiche candidature (à remplir)'!AB:AB,'1.Fiche candidature (à remplir)'!E:E)</f>
        <v>A compléter</v>
      </c>
      <c r="S341">
        <f>_xlfn.XLOOKUP(O341,'1.Fiche candidature (à remplir)'!AB:AB,'1.Fiche candidature (à remplir)'!F:F)</f>
        <v>0</v>
      </c>
      <c r="T341">
        <f>_xlfn.XLOOKUP(O341,'1.Fiche candidature (à remplir)'!AB:AB,'1.Fiche candidature (à remplir)'!G:G)</f>
        <v>34.403669724770644</v>
      </c>
      <c r="U341">
        <f>_xlfn.XLOOKUP(O341,'1.Fiche candidature (à remplir)'!AB:AB,'1.Fiche candidature (à remplir)'!H:H)</f>
        <v>0</v>
      </c>
      <c r="V341" t="str">
        <f>_xlfn.XLOOKUP(O341,'1.Fiche candidature (à remplir)'!AB:AB,'1.Fiche candidature (à remplir)'!I:I)</f>
        <v>X</v>
      </c>
      <c r="W341" t="str">
        <f>_xlfn.XLOOKUP(O341,'1.Fiche candidature (à remplir)'!AB:AB,'1.Fiche candidature (à remplir)'!L:L)</f>
        <v>A remplir</v>
      </c>
      <c r="X341">
        <f>_xlfn.XLOOKUP(O341,'1.Fiche candidature (à remplir)'!AB:AB,'1.Fiche candidature (à remplir)'!M:M)</f>
        <v>0</v>
      </c>
      <c r="Y341">
        <f>_xlfn.XLOOKUP(O341,'1.Fiche candidature (à remplir)'!AB:AB,'1.Fiche candidature (à remplir)'!N:N)</f>
        <v>0</v>
      </c>
      <c r="Z341">
        <f>_xlfn.XLOOKUP(O341,'1.Fiche candidature (à remplir)'!AB:AB,'1.Fiche candidature (à remplir)'!P:P)</f>
        <v>0</v>
      </c>
      <c r="AC341" s="581">
        <f>b.Groupement!D367</f>
        <v>0</v>
      </c>
      <c r="AD341" s="581">
        <f>b.Groupement!E367</f>
        <v>0</v>
      </c>
      <c r="AE341" s="581">
        <f>b.Groupement!F367</f>
        <v>0</v>
      </c>
      <c r="AF341" s="581">
        <f>b.Groupement!G367</f>
        <v>0</v>
      </c>
      <c r="AG341" s="581">
        <f>b.Groupement!H367</f>
        <v>0</v>
      </c>
      <c r="AH341" s="581">
        <f>b.Groupement!I367</f>
        <v>0</v>
      </c>
      <c r="AI341" s="581">
        <f>b.Groupement!J367</f>
        <v>0</v>
      </c>
      <c r="AK341" s="581">
        <f>'a.Equipe projet'!D363</f>
        <v>0</v>
      </c>
      <c r="AL341" s="581">
        <f>'a.Equipe projet'!E363</f>
        <v>0</v>
      </c>
      <c r="AM341" s="581">
        <f>'a.Equipe projet'!F363</f>
        <v>0</v>
      </c>
      <c r="AN341" s="581">
        <f>'a.Equipe projet'!G363</f>
        <v>0</v>
      </c>
      <c r="AO341" s="581">
        <f>'a.Equipe projet'!H363</f>
        <v>0</v>
      </c>
      <c r="AP341" s="581">
        <f>'a.Equipe projet'!I363</f>
        <v>0</v>
      </c>
      <c r="AQ341" s="581">
        <f>'a.Equipe projet'!J363</f>
        <v>0</v>
      </c>
      <c r="AR341" s="581">
        <f>'a.Equipe projet'!K363</f>
        <v>0</v>
      </c>
      <c r="AS341" s="581">
        <f>'a.Equipe projet'!L363</f>
        <v>0</v>
      </c>
      <c r="AU341" s="581">
        <f>'c.Prestataires'!D362</f>
        <v>0</v>
      </c>
      <c r="AV341" s="581">
        <f>'c.Prestataires'!E362</f>
        <v>0</v>
      </c>
      <c r="AW341" s="581">
        <f>'c.Prestataires'!F362</f>
        <v>0</v>
      </c>
      <c r="AX341" s="581">
        <f>'c.Prestataires'!G362</f>
        <v>0</v>
      </c>
      <c r="AY341" s="581">
        <f>'c.Prestataires'!H362</f>
        <v>0</v>
      </c>
      <c r="BA341" s="581" t="str">
        <f>'d.Points de vente&amp;récupération'!D364</f>
        <v>A compléter</v>
      </c>
      <c r="BB341" s="581" t="str">
        <f>'d.Points de vente&amp;récupération'!E364</f>
        <v>A choisir</v>
      </c>
      <c r="BC341" s="581" t="str">
        <f>'d.Points de vente&amp;récupération'!F364</f>
        <v>A choisir</v>
      </c>
      <c r="BD341" s="581" t="str">
        <f>'d.Points de vente&amp;récupération'!G364</f>
        <v>A choisir</v>
      </c>
      <c r="BE341" s="581" t="str">
        <f>'d.Points de vente&amp;récupération'!H364</f>
        <v>A choisir</v>
      </c>
      <c r="BF341" s="581" t="str">
        <f>'d.Points de vente&amp;récupération'!I364</f>
        <v>A choisir</v>
      </c>
      <c r="BG341" s="581" t="str">
        <f>'d.Points de vente&amp;récupération'!J364</f>
        <v>A choisir</v>
      </c>
      <c r="BH341" s="581" t="str">
        <f>'d.Points de vente&amp;récupération'!K364</f>
        <v>A compléter</v>
      </c>
    </row>
    <row r="342" spans="15:60">
      <c r="O342">
        <v>339</v>
      </c>
      <c r="P342" t="str">
        <f>_xlfn.XLOOKUP(O342,'1.Fiche candidature (à remplir)'!AB:AB,'1.Fiche candidature (à remplir)'!D:D)</f>
        <v>Moyens humains Ouvrier (taux horaire brut plafonné)
Remplissez l’onglet « a. Équipe projet ».</v>
      </c>
      <c r="Q342" t="str">
        <f>_xlfn.XLOOKUP(O342,'1.Fiche candidature (à remplir)'!AB:AB,'1.Fiche candidature (à remplir)'!AC:AC)</f>
        <v>Développement3</v>
      </c>
      <c r="R342" t="str">
        <f>_xlfn.XLOOKUP(O342,'1.Fiche candidature (à remplir)'!AB:AB,'1.Fiche candidature (à remplir)'!E:E)</f>
        <v>A compléter</v>
      </c>
      <c r="S342">
        <f>_xlfn.XLOOKUP(O342,'1.Fiche candidature (à remplir)'!AB:AB,'1.Fiche candidature (à remplir)'!F:F)</f>
        <v>0</v>
      </c>
      <c r="T342">
        <f>_xlfn.XLOOKUP(O342,'1.Fiche candidature (à remplir)'!AB:AB,'1.Fiche candidature (à remplir)'!G:G)</f>
        <v>27.522935779816514</v>
      </c>
      <c r="U342">
        <f>_xlfn.XLOOKUP(O342,'1.Fiche candidature (à remplir)'!AB:AB,'1.Fiche candidature (à remplir)'!H:H)</f>
        <v>0</v>
      </c>
      <c r="V342" t="str">
        <f>_xlfn.XLOOKUP(O342,'1.Fiche candidature (à remplir)'!AB:AB,'1.Fiche candidature (à remplir)'!I:I)</f>
        <v>X</v>
      </c>
      <c r="W342" t="str">
        <f>_xlfn.XLOOKUP(O342,'1.Fiche candidature (à remplir)'!AB:AB,'1.Fiche candidature (à remplir)'!L:L)</f>
        <v>A remplir</v>
      </c>
      <c r="X342">
        <f>_xlfn.XLOOKUP(O342,'1.Fiche candidature (à remplir)'!AB:AB,'1.Fiche candidature (à remplir)'!M:M)</f>
        <v>0</v>
      </c>
      <c r="Y342">
        <f>_xlfn.XLOOKUP(O342,'1.Fiche candidature (à remplir)'!AB:AB,'1.Fiche candidature (à remplir)'!N:N)</f>
        <v>0</v>
      </c>
      <c r="Z342">
        <f>_xlfn.XLOOKUP(O342,'1.Fiche candidature (à remplir)'!AB:AB,'1.Fiche candidature (à remplir)'!P:P)</f>
        <v>0</v>
      </c>
      <c r="AC342" s="581">
        <f>b.Groupement!D368</f>
        <v>0</v>
      </c>
      <c r="AD342" s="581">
        <f>b.Groupement!E368</f>
        <v>0</v>
      </c>
      <c r="AE342" s="581">
        <f>b.Groupement!F368</f>
        <v>0</v>
      </c>
      <c r="AF342" s="581">
        <f>b.Groupement!G368</f>
        <v>0</v>
      </c>
      <c r="AG342" s="581">
        <f>b.Groupement!H368</f>
        <v>0</v>
      </c>
      <c r="AH342" s="581">
        <f>b.Groupement!I368</f>
        <v>0</v>
      </c>
      <c r="AI342" s="581">
        <f>b.Groupement!J368</f>
        <v>0</v>
      </c>
      <c r="AK342" s="581">
        <f>'a.Equipe projet'!D364</f>
        <v>0</v>
      </c>
      <c r="AL342" s="581">
        <f>'a.Equipe projet'!E364</f>
        <v>0</v>
      </c>
      <c r="AM342" s="581">
        <f>'a.Equipe projet'!F364</f>
        <v>0</v>
      </c>
      <c r="AN342" s="581">
        <f>'a.Equipe projet'!G364</f>
        <v>0</v>
      </c>
      <c r="AO342" s="581">
        <f>'a.Equipe projet'!H364</f>
        <v>0</v>
      </c>
      <c r="AP342" s="581">
        <f>'a.Equipe projet'!I364</f>
        <v>0</v>
      </c>
      <c r="AQ342" s="581">
        <f>'a.Equipe projet'!J364</f>
        <v>0</v>
      </c>
      <c r="AR342" s="581">
        <f>'a.Equipe projet'!K364</f>
        <v>0</v>
      </c>
      <c r="AS342" s="581">
        <f>'a.Equipe projet'!L364</f>
        <v>0</v>
      </c>
      <c r="AU342" s="581">
        <f>'c.Prestataires'!D363</f>
        <v>0</v>
      </c>
      <c r="AV342" s="581">
        <f>'c.Prestataires'!E363</f>
        <v>0</v>
      </c>
      <c r="AW342" s="581">
        <f>'c.Prestataires'!F363</f>
        <v>0</v>
      </c>
      <c r="AX342" s="581">
        <f>'c.Prestataires'!G363</f>
        <v>0</v>
      </c>
      <c r="AY342" s="581">
        <f>'c.Prestataires'!H363</f>
        <v>0</v>
      </c>
      <c r="BA342" s="581" t="str">
        <f>'d.Points de vente&amp;récupération'!D365</f>
        <v>A compléter</v>
      </c>
      <c r="BB342" s="581" t="str">
        <f>'d.Points de vente&amp;récupération'!E365</f>
        <v>A choisir</v>
      </c>
      <c r="BC342" s="581" t="str">
        <f>'d.Points de vente&amp;récupération'!F365</f>
        <v>A choisir</v>
      </c>
      <c r="BD342" s="581" t="str">
        <f>'d.Points de vente&amp;récupération'!G365</f>
        <v>A choisir</v>
      </c>
      <c r="BE342" s="581" t="str">
        <f>'d.Points de vente&amp;récupération'!H365</f>
        <v>A choisir</v>
      </c>
      <c r="BF342" s="581" t="str">
        <f>'d.Points de vente&amp;récupération'!I365</f>
        <v>A choisir</v>
      </c>
      <c r="BG342" s="581" t="str">
        <f>'d.Points de vente&amp;récupération'!J365</f>
        <v>A choisir</v>
      </c>
      <c r="BH342" s="581" t="str">
        <f>'d.Points de vente&amp;récupération'!K365</f>
        <v>A compléter</v>
      </c>
    </row>
    <row r="343" spans="15:60">
      <c r="O343">
        <v>340</v>
      </c>
      <c r="P343" t="str">
        <f>_xlfn.XLOOKUP(O343,'1.Fiche candidature (à remplir)'!AB:AB,'1.Fiche candidature (à remplir)'!D:D)</f>
        <v>Achat d'Emballages primaires réemployables
A noter : l'attestation sur l’honneur ou de réemployabilité est à compléter</v>
      </c>
      <c r="Q343" t="str">
        <f>_xlfn.XLOOKUP(O343,'1.Fiche candidature (à remplir)'!AB:AB,'1.Fiche candidature (à remplir)'!AC:AC)</f>
        <v>Test_1</v>
      </c>
      <c r="R343" t="str">
        <f>_xlfn.XLOOKUP(O343,'1.Fiche candidature (à remplir)'!AB:AB,'1.Fiche candidature (à remplir)'!E:E)</f>
        <v>A compléter</v>
      </c>
      <c r="S343">
        <f>_xlfn.XLOOKUP(O343,'1.Fiche candidature (à remplir)'!AB:AB,'1.Fiche candidature (à remplir)'!F:F)</f>
        <v>0</v>
      </c>
      <c r="T343">
        <f>_xlfn.XLOOKUP(O343,'1.Fiche candidature (à remplir)'!AB:AB,'1.Fiche candidature (à remplir)'!G:G)</f>
        <v>0</v>
      </c>
      <c r="U343">
        <f>_xlfn.XLOOKUP(O343,'1.Fiche candidature (à remplir)'!AB:AB,'1.Fiche candidature (à remplir)'!H:H)</f>
        <v>0</v>
      </c>
      <c r="V343" t="str">
        <f>_xlfn.XLOOKUP(O343,'1.Fiche candidature (à remplir)'!AB:AB,'1.Fiche candidature (à remplir)'!I:I)</f>
        <v>A compléter</v>
      </c>
      <c r="W343" t="str">
        <f>_xlfn.XLOOKUP(O343,'1.Fiche candidature (à remplir)'!AB:AB,'1.Fiche candidature (à remplir)'!L:L)</f>
        <v>A remplir</v>
      </c>
      <c r="X343">
        <f>_xlfn.XLOOKUP(O343,'1.Fiche candidature (à remplir)'!AB:AB,'1.Fiche candidature (à remplir)'!M:M)</f>
        <v>0</v>
      </c>
      <c r="Y343">
        <f>_xlfn.XLOOKUP(O343,'1.Fiche candidature (à remplir)'!AB:AB,'1.Fiche candidature (à remplir)'!N:N)</f>
        <v>0</v>
      </c>
      <c r="Z343">
        <f>_xlfn.XLOOKUP(O343,'1.Fiche candidature (à remplir)'!AB:AB,'1.Fiche candidature (à remplir)'!P:P)</f>
        <v>0</v>
      </c>
      <c r="AC343" s="581">
        <f>b.Groupement!D369</f>
        <v>0</v>
      </c>
      <c r="AD343" s="581">
        <f>b.Groupement!E369</f>
        <v>0</v>
      </c>
      <c r="AE343" s="581">
        <f>b.Groupement!F369</f>
        <v>0</v>
      </c>
      <c r="AF343" s="581">
        <f>b.Groupement!G369</f>
        <v>0</v>
      </c>
      <c r="AG343" s="581">
        <f>b.Groupement!H369</f>
        <v>0</v>
      </c>
      <c r="AH343" s="581">
        <f>b.Groupement!I369</f>
        <v>0</v>
      </c>
      <c r="AI343" s="581">
        <f>b.Groupement!J369</f>
        <v>0</v>
      </c>
      <c r="AK343" s="581">
        <f>'a.Equipe projet'!D365</f>
        <v>0</v>
      </c>
      <c r="AL343" s="581">
        <f>'a.Equipe projet'!E365</f>
        <v>0</v>
      </c>
      <c r="AM343" s="581">
        <f>'a.Equipe projet'!F365</f>
        <v>0</v>
      </c>
      <c r="AN343" s="581">
        <f>'a.Equipe projet'!G365</f>
        <v>0</v>
      </c>
      <c r="AO343" s="581">
        <f>'a.Equipe projet'!H365</f>
        <v>0</v>
      </c>
      <c r="AP343" s="581">
        <f>'a.Equipe projet'!I365</f>
        <v>0</v>
      </c>
      <c r="AQ343" s="581">
        <f>'a.Equipe projet'!J365</f>
        <v>0</v>
      </c>
      <c r="AR343" s="581">
        <f>'a.Equipe projet'!K365</f>
        <v>0</v>
      </c>
      <c r="AS343" s="581">
        <f>'a.Equipe projet'!L365</f>
        <v>0</v>
      </c>
      <c r="AU343" s="581">
        <f>'c.Prestataires'!D364</f>
        <v>0</v>
      </c>
      <c r="AV343" s="581">
        <f>'c.Prestataires'!E364</f>
        <v>0</v>
      </c>
      <c r="AW343" s="581">
        <f>'c.Prestataires'!F364</f>
        <v>0</v>
      </c>
      <c r="AX343" s="581">
        <f>'c.Prestataires'!G364</f>
        <v>0</v>
      </c>
      <c r="AY343" s="581">
        <f>'c.Prestataires'!H364</f>
        <v>0</v>
      </c>
      <c r="BA343" s="581" t="str">
        <f>'d.Points de vente&amp;récupération'!D366</f>
        <v>A compléter</v>
      </c>
      <c r="BB343" s="581" t="str">
        <f>'d.Points de vente&amp;récupération'!E366</f>
        <v>A choisir</v>
      </c>
      <c r="BC343" s="581" t="str">
        <f>'d.Points de vente&amp;récupération'!F366</f>
        <v>A choisir</v>
      </c>
      <c r="BD343" s="581" t="str">
        <f>'d.Points de vente&amp;récupération'!G366</f>
        <v>A choisir</v>
      </c>
      <c r="BE343" s="581" t="str">
        <f>'d.Points de vente&amp;récupération'!H366</f>
        <v>A choisir</v>
      </c>
      <c r="BF343" s="581" t="str">
        <f>'d.Points de vente&amp;récupération'!I366</f>
        <v>A choisir</v>
      </c>
      <c r="BG343" s="581" t="str">
        <f>'d.Points de vente&amp;récupération'!J366</f>
        <v>A choisir</v>
      </c>
      <c r="BH343" s="581" t="str">
        <f>'d.Points de vente&amp;récupération'!K366</f>
        <v>A compléter</v>
      </c>
    </row>
    <row r="344" spans="15:60">
      <c r="O344">
        <v>341</v>
      </c>
      <c r="P344" t="str">
        <f>_xlfn.XLOOKUP(O344,'1.Fiche candidature (à remplir)'!AB:AB,'1.Fiche candidature (à remplir)'!D:D)</f>
        <v>Achat d'Emballages primaires réemployables</v>
      </c>
      <c r="Q344" t="str">
        <f>_xlfn.XLOOKUP(O344,'1.Fiche candidature (à remplir)'!AB:AB,'1.Fiche candidature (à remplir)'!AC:AC)</f>
        <v>Test_1</v>
      </c>
      <c r="R344" t="str">
        <f>_xlfn.XLOOKUP(O344,'1.Fiche candidature (à remplir)'!AB:AB,'1.Fiche candidature (à remplir)'!E:E)</f>
        <v>A compléter</v>
      </c>
      <c r="S344">
        <f>_xlfn.XLOOKUP(O344,'1.Fiche candidature (à remplir)'!AB:AB,'1.Fiche candidature (à remplir)'!F:F)</f>
        <v>0</v>
      </c>
      <c r="T344">
        <f>_xlfn.XLOOKUP(O344,'1.Fiche candidature (à remplir)'!AB:AB,'1.Fiche candidature (à remplir)'!G:G)</f>
        <v>0</v>
      </c>
      <c r="U344">
        <f>_xlfn.XLOOKUP(O344,'1.Fiche candidature (à remplir)'!AB:AB,'1.Fiche candidature (à remplir)'!H:H)</f>
        <v>0</v>
      </c>
      <c r="V344" t="str">
        <f>_xlfn.XLOOKUP(O344,'1.Fiche candidature (à remplir)'!AB:AB,'1.Fiche candidature (à remplir)'!I:I)</f>
        <v>A compléter</v>
      </c>
      <c r="W344" t="str">
        <f>_xlfn.XLOOKUP(O344,'1.Fiche candidature (à remplir)'!AB:AB,'1.Fiche candidature (à remplir)'!L:L)</f>
        <v>A remplir</v>
      </c>
      <c r="X344">
        <f>_xlfn.XLOOKUP(O344,'1.Fiche candidature (à remplir)'!AB:AB,'1.Fiche candidature (à remplir)'!M:M)</f>
        <v>0</v>
      </c>
      <c r="Y344">
        <f>_xlfn.XLOOKUP(O344,'1.Fiche candidature (à remplir)'!AB:AB,'1.Fiche candidature (à remplir)'!N:N)</f>
        <v>0</v>
      </c>
      <c r="Z344">
        <f>_xlfn.XLOOKUP(O344,'1.Fiche candidature (à remplir)'!AB:AB,'1.Fiche candidature (à remplir)'!P:P)</f>
        <v>0</v>
      </c>
      <c r="AC344" s="581">
        <f>b.Groupement!D370</f>
        <v>0</v>
      </c>
      <c r="AD344" s="581">
        <f>b.Groupement!E370</f>
        <v>0</v>
      </c>
      <c r="AE344" s="581">
        <f>b.Groupement!F370</f>
        <v>0</v>
      </c>
      <c r="AF344" s="581">
        <f>b.Groupement!G370</f>
        <v>0</v>
      </c>
      <c r="AG344" s="581">
        <f>b.Groupement!H370</f>
        <v>0</v>
      </c>
      <c r="AH344" s="581">
        <f>b.Groupement!I370</f>
        <v>0</v>
      </c>
      <c r="AI344" s="581">
        <f>b.Groupement!J370</f>
        <v>0</v>
      </c>
      <c r="AK344" s="581">
        <f>'a.Equipe projet'!D366</f>
        <v>0</v>
      </c>
      <c r="AL344" s="581">
        <f>'a.Equipe projet'!E366</f>
        <v>0</v>
      </c>
      <c r="AM344" s="581">
        <f>'a.Equipe projet'!F366</f>
        <v>0</v>
      </c>
      <c r="AN344" s="581">
        <f>'a.Equipe projet'!G366</f>
        <v>0</v>
      </c>
      <c r="AO344" s="581">
        <f>'a.Equipe projet'!H366</f>
        <v>0</v>
      </c>
      <c r="AP344" s="581">
        <f>'a.Equipe projet'!I366</f>
        <v>0</v>
      </c>
      <c r="AQ344" s="581">
        <f>'a.Equipe projet'!J366</f>
        <v>0</v>
      </c>
      <c r="AR344" s="581">
        <f>'a.Equipe projet'!K366</f>
        <v>0</v>
      </c>
      <c r="AS344" s="581">
        <f>'a.Equipe projet'!L366</f>
        <v>0</v>
      </c>
      <c r="AU344" s="581">
        <f>'c.Prestataires'!D365</f>
        <v>0</v>
      </c>
      <c r="AV344" s="581">
        <f>'c.Prestataires'!E365</f>
        <v>0</v>
      </c>
      <c r="AW344" s="581">
        <f>'c.Prestataires'!F365</f>
        <v>0</v>
      </c>
      <c r="AX344" s="581">
        <f>'c.Prestataires'!G365</f>
        <v>0</v>
      </c>
      <c r="AY344" s="581">
        <f>'c.Prestataires'!H365</f>
        <v>0</v>
      </c>
      <c r="BA344" s="581" t="str">
        <f>'d.Points de vente&amp;récupération'!D367</f>
        <v>A compléter</v>
      </c>
      <c r="BB344" s="581" t="str">
        <f>'d.Points de vente&amp;récupération'!E367</f>
        <v>A choisir</v>
      </c>
      <c r="BC344" s="581" t="str">
        <f>'d.Points de vente&amp;récupération'!F367</f>
        <v>A choisir</v>
      </c>
      <c r="BD344" s="581" t="str">
        <f>'d.Points de vente&amp;récupération'!G367</f>
        <v>A choisir</v>
      </c>
      <c r="BE344" s="581" t="str">
        <f>'d.Points de vente&amp;récupération'!H367</f>
        <v>A choisir</v>
      </c>
      <c r="BF344" s="581" t="str">
        <f>'d.Points de vente&amp;récupération'!I367</f>
        <v>A choisir</v>
      </c>
      <c r="BG344" s="581" t="str">
        <f>'d.Points de vente&amp;récupération'!J367</f>
        <v>A choisir</v>
      </c>
      <c r="BH344" s="581" t="str">
        <f>'d.Points de vente&amp;récupération'!K367</f>
        <v>A compléter</v>
      </c>
    </row>
    <row r="345" spans="15:60">
      <c r="O345">
        <v>342</v>
      </c>
      <c r="P345" t="str">
        <f>_xlfn.XLOOKUP(O345,'1.Fiche candidature (à remplir)'!AB:AB,'1.Fiche candidature (à remplir)'!D:D)</f>
        <v>Achat d'Emballages primaires réemployables</v>
      </c>
      <c r="Q345" t="str">
        <f>_xlfn.XLOOKUP(O345,'1.Fiche candidature (à remplir)'!AB:AB,'1.Fiche candidature (à remplir)'!AC:AC)</f>
        <v>Test_1</v>
      </c>
      <c r="R345" t="str">
        <f>_xlfn.XLOOKUP(O345,'1.Fiche candidature (à remplir)'!AB:AB,'1.Fiche candidature (à remplir)'!E:E)</f>
        <v>A compléter</v>
      </c>
      <c r="S345">
        <f>_xlfn.XLOOKUP(O345,'1.Fiche candidature (à remplir)'!AB:AB,'1.Fiche candidature (à remplir)'!F:F)</f>
        <v>0</v>
      </c>
      <c r="T345">
        <f>_xlfn.XLOOKUP(O345,'1.Fiche candidature (à remplir)'!AB:AB,'1.Fiche candidature (à remplir)'!G:G)</f>
        <v>0</v>
      </c>
      <c r="U345">
        <f>_xlfn.XLOOKUP(O345,'1.Fiche candidature (à remplir)'!AB:AB,'1.Fiche candidature (à remplir)'!H:H)</f>
        <v>0</v>
      </c>
      <c r="V345" t="str">
        <f>_xlfn.XLOOKUP(O345,'1.Fiche candidature (à remplir)'!AB:AB,'1.Fiche candidature (à remplir)'!I:I)</f>
        <v>A compléter</v>
      </c>
      <c r="W345" t="str">
        <f>_xlfn.XLOOKUP(O345,'1.Fiche candidature (à remplir)'!AB:AB,'1.Fiche candidature (à remplir)'!L:L)</f>
        <v>A remplir</v>
      </c>
      <c r="X345">
        <f>_xlfn.XLOOKUP(O345,'1.Fiche candidature (à remplir)'!AB:AB,'1.Fiche candidature (à remplir)'!M:M)</f>
        <v>0</v>
      </c>
      <c r="Y345">
        <f>_xlfn.XLOOKUP(O345,'1.Fiche candidature (à remplir)'!AB:AB,'1.Fiche candidature (à remplir)'!N:N)</f>
        <v>0</v>
      </c>
      <c r="Z345">
        <f>_xlfn.XLOOKUP(O345,'1.Fiche candidature (à remplir)'!AB:AB,'1.Fiche candidature (à remplir)'!P:P)</f>
        <v>0</v>
      </c>
      <c r="AC345" s="581">
        <f>b.Groupement!D371</f>
        <v>0</v>
      </c>
      <c r="AD345" s="581">
        <f>b.Groupement!E371</f>
        <v>0</v>
      </c>
      <c r="AE345" s="581">
        <f>b.Groupement!F371</f>
        <v>0</v>
      </c>
      <c r="AF345" s="581">
        <f>b.Groupement!G371</f>
        <v>0</v>
      </c>
      <c r="AG345" s="581">
        <f>b.Groupement!H371</f>
        <v>0</v>
      </c>
      <c r="AH345" s="581">
        <f>b.Groupement!I371</f>
        <v>0</v>
      </c>
      <c r="AI345" s="581">
        <f>b.Groupement!J371</f>
        <v>0</v>
      </c>
      <c r="AK345" s="581">
        <f>'a.Equipe projet'!D367</f>
        <v>0</v>
      </c>
      <c r="AL345" s="581">
        <f>'a.Equipe projet'!E367</f>
        <v>0</v>
      </c>
      <c r="AM345" s="581">
        <f>'a.Equipe projet'!F367</f>
        <v>0</v>
      </c>
      <c r="AN345" s="581">
        <f>'a.Equipe projet'!G367</f>
        <v>0</v>
      </c>
      <c r="AO345" s="581">
        <f>'a.Equipe projet'!H367</f>
        <v>0</v>
      </c>
      <c r="AP345" s="581">
        <f>'a.Equipe projet'!I367</f>
        <v>0</v>
      </c>
      <c r="AQ345" s="581">
        <f>'a.Equipe projet'!J367</f>
        <v>0</v>
      </c>
      <c r="AR345" s="581">
        <f>'a.Equipe projet'!K367</f>
        <v>0</v>
      </c>
      <c r="AS345" s="581">
        <f>'a.Equipe projet'!L367</f>
        <v>0</v>
      </c>
      <c r="AU345" s="581">
        <f>'c.Prestataires'!D366</f>
        <v>0</v>
      </c>
      <c r="AV345" s="581">
        <f>'c.Prestataires'!E366</f>
        <v>0</v>
      </c>
      <c r="AW345" s="581">
        <f>'c.Prestataires'!F366</f>
        <v>0</v>
      </c>
      <c r="AX345" s="581">
        <f>'c.Prestataires'!G366</f>
        <v>0</v>
      </c>
      <c r="AY345" s="581">
        <f>'c.Prestataires'!H366</f>
        <v>0</v>
      </c>
      <c r="BA345" s="581" t="str">
        <f>'d.Points de vente&amp;récupération'!D368</f>
        <v>A compléter</v>
      </c>
      <c r="BB345" s="581" t="str">
        <f>'d.Points de vente&amp;récupération'!E368</f>
        <v>A choisir</v>
      </c>
      <c r="BC345" s="581" t="str">
        <f>'d.Points de vente&amp;récupération'!F368</f>
        <v>A choisir</v>
      </c>
      <c r="BD345" s="581" t="str">
        <f>'d.Points de vente&amp;récupération'!G368</f>
        <v>A choisir</v>
      </c>
      <c r="BE345" s="581" t="str">
        <f>'d.Points de vente&amp;récupération'!H368</f>
        <v>A choisir</v>
      </c>
      <c r="BF345" s="581" t="str">
        <f>'d.Points de vente&amp;récupération'!I368</f>
        <v>A choisir</v>
      </c>
      <c r="BG345" s="581" t="str">
        <f>'d.Points de vente&amp;récupération'!J368</f>
        <v>A choisir</v>
      </c>
      <c r="BH345" s="581" t="str">
        <f>'d.Points de vente&amp;récupération'!K368</f>
        <v>A compléter</v>
      </c>
    </row>
    <row r="346" spans="15:60">
      <c r="O346">
        <v>343</v>
      </c>
      <c r="P346" t="str">
        <f>_xlfn.XLOOKUP(O346,'1.Fiche candidature (à remplir)'!AB:AB,'1.Fiche candidature (à remplir)'!D:D)</f>
        <v>Achat d'Emballages primaires réemployables</v>
      </c>
      <c r="Q346" t="str">
        <f>_xlfn.XLOOKUP(O346,'1.Fiche candidature (à remplir)'!AB:AB,'1.Fiche candidature (à remplir)'!AC:AC)</f>
        <v>Test_1</v>
      </c>
      <c r="R346" t="str">
        <f>_xlfn.XLOOKUP(O346,'1.Fiche candidature (à remplir)'!AB:AB,'1.Fiche candidature (à remplir)'!E:E)</f>
        <v>A compléter</v>
      </c>
      <c r="S346">
        <f>_xlfn.XLOOKUP(O346,'1.Fiche candidature (à remplir)'!AB:AB,'1.Fiche candidature (à remplir)'!F:F)</f>
        <v>0</v>
      </c>
      <c r="T346">
        <f>_xlfn.XLOOKUP(O346,'1.Fiche candidature (à remplir)'!AB:AB,'1.Fiche candidature (à remplir)'!G:G)</f>
        <v>0</v>
      </c>
      <c r="U346">
        <f>_xlfn.XLOOKUP(O346,'1.Fiche candidature (à remplir)'!AB:AB,'1.Fiche candidature (à remplir)'!H:H)</f>
        <v>0</v>
      </c>
      <c r="V346" t="str">
        <f>_xlfn.XLOOKUP(O346,'1.Fiche candidature (à remplir)'!AB:AB,'1.Fiche candidature (à remplir)'!I:I)</f>
        <v>A compléter</v>
      </c>
      <c r="W346" t="str">
        <f>_xlfn.XLOOKUP(O346,'1.Fiche candidature (à remplir)'!AB:AB,'1.Fiche candidature (à remplir)'!L:L)</f>
        <v>A remplir</v>
      </c>
      <c r="X346">
        <f>_xlfn.XLOOKUP(O346,'1.Fiche candidature (à remplir)'!AB:AB,'1.Fiche candidature (à remplir)'!M:M)</f>
        <v>0</v>
      </c>
      <c r="Y346">
        <f>_xlfn.XLOOKUP(O346,'1.Fiche candidature (à remplir)'!AB:AB,'1.Fiche candidature (à remplir)'!N:N)</f>
        <v>0</v>
      </c>
      <c r="Z346">
        <f>_xlfn.XLOOKUP(O346,'1.Fiche candidature (à remplir)'!AB:AB,'1.Fiche candidature (à remplir)'!P:P)</f>
        <v>0</v>
      </c>
      <c r="AC346" s="581">
        <f>b.Groupement!D372</f>
        <v>0</v>
      </c>
      <c r="AD346" s="581">
        <f>b.Groupement!E372</f>
        <v>0</v>
      </c>
      <c r="AE346" s="581">
        <f>b.Groupement!F372</f>
        <v>0</v>
      </c>
      <c r="AF346" s="581">
        <f>b.Groupement!G372</f>
        <v>0</v>
      </c>
      <c r="AG346" s="581">
        <f>b.Groupement!H372</f>
        <v>0</v>
      </c>
      <c r="AH346" s="581">
        <f>b.Groupement!I372</f>
        <v>0</v>
      </c>
      <c r="AI346" s="581">
        <f>b.Groupement!J372</f>
        <v>0</v>
      </c>
      <c r="AK346" s="581">
        <f>'a.Equipe projet'!D368</f>
        <v>0</v>
      </c>
      <c r="AL346" s="581">
        <f>'a.Equipe projet'!E368</f>
        <v>0</v>
      </c>
      <c r="AM346" s="581">
        <f>'a.Equipe projet'!F368</f>
        <v>0</v>
      </c>
      <c r="AN346" s="581">
        <f>'a.Equipe projet'!G368</f>
        <v>0</v>
      </c>
      <c r="AO346" s="581">
        <f>'a.Equipe projet'!H368</f>
        <v>0</v>
      </c>
      <c r="AP346" s="581">
        <f>'a.Equipe projet'!I368</f>
        <v>0</v>
      </c>
      <c r="AQ346" s="581">
        <f>'a.Equipe projet'!J368</f>
        <v>0</v>
      </c>
      <c r="AR346" s="581">
        <f>'a.Equipe projet'!K368</f>
        <v>0</v>
      </c>
      <c r="AS346" s="581">
        <f>'a.Equipe projet'!L368</f>
        <v>0</v>
      </c>
      <c r="AU346" s="581">
        <f>'c.Prestataires'!D367</f>
        <v>0</v>
      </c>
      <c r="AV346" s="581">
        <f>'c.Prestataires'!E367</f>
        <v>0</v>
      </c>
      <c r="AW346" s="581">
        <f>'c.Prestataires'!F367</f>
        <v>0</v>
      </c>
      <c r="AX346" s="581">
        <f>'c.Prestataires'!G367</f>
        <v>0</v>
      </c>
      <c r="AY346" s="581">
        <f>'c.Prestataires'!H367</f>
        <v>0</v>
      </c>
      <c r="BA346" s="581" t="str">
        <f>'d.Points de vente&amp;récupération'!D369</f>
        <v>A compléter</v>
      </c>
      <c r="BB346" s="581" t="str">
        <f>'d.Points de vente&amp;récupération'!E369</f>
        <v>A choisir</v>
      </c>
      <c r="BC346" s="581" t="str">
        <f>'d.Points de vente&amp;récupération'!F369</f>
        <v>A choisir</v>
      </c>
      <c r="BD346" s="581" t="str">
        <f>'d.Points de vente&amp;récupération'!G369</f>
        <v>A choisir</v>
      </c>
      <c r="BE346" s="581" t="str">
        <f>'d.Points de vente&amp;récupération'!H369</f>
        <v>A choisir</v>
      </c>
      <c r="BF346" s="581" t="str">
        <f>'d.Points de vente&amp;récupération'!I369</f>
        <v>A choisir</v>
      </c>
      <c r="BG346" s="581" t="str">
        <f>'d.Points de vente&amp;récupération'!J369</f>
        <v>A choisir</v>
      </c>
      <c r="BH346" s="581" t="str">
        <f>'d.Points de vente&amp;récupération'!K369</f>
        <v>A compléter</v>
      </c>
    </row>
    <row r="347" spans="15:60">
      <c r="O347">
        <v>344</v>
      </c>
      <c r="P347" t="str">
        <f>_xlfn.XLOOKUP(O347,'1.Fiche candidature (à remplir)'!AB:AB,'1.Fiche candidature (à remplir)'!D:D)</f>
        <v>Achat d'Emballages primaires réemployables</v>
      </c>
      <c r="Q347" t="str">
        <f>_xlfn.XLOOKUP(O347,'1.Fiche candidature (à remplir)'!AB:AB,'1.Fiche candidature (à remplir)'!AC:AC)</f>
        <v>Test_1</v>
      </c>
      <c r="R347" t="str">
        <f>_xlfn.XLOOKUP(O347,'1.Fiche candidature (à remplir)'!AB:AB,'1.Fiche candidature (à remplir)'!E:E)</f>
        <v>A compléter</v>
      </c>
      <c r="S347">
        <f>_xlfn.XLOOKUP(O347,'1.Fiche candidature (à remplir)'!AB:AB,'1.Fiche candidature (à remplir)'!F:F)</f>
        <v>0</v>
      </c>
      <c r="T347">
        <f>_xlfn.XLOOKUP(O347,'1.Fiche candidature (à remplir)'!AB:AB,'1.Fiche candidature (à remplir)'!G:G)</f>
        <v>0</v>
      </c>
      <c r="U347">
        <f>_xlfn.XLOOKUP(O347,'1.Fiche candidature (à remplir)'!AB:AB,'1.Fiche candidature (à remplir)'!H:H)</f>
        <v>0</v>
      </c>
      <c r="V347" t="str">
        <f>_xlfn.XLOOKUP(O347,'1.Fiche candidature (à remplir)'!AB:AB,'1.Fiche candidature (à remplir)'!I:I)</f>
        <v>A compléter</v>
      </c>
      <c r="W347" t="str">
        <f>_xlfn.XLOOKUP(O347,'1.Fiche candidature (à remplir)'!AB:AB,'1.Fiche candidature (à remplir)'!L:L)</f>
        <v>A remplir</v>
      </c>
      <c r="X347">
        <f>_xlfn.XLOOKUP(O347,'1.Fiche candidature (à remplir)'!AB:AB,'1.Fiche candidature (à remplir)'!M:M)</f>
        <v>0</v>
      </c>
      <c r="Y347">
        <f>_xlfn.XLOOKUP(O347,'1.Fiche candidature (à remplir)'!AB:AB,'1.Fiche candidature (à remplir)'!N:N)</f>
        <v>0</v>
      </c>
      <c r="Z347">
        <f>_xlfn.XLOOKUP(O347,'1.Fiche candidature (à remplir)'!AB:AB,'1.Fiche candidature (à remplir)'!P:P)</f>
        <v>0</v>
      </c>
      <c r="AC347" s="581">
        <f>b.Groupement!D373</f>
        <v>0</v>
      </c>
      <c r="AD347" s="581">
        <f>b.Groupement!E373</f>
        <v>0</v>
      </c>
      <c r="AE347" s="581">
        <f>b.Groupement!F373</f>
        <v>0</v>
      </c>
      <c r="AF347" s="581">
        <f>b.Groupement!G373</f>
        <v>0</v>
      </c>
      <c r="AG347" s="581">
        <f>b.Groupement!H373</f>
        <v>0</v>
      </c>
      <c r="AH347" s="581">
        <f>b.Groupement!I373</f>
        <v>0</v>
      </c>
      <c r="AI347" s="581">
        <f>b.Groupement!J373</f>
        <v>0</v>
      </c>
      <c r="AK347" s="581">
        <f>'a.Equipe projet'!D369</f>
        <v>0</v>
      </c>
      <c r="AL347" s="581">
        <f>'a.Equipe projet'!E369</f>
        <v>0</v>
      </c>
      <c r="AM347" s="581">
        <f>'a.Equipe projet'!F369</f>
        <v>0</v>
      </c>
      <c r="AN347" s="581">
        <f>'a.Equipe projet'!G369</f>
        <v>0</v>
      </c>
      <c r="AO347" s="581">
        <f>'a.Equipe projet'!H369</f>
        <v>0</v>
      </c>
      <c r="AP347" s="581">
        <f>'a.Equipe projet'!I369</f>
        <v>0</v>
      </c>
      <c r="AQ347" s="581">
        <f>'a.Equipe projet'!J369</f>
        <v>0</v>
      </c>
      <c r="AR347" s="581">
        <f>'a.Equipe projet'!K369</f>
        <v>0</v>
      </c>
      <c r="AS347" s="581">
        <f>'a.Equipe projet'!L369</f>
        <v>0</v>
      </c>
      <c r="AU347" s="581">
        <f>'c.Prestataires'!D368</f>
        <v>0</v>
      </c>
      <c r="AV347" s="581">
        <f>'c.Prestataires'!E368</f>
        <v>0</v>
      </c>
      <c r="AW347" s="581">
        <f>'c.Prestataires'!F368</f>
        <v>0</v>
      </c>
      <c r="AX347" s="581">
        <f>'c.Prestataires'!G368</f>
        <v>0</v>
      </c>
      <c r="AY347" s="581">
        <f>'c.Prestataires'!H368</f>
        <v>0</v>
      </c>
      <c r="BA347" s="581" t="str">
        <f>'d.Points de vente&amp;récupération'!D370</f>
        <v>A compléter</v>
      </c>
      <c r="BB347" s="581" t="str">
        <f>'d.Points de vente&amp;récupération'!E370</f>
        <v>A choisir</v>
      </c>
      <c r="BC347" s="581" t="str">
        <f>'d.Points de vente&amp;récupération'!F370</f>
        <v>A choisir</v>
      </c>
      <c r="BD347" s="581" t="str">
        <f>'d.Points de vente&amp;récupération'!G370</f>
        <v>A choisir</v>
      </c>
      <c r="BE347" s="581" t="str">
        <f>'d.Points de vente&amp;récupération'!H370</f>
        <v>A choisir</v>
      </c>
      <c r="BF347" s="581" t="str">
        <f>'d.Points de vente&amp;récupération'!I370</f>
        <v>A choisir</v>
      </c>
      <c r="BG347" s="581" t="str">
        <f>'d.Points de vente&amp;récupération'!J370</f>
        <v>A choisir</v>
      </c>
      <c r="BH347" s="581" t="str">
        <f>'d.Points de vente&amp;récupération'!K370</f>
        <v>A compléter</v>
      </c>
    </row>
    <row r="348" spans="15:60">
      <c r="O348">
        <v>345</v>
      </c>
      <c r="P348" t="str">
        <f>_xlfn.XLOOKUP(O348,'1.Fiche candidature (à remplir)'!AB:AB,'1.Fiche candidature (à remplir)'!D:D)</f>
        <v>Achat d'étiquettes adaptées au réemploi
Les frais de création sont éligibles (max. 1 500€ par référence)</v>
      </c>
      <c r="Q348" t="str">
        <f>_xlfn.XLOOKUP(O348,'1.Fiche candidature (à remplir)'!AB:AB,'1.Fiche candidature (à remplir)'!AC:AC)</f>
        <v>Test_1</v>
      </c>
      <c r="R348" t="str">
        <f>_xlfn.XLOOKUP(O348,'1.Fiche candidature (à remplir)'!AB:AB,'1.Fiche candidature (à remplir)'!E:E)</f>
        <v>A compléter</v>
      </c>
      <c r="S348">
        <f>_xlfn.XLOOKUP(O348,'1.Fiche candidature (à remplir)'!AB:AB,'1.Fiche candidature (à remplir)'!F:F)</f>
        <v>0</v>
      </c>
      <c r="T348">
        <f>_xlfn.XLOOKUP(O348,'1.Fiche candidature (à remplir)'!AB:AB,'1.Fiche candidature (à remplir)'!G:G)</f>
        <v>0</v>
      </c>
      <c r="U348">
        <f>_xlfn.XLOOKUP(O348,'1.Fiche candidature (à remplir)'!AB:AB,'1.Fiche candidature (à remplir)'!H:H)</f>
        <v>0</v>
      </c>
      <c r="V348" t="str">
        <f>_xlfn.XLOOKUP(O348,'1.Fiche candidature (à remplir)'!AB:AB,'1.Fiche candidature (à remplir)'!I:I)</f>
        <v>A compléter</v>
      </c>
      <c r="W348" t="str">
        <f>_xlfn.XLOOKUP(O348,'1.Fiche candidature (à remplir)'!AB:AB,'1.Fiche candidature (à remplir)'!L:L)</f>
        <v>A remplir</v>
      </c>
      <c r="X348">
        <f>_xlfn.XLOOKUP(O348,'1.Fiche candidature (à remplir)'!AB:AB,'1.Fiche candidature (à remplir)'!M:M)</f>
        <v>0</v>
      </c>
      <c r="Y348">
        <f>_xlfn.XLOOKUP(O348,'1.Fiche candidature (à remplir)'!AB:AB,'1.Fiche candidature (à remplir)'!N:N)</f>
        <v>0</v>
      </c>
      <c r="Z348">
        <f>_xlfn.XLOOKUP(O348,'1.Fiche candidature (à remplir)'!AB:AB,'1.Fiche candidature (à remplir)'!P:P)</f>
        <v>0</v>
      </c>
      <c r="AC348" s="581">
        <f>b.Groupement!D374</f>
        <v>0</v>
      </c>
      <c r="AD348" s="581">
        <f>b.Groupement!E374</f>
        <v>0</v>
      </c>
      <c r="AE348" s="581">
        <f>b.Groupement!F374</f>
        <v>0</v>
      </c>
      <c r="AF348" s="581">
        <f>b.Groupement!G374</f>
        <v>0</v>
      </c>
      <c r="AG348" s="581">
        <f>b.Groupement!H374</f>
        <v>0</v>
      </c>
      <c r="AH348" s="581">
        <f>b.Groupement!I374</f>
        <v>0</v>
      </c>
      <c r="AI348" s="581">
        <f>b.Groupement!J374</f>
        <v>0</v>
      </c>
      <c r="AK348" s="581">
        <f>'a.Equipe projet'!D370</f>
        <v>0</v>
      </c>
      <c r="AL348" s="581">
        <f>'a.Equipe projet'!E370</f>
        <v>0</v>
      </c>
      <c r="AM348" s="581">
        <f>'a.Equipe projet'!F370</f>
        <v>0</v>
      </c>
      <c r="AN348" s="581">
        <f>'a.Equipe projet'!G370</f>
        <v>0</v>
      </c>
      <c r="AO348" s="581">
        <f>'a.Equipe projet'!H370</f>
        <v>0</v>
      </c>
      <c r="AP348" s="581">
        <f>'a.Equipe projet'!I370</f>
        <v>0</v>
      </c>
      <c r="AQ348" s="581">
        <f>'a.Equipe projet'!J370</f>
        <v>0</v>
      </c>
      <c r="AR348" s="581">
        <f>'a.Equipe projet'!K370</f>
        <v>0</v>
      </c>
      <c r="AS348" s="581">
        <f>'a.Equipe projet'!L370</f>
        <v>0</v>
      </c>
      <c r="AU348" s="581">
        <f>'c.Prestataires'!D369</f>
        <v>0</v>
      </c>
      <c r="AV348" s="581">
        <f>'c.Prestataires'!E369</f>
        <v>0</v>
      </c>
      <c r="AW348" s="581">
        <f>'c.Prestataires'!F369</f>
        <v>0</v>
      </c>
      <c r="AX348" s="581">
        <f>'c.Prestataires'!G369</f>
        <v>0</v>
      </c>
      <c r="AY348" s="581">
        <f>'c.Prestataires'!H369</f>
        <v>0</v>
      </c>
      <c r="BA348" s="581" t="str">
        <f>'d.Points de vente&amp;récupération'!D371</f>
        <v>A compléter</v>
      </c>
      <c r="BB348" s="581" t="str">
        <f>'d.Points de vente&amp;récupération'!E371</f>
        <v>A choisir</v>
      </c>
      <c r="BC348" s="581" t="str">
        <f>'d.Points de vente&amp;récupération'!F371</f>
        <v>A choisir</v>
      </c>
      <c r="BD348" s="581" t="str">
        <f>'d.Points de vente&amp;récupération'!G371</f>
        <v>A choisir</v>
      </c>
      <c r="BE348" s="581" t="str">
        <f>'d.Points de vente&amp;récupération'!H371</f>
        <v>A choisir</v>
      </c>
      <c r="BF348" s="581" t="str">
        <f>'d.Points de vente&amp;récupération'!I371</f>
        <v>A choisir</v>
      </c>
      <c r="BG348" s="581" t="str">
        <f>'d.Points de vente&amp;récupération'!J371</f>
        <v>A choisir</v>
      </c>
      <c r="BH348" s="581" t="str">
        <f>'d.Points de vente&amp;récupération'!K371</f>
        <v>A compléter</v>
      </c>
    </row>
    <row r="349" spans="15:60">
      <c r="O349">
        <v>346</v>
      </c>
      <c r="P349" t="str">
        <f>_xlfn.XLOOKUP(O349,'1.Fiche candidature (à remplir)'!AB:AB,'1.Fiche candidature (à remplir)'!D:D)</f>
        <v>Achat d'étiquettes adaptées au réemploi</v>
      </c>
      <c r="Q349" t="str">
        <f>_xlfn.XLOOKUP(O349,'1.Fiche candidature (à remplir)'!AB:AB,'1.Fiche candidature (à remplir)'!AC:AC)</f>
        <v>Test_1</v>
      </c>
      <c r="R349" t="str">
        <f>_xlfn.XLOOKUP(O349,'1.Fiche candidature (à remplir)'!AB:AB,'1.Fiche candidature (à remplir)'!E:E)</f>
        <v>A compléter</v>
      </c>
      <c r="S349">
        <f>_xlfn.XLOOKUP(O349,'1.Fiche candidature (à remplir)'!AB:AB,'1.Fiche candidature (à remplir)'!F:F)</f>
        <v>0</v>
      </c>
      <c r="T349">
        <f>_xlfn.XLOOKUP(O349,'1.Fiche candidature (à remplir)'!AB:AB,'1.Fiche candidature (à remplir)'!G:G)</f>
        <v>0</v>
      </c>
      <c r="U349">
        <f>_xlfn.XLOOKUP(O349,'1.Fiche candidature (à remplir)'!AB:AB,'1.Fiche candidature (à remplir)'!H:H)</f>
        <v>0</v>
      </c>
      <c r="V349" t="str">
        <f>_xlfn.XLOOKUP(O349,'1.Fiche candidature (à remplir)'!AB:AB,'1.Fiche candidature (à remplir)'!I:I)</f>
        <v>A compléter</v>
      </c>
      <c r="W349" t="str">
        <f>_xlfn.XLOOKUP(O349,'1.Fiche candidature (à remplir)'!AB:AB,'1.Fiche candidature (à remplir)'!L:L)</f>
        <v>A remplir</v>
      </c>
      <c r="X349">
        <f>_xlfn.XLOOKUP(O349,'1.Fiche candidature (à remplir)'!AB:AB,'1.Fiche candidature (à remplir)'!M:M)</f>
        <v>0</v>
      </c>
      <c r="Y349">
        <f>_xlfn.XLOOKUP(O349,'1.Fiche candidature (à remplir)'!AB:AB,'1.Fiche candidature (à remplir)'!N:N)</f>
        <v>0</v>
      </c>
      <c r="Z349">
        <f>_xlfn.XLOOKUP(O349,'1.Fiche candidature (à remplir)'!AB:AB,'1.Fiche candidature (à remplir)'!P:P)</f>
        <v>0</v>
      </c>
      <c r="AC349" s="581">
        <f>b.Groupement!D375</f>
        <v>0</v>
      </c>
      <c r="AD349" s="581">
        <f>b.Groupement!E375</f>
        <v>0</v>
      </c>
      <c r="AE349" s="581">
        <f>b.Groupement!F375</f>
        <v>0</v>
      </c>
      <c r="AF349" s="581">
        <f>b.Groupement!G375</f>
        <v>0</v>
      </c>
      <c r="AG349" s="581">
        <f>b.Groupement!H375</f>
        <v>0</v>
      </c>
      <c r="AH349" s="581">
        <f>b.Groupement!I375</f>
        <v>0</v>
      </c>
      <c r="AI349" s="581">
        <f>b.Groupement!J375</f>
        <v>0</v>
      </c>
      <c r="AK349" s="581">
        <f>'a.Equipe projet'!D371</f>
        <v>0</v>
      </c>
      <c r="AL349" s="581">
        <f>'a.Equipe projet'!E371</f>
        <v>0</v>
      </c>
      <c r="AM349" s="581">
        <f>'a.Equipe projet'!F371</f>
        <v>0</v>
      </c>
      <c r="AN349" s="581">
        <f>'a.Equipe projet'!G371</f>
        <v>0</v>
      </c>
      <c r="AO349" s="581">
        <f>'a.Equipe projet'!H371</f>
        <v>0</v>
      </c>
      <c r="AP349" s="581">
        <f>'a.Equipe projet'!I371</f>
        <v>0</v>
      </c>
      <c r="AQ349" s="581">
        <f>'a.Equipe projet'!J371</f>
        <v>0</v>
      </c>
      <c r="AR349" s="581">
        <f>'a.Equipe projet'!K371</f>
        <v>0</v>
      </c>
      <c r="AS349" s="581">
        <f>'a.Equipe projet'!L371</f>
        <v>0</v>
      </c>
      <c r="AU349" s="581">
        <f>'c.Prestataires'!D370</f>
        <v>0</v>
      </c>
      <c r="AV349" s="581">
        <f>'c.Prestataires'!E370</f>
        <v>0</v>
      </c>
      <c r="AW349" s="581">
        <f>'c.Prestataires'!F370</f>
        <v>0</v>
      </c>
      <c r="AX349" s="581">
        <f>'c.Prestataires'!G370</f>
        <v>0</v>
      </c>
      <c r="AY349" s="581">
        <f>'c.Prestataires'!H370</f>
        <v>0</v>
      </c>
      <c r="BA349" s="581" t="str">
        <f>'d.Points de vente&amp;récupération'!D372</f>
        <v>A compléter</v>
      </c>
      <c r="BB349" s="581" t="str">
        <f>'d.Points de vente&amp;récupération'!E372</f>
        <v>A choisir</v>
      </c>
      <c r="BC349" s="581" t="str">
        <f>'d.Points de vente&amp;récupération'!F372</f>
        <v>A choisir</v>
      </c>
      <c r="BD349" s="581" t="str">
        <f>'d.Points de vente&amp;récupération'!G372</f>
        <v>A choisir</v>
      </c>
      <c r="BE349" s="581" t="str">
        <f>'d.Points de vente&amp;récupération'!H372</f>
        <v>A choisir</v>
      </c>
      <c r="BF349" s="581" t="str">
        <f>'d.Points de vente&amp;récupération'!I372</f>
        <v>A choisir</v>
      </c>
      <c r="BG349" s="581" t="str">
        <f>'d.Points de vente&amp;récupération'!J372</f>
        <v>A choisir</v>
      </c>
      <c r="BH349" s="581" t="str">
        <f>'d.Points de vente&amp;récupération'!K372</f>
        <v>A compléter</v>
      </c>
    </row>
    <row r="350" spans="15:60">
      <c r="O350">
        <v>347</v>
      </c>
      <c r="P350" t="str">
        <f>_xlfn.XLOOKUP(O350,'1.Fiche candidature (à remplir)'!AB:AB,'1.Fiche candidature (à remplir)'!D:D)</f>
        <v>Achat d'étiquettes adaptées au réemploi</v>
      </c>
      <c r="Q350" t="str">
        <f>_xlfn.XLOOKUP(O350,'1.Fiche candidature (à remplir)'!AB:AB,'1.Fiche candidature (à remplir)'!AC:AC)</f>
        <v>Test_1</v>
      </c>
      <c r="R350" t="str">
        <f>_xlfn.XLOOKUP(O350,'1.Fiche candidature (à remplir)'!AB:AB,'1.Fiche candidature (à remplir)'!E:E)</f>
        <v>A compléter</v>
      </c>
      <c r="S350">
        <f>_xlfn.XLOOKUP(O350,'1.Fiche candidature (à remplir)'!AB:AB,'1.Fiche candidature (à remplir)'!F:F)</f>
        <v>0</v>
      </c>
      <c r="T350">
        <f>_xlfn.XLOOKUP(O350,'1.Fiche candidature (à remplir)'!AB:AB,'1.Fiche candidature (à remplir)'!G:G)</f>
        <v>0</v>
      </c>
      <c r="U350">
        <f>_xlfn.XLOOKUP(O350,'1.Fiche candidature (à remplir)'!AB:AB,'1.Fiche candidature (à remplir)'!H:H)</f>
        <v>0</v>
      </c>
      <c r="V350" t="str">
        <f>_xlfn.XLOOKUP(O350,'1.Fiche candidature (à remplir)'!AB:AB,'1.Fiche candidature (à remplir)'!I:I)</f>
        <v>A compléter</v>
      </c>
      <c r="W350" t="str">
        <f>_xlfn.XLOOKUP(O350,'1.Fiche candidature (à remplir)'!AB:AB,'1.Fiche candidature (à remplir)'!L:L)</f>
        <v>A remplir</v>
      </c>
      <c r="X350">
        <f>_xlfn.XLOOKUP(O350,'1.Fiche candidature (à remplir)'!AB:AB,'1.Fiche candidature (à remplir)'!M:M)</f>
        <v>0</v>
      </c>
      <c r="Y350">
        <f>_xlfn.XLOOKUP(O350,'1.Fiche candidature (à remplir)'!AB:AB,'1.Fiche candidature (à remplir)'!N:N)</f>
        <v>0</v>
      </c>
      <c r="Z350">
        <f>_xlfn.XLOOKUP(O350,'1.Fiche candidature (à remplir)'!AB:AB,'1.Fiche candidature (à remplir)'!P:P)</f>
        <v>0</v>
      </c>
      <c r="AC350" s="581">
        <f>b.Groupement!D376</f>
        <v>0</v>
      </c>
      <c r="AD350" s="581">
        <f>b.Groupement!E376</f>
        <v>0</v>
      </c>
      <c r="AE350" s="581">
        <f>b.Groupement!F376</f>
        <v>0</v>
      </c>
      <c r="AF350" s="581">
        <f>b.Groupement!G376</f>
        <v>0</v>
      </c>
      <c r="AG350" s="581">
        <f>b.Groupement!H376</f>
        <v>0</v>
      </c>
      <c r="AH350" s="581">
        <f>b.Groupement!I376</f>
        <v>0</v>
      </c>
      <c r="AI350" s="581">
        <f>b.Groupement!J376</f>
        <v>0</v>
      </c>
      <c r="AK350" s="581">
        <f>'a.Equipe projet'!D372</f>
        <v>0</v>
      </c>
      <c r="AL350" s="581">
        <f>'a.Equipe projet'!E372</f>
        <v>0</v>
      </c>
      <c r="AM350" s="581">
        <f>'a.Equipe projet'!F372</f>
        <v>0</v>
      </c>
      <c r="AN350" s="581">
        <f>'a.Equipe projet'!G372</f>
        <v>0</v>
      </c>
      <c r="AO350" s="581">
        <f>'a.Equipe projet'!H372</f>
        <v>0</v>
      </c>
      <c r="AP350" s="581">
        <f>'a.Equipe projet'!I372</f>
        <v>0</v>
      </c>
      <c r="AQ350" s="581">
        <f>'a.Equipe projet'!J372</f>
        <v>0</v>
      </c>
      <c r="AR350" s="581">
        <f>'a.Equipe projet'!K372</f>
        <v>0</v>
      </c>
      <c r="AS350" s="581">
        <f>'a.Equipe projet'!L372</f>
        <v>0</v>
      </c>
      <c r="AU350" s="581">
        <f>'c.Prestataires'!D371</f>
        <v>0</v>
      </c>
      <c r="AV350" s="581">
        <f>'c.Prestataires'!E371</f>
        <v>0</v>
      </c>
      <c r="AW350" s="581">
        <f>'c.Prestataires'!F371</f>
        <v>0</v>
      </c>
      <c r="AX350" s="581">
        <f>'c.Prestataires'!G371</f>
        <v>0</v>
      </c>
      <c r="AY350" s="581">
        <f>'c.Prestataires'!H371</f>
        <v>0</v>
      </c>
      <c r="BA350" s="581" t="str">
        <f>'d.Points de vente&amp;récupération'!D373</f>
        <v>A compléter</v>
      </c>
      <c r="BB350" s="581" t="str">
        <f>'d.Points de vente&amp;récupération'!E373</f>
        <v>A choisir</v>
      </c>
      <c r="BC350" s="581" t="str">
        <f>'d.Points de vente&amp;récupération'!F373</f>
        <v>A choisir</v>
      </c>
      <c r="BD350" s="581" t="str">
        <f>'d.Points de vente&amp;récupération'!G373</f>
        <v>A choisir</v>
      </c>
      <c r="BE350" s="581" t="str">
        <f>'d.Points de vente&amp;récupération'!H373</f>
        <v>A choisir</v>
      </c>
      <c r="BF350" s="581" t="str">
        <f>'d.Points de vente&amp;récupération'!I373</f>
        <v>A choisir</v>
      </c>
      <c r="BG350" s="581" t="str">
        <f>'d.Points de vente&amp;récupération'!J373</f>
        <v>A choisir</v>
      </c>
      <c r="BH350" s="581" t="str">
        <f>'d.Points de vente&amp;récupération'!K373</f>
        <v>A compléter</v>
      </c>
    </row>
    <row r="351" spans="15:60">
      <c r="O351">
        <v>348</v>
      </c>
      <c r="P351" t="str">
        <f>_xlfn.XLOOKUP(O351,'1.Fiche candidature (à remplir)'!AB:AB,'1.Fiche candidature (à remplir)'!D:D)</f>
        <v>Achat d'étiquettes adaptées au réemploi</v>
      </c>
      <c r="Q351" t="str">
        <f>_xlfn.XLOOKUP(O351,'1.Fiche candidature (à remplir)'!AB:AB,'1.Fiche candidature (à remplir)'!AC:AC)</f>
        <v>Test_1</v>
      </c>
      <c r="R351" t="str">
        <f>_xlfn.XLOOKUP(O351,'1.Fiche candidature (à remplir)'!AB:AB,'1.Fiche candidature (à remplir)'!E:E)</f>
        <v>A compléter</v>
      </c>
      <c r="S351">
        <f>_xlfn.XLOOKUP(O351,'1.Fiche candidature (à remplir)'!AB:AB,'1.Fiche candidature (à remplir)'!F:F)</f>
        <v>0</v>
      </c>
      <c r="T351">
        <f>_xlfn.XLOOKUP(O351,'1.Fiche candidature (à remplir)'!AB:AB,'1.Fiche candidature (à remplir)'!G:G)</f>
        <v>0</v>
      </c>
      <c r="U351">
        <f>_xlfn.XLOOKUP(O351,'1.Fiche candidature (à remplir)'!AB:AB,'1.Fiche candidature (à remplir)'!H:H)</f>
        <v>0</v>
      </c>
      <c r="V351" t="str">
        <f>_xlfn.XLOOKUP(O351,'1.Fiche candidature (à remplir)'!AB:AB,'1.Fiche candidature (à remplir)'!I:I)</f>
        <v>A compléter</v>
      </c>
      <c r="W351" t="str">
        <f>_xlfn.XLOOKUP(O351,'1.Fiche candidature (à remplir)'!AB:AB,'1.Fiche candidature (à remplir)'!L:L)</f>
        <v>A remplir</v>
      </c>
      <c r="X351">
        <f>_xlfn.XLOOKUP(O351,'1.Fiche candidature (à remplir)'!AB:AB,'1.Fiche candidature (à remplir)'!M:M)</f>
        <v>0</v>
      </c>
      <c r="Y351">
        <f>_xlfn.XLOOKUP(O351,'1.Fiche candidature (à remplir)'!AB:AB,'1.Fiche candidature (à remplir)'!N:N)</f>
        <v>0</v>
      </c>
      <c r="Z351">
        <f>_xlfn.XLOOKUP(O351,'1.Fiche candidature (à remplir)'!AB:AB,'1.Fiche candidature (à remplir)'!P:P)</f>
        <v>0</v>
      </c>
      <c r="AC351" s="581">
        <f>b.Groupement!D377</f>
        <v>0</v>
      </c>
      <c r="AD351" s="581">
        <f>b.Groupement!E377</f>
        <v>0</v>
      </c>
      <c r="AE351" s="581">
        <f>b.Groupement!F377</f>
        <v>0</v>
      </c>
      <c r="AF351" s="581">
        <f>b.Groupement!G377</f>
        <v>0</v>
      </c>
      <c r="AG351" s="581">
        <f>b.Groupement!H377</f>
        <v>0</v>
      </c>
      <c r="AH351" s="581">
        <f>b.Groupement!I377</f>
        <v>0</v>
      </c>
      <c r="AI351" s="581">
        <f>b.Groupement!J377</f>
        <v>0</v>
      </c>
      <c r="AK351" s="581">
        <f>'a.Equipe projet'!D373</f>
        <v>0</v>
      </c>
      <c r="AL351" s="581">
        <f>'a.Equipe projet'!E373</f>
        <v>0</v>
      </c>
      <c r="AM351" s="581">
        <f>'a.Equipe projet'!F373</f>
        <v>0</v>
      </c>
      <c r="AN351" s="581">
        <f>'a.Equipe projet'!G373</f>
        <v>0</v>
      </c>
      <c r="AO351" s="581">
        <f>'a.Equipe projet'!H373</f>
        <v>0</v>
      </c>
      <c r="AP351" s="581">
        <f>'a.Equipe projet'!I373</f>
        <v>0</v>
      </c>
      <c r="AQ351" s="581">
        <f>'a.Equipe projet'!J373</f>
        <v>0</v>
      </c>
      <c r="AR351" s="581">
        <f>'a.Equipe projet'!K373</f>
        <v>0</v>
      </c>
      <c r="AS351" s="581">
        <f>'a.Equipe projet'!L373</f>
        <v>0</v>
      </c>
      <c r="AU351" s="581">
        <f>'c.Prestataires'!D372</f>
        <v>0</v>
      </c>
      <c r="AV351" s="581">
        <f>'c.Prestataires'!E372</f>
        <v>0</v>
      </c>
      <c r="AW351" s="581">
        <f>'c.Prestataires'!F372</f>
        <v>0</v>
      </c>
      <c r="AX351" s="581">
        <f>'c.Prestataires'!G372</f>
        <v>0</v>
      </c>
      <c r="AY351" s="581">
        <f>'c.Prestataires'!H372</f>
        <v>0</v>
      </c>
      <c r="BA351" s="581" t="str">
        <f>'d.Points de vente&amp;récupération'!D374</f>
        <v>A compléter</v>
      </c>
      <c r="BB351" s="581" t="str">
        <f>'d.Points de vente&amp;récupération'!E374</f>
        <v>A choisir</v>
      </c>
      <c r="BC351" s="581" t="str">
        <f>'d.Points de vente&amp;récupération'!F374</f>
        <v>A choisir</v>
      </c>
      <c r="BD351" s="581" t="str">
        <f>'d.Points de vente&amp;récupération'!G374</f>
        <v>A choisir</v>
      </c>
      <c r="BE351" s="581" t="str">
        <f>'d.Points de vente&amp;récupération'!H374</f>
        <v>A choisir</v>
      </c>
      <c r="BF351" s="581" t="str">
        <f>'d.Points de vente&amp;récupération'!I374</f>
        <v>A choisir</v>
      </c>
      <c r="BG351" s="581" t="str">
        <f>'d.Points de vente&amp;récupération'!J374</f>
        <v>A choisir</v>
      </c>
      <c r="BH351" s="581" t="str">
        <f>'d.Points de vente&amp;récupération'!K374</f>
        <v>A compléter</v>
      </c>
    </row>
    <row r="352" spans="15:60">
      <c r="O352">
        <v>349</v>
      </c>
      <c r="P352" t="str">
        <f>_xlfn.XLOOKUP(O352,'1.Fiche candidature (à remplir)'!AB:AB,'1.Fiche candidature (à remplir)'!D:D)</f>
        <v>Achat d'étiquettes adaptées au réemploi</v>
      </c>
      <c r="Q352" t="str">
        <f>_xlfn.XLOOKUP(O352,'1.Fiche candidature (à remplir)'!AB:AB,'1.Fiche candidature (à remplir)'!AC:AC)</f>
        <v>Test_1</v>
      </c>
      <c r="R352" t="str">
        <f>_xlfn.XLOOKUP(O352,'1.Fiche candidature (à remplir)'!AB:AB,'1.Fiche candidature (à remplir)'!E:E)</f>
        <v>A compléter</v>
      </c>
      <c r="S352">
        <f>_xlfn.XLOOKUP(O352,'1.Fiche candidature (à remplir)'!AB:AB,'1.Fiche candidature (à remplir)'!F:F)</f>
        <v>0</v>
      </c>
      <c r="T352">
        <f>_xlfn.XLOOKUP(O352,'1.Fiche candidature (à remplir)'!AB:AB,'1.Fiche candidature (à remplir)'!G:G)</f>
        <v>0</v>
      </c>
      <c r="U352">
        <f>_xlfn.XLOOKUP(O352,'1.Fiche candidature (à remplir)'!AB:AB,'1.Fiche candidature (à remplir)'!H:H)</f>
        <v>0</v>
      </c>
      <c r="V352" t="str">
        <f>_xlfn.XLOOKUP(O352,'1.Fiche candidature (à remplir)'!AB:AB,'1.Fiche candidature (à remplir)'!I:I)</f>
        <v>A compléter</v>
      </c>
      <c r="W352" t="str">
        <f>_xlfn.XLOOKUP(O352,'1.Fiche candidature (à remplir)'!AB:AB,'1.Fiche candidature (à remplir)'!L:L)</f>
        <v>A remplir</v>
      </c>
      <c r="X352">
        <f>_xlfn.XLOOKUP(O352,'1.Fiche candidature (à remplir)'!AB:AB,'1.Fiche candidature (à remplir)'!M:M)</f>
        <v>0</v>
      </c>
      <c r="Y352">
        <f>_xlfn.XLOOKUP(O352,'1.Fiche candidature (à remplir)'!AB:AB,'1.Fiche candidature (à remplir)'!N:N)</f>
        <v>0</v>
      </c>
      <c r="Z352">
        <f>_xlfn.XLOOKUP(O352,'1.Fiche candidature (à remplir)'!AB:AB,'1.Fiche candidature (à remplir)'!P:P)</f>
        <v>0</v>
      </c>
      <c r="AC352" s="581">
        <f>b.Groupement!D378</f>
        <v>0</v>
      </c>
      <c r="AD352" s="581">
        <f>b.Groupement!E378</f>
        <v>0</v>
      </c>
      <c r="AE352" s="581">
        <f>b.Groupement!F378</f>
        <v>0</v>
      </c>
      <c r="AF352" s="581">
        <f>b.Groupement!G378</f>
        <v>0</v>
      </c>
      <c r="AG352" s="581">
        <f>b.Groupement!H378</f>
        <v>0</v>
      </c>
      <c r="AH352" s="581">
        <f>b.Groupement!I378</f>
        <v>0</v>
      </c>
      <c r="AI352" s="581">
        <f>b.Groupement!J378</f>
        <v>0</v>
      </c>
      <c r="AK352" s="581">
        <f>'a.Equipe projet'!D374</f>
        <v>0</v>
      </c>
      <c r="AL352" s="581">
        <f>'a.Equipe projet'!E374</f>
        <v>0</v>
      </c>
      <c r="AM352" s="581">
        <f>'a.Equipe projet'!F374</f>
        <v>0</v>
      </c>
      <c r="AN352" s="581">
        <f>'a.Equipe projet'!G374</f>
        <v>0</v>
      </c>
      <c r="AO352" s="581">
        <f>'a.Equipe projet'!H374</f>
        <v>0</v>
      </c>
      <c r="AP352" s="581">
        <f>'a.Equipe projet'!I374</f>
        <v>0</v>
      </c>
      <c r="AQ352" s="581">
        <f>'a.Equipe projet'!J374</f>
        <v>0</v>
      </c>
      <c r="AR352" s="581">
        <f>'a.Equipe projet'!K374</f>
        <v>0</v>
      </c>
      <c r="AS352" s="581">
        <f>'a.Equipe projet'!L374</f>
        <v>0</v>
      </c>
      <c r="AU352" s="581">
        <f>'c.Prestataires'!D373</f>
        <v>0</v>
      </c>
      <c r="AV352" s="581">
        <f>'c.Prestataires'!E373</f>
        <v>0</v>
      </c>
      <c r="AW352" s="581">
        <f>'c.Prestataires'!F373</f>
        <v>0</v>
      </c>
      <c r="AX352" s="581">
        <f>'c.Prestataires'!G373</f>
        <v>0</v>
      </c>
      <c r="AY352" s="581">
        <f>'c.Prestataires'!H373</f>
        <v>0</v>
      </c>
      <c r="BA352" s="581" t="str">
        <f>'d.Points de vente&amp;récupération'!D375</f>
        <v>A compléter</v>
      </c>
      <c r="BB352" s="581" t="str">
        <f>'d.Points de vente&amp;récupération'!E375</f>
        <v>A choisir</v>
      </c>
      <c r="BC352" s="581" t="str">
        <f>'d.Points de vente&amp;récupération'!F375</f>
        <v>A choisir</v>
      </c>
      <c r="BD352" s="581" t="str">
        <f>'d.Points de vente&amp;récupération'!G375</f>
        <v>A choisir</v>
      </c>
      <c r="BE352" s="581" t="str">
        <f>'d.Points de vente&amp;récupération'!H375</f>
        <v>A choisir</v>
      </c>
      <c r="BF352" s="581" t="str">
        <f>'d.Points de vente&amp;récupération'!I375</f>
        <v>A choisir</v>
      </c>
      <c r="BG352" s="581" t="str">
        <f>'d.Points de vente&amp;récupération'!J375</f>
        <v>A choisir</v>
      </c>
      <c r="BH352" s="581" t="str">
        <f>'d.Points de vente&amp;récupération'!K375</f>
        <v>A compléter</v>
      </c>
    </row>
    <row r="353" spans="15:60">
      <c r="O353">
        <v>350</v>
      </c>
      <c r="P353" t="str">
        <f>_xlfn.XLOOKUP(O353,'1.Fiche candidature (à remplir)'!AB:AB,'1.Fiche candidature (à remplir)'!D:D)</f>
        <v>Achat de systèmes de traçabilité pour les Emballages primaires réemployables
Exemple : puces RFID, sérigraphie, impression watermark</v>
      </c>
      <c r="Q353" t="str">
        <f>_xlfn.XLOOKUP(O353,'1.Fiche candidature (à remplir)'!AB:AB,'1.Fiche candidature (à remplir)'!AC:AC)</f>
        <v>Test_1</v>
      </c>
      <c r="R353" t="str">
        <f>_xlfn.XLOOKUP(O353,'1.Fiche candidature (à remplir)'!AB:AB,'1.Fiche candidature (à remplir)'!E:E)</f>
        <v>A compléter</v>
      </c>
      <c r="S353">
        <f>_xlfn.XLOOKUP(O353,'1.Fiche candidature (à remplir)'!AB:AB,'1.Fiche candidature (à remplir)'!F:F)</f>
        <v>0</v>
      </c>
      <c r="T353">
        <f>_xlfn.XLOOKUP(O353,'1.Fiche candidature (à remplir)'!AB:AB,'1.Fiche candidature (à remplir)'!G:G)</f>
        <v>0</v>
      </c>
      <c r="U353">
        <f>_xlfn.XLOOKUP(O353,'1.Fiche candidature (à remplir)'!AB:AB,'1.Fiche candidature (à remplir)'!H:H)</f>
        <v>0</v>
      </c>
      <c r="V353" t="str">
        <f>_xlfn.XLOOKUP(O353,'1.Fiche candidature (à remplir)'!AB:AB,'1.Fiche candidature (à remplir)'!I:I)</f>
        <v>A compléter</v>
      </c>
      <c r="W353" t="str">
        <f>_xlfn.XLOOKUP(O353,'1.Fiche candidature (à remplir)'!AB:AB,'1.Fiche candidature (à remplir)'!L:L)</f>
        <v>A remplir</v>
      </c>
      <c r="X353">
        <f>_xlfn.XLOOKUP(O353,'1.Fiche candidature (à remplir)'!AB:AB,'1.Fiche candidature (à remplir)'!M:M)</f>
        <v>0</v>
      </c>
      <c r="Y353">
        <f>_xlfn.XLOOKUP(O353,'1.Fiche candidature (à remplir)'!AB:AB,'1.Fiche candidature (à remplir)'!N:N)</f>
        <v>0</v>
      </c>
      <c r="Z353">
        <f>_xlfn.XLOOKUP(O353,'1.Fiche candidature (à remplir)'!AB:AB,'1.Fiche candidature (à remplir)'!P:P)</f>
        <v>0</v>
      </c>
      <c r="AC353" s="581">
        <f>b.Groupement!D379</f>
        <v>0</v>
      </c>
      <c r="AD353" s="581">
        <f>b.Groupement!E379</f>
        <v>0</v>
      </c>
      <c r="AE353" s="581">
        <f>b.Groupement!F379</f>
        <v>0</v>
      </c>
      <c r="AF353" s="581">
        <f>b.Groupement!G379</f>
        <v>0</v>
      </c>
      <c r="AG353" s="581">
        <f>b.Groupement!H379</f>
        <v>0</v>
      </c>
      <c r="AH353" s="581">
        <f>b.Groupement!I379</f>
        <v>0</v>
      </c>
      <c r="AI353" s="581">
        <f>b.Groupement!J379</f>
        <v>0</v>
      </c>
      <c r="AK353" s="581">
        <f>'a.Equipe projet'!D375</f>
        <v>0</v>
      </c>
      <c r="AL353" s="581">
        <f>'a.Equipe projet'!E375</f>
        <v>0</v>
      </c>
      <c r="AM353" s="581">
        <f>'a.Equipe projet'!F375</f>
        <v>0</v>
      </c>
      <c r="AN353" s="581">
        <f>'a.Equipe projet'!G375</f>
        <v>0</v>
      </c>
      <c r="AO353" s="581">
        <f>'a.Equipe projet'!H375</f>
        <v>0</v>
      </c>
      <c r="AP353" s="581">
        <f>'a.Equipe projet'!I375</f>
        <v>0</v>
      </c>
      <c r="AQ353" s="581">
        <f>'a.Equipe projet'!J375</f>
        <v>0</v>
      </c>
      <c r="AR353" s="581">
        <f>'a.Equipe projet'!K375</f>
        <v>0</v>
      </c>
      <c r="AS353" s="581">
        <f>'a.Equipe projet'!L375</f>
        <v>0</v>
      </c>
      <c r="AU353" s="581">
        <f>'c.Prestataires'!D374</f>
        <v>0</v>
      </c>
      <c r="AV353" s="581">
        <f>'c.Prestataires'!E374</f>
        <v>0</v>
      </c>
      <c r="AW353" s="581">
        <f>'c.Prestataires'!F374</f>
        <v>0</v>
      </c>
      <c r="AX353" s="581">
        <f>'c.Prestataires'!G374</f>
        <v>0</v>
      </c>
      <c r="AY353" s="581">
        <f>'c.Prestataires'!H374</f>
        <v>0</v>
      </c>
      <c r="BA353" s="581" t="str">
        <f>'d.Points de vente&amp;récupération'!D376</f>
        <v>A compléter</v>
      </c>
      <c r="BB353" s="581" t="str">
        <f>'d.Points de vente&amp;récupération'!E376</f>
        <v>A choisir</v>
      </c>
      <c r="BC353" s="581" t="str">
        <f>'d.Points de vente&amp;récupération'!F376</f>
        <v>A choisir</v>
      </c>
      <c r="BD353" s="581" t="str">
        <f>'d.Points de vente&amp;récupération'!G376</f>
        <v>A choisir</v>
      </c>
      <c r="BE353" s="581" t="str">
        <f>'d.Points de vente&amp;récupération'!H376</f>
        <v>A choisir</v>
      </c>
      <c r="BF353" s="581" t="str">
        <f>'d.Points de vente&amp;récupération'!I376</f>
        <v>A choisir</v>
      </c>
      <c r="BG353" s="581" t="str">
        <f>'d.Points de vente&amp;récupération'!J376</f>
        <v>A choisir</v>
      </c>
      <c r="BH353" s="581" t="str">
        <f>'d.Points de vente&amp;récupération'!K376</f>
        <v>A compléter</v>
      </c>
    </row>
    <row r="354" spans="15:60">
      <c r="O354">
        <v>351</v>
      </c>
      <c r="P354" t="str">
        <f>_xlfn.XLOOKUP(O354,'1.Fiche candidature (à remplir)'!AB:AB,'1.Fiche candidature (à remplir)'!D:D)</f>
        <v>Achat de systèmes de traçabilité pour les Emballages primaires réemployables</v>
      </c>
      <c r="Q354" t="str">
        <f>_xlfn.XLOOKUP(O354,'1.Fiche candidature (à remplir)'!AB:AB,'1.Fiche candidature (à remplir)'!AC:AC)</f>
        <v>Test_1</v>
      </c>
      <c r="R354" t="str">
        <f>_xlfn.XLOOKUP(O354,'1.Fiche candidature (à remplir)'!AB:AB,'1.Fiche candidature (à remplir)'!E:E)</f>
        <v>A compléter</v>
      </c>
      <c r="S354">
        <f>_xlfn.XLOOKUP(O354,'1.Fiche candidature (à remplir)'!AB:AB,'1.Fiche candidature (à remplir)'!F:F)</f>
        <v>0</v>
      </c>
      <c r="T354">
        <f>_xlfn.XLOOKUP(O354,'1.Fiche candidature (à remplir)'!AB:AB,'1.Fiche candidature (à remplir)'!G:G)</f>
        <v>0</v>
      </c>
      <c r="U354">
        <f>_xlfn.XLOOKUP(O354,'1.Fiche candidature (à remplir)'!AB:AB,'1.Fiche candidature (à remplir)'!H:H)</f>
        <v>0</v>
      </c>
      <c r="V354" t="str">
        <f>_xlfn.XLOOKUP(O354,'1.Fiche candidature (à remplir)'!AB:AB,'1.Fiche candidature (à remplir)'!I:I)</f>
        <v>A compléter</v>
      </c>
      <c r="W354" t="str">
        <f>_xlfn.XLOOKUP(O354,'1.Fiche candidature (à remplir)'!AB:AB,'1.Fiche candidature (à remplir)'!L:L)</f>
        <v>A remplir</v>
      </c>
      <c r="X354">
        <f>_xlfn.XLOOKUP(O354,'1.Fiche candidature (à remplir)'!AB:AB,'1.Fiche candidature (à remplir)'!M:M)</f>
        <v>0</v>
      </c>
      <c r="Y354">
        <f>_xlfn.XLOOKUP(O354,'1.Fiche candidature (à remplir)'!AB:AB,'1.Fiche candidature (à remplir)'!N:N)</f>
        <v>0</v>
      </c>
      <c r="Z354">
        <f>_xlfn.XLOOKUP(O354,'1.Fiche candidature (à remplir)'!AB:AB,'1.Fiche candidature (à remplir)'!P:P)</f>
        <v>0</v>
      </c>
      <c r="AC354" s="581">
        <f>b.Groupement!D380</f>
        <v>0</v>
      </c>
      <c r="AD354" s="581">
        <f>b.Groupement!E380</f>
        <v>0</v>
      </c>
      <c r="AE354" s="581">
        <f>b.Groupement!F380</f>
        <v>0</v>
      </c>
      <c r="AF354" s="581">
        <f>b.Groupement!G380</f>
        <v>0</v>
      </c>
      <c r="AG354" s="581">
        <f>b.Groupement!H380</f>
        <v>0</v>
      </c>
      <c r="AH354" s="581">
        <f>b.Groupement!I380</f>
        <v>0</v>
      </c>
      <c r="AI354" s="581">
        <f>b.Groupement!J380</f>
        <v>0</v>
      </c>
      <c r="AK354" s="581">
        <f>'a.Equipe projet'!D376</f>
        <v>0</v>
      </c>
      <c r="AL354" s="581">
        <f>'a.Equipe projet'!E376</f>
        <v>0</v>
      </c>
      <c r="AM354" s="581">
        <f>'a.Equipe projet'!F376</f>
        <v>0</v>
      </c>
      <c r="AN354" s="581">
        <f>'a.Equipe projet'!G376</f>
        <v>0</v>
      </c>
      <c r="AO354" s="581">
        <f>'a.Equipe projet'!H376</f>
        <v>0</v>
      </c>
      <c r="AP354" s="581">
        <f>'a.Equipe projet'!I376</f>
        <v>0</v>
      </c>
      <c r="AQ354" s="581">
        <f>'a.Equipe projet'!J376</f>
        <v>0</v>
      </c>
      <c r="AR354" s="581">
        <f>'a.Equipe projet'!K376</f>
        <v>0</v>
      </c>
      <c r="AS354" s="581">
        <f>'a.Equipe projet'!L376</f>
        <v>0</v>
      </c>
      <c r="AU354" s="581">
        <f>'c.Prestataires'!D375</f>
        <v>0</v>
      </c>
      <c r="AV354" s="581">
        <f>'c.Prestataires'!E375</f>
        <v>0</v>
      </c>
      <c r="AW354" s="581">
        <f>'c.Prestataires'!F375</f>
        <v>0</v>
      </c>
      <c r="AX354" s="581">
        <f>'c.Prestataires'!G375</f>
        <v>0</v>
      </c>
      <c r="AY354" s="581">
        <f>'c.Prestataires'!H375</f>
        <v>0</v>
      </c>
      <c r="BA354" s="581" t="str">
        <f>'d.Points de vente&amp;récupération'!D377</f>
        <v>A compléter</v>
      </c>
      <c r="BB354" s="581" t="str">
        <f>'d.Points de vente&amp;récupération'!E377</f>
        <v>A choisir</v>
      </c>
      <c r="BC354" s="581" t="str">
        <f>'d.Points de vente&amp;récupération'!F377</f>
        <v>A choisir</v>
      </c>
      <c r="BD354" s="581" t="str">
        <f>'d.Points de vente&amp;récupération'!G377</f>
        <v>A choisir</v>
      </c>
      <c r="BE354" s="581" t="str">
        <f>'d.Points de vente&amp;récupération'!H377</f>
        <v>A choisir</v>
      </c>
      <c r="BF354" s="581" t="str">
        <f>'d.Points de vente&amp;récupération'!I377</f>
        <v>A choisir</v>
      </c>
      <c r="BG354" s="581" t="str">
        <f>'d.Points de vente&amp;récupération'!J377</f>
        <v>A choisir</v>
      </c>
      <c r="BH354" s="581" t="str">
        <f>'d.Points de vente&amp;récupération'!K377</f>
        <v>A compléter</v>
      </c>
    </row>
    <row r="355" spans="15:60">
      <c r="O355">
        <v>352</v>
      </c>
      <c r="P355" t="str">
        <f>_xlfn.XLOOKUP(O355,'1.Fiche candidature (à remplir)'!AB:AB,'1.Fiche candidature (à remplir)'!D:D)</f>
        <v>Achat de systèmes de traçabilité pour les Emballages primaires réemployables</v>
      </c>
      <c r="Q355" t="str">
        <f>_xlfn.XLOOKUP(O355,'1.Fiche candidature (à remplir)'!AB:AB,'1.Fiche candidature (à remplir)'!AC:AC)</f>
        <v>Test_1</v>
      </c>
      <c r="R355" t="str">
        <f>_xlfn.XLOOKUP(O355,'1.Fiche candidature (à remplir)'!AB:AB,'1.Fiche candidature (à remplir)'!E:E)</f>
        <v>A compléter</v>
      </c>
      <c r="S355">
        <f>_xlfn.XLOOKUP(O355,'1.Fiche candidature (à remplir)'!AB:AB,'1.Fiche candidature (à remplir)'!F:F)</f>
        <v>0</v>
      </c>
      <c r="T355">
        <f>_xlfn.XLOOKUP(O355,'1.Fiche candidature (à remplir)'!AB:AB,'1.Fiche candidature (à remplir)'!G:G)</f>
        <v>0</v>
      </c>
      <c r="U355">
        <f>_xlfn.XLOOKUP(O355,'1.Fiche candidature (à remplir)'!AB:AB,'1.Fiche candidature (à remplir)'!H:H)</f>
        <v>0</v>
      </c>
      <c r="V355" t="str">
        <f>_xlfn.XLOOKUP(O355,'1.Fiche candidature (à remplir)'!AB:AB,'1.Fiche candidature (à remplir)'!I:I)</f>
        <v>A compléter</v>
      </c>
      <c r="W355" t="str">
        <f>_xlfn.XLOOKUP(O355,'1.Fiche candidature (à remplir)'!AB:AB,'1.Fiche candidature (à remplir)'!L:L)</f>
        <v>A remplir</v>
      </c>
      <c r="X355">
        <f>_xlfn.XLOOKUP(O355,'1.Fiche candidature (à remplir)'!AB:AB,'1.Fiche candidature (à remplir)'!M:M)</f>
        <v>0</v>
      </c>
      <c r="Y355">
        <f>_xlfn.XLOOKUP(O355,'1.Fiche candidature (à remplir)'!AB:AB,'1.Fiche candidature (à remplir)'!N:N)</f>
        <v>0</v>
      </c>
      <c r="Z355">
        <f>_xlfn.XLOOKUP(O355,'1.Fiche candidature (à remplir)'!AB:AB,'1.Fiche candidature (à remplir)'!P:P)</f>
        <v>0</v>
      </c>
      <c r="AC355" s="581">
        <f>b.Groupement!D381</f>
        <v>0</v>
      </c>
      <c r="AD355" s="581">
        <f>b.Groupement!E381</f>
        <v>0</v>
      </c>
      <c r="AE355" s="581">
        <f>b.Groupement!F381</f>
        <v>0</v>
      </c>
      <c r="AF355" s="581">
        <f>b.Groupement!G381</f>
        <v>0</v>
      </c>
      <c r="AG355" s="581">
        <f>b.Groupement!H381</f>
        <v>0</v>
      </c>
      <c r="AH355" s="581">
        <f>b.Groupement!I381</f>
        <v>0</v>
      </c>
      <c r="AI355" s="581">
        <f>b.Groupement!J381</f>
        <v>0</v>
      </c>
      <c r="AK355" s="581">
        <f>'a.Equipe projet'!D377</f>
        <v>0</v>
      </c>
      <c r="AL355" s="581">
        <f>'a.Equipe projet'!E377</f>
        <v>0</v>
      </c>
      <c r="AM355" s="581">
        <f>'a.Equipe projet'!F377</f>
        <v>0</v>
      </c>
      <c r="AN355" s="581">
        <f>'a.Equipe projet'!G377</f>
        <v>0</v>
      </c>
      <c r="AO355" s="581">
        <f>'a.Equipe projet'!H377</f>
        <v>0</v>
      </c>
      <c r="AP355" s="581">
        <f>'a.Equipe projet'!I377</f>
        <v>0</v>
      </c>
      <c r="AQ355" s="581">
        <f>'a.Equipe projet'!J377</f>
        <v>0</v>
      </c>
      <c r="AR355" s="581">
        <f>'a.Equipe projet'!K377</f>
        <v>0</v>
      </c>
      <c r="AS355" s="581">
        <f>'a.Equipe projet'!L377</f>
        <v>0</v>
      </c>
      <c r="AU355" s="581">
        <f>'c.Prestataires'!D376</f>
        <v>0</v>
      </c>
      <c r="AV355" s="581">
        <f>'c.Prestataires'!E376</f>
        <v>0</v>
      </c>
      <c r="AW355" s="581">
        <f>'c.Prestataires'!F376</f>
        <v>0</v>
      </c>
      <c r="AX355" s="581">
        <f>'c.Prestataires'!G376</f>
        <v>0</v>
      </c>
      <c r="AY355" s="581">
        <f>'c.Prestataires'!H376</f>
        <v>0</v>
      </c>
      <c r="BA355" s="581" t="str">
        <f>'d.Points de vente&amp;récupération'!D378</f>
        <v>A compléter</v>
      </c>
      <c r="BB355" s="581" t="str">
        <f>'d.Points de vente&amp;récupération'!E378</f>
        <v>A choisir</v>
      </c>
      <c r="BC355" s="581" t="str">
        <f>'d.Points de vente&amp;récupération'!F378</f>
        <v>A choisir</v>
      </c>
      <c r="BD355" s="581" t="str">
        <f>'d.Points de vente&amp;récupération'!G378</f>
        <v>A choisir</v>
      </c>
      <c r="BE355" s="581" t="str">
        <f>'d.Points de vente&amp;récupération'!H378</f>
        <v>A choisir</v>
      </c>
      <c r="BF355" s="581" t="str">
        <f>'d.Points de vente&amp;récupération'!I378</f>
        <v>A choisir</v>
      </c>
      <c r="BG355" s="581" t="str">
        <f>'d.Points de vente&amp;récupération'!J378</f>
        <v>A choisir</v>
      </c>
      <c r="BH355" s="581" t="str">
        <f>'d.Points de vente&amp;récupération'!K378</f>
        <v>A compléter</v>
      </c>
    </row>
    <row r="356" spans="15:60">
      <c r="O356">
        <v>353</v>
      </c>
      <c r="P356" t="str">
        <f>_xlfn.XLOOKUP(O356,'1.Fiche candidature (à remplir)'!AB:AB,'1.Fiche candidature (à remplir)'!D:D)</f>
        <v>Achat de systèmes de traçabilité pour les Emballages primaires réemployables</v>
      </c>
      <c r="Q356" t="str">
        <f>_xlfn.XLOOKUP(O356,'1.Fiche candidature (à remplir)'!AB:AB,'1.Fiche candidature (à remplir)'!AC:AC)</f>
        <v>Test_1</v>
      </c>
      <c r="R356" t="str">
        <f>_xlfn.XLOOKUP(O356,'1.Fiche candidature (à remplir)'!AB:AB,'1.Fiche candidature (à remplir)'!E:E)</f>
        <v>A compléter</v>
      </c>
      <c r="S356">
        <f>_xlfn.XLOOKUP(O356,'1.Fiche candidature (à remplir)'!AB:AB,'1.Fiche candidature (à remplir)'!F:F)</f>
        <v>0</v>
      </c>
      <c r="T356">
        <f>_xlfn.XLOOKUP(O356,'1.Fiche candidature (à remplir)'!AB:AB,'1.Fiche candidature (à remplir)'!G:G)</f>
        <v>0</v>
      </c>
      <c r="U356">
        <f>_xlfn.XLOOKUP(O356,'1.Fiche candidature (à remplir)'!AB:AB,'1.Fiche candidature (à remplir)'!H:H)</f>
        <v>0</v>
      </c>
      <c r="V356" t="str">
        <f>_xlfn.XLOOKUP(O356,'1.Fiche candidature (à remplir)'!AB:AB,'1.Fiche candidature (à remplir)'!I:I)</f>
        <v>A compléter</v>
      </c>
      <c r="W356" t="str">
        <f>_xlfn.XLOOKUP(O356,'1.Fiche candidature (à remplir)'!AB:AB,'1.Fiche candidature (à remplir)'!L:L)</f>
        <v>A remplir</v>
      </c>
      <c r="X356">
        <f>_xlfn.XLOOKUP(O356,'1.Fiche candidature (à remplir)'!AB:AB,'1.Fiche candidature (à remplir)'!M:M)</f>
        <v>0</v>
      </c>
      <c r="Y356">
        <f>_xlfn.XLOOKUP(O356,'1.Fiche candidature (à remplir)'!AB:AB,'1.Fiche candidature (à remplir)'!N:N)</f>
        <v>0</v>
      </c>
      <c r="Z356">
        <f>_xlfn.XLOOKUP(O356,'1.Fiche candidature (à remplir)'!AB:AB,'1.Fiche candidature (à remplir)'!P:P)</f>
        <v>0</v>
      </c>
      <c r="AC356" s="581">
        <f>b.Groupement!D382</f>
        <v>0</v>
      </c>
      <c r="AD356" s="581">
        <f>b.Groupement!E382</f>
        <v>0</v>
      </c>
      <c r="AE356" s="581">
        <f>b.Groupement!F382</f>
        <v>0</v>
      </c>
      <c r="AF356" s="581">
        <f>b.Groupement!G382</f>
        <v>0</v>
      </c>
      <c r="AG356" s="581">
        <f>b.Groupement!H382</f>
        <v>0</v>
      </c>
      <c r="AH356" s="581">
        <f>b.Groupement!I382</f>
        <v>0</v>
      </c>
      <c r="AI356" s="581">
        <f>b.Groupement!J382</f>
        <v>0</v>
      </c>
      <c r="AK356" s="581">
        <f>'a.Equipe projet'!D378</f>
        <v>0</v>
      </c>
      <c r="AL356" s="581">
        <f>'a.Equipe projet'!E378</f>
        <v>0</v>
      </c>
      <c r="AM356" s="581">
        <f>'a.Equipe projet'!F378</f>
        <v>0</v>
      </c>
      <c r="AN356" s="581">
        <f>'a.Equipe projet'!G378</f>
        <v>0</v>
      </c>
      <c r="AO356" s="581">
        <f>'a.Equipe projet'!H378</f>
        <v>0</v>
      </c>
      <c r="AP356" s="581">
        <f>'a.Equipe projet'!I378</f>
        <v>0</v>
      </c>
      <c r="AQ356" s="581">
        <f>'a.Equipe projet'!J378</f>
        <v>0</v>
      </c>
      <c r="AR356" s="581">
        <f>'a.Equipe projet'!K378</f>
        <v>0</v>
      </c>
      <c r="AS356" s="581">
        <f>'a.Equipe projet'!L378</f>
        <v>0</v>
      </c>
      <c r="AU356" s="581">
        <f>'c.Prestataires'!D377</f>
        <v>0</v>
      </c>
      <c r="AV356" s="581">
        <f>'c.Prestataires'!E377</f>
        <v>0</v>
      </c>
      <c r="AW356" s="581">
        <f>'c.Prestataires'!F377</f>
        <v>0</v>
      </c>
      <c r="AX356" s="581">
        <f>'c.Prestataires'!G377</f>
        <v>0</v>
      </c>
      <c r="AY356" s="581">
        <f>'c.Prestataires'!H377</f>
        <v>0</v>
      </c>
      <c r="BA356" s="581" t="str">
        <f>'d.Points de vente&amp;récupération'!D379</f>
        <v>A compléter</v>
      </c>
      <c r="BB356" s="581" t="str">
        <f>'d.Points de vente&amp;récupération'!E379</f>
        <v>A choisir</v>
      </c>
      <c r="BC356" s="581" t="str">
        <f>'d.Points de vente&amp;récupération'!F379</f>
        <v>A choisir</v>
      </c>
      <c r="BD356" s="581" t="str">
        <f>'d.Points de vente&amp;récupération'!G379</f>
        <v>A choisir</v>
      </c>
      <c r="BE356" s="581" t="str">
        <f>'d.Points de vente&amp;récupération'!H379</f>
        <v>A choisir</v>
      </c>
      <c r="BF356" s="581" t="str">
        <f>'d.Points de vente&amp;récupération'!I379</f>
        <v>A choisir</v>
      </c>
      <c r="BG356" s="581" t="str">
        <f>'d.Points de vente&amp;récupération'!J379</f>
        <v>A choisir</v>
      </c>
      <c r="BH356" s="581" t="str">
        <f>'d.Points de vente&amp;récupération'!K379</f>
        <v>A compléter</v>
      </c>
    </row>
    <row r="357" spans="15:60">
      <c r="O357">
        <v>354</v>
      </c>
      <c r="P357" t="str">
        <f>_xlfn.XLOOKUP(O357,'1.Fiche candidature (à remplir)'!AB:AB,'1.Fiche candidature (à remplir)'!D:D)</f>
        <v>Achat de systèmes de traçabilité pour les Emballages primaires réemployables</v>
      </c>
      <c r="Q357" t="str">
        <f>_xlfn.XLOOKUP(O357,'1.Fiche candidature (à remplir)'!AB:AB,'1.Fiche candidature (à remplir)'!AC:AC)</f>
        <v>Test_1</v>
      </c>
      <c r="R357" t="str">
        <f>_xlfn.XLOOKUP(O357,'1.Fiche candidature (à remplir)'!AB:AB,'1.Fiche candidature (à remplir)'!E:E)</f>
        <v>A compléter</v>
      </c>
      <c r="S357">
        <f>_xlfn.XLOOKUP(O357,'1.Fiche candidature (à remplir)'!AB:AB,'1.Fiche candidature (à remplir)'!F:F)</f>
        <v>0</v>
      </c>
      <c r="T357">
        <f>_xlfn.XLOOKUP(O357,'1.Fiche candidature (à remplir)'!AB:AB,'1.Fiche candidature (à remplir)'!G:G)</f>
        <v>0</v>
      </c>
      <c r="U357">
        <f>_xlfn.XLOOKUP(O357,'1.Fiche candidature (à remplir)'!AB:AB,'1.Fiche candidature (à remplir)'!H:H)</f>
        <v>0</v>
      </c>
      <c r="V357" t="str">
        <f>_xlfn.XLOOKUP(O357,'1.Fiche candidature (à remplir)'!AB:AB,'1.Fiche candidature (à remplir)'!I:I)</f>
        <v>A compléter</v>
      </c>
      <c r="W357" t="str">
        <f>_xlfn.XLOOKUP(O357,'1.Fiche candidature (à remplir)'!AB:AB,'1.Fiche candidature (à remplir)'!L:L)</f>
        <v>A remplir</v>
      </c>
      <c r="X357">
        <f>_xlfn.XLOOKUP(O357,'1.Fiche candidature (à remplir)'!AB:AB,'1.Fiche candidature (à remplir)'!M:M)</f>
        <v>0</v>
      </c>
      <c r="Y357">
        <f>_xlfn.XLOOKUP(O357,'1.Fiche candidature (à remplir)'!AB:AB,'1.Fiche candidature (à remplir)'!N:N)</f>
        <v>0</v>
      </c>
      <c r="Z357">
        <f>_xlfn.XLOOKUP(O357,'1.Fiche candidature (à remplir)'!AB:AB,'1.Fiche candidature (à remplir)'!P:P)</f>
        <v>0</v>
      </c>
      <c r="AC357" s="581">
        <f>b.Groupement!D383</f>
        <v>0</v>
      </c>
      <c r="AD357" s="581">
        <f>b.Groupement!E383</f>
        <v>0</v>
      </c>
      <c r="AE357" s="581">
        <f>b.Groupement!F383</f>
        <v>0</v>
      </c>
      <c r="AF357" s="581">
        <f>b.Groupement!G383</f>
        <v>0</v>
      </c>
      <c r="AG357" s="581">
        <f>b.Groupement!H383</f>
        <v>0</v>
      </c>
      <c r="AH357" s="581">
        <f>b.Groupement!I383</f>
        <v>0</v>
      </c>
      <c r="AI357" s="581">
        <f>b.Groupement!J383</f>
        <v>0</v>
      </c>
      <c r="AK357" s="581">
        <f>'a.Equipe projet'!D379</f>
        <v>0</v>
      </c>
      <c r="AL357" s="581">
        <f>'a.Equipe projet'!E379</f>
        <v>0</v>
      </c>
      <c r="AM357" s="581">
        <f>'a.Equipe projet'!F379</f>
        <v>0</v>
      </c>
      <c r="AN357" s="581">
        <f>'a.Equipe projet'!G379</f>
        <v>0</v>
      </c>
      <c r="AO357" s="581">
        <f>'a.Equipe projet'!H379</f>
        <v>0</v>
      </c>
      <c r="AP357" s="581">
        <f>'a.Equipe projet'!I379</f>
        <v>0</v>
      </c>
      <c r="AQ357" s="581">
        <f>'a.Equipe projet'!J379</f>
        <v>0</v>
      </c>
      <c r="AR357" s="581">
        <f>'a.Equipe projet'!K379</f>
        <v>0</v>
      </c>
      <c r="AS357" s="581">
        <f>'a.Equipe projet'!L379</f>
        <v>0</v>
      </c>
      <c r="AU357" s="581">
        <f>'c.Prestataires'!D378</f>
        <v>0</v>
      </c>
      <c r="AV357" s="581">
        <f>'c.Prestataires'!E378</f>
        <v>0</v>
      </c>
      <c r="AW357" s="581">
        <f>'c.Prestataires'!F378</f>
        <v>0</v>
      </c>
      <c r="AX357" s="581">
        <f>'c.Prestataires'!G378</f>
        <v>0</v>
      </c>
      <c r="AY357" s="581">
        <f>'c.Prestataires'!H378</f>
        <v>0</v>
      </c>
      <c r="BA357" s="581" t="str">
        <f>'d.Points de vente&amp;récupération'!D380</f>
        <v>A compléter</v>
      </c>
      <c r="BB357" s="581" t="str">
        <f>'d.Points de vente&amp;récupération'!E380</f>
        <v>A choisir</v>
      </c>
      <c r="BC357" s="581" t="str">
        <f>'d.Points de vente&amp;récupération'!F380</f>
        <v>A choisir</v>
      </c>
      <c r="BD357" s="581" t="str">
        <f>'d.Points de vente&amp;récupération'!G380</f>
        <v>A choisir</v>
      </c>
      <c r="BE357" s="581" t="str">
        <f>'d.Points de vente&amp;récupération'!H380</f>
        <v>A choisir</v>
      </c>
      <c r="BF357" s="581" t="str">
        <f>'d.Points de vente&amp;récupération'!I380</f>
        <v>A choisir</v>
      </c>
      <c r="BG357" s="581" t="str">
        <f>'d.Points de vente&amp;récupération'!J380</f>
        <v>A choisir</v>
      </c>
      <c r="BH357" s="581" t="str">
        <f>'d.Points de vente&amp;récupération'!K380</f>
        <v>A compléter</v>
      </c>
    </row>
    <row r="358" spans="15:60">
      <c r="O358">
        <v>355</v>
      </c>
      <c r="P358" t="str">
        <f>_xlfn.XLOOKUP(O358,'1.Fiche candidature (à remplir)'!AB:AB,'1.Fiche candidature (à remplir)'!D:D)</f>
        <v>Achat de systèmes de fermeture adaptés au réemploi
Exemple : bouchons, capsules, couvercles, opercules</v>
      </c>
      <c r="Q358" t="str">
        <f>_xlfn.XLOOKUP(O358,'1.Fiche candidature (à remplir)'!AB:AB,'1.Fiche candidature (à remplir)'!AC:AC)</f>
        <v>Test_1</v>
      </c>
      <c r="R358" t="str">
        <f>_xlfn.XLOOKUP(O358,'1.Fiche candidature (à remplir)'!AB:AB,'1.Fiche candidature (à remplir)'!E:E)</f>
        <v>A compléter</v>
      </c>
      <c r="S358">
        <f>_xlfn.XLOOKUP(O358,'1.Fiche candidature (à remplir)'!AB:AB,'1.Fiche candidature (à remplir)'!F:F)</f>
        <v>0</v>
      </c>
      <c r="T358">
        <f>_xlfn.XLOOKUP(O358,'1.Fiche candidature (à remplir)'!AB:AB,'1.Fiche candidature (à remplir)'!G:G)</f>
        <v>0</v>
      </c>
      <c r="U358">
        <f>_xlfn.XLOOKUP(O358,'1.Fiche candidature (à remplir)'!AB:AB,'1.Fiche candidature (à remplir)'!H:H)</f>
        <v>0</v>
      </c>
      <c r="V358" t="str">
        <f>_xlfn.XLOOKUP(O358,'1.Fiche candidature (à remplir)'!AB:AB,'1.Fiche candidature (à remplir)'!I:I)</f>
        <v>A compléter</v>
      </c>
      <c r="W358" t="str">
        <f>_xlfn.XLOOKUP(O358,'1.Fiche candidature (à remplir)'!AB:AB,'1.Fiche candidature (à remplir)'!L:L)</f>
        <v>A remplir</v>
      </c>
      <c r="X358">
        <f>_xlfn.XLOOKUP(O358,'1.Fiche candidature (à remplir)'!AB:AB,'1.Fiche candidature (à remplir)'!M:M)</f>
        <v>0</v>
      </c>
      <c r="Y358">
        <f>_xlfn.XLOOKUP(O358,'1.Fiche candidature (à remplir)'!AB:AB,'1.Fiche candidature (à remplir)'!N:N)</f>
        <v>0</v>
      </c>
      <c r="Z358">
        <f>_xlfn.XLOOKUP(O358,'1.Fiche candidature (à remplir)'!AB:AB,'1.Fiche candidature (à remplir)'!P:P)</f>
        <v>0</v>
      </c>
      <c r="AC358" s="581">
        <f>b.Groupement!D384</f>
        <v>0</v>
      </c>
      <c r="AD358" s="581">
        <f>b.Groupement!E384</f>
        <v>0</v>
      </c>
      <c r="AE358" s="581">
        <f>b.Groupement!F384</f>
        <v>0</v>
      </c>
      <c r="AF358" s="581">
        <f>b.Groupement!G384</f>
        <v>0</v>
      </c>
      <c r="AG358" s="581">
        <f>b.Groupement!H384</f>
        <v>0</v>
      </c>
      <c r="AH358" s="581">
        <f>b.Groupement!I384</f>
        <v>0</v>
      </c>
      <c r="AI358" s="581">
        <f>b.Groupement!J384</f>
        <v>0</v>
      </c>
      <c r="AK358" s="581">
        <f>'a.Equipe projet'!D380</f>
        <v>0</v>
      </c>
      <c r="AL358" s="581">
        <f>'a.Equipe projet'!E380</f>
        <v>0</v>
      </c>
      <c r="AM358" s="581">
        <f>'a.Equipe projet'!F380</f>
        <v>0</v>
      </c>
      <c r="AN358" s="581">
        <f>'a.Equipe projet'!G380</f>
        <v>0</v>
      </c>
      <c r="AO358" s="581">
        <f>'a.Equipe projet'!H380</f>
        <v>0</v>
      </c>
      <c r="AP358" s="581">
        <f>'a.Equipe projet'!I380</f>
        <v>0</v>
      </c>
      <c r="AQ358" s="581">
        <f>'a.Equipe projet'!J380</f>
        <v>0</v>
      </c>
      <c r="AR358" s="581">
        <f>'a.Equipe projet'!K380</f>
        <v>0</v>
      </c>
      <c r="AS358" s="581">
        <f>'a.Equipe projet'!L380</f>
        <v>0</v>
      </c>
      <c r="AU358" s="581">
        <f>'c.Prestataires'!D379</f>
        <v>0</v>
      </c>
      <c r="AV358" s="581">
        <f>'c.Prestataires'!E379</f>
        <v>0</v>
      </c>
      <c r="AW358" s="581">
        <f>'c.Prestataires'!F379</f>
        <v>0</v>
      </c>
      <c r="AX358" s="581">
        <f>'c.Prestataires'!G379</f>
        <v>0</v>
      </c>
      <c r="AY358" s="581">
        <f>'c.Prestataires'!H379</f>
        <v>0</v>
      </c>
      <c r="BA358" s="581" t="str">
        <f>'d.Points de vente&amp;récupération'!D381</f>
        <v>A compléter</v>
      </c>
      <c r="BB358" s="581" t="str">
        <f>'d.Points de vente&amp;récupération'!E381</f>
        <v>A choisir</v>
      </c>
      <c r="BC358" s="581" t="str">
        <f>'d.Points de vente&amp;récupération'!F381</f>
        <v>A choisir</v>
      </c>
      <c r="BD358" s="581" t="str">
        <f>'d.Points de vente&amp;récupération'!G381</f>
        <v>A choisir</v>
      </c>
      <c r="BE358" s="581" t="str">
        <f>'d.Points de vente&amp;récupération'!H381</f>
        <v>A choisir</v>
      </c>
      <c r="BF358" s="581" t="str">
        <f>'d.Points de vente&amp;récupération'!I381</f>
        <v>A choisir</v>
      </c>
      <c r="BG358" s="581" t="str">
        <f>'d.Points de vente&amp;récupération'!J381</f>
        <v>A choisir</v>
      </c>
      <c r="BH358" s="581" t="str">
        <f>'d.Points de vente&amp;récupération'!K381</f>
        <v>A compléter</v>
      </c>
    </row>
    <row r="359" spans="15:60">
      <c r="O359">
        <v>356</v>
      </c>
      <c r="P359" t="str">
        <f>_xlfn.XLOOKUP(O359,'1.Fiche candidature (à remplir)'!AB:AB,'1.Fiche candidature (à remplir)'!D:D)</f>
        <v>Achat de systèmes de fermeture adaptés au réemploi</v>
      </c>
      <c r="Q359" t="str">
        <f>_xlfn.XLOOKUP(O359,'1.Fiche candidature (à remplir)'!AB:AB,'1.Fiche candidature (à remplir)'!AC:AC)</f>
        <v>Test_1</v>
      </c>
      <c r="R359" t="str">
        <f>_xlfn.XLOOKUP(O359,'1.Fiche candidature (à remplir)'!AB:AB,'1.Fiche candidature (à remplir)'!E:E)</f>
        <v>A compléter</v>
      </c>
      <c r="S359">
        <f>_xlfn.XLOOKUP(O359,'1.Fiche candidature (à remplir)'!AB:AB,'1.Fiche candidature (à remplir)'!F:F)</f>
        <v>0</v>
      </c>
      <c r="T359">
        <f>_xlfn.XLOOKUP(O359,'1.Fiche candidature (à remplir)'!AB:AB,'1.Fiche candidature (à remplir)'!G:G)</f>
        <v>0</v>
      </c>
      <c r="U359">
        <f>_xlfn.XLOOKUP(O359,'1.Fiche candidature (à remplir)'!AB:AB,'1.Fiche candidature (à remplir)'!H:H)</f>
        <v>0</v>
      </c>
      <c r="V359" t="str">
        <f>_xlfn.XLOOKUP(O359,'1.Fiche candidature (à remplir)'!AB:AB,'1.Fiche candidature (à remplir)'!I:I)</f>
        <v>A compléter</v>
      </c>
      <c r="W359" t="str">
        <f>_xlfn.XLOOKUP(O359,'1.Fiche candidature (à remplir)'!AB:AB,'1.Fiche candidature (à remplir)'!L:L)</f>
        <v>A remplir</v>
      </c>
      <c r="X359">
        <f>_xlfn.XLOOKUP(O359,'1.Fiche candidature (à remplir)'!AB:AB,'1.Fiche candidature (à remplir)'!M:M)</f>
        <v>0</v>
      </c>
      <c r="Y359">
        <f>_xlfn.XLOOKUP(O359,'1.Fiche candidature (à remplir)'!AB:AB,'1.Fiche candidature (à remplir)'!N:N)</f>
        <v>0</v>
      </c>
      <c r="Z359">
        <f>_xlfn.XLOOKUP(O359,'1.Fiche candidature (à remplir)'!AB:AB,'1.Fiche candidature (à remplir)'!P:P)</f>
        <v>0</v>
      </c>
      <c r="AC359" s="581">
        <f>b.Groupement!D385</f>
        <v>0</v>
      </c>
      <c r="AD359" s="581">
        <f>b.Groupement!E385</f>
        <v>0</v>
      </c>
      <c r="AE359" s="581">
        <f>b.Groupement!F385</f>
        <v>0</v>
      </c>
      <c r="AF359" s="581">
        <f>b.Groupement!G385</f>
        <v>0</v>
      </c>
      <c r="AG359" s="581">
        <f>b.Groupement!H385</f>
        <v>0</v>
      </c>
      <c r="AH359" s="581">
        <f>b.Groupement!I385</f>
        <v>0</v>
      </c>
      <c r="AI359" s="581">
        <f>b.Groupement!J385</f>
        <v>0</v>
      </c>
      <c r="AK359" s="581">
        <f>'a.Equipe projet'!D381</f>
        <v>0</v>
      </c>
      <c r="AL359" s="581">
        <f>'a.Equipe projet'!E381</f>
        <v>0</v>
      </c>
      <c r="AM359" s="581">
        <f>'a.Equipe projet'!F381</f>
        <v>0</v>
      </c>
      <c r="AN359" s="581">
        <f>'a.Equipe projet'!G381</f>
        <v>0</v>
      </c>
      <c r="AO359" s="581">
        <f>'a.Equipe projet'!H381</f>
        <v>0</v>
      </c>
      <c r="AP359" s="581">
        <f>'a.Equipe projet'!I381</f>
        <v>0</v>
      </c>
      <c r="AQ359" s="581">
        <f>'a.Equipe projet'!J381</f>
        <v>0</v>
      </c>
      <c r="AR359" s="581">
        <f>'a.Equipe projet'!K381</f>
        <v>0</v>
      </c>
      <c r="AS359" s="581">
        <f>'a.Equipe projet'!L381</f>
        <v>0</v>
      </c>
      <c r="AU359" s="581">
        <f>'c.Prestataires'!D380</f>
        <v>0</v>
      </c>
      <c r="AV359" s="581">
        <f>'c.Prestataires'!E380</f>
        <v>0</v>
      </c>
      <c r="AW359" s="581">
        <f>'c.Prestataires'!F380</f>
        <v>0</v>
      </c>
      <c r="AX359" s="581">
        <f>'c.Prestataires'!G380</f>
        <v>0</v>
      </c>
      <c r="AY359" s="581">
        <f>'c.Prestataires'!H380</f>
        <v>0</v>
      </c>
      <c r="BA359" s="581" t="str">
        <f>'d.Points de vente&amp;récupération'!D382</f>
        <v>A compléter</v>
      </c>
      <c r="BB359" s="581" t="str">
        <f>'d.Points de vente&amp;récupération'!E382</f>
        <v>A choisir</v>
      </c>
      <c r="BC359" s="581" t="str">
        <f>'d.Points de vente&amp;récupération'!F382</f>
        <v>A choisir</v>
      </c>
      <c r="BD359" s="581" t="str">
        <f>'d.Points de vente&amp;récupération'!G382</f>
        <v>A choisir</v>
      </c>
      <c r="BE359" s="581" t="str">
        <f>'d.Points de vente&amp;récupération'!H382</f>
        <v>A choisir</v>
      </c>
      <c r="BF359" s="581" t="str">
        <f>'d.Points de vente&amp;récupération'!I382</f>
        <v>A choisir</v>
      </c>
      <c r="BG359" s="581" t="str">
        <f>'d.Points de vente&amp;récupération'!J382</f>
        <v>A choisir</v>
      </c>
      <c r="BH359" s="581" t="str">
        <f>'d.Points de vente&amp;récupération'!K382</f>
        <v>A compléter</v>
      </c>
    </row>
    <row r="360" spans="15:60">
      <c r="O360">
        <v>357</v>
      </c>
      <c r="P360" t="str">
        <f>_xlfn.XLOOKUP(O360,'1.Fiche candidature (à remplir)'!AB:AB,'1.Fiche candidature (à remplir)'!D:D)</f>
        <v>Achat de systèmes de fermeture adaptés au réemploi</v>
      </c>
      <c r="Q360" t="str">
        <f>_xlfn.XLOOKUP(O360,'1.Fiche candidature (à remplir)'!AB:AB,'1.Fiche candidature (à remplir)'!AC:AC)</f>
        <v>Test_1</v>
      </c>
      <c r="R360" t="str">
        <f>_xlfn.XLOOKUP(O360,'1.Fiche candidature (à remplir)'!AB:AB,'1.Fiche candidature (à remplir)'!E:E)</f>
        <v>A compléter</v>
      </c>
      <c r="S360">
        <f>_xlfn.XLOOKUP(O360,'1.Fiche candidature (à remplir)'!AB:AB,'1.Fiche candidature (à remplir)'!F:F)</f>
        <v>0</v>
      </c>
      <c r="T360">
        <f>_xlfn.XLOOKUP(O360,'1.Fiche candidature (à remplir)'!AB:AB,'1.Fiche candidature (à remplir)'!G:G)</f>
        <v>0</v>
      </c>
      <c r="U360">
        <f>_xlfn.XLOOKUP(O360,'1.Fiche candidature (à remplir)'!AB:AB,'1.Fiche candidature (à remplir)'!H:H)</f>
        <v>0</v>
      </c>
      <c r="V360" t="str">
        <f>_xlfn.XLOOKUP(O360,'1.Fiche candidature (à remplir)'!AB:AB,'1.Fiche candidature (à remplir)'!I:I)</f>
        <v>A compléter</v>
      </c>
      <c r="W360" t="str">
        <f>_xlfn.XLOOKUP(O360,'1.Fiche candidature (à remplir)'!AB:AB,'1.Fiche candidature (à remplir)'!L:L)</f>
        <v>A remplir</v>
      </c>
      <c r="X360">
        <f>_xlfn.XLOOKUP(O360,'1.Fiche candidature (à remplir)'!AB:AB,'1.Fiche candidature (à remplir)'!M:M)</f>
        <v>0</v>
      </c>
      <c r="Y360">
        <f>_xlfn.XLOOKUP(O360,'1.Fiche candidature (à remplir)'!AB:AB,'1.Fiche candidature (à remplir)'!N:N)</f>
        <v>0</v>
      </c>
      <c r="Z360">
        <f>_xlfn.XLOOKUP(O360,'1.Fiche candidature (à remplir)'!AB:AB,'1.Fiche candidature (à remplir)'!P:P)</f>
        <v>0</v>
      </c>
      <c r="AC360" s="581">
        <f>b.Groupement!D386</f>
        <v>0</v>
      </c>
      <c r="AD360" s="581">
        <f>b.Groupement!E386</f>
        <v>0</v>
      </c>
      <c r="AE360" s="581">
        <f>b.Groupement!F386</f>
        <v>0</v>
      </c>
      <c r="AF360" s="581">
        <f>b.Groupement!G386</f>
        <v>0</v>
      </c>
      <c r="AG360" s="581">
        <f>b.Groupement!H386</f>
        <v>0</v>
      </c>
      <c r="AH360" s="581">
        <f>b.Groupement!I386</f>
        <v>0</v>
      </c>
      <c r="AI360" s="581">
        <f>b.Groupement!J386</f>
        <v>0</v>
      </c>
      <c r="AK360" s="581">
        <f>'a.Equipe projet'!D382</f>
        <v>0</v>
      </c>
      <c r="AL360" s="581">
        <f>'a.Equipe projet'!E382</f>
        <v>0</v>
      </c>
      <c r="AM360" s="581">
        <f>'a.Equipe projet'!F382</f>
        <v>0</v>
      </c>
      <c r="AN360" s="581">
        <f>'a.Equipe projet'!G382</f>
        <v>0</v>
      </c>
      <c r="AO360" s="581">
        <f>'a.Equipe projet'!H382</f>
        <v>0</v>
      </c>
      <c r="AP360" s="581">
        <f>'a.Equipe projet'!I382</f>
        <v>0</v>
      </c>
      <c r="AQ360" s="581">
        <f>'a.Equipe projet'!J382</f>
        <v>0</v>
      </c>
      <c r="AR360" s="581">
        <f>'a.Equipe projet'!K382</f>
        <v>0</v>
      </c>
      <c r="AS360" s="581">
        <f>'a.Equipe projet'!L382</f>
        <v>0</v>
      </c>
      <c r="AU360" s="581">
        <f>'c.Prestataires'!D381</f>
        <v>0</v>
      </c>
      <c r="AV360" s="581">
        <f>'c.Prestataires'!E381</f>
        <v>0</v>
      </c>
      <c r="AW360" s="581">
        <f>'c.Prestataires'!F381</f>
        <v>0</v>
      </c>
      <c r="AX360" s="581">
        <f>'c.Prestataires'!G381</f>
        <v>0</v>
      </c>
      <c r="AY360" s="581">
        <f>'c.Prestataires'!H381</f>
        <v>0</v>
      </c>
      <c r="BA360" s="581" t="str">
        <f>'d.Points de vente&amp;récupération'!D383</f>
        <v>A compléter</v>
      </c>
      <c r="BB360" s="581" t="str">
        <f>'d.Points de vente&amp;récupération'!E383</f>
        <v>A choisir</v>
      </c>
      <c r="BC360" s="581" t="str">
        <f>'d.Points de vente&amp;récupération'!F383</f>
        <v>A choisir</v>
      </c>
      <c r="BD360" s="581" t="str">
        <f>'d.Points de vente&amp;récupération'!G383</f>
        <v>A choisir</v>
      </c>
      <c r="BE360" s="581" t="str">
        <f>'d.Points de vente&amp;récupération'!H383</f>
        <v>A choisir</v>
      </c>
      <c r="BF360" s="581" t="str">
        <f>'d.Points de vente&amp;récupération'!I383</f>
        <v>A choisir</v>
      </c>
      <c r="BG360" s="581" t="str">
        <f>'d.Points de vente&amp;récupération'!J383</f>
        <v>A choisir</v>
      </c>
      <c r="BH360" s="581" t="str">
        <f>'d.Points de vente&amp;récupération'!K383</f>
        <v>A compléter</v>
      </c>
    </row>
    <row r="361" spans="15:60">
      <c r="O361">
        <v>358</v>
      </c>
      <c r="P361" t="str">
        <f>_xlfn.XLOOKUP(O361,'1.Fiche candidature (à remplir)'!AB:AB,'1.Fiche candidature (à remplir)'!D:D)</f>
        <v>Achat de systèmes de fermeture adaptés au réemploi</v>
      </c>
      <c r="Q361" t="str">
        <f>_xlfn.XLOOKUP(O361,'1.Fiche candidature (à remplir)'!AB:AB,'1.Fiche candidature (à remplir)'!AC:AC)</f>
        <v>Test_1</v>
      </c>
      <c r="R361" t="str">
        <f>_xlfn.XLOOKUP(O361,'1.Fiche candidature (à remplir)'!AB:AB,'1.Fiche candidature (à remplir)'!E:E)</f>
        <v>A compléter</v>
      </c>
      <c r="S361">
        <f>_xlfn.XLOOKUP(O361,'1.Fiche candidature (à remplir)'!AB:AB,'1.Fiche candidature (à remplir)'!F:F)</f>
        <v>0</v>
      </c>
      <c r="T361">
        <f>_xlfn.XLOOKUP(O361,'1.Fiche candidature (à remplir)'!AB:AB,'1.Fiche candidature (à remplir)'!G:G)</f>
        <v>0</v>
      </c>
      <c r="U361">
        <f>_xlfn.XLOOKUP(O361,'1.Fiche candidature (à remplir)'!AB:AB,'1.Fiche candidature (à remplir)'!H:H)</f>
        <v>0</v>
      </c>
      <c r="V361" t="str">
        <f>_xlfn.XLOOKUP(O361,'1.Fiche candidature (à remplir)'!AB:AB,'1.Fiche candidature (à remplir)'!I:I)</f>
        <v>A compléter</v>
      </c>
      <c r="W361" t="str">
        <f>_xlfn.XLOOKUP(O361,'1.Fiche candidature (à remplir)'!AB:AB,'1.Fiche candidature (à remplir)'!L:L)</f>
        <v>A remplir</v>
      </c>
      <c r="X361">
        <f>_xlfn.XLOOKUP(O361,'1.Fiche candidature (à remplir)'!AB:AB,'1.Fiche candidature (à remplir)'!M:M)</f>
        <v>0</v>
      </c>
      <c r="Y361">
        <f>_xlfn.XLOOKUP(O361,'1.Fiche candidature (à remplir)'!AB:AB,'1.Fiche candidature (à remplir)'!N:N)</f>
        <v>0</v>
      </c>
      <c r="Z361">
        <f>_xlfn.XLOOKUP(O361,'1.Fiche candidature (à remplir)'!AB:AB,'1.Fiche candidature (à remplir)'!P:P)</f>
        <v>0</v>
      </c>
      <c r="AC361" s="581">
        <f>b.Groupement!D387</f>
        <v>0</v>
      </c>
      <c r="AD361" s="581">
        <f>b.Groupement!E387</f>
        <v>0</v>
      </c>
      <c r="AE361" s="581">
        <f>b.Groupement!F387</f>
        <v>0</v>
      </c>
      <c r="AF361" s="581">
        <f>b.Groupement!G387</f>
        <v>0</v>
      </c>
      <c r="AG361" s="581">
        <f>b.Groupement!H387</f>
        <v>0</v>
      </c>
      <c r="AH361" s="581">
        <f>b.Groupement!I387</f>
        <v>0</v>
      </c>
      <c r="AI361" s="581">
        <f>b.Groupement!J387</f>
        <v>0</v>
      </c>
      <c r="AK361" s="581">
        <f>'a.Equipe projet'!D383</f>
        <v>0</v>
      </c>
      <c r="AL361" s="581">
        <f>'a.Equipe projet'!E383</f>
        <v>0</v>
      </c>
      <c r="AM361" s="581">
        <f>'a.Equipe projet'!F383</f>
        <v>0</v>
      </c>
      <c r="AN361" s="581">
        <f>'a.Equipe projet'!G383</f>
        <v>0</v>
      </c>
      <c r="AO361" s="581">
        <f>'a.Equipe projet'!H383</f>
        <v>0</v>
      </c>
      <c r="AP361" s="581">
        <f>'a.Equipe projet'!I383</f>
        <v>0</v>
      </c>
      <c r="AQ361" s="581">
        <f>'a.Equipe projet'!J383</f>
        <v>0</v>
      </c>
      <c r="AR361" s="581">
        <f>'a.Equipe projet'!K383</f>
        <v>0</v>
      </c>
      <c r="AS361" s="581">
        <f>'a.Equipe projet'!L383</f>
        <v>0</v>
      </c>
      <c r="AU361" s="581">
        <f>'c.Prestataires'!D382</f>
        <v>0</v>
      </c>
      <c r="AV361" s="581">
        <f>'c.Prestataires'!E382</f>
        <v>0</v>
      </c>
      <c r="AW361" s="581">
        <f>'c.Prestataires'!F382</f>
        <v>0</v>
      </c>
      <c r="AX361" s="581">
        <f>'c.Prestataires'!G382</f>
        <v>0</v>
      </c>
      <c r="AY361" s="581">
        <f>'c.Prestataires'!H382</f>
        <v>0</v>
      </c>
      <c r="BA361" s="581" t="str">
        <f>'d.Points de vente&amp;récupération'!D384</f>
        <v>A compléter</v>
      </c>
      <c r="BB361" s="581" t="str">
        <f>'d.Points de vente&amp;récupération'!E384</f>
        <v>A choisir</v>
      </c>
      <c r="BC361" s="581" t="str">
        <f>'d.Points de vente&amp;récupération'!F384</f>
        <v>A choisir</v>
      </c>
      <c r="BD361" s="581" t="str">
        <f>'d.Points de vente&amp;récupération'!G384</f>
        <v>A choisir</v>
      </c>
      <c r="BE361" s="581" t="str">
        <f>'d.Points de vente&amp;récupération'!H384</f>
        <v>A choisir</v>
      </c>
      <c r="BF361" s="581" t="str">
        <f>'d.Points de vente&amp;récupération'!I384</f>
        <v>A choisir</v>
      </c>
      <c r="BG361" s="581" t="str">
        <f>'d.Points de vente&amp;récupération'!J384</f>
        <v>A choisir</v>
      </c>
      <c r="BH361" s="581" t="str">
        <f>'d.Points de vente&amp;récupération'!K384</f>
        <v>A compléter</v>
      </c>
    </row>
    <row r="362" spans="15:60">
      <c r="O362">
        <v>359</v>
      </c>
      <c r="P362" t="str">
        <f>_xlfn.XLOOKUP(O362,'1.Fiche candidature (à remplir)'!AB:AB,'1.Fiche candidature (à remplir)'!D:D)</f>
        <v>Achat de systèmes de fermeture adaptés au réemploi</v>
      </c>
      <c r="Q362" t="str">
        <f>_xlfn.XLOOKUP(O362,'1.Fiche candidature (à remplir)'!AB:AB,'1.Fiche candidature (à remplir)'!AC:AC)</f>
        <v>Test_1</v>
      </c>
      <c r="R362" t="str">
        <f>_xlfn.XLOOKUP(O362,'1.Fiche candidature (à remplir)'!AB:AB,'1.Fiche candidature (à remplir)'!E:E)</f>
        <v>A compléter</v>
      </c>
      <c r="S362">
        <f>_xlfn.XLOOKUP(O362,'1.Fiche candidature (à remplir)'!AB:AB,'1.Fiche candidature (à remplir)'!F:F)</f>
        <v>0</v>
      </c>
      <c r="T362">
        <f>_xlfn.XLOOKUP(O362,'1.Fiche candidature (à remplir)'!AB:AB,'1.Fiche candidature (à remplir)'!G:G)</f>
        <v>0</v>
      </c>
      <c r="U362">
        <f>_xlfn.XLOOKUP(O362,'1.Fiche candidature (à remplir)'!AB:AB,'1.Fiche candidature (à remplir)'!H:H)</f>
        <v>0</v>
      </c>
      <c r="V362" t="str">
        <f>_xlfn.XLOOKUP(O362,'1.Fiche candidature (à remplir)'!AB:AB,'1.Fiche candidature (à remplir)'!I:I)</f>
        <v>A compléter</v>
      </c>
      <c r="W362" t="str">
        <f>_xlfn.XLOOKUP(O362,'1.Fiche candidature (à remplir)'!AB:AB,'1.Fiche candidature (à remplir)'!L:L)</f>
        <v>A remplir</v>
      </c>
      <c r="X362">
        <f>_xlfn.XLOOKUP(O362,'1.Fiche candidature (à remplir)'!AB:AB,'1.Fiche candidature (à remplir)'!M:M)</f>
        <v>0</v>
      </c>
      <c r="Y362">
        <f>_xlfn.XLOOKUP(O362,'1.Fiche candidature (à remplir)'!AB:AB,'1.Fiche candidature (à remplir)'!N:N)</f>
        <v>0</v>
      </c>
      <c r="Z362">
        <f>_xlfn.XLOOKUP(O362,'1.Fiche candidature (à remplir)'!AB:AB,'1.Fiche candidature (à remplir)'!P:P)</f>
        <v>0</v>
      </c>
      <c r="AC362" s="581">
        <f>b.Groupement!D388</f>
        <v>0</v>
      </c>
      <c r="AD362" s="581">
        <f>b.Groupement!E388</f>
        <v>0</v>
      </c>
      <c r="AE362" s="581">
        <f>b.Groupement!F388</f>
        <v>0</v>
      </c>
      <c r="AF362" s="581">
        <f>b.Groupement!G388</f>
        <v>0</v>
      </c>
      <c r="AG362" s="581">
        <f>b.Groupement!H388</f>
        <v>0</v>
      </c>
      <c r="AH362" s="581">
        <f>b.Groupement!I388</f>
        <v>0</v>
      </c>
      <c r="AI362" s="581">
        <f>b.Groupement!J388</f>
        <v>0</v>
      </c>
      <c r="AK362" s="581">
        <f>'a.Equipe projet'!D384</f>
        <v>0</v>
      </c>
      <c r="AL362" s="581">
        <f>'a.Equipe projet'!E384</f>
        <v>0</v>
      </c>
      <c r="AM362" s="581">
        <f>'a.Equipe projet'!F384</f>
        <v>0</v>
      </c>
      <c r="AN362" s="581">
        <f>'a.Equipe projet'!G384</f>
        <v>0</v>
      </c>
      <c r="AO362" s="581">
        <f>'a.Equipe projet'!H384</f>
        <v>0</v>
      </c>
      <c r="AP362" s="581">
        <f>'a.Equipe projet'!I384</f>
        <v>0</v>
      </c>
      <c r="AQ362" s="581">
        <f>'a.Equipe projet'!J384</f>
        <v>0</v>
      </c>
      <c r="AR362" s="581">
        <f>'a.Equipe projet'!K384</f>
        <v>0</v>
      </c>
      <c r="AS362" s="581">
        <f>'a.Equipe projet'!L384</f>
        <v>0</v>
      </c>
      <c r="AU362" s="581">
        <f>'c.Prestataires'!D383</f>
        <v>0</v>
      </c>
      <c r="AV362" s="581">
        <f>'c.Prestataires'!E383</f>
        <v>0</v>
      </c>
      <c r="AW362" s="581">
        <f>'c.Prestataires'!F383</f>
        <v>0</v>
      </c>
      <c r="AX362" s="581">
        <f>'c.Prestataires'!G383</f>
        <v>0</v>
      </c>
      <c r="AY362" s="581">
        <f>'c.Prestataires'!H383</f>
        <v>0</v>
      </c>
      <c r="BA362" s="581" t="str">
        <f>'d.Points de vente&amp;récupération'!D385</f>
        <v>A compléter</v>
      </c>
      <c r="BB362" s="581" t="str">
        <f>'d.Points de vente&amp;récupération'!E385</f>
        <v>A choisir</v>
      </c>
      <c r="BC362" s="581" t="str">
        <f>'d.Points de vente&amp;récupération'!F385</f>
        <v>A choisir</v>
      </c>
      <c r="BD362" s="581" t="str">
        <f>'d.Points de vente&amp;récupération'!G385</f>
        <v>A choisir</v>
      </c>
      <c r="BE362" s="581" t="str">
        <f>'d.Points de vente&amp;récupération'!H385</f>
        <v>A choisir</v>
      </c>
      <c r="BF362" s="581" t="str">
        <f>'d.Points de vente&amp;récupération'!I385</f>
        <v>A choisir</v>
      </c>
      <c r="BG362" s="581" t="str">
        <f>'d.Points de vente&amp;récupération'!J385</f>
        <v>A choisir</v>
      </c>
      <c r="BH362" s="581" t="str">
        <f>'d.Points de vente&amp;récupération'!K385</f>
        <v>A compléter</v>
      </c>
    </row>
    <row r="363" spans="15:60">
      <c r="O363">
        <v>360</v>
      </c>
      <c r="P363" t="str">
        <f>_xlfn.XLOOKUP(O363,'1.Fiche candidature (à remplir)'!AB:AB,'1.Fiche candidature (à remplir)'!D:D)</f>
        <v>Achat d'Emballages primaires à usage unique ou réemployables liés à la distribution du vrac (exemple : recharges de trémies, des poches souples ect.)</v>
      </c>
      <c r="Q363" t="str">
        <f>_xlfn.XLOOKUP(O363,'1.Fiche candidature (à remplir)'!AB:AB,'1.Fiche candidature (à remplir)'!AC:AC)</f>
        <v>Test_1</v>
      </c>
      <c r="R363" t="str">
        <f>_xlfn.XLOOKUP(O363,'1.Fiche candidature (à remplir)'!AB:AB,'1.Fiche candidature (à remplir)'!E:E)</f>
        <v>A compléter</v>
      </c>
      <c r="S363">
        <f>_xlfn.XLOOKUP(O363,'1.Fiche candidature (à remplir)'!AB:AB,'1.Fiche candidature (à remplir)'!F:F)</f>
        <v>0</v>
      </c>
      <c r="T363">
        <f>_xlfn.XLOOKUP(O363,'1.Fiche candidature (à remplir)'!AB:AB,'1.Fiche candidature (à remplir)'!G:G)</f>
        <v>0</v>
      </c>
      <c r="U363">
        <f>_xlfn.XLOOKUP(O363,'1.Fiche candidature (à remplir)'!AB:AB,'1.Fiche candidature (à remplir)'!H:H)</f>
        <v>0</v>
      </c>
      <c r="V363" t="str">
        <f>_xlfn.XLOOKUP(O363,'1.Fiche candidature (à remplir)'!AB:AB,'1.Fiche candidature (à remplir)'!I:I)</f>
        <v>A compléter</v>
      </c>
      <c r="W363" t="str">
        <f>_xlfn.XLOOKUP(O363,'1.Fiche candidature (à remplir)'!AB:AB,'1.Fiche candidature (à remplir)'!L:L)</f>
        <v>A remplir</v>
      </c>
      <c r="X363">
        <f>_xlfn.XLOOKUP(O363,'1.Fiche candidature (à remplir)'!AB:AB,'1.Fiche candidature (à remplir)'!M:M)</f>
        <v>0</v>
      </c>
      <c r="Y363">
        <f>_xlfn.XLOOKUP(O363,'1.Fiche candidature (à remplir)'!AB:AB,'1.Fiche candidature (à remplir)'!N:N)</f>
        <v>0</v>
      </c>
      <c r="Z363">
        <f>_xlfn.XLOOKUP(O363,'1.Fiche candidature (à remplir)'!AB:AB,'1.Fiche candidature (à remplir)'!P:P)</f>
        <v>0</v>
      </c>
      <c r="AC363" s="581">
        <f>b.Groupement!D389</f>
        <v>0</v>
      </c>
      <c r="AD363" s="581">
        <f>b.Groupement!E389</f>
        <v>0</v>
      </c>
      <c r="AE363" s="581">
        <f>b.Groupement!F389</f>
        <v>0</v>
      </c>
      <c r="AF363" s="581">
        <f>b.Groupement!G389</f>
        <v>0</v>
      </c>
      <c r="AG363" s="581">
        <f>b.Groupement!H389</f>
        <v>0</v>
      </c>
      <c r="AH363" s="581">
        <f>b.Groupement!I389</f>
        <v>0</v>
      </c>
      <c r="AI363" s="581">
        <f>b.Groupement!J389</f>
        <v>0</v>
      </c>
      <c r="AK363" s="581">
        <f>'a.Equipe projet'!D385</f>
        <v>0</v>
      </c>
      <c r="AL363" s="581">
        <f>'a.Equipe projet'!E385</f>
        <v>0</v>
      </c>
      <c r="AM363" s="581">
        <f>'a.Equipe projet'!F385</f>
        <v>0</v>
      </c>
      <c r="AN363" s="581">
        <f>'a.Equipe projet'!G385</f>
        <v>0</v>
      </c>
      <c r="AO363" s="581">
        <f>'a.Equipe projet'!H385</f>
        <v>0</v>
      </c>
      <c r="AP363" s="581">
        <f>'a.Equipe projet'!I385</f>
        <v>0</v>
      </c>
      <c r="AQ363" s="581">
        <f>'a.Equipe projet'!J385</f>
        <v>0</v>
      </c>
      <c r="AR363" s="581">
        <f>'a.Equipe projet'!K385</f>
        <v>0</v>
      </c>
      <c r="AS363" s="581">
        <f>'a.Equipe projet'!L385</f>
        <v>0</v>
      </c>
      <c r="AU363" s="581">
        <f>'c.Prestataires'!D384</f>
        <v>0</v>
      </c>
      <c r="AV363" s="581">
        <f>'c.Prestataires'!E384</f>
        <v>0</v>
      </c>
      <c r="AW363" s="581">
        <f>'c.Prestataires'!F384</f>
        <v>0</v>
      </c>
      <c r="AX363" s="581">
        <f>'c.Prestataires'!G384</f>
        <v>0</v>
      </c>
      <c r="AY363" s="581">
        <f>'c.Prestataires'!H384</f>
        <v>0</v>
      </c>
      <c r="BA363" s="581" t="str">
        <f>'d.Points de vente&amp;récupération'!D386</f>
        <v>A compléter</v>
      </c>
      <c r="BB363" s="581" t="str">
        <f>'d.Points de vente&amp;récupération'!E386</f>
        <v>A choisir</v>
      </c>
      <c r="BC363" s="581" t="str">
        <f>'d.Points de vente&amp;récupération'!F386</f>
        <v>A choisir</v>
      </c>
      <c r="BD363" s="581" t="str">
        <f>'d.Points de vente&amp;récupération'!G386</f>
        <v>A choisir</v>
      </c>
      <c r="BE363" s="581" t="str">
        <f>'d.Points de vente&amp;récupération'!H386</f>
        <v>A choisir</v>
      </c>
      <c r="BF363" s="581" t="str">
        <f>'d.Points de vente&amp;récupération'!I386</f>
        <v>A choisir</v>
      </c>
      <c r="BG363" s="581" t="str">
        <f>'d.Points de vente&amp;récupération'!J386</f>
        <v>A choisir</v>
      </c>
      <c r="BH363" s="581" t="str">
        <f>'d.Points de vente&amp;récupération'!K386</f>
        <v>A compléter</v>
      </c>
    </row>
    <row r="364" spans="15:60">
      <c r="O364">
        <v>361</v>
      </c>
      <c r="P364" t="str">
        <f>_xlfn.XLOOKUP(O364,'1.Fiche candidature (à remplir)'!AB:AB,'1.Fiche candidature (à remplir)'!D:D)</f>
        <v>Achat d'Emballages primaires à usage unique ou réemployables liés à la distribution du vrac</v>
      </c>
      <c r="Q364" t="str">
        <f>_xlfn.XLOOKUP(O364,'1.Fiche candidature (à remplir)'!AB:AB,'1.Fiche candidature (à remplir)'!AC:AC)</f>
        <v>Test_1</v>
      </c>
      <c r="R364" t="str">
        <f>_xlfn.XLOOKUP(O364,'1.Fiche candidature (à remplir)'!AB:AB,'1.Fiche candidature (à remplir)'!E:E)</f>
        <v>A compléter</v>
      </c>
      <c r="S364">
        <f>_xlfn.XLOOKUP(O364,'1.Fiche candidature (à remplir)'!AB:AB,'1.Fiche candidature (à remplir)'!F:F)</f>
        <v>0</v>
      </c>
      <c r="T364">
        <f>_xlfn.XLOOKUP(O364,'1.Fiche candidature (à remplir)'!AB:AB,'1.Fiche candidature (à remplir)'!G:G)</f>
        <v>0</v>
      </c>
      <c r="U364">
        <f>_xlfn.XLOOKUP(O364,'1.Fiche candidature (à remplir)'!AB:AB,'1.Fiche candidature (à remplir)'!H:H)</f>
        <v>0</v>
      </c>
      <c r="V364" t="str">
        <f>_xlfn.XLOOKUP(O364,'1.Fiche candidature (à remplir)'!AB:AB,'1.Fiche candidature (à remplir)'!I:I)</f>
        <v>A compléter</v>
      </c>
      <c r="W364" t="str">
        <f>_xlfn.XLOOKUP(O364,'1.Fiche candidature (à remplir)'!AB:AB,'1.Fiche candidature (à remplir)'!L:L)</f>
        <v>A remplir</v>
      </c>
      <c r="X364">
        <f>_xlfn.XLOOKUP(O364,'1.Fiche candidature (à remplir)'!AB:AB,'1.Fiche candidature (à remplir)'!M:M)</f>
        <v>0</v>
      </c>
      <c r="Y364">
        <f>_xlfn.XLOOKUP(O364,'1.Fiche candidature (à remplir)'!AB:AB,'1.Fiche candidature (à remplir)'!N:N)</f>
        <v>0</v>
      </c>
      <c r="Z364">
        <f>_xlfn.XLOOKUP(O364,'1.Fiche candidature (à remplir)'!AB:AB,'1.Fiche candidature (à remplir)'!P:P)</f>
        <v>0</v>
      </c>
      <c r="AC364" s="581">
        <f>b.Groupement!D390</f>
        <v>0</v>
      </c>
      <c r="AD364" s="581">
        <f>b.Groupement!E390</f>
        <v>0</v>
      </c>
      <c r="AE364" s="581">
        <f>b.Groupement!F390</f>
        <v>0</v>
      </c>
      <c r="AF364" s="581">
        <f>b.Groupement!G390</f>
        <v>0</v>
      </c>
      <c r="AG364" s="581">
        <f>b.Groupement!H390</f>
        <v>0</v>
      </c>
      <c r="AH364" s="581">
        <f>b.Groupement!I390</f>
        <v>0</v>
      </c>
      <c r="AI364" s="581">
        <f>b.Groupement!J390</f>
        <v>0</v>
      </c>
      <c r="AK364" s="581">
        <f>'a.Equipe projet'!D386</f>
        <v>0</v>
      </c>
      <c r="AL364" s="581">
        <f>'a.Equipe projet'!E386</f>
        <v>0</v>
      </c>
      <c r="AM364" s="581">
        <f>'a.Equipe projet'!F386</f>
        <v>0</v>
      </c>
      <c r="AN364" s="581">
        <f>'a.Equipe projet'!G386</f>
        <v>0</v>
      </c>
      <c r="AO364" s="581">
        <f>'a.Equipe projet'!H386</f>
        <v>0</v>
      </c>
      <c r="AP364" s="581">
        <f>'a.Equipe projet'!I386</f>
        <v>0</v>
      </c>
      <c r="AQ364" s="581">
        <f>'a.Equipe projet'!J386</f>
        <v>0</v>
      </c>
      <c r="AR364" s="581">
        <f>'a.Equipe projet'!K386</f>
        <v>0</v>
      </c>
      <c r="AS364" s="581">
        <f>'a.Equipe projet'!L386</f>
        <v>0</v>
      </c>
      <c r="AU364" s="581">
        <f>'c.Prestataires'!D385</f>
        <v>0</v>
      </c>
      <c r="AV364" s="581">
        <f>'c.Prestataires'!E385</f>
        <v>0</v>
      </c>
      <c r="AW364" s="581">
        <f>'c.Prestataires'!F385</f>
        <v>0</v>
      </c>
      <c r="AX364" s="581">
        <f>'c.Prestataires'!G385</f>
        <v>0</v>
      </c>
      <c r="AY364" s="581">
        <f>'c.Prestataires'!H385</f>
        <v>0</v>
      </c>
      <c r="BA364" s="581" t="str">
        <f>'d.Points de vente&amp;récupération'!D387</f>
        <v>A compléter</v>
      </c>
      <c r="BB364" s="581" t="str">
        <f>'d.Points de vente&amp;récupération'!E387</f>
        <v>A choisir</v>
      </c>
      <c r="BC364" s="581" t="str">
        <f>'d.Points de vente&amp;récupération'!F387</f>
        <v>A choisir</v>
      </c>
      <c r="BD364" s="581" t="str">
        <f>'d.Points de vente&amp;récupération'!G387</f>
        <v>A choisir</v>
      </c>
      <c r="BE364" s="581" t="str">
        <f>'d.Points de vente&amp;récupération'!H387</f>
        <v>A choisir</v>
      </c>
      <c r="BF364" s="581" t="str">
        <f>'d.Points de vente&amp;récupération'!I387</f>
        <v>A choisir</v>
      </c>
      <c r="BG364" s="581" t="str">
        <f>'d.Points de vente&amp;récupération'!J387</f>
        <v>A choisir</v>
      </c>
      <c r="BH364" s="581" t="str">
        <f>'d.Points de vente&amp;récupération'!K387</f>
        <v>A compléter</v>
      </c>
    </row>
    <row r="365" spans="15:60">
      <c r="O365">
        <v>362</v>
      </c>
      <c r="P365" t="str">
        <f>_xlfn.XLOOKUP(O365,'1.Fiche candidature (à remplir)'!AB:AB,'1.Fiche candidature (à remplir)'!D:D)</f>
        <v>Achat d'Emballages primaires à usage unique ou réemployables liés à la distribution du vrac</v>
      </c>
      <c r="Q365" t="str">
        <f>_xlfn.XLOOKUP(O365,'1.Fiche candidature (à remplir)'!AB:AB,'1.Fiche candidature (à remplir)'!AC:AC)</f>
        <v>Test_1</v>
      </c>
      <c r="R365" t="str">
        <f>_xlfn.XLOOKUP(O365,'1.Fiche candidature (à remplir)'!AB:AB,'1.Fiche candidature (à remplir)'!E:E)</f>
        <v>A compléter</v>
      </c>
      <c r="S365">
        <f>_xlfn.XLOOKUP(O365,'1.Fiche candidature (à remplir)'!AB:AB,'1.Fiche candidature (à remplir)'!F:F)</f>
        <v>0</v>
      </c>
      <c r="T365">
        <f>_xlfn.XLOOKUP(O365,'1.Fiche candidature (à remplir)'!AB:AB,'1.Fiche candidature (à remplir)'!G:G)</f>
        <v>0</v>
      </c>
      <c r="U365">
        <f>_xlfn.XLOOKUP(O365,'1.Fiche candidature (à remplir)'!AB:AB,'1.Fiche candidature (à remplir)'!H:H)</f>
        <v>0</v>
      </c>
      <c r="V365" t="str">
        <f>_xlfn.XLOOKUP(O365,'1.Fiche candidature (à remplir)'!AB:AB,'1.Fiche candidature (à remplir)'!I:I)</f>
        <v>A compléter</v>
      </c>
      <c r="W365" t="str">
        <f>_xlfn.XLOOKUP(O365,'1.Fiche candidature (à remplir)'!AB:AB,'1.Fiche candidature (à remplir)'!L:L)</f>
        <v>A remplir</v>
      </c>
      <c r="X365">
        <f>_xlfn.XLOOKUP(O365,'1.Fiche candidature (à remplir)'!AB:AB,'1.Fiche candidature (à remplir)'!M:M)</f>
        <v>0</v>
      </c>
      <c r="Y365">
        <f>_xlfn.XLOOKUP(O365,'1.Fiche candidature (à remplir)'!AB:AB,'1.Fiche candidature (à remplir)'!N:N)</f>
        <v>0</v>
      </c>
      <c r="Z365">
        <f>_xlfn.XLOOKUP(O365,'1.Fiche candidature (à remplir)'!AB:AB,'1.Fiche candidature (à remplir)'!P:P)</f>
        <v>0</v>
      </c>
      <c r="AC365" s="581">
        <f>b.Groupement!D391</f>
        <v>0</v>
      </c>
      <c r="AD365" s="581">
        <f>b.Groupement!E391</f>
        <v>0</v>
      </c>
      <c r="AE365" s="581">
        <f>b.Groupement!F391</f>
        <v>0</v>
      </c>
      <c r="AF365" s="581">
        <f>b.Groupement!G391</f>
        <v>0</v>
      </c>
      <c r="AG365" s="581">
        <f>b.Groupement!H391</f>
        <v>0</v>
      </c>
      <c r="AH365" s="581">
        <f>b.Groupement!I391</f>
        <v>0</v>
      </c>
      <c r="AI365" s="581">
        <f>b.Groupement!J391</f>
        <v>0</v>
      </c>
      <c r="AK365" s="581">
        <f>'a.Equipe projet'!D387</f>
        <v>0</v>
      </c>
      <c r="AL365" s="581">
        <f>'a.Equipe projet'!E387</f>
        <v>0</v>
      </c>
      <c r="AM365" s="581">
        <f>'a.Equipe projet'!F387</f>
        <v>0</v>
      </c>
      <c r="AN365" s="581">
        <f>'a.Equipe projet'!G387</f>
        <v>0</v>
      </c>
      <c r="AO365" s="581">
        <f>'a.Equipe projet'!H387</f>
        <v>0</v>
      </c>
      <c r="AP365" s="581">
        <f>'a.Equipe projet'!I387</f>
        <v>0</v>
      </c>
      <c r="AQ365" s="581">
        <f>'a.Equipe projet'!J387</f>
        <v>0</v>
      </c>
      <c r="AR365" s="581">
        <f>'a.Equipe projet'!K387</f>
        <v>0</v>
      </c>
      <c r="AS365" s="581">
        <f>'a.Equipe projet'!L387</f>
        <v>0</v>
      </c>
      <c r="AU365" s="581">
        <f>'c.Prestataires'!D386</f>
        <v>0</v>
      </c>
      <c r="AV365" s="581">
        <f>'c.Prestataires'!E386</f>
        <v>0</v>
      </c>
      <c r="AW365" s="581">
        <f>'c.Prestataires'!F386</f>
        <v>0</v>
      </c>
      <c r="AX365" s="581">
        <f>'c.Prestataires'!G386</f>
        <v>0</v>
      </c>
      <c r="AY365" s="581">
        <f>'c.Prestataires'!H386</f>
        <v>0</v>
      </c>
      <c r="BA365" s="581" t="str">
        <f>'d.Points de vente&amp;récupération'!D388</f>
        <v>A compléter</v>
      </c>
      <c r="BB365" s="581" t="str">
        <f>'d.Points de vente&amp;récupération'!E388</f>
        <v>A choisir</v>
      </c>
      <c r="BC365" s="581" t="str">
        <f>'d.Points de vente&amp;récupération'!F388</f>
        <v>A choisir</v>
      </c>
      <c r="BD365" s="581" t="str">
        <f>'d.Points de vente&amp;récupération'!G388</f>
        <v>A choisir</v>
      </c>
      <c r="BE365" s="581" t="str">
        <f>'d.Points de vente&amp;récupération'!H388</f>
        <v>A choisir</v>
      </c>
      <c r="BF365" s="581" t="str">
        <f>'d.Points de vente&amp;récupération'!I388</f>
        <v>A choisir</v>
      </c>
      <c r="BG365" s="581" t="str">
        <f>'d.Points de vente&amp;récupération'!J388</f>
        <v>A choisir</v>
      </c>
      <c r="BH365" s="581" t="str">
        <f>'d.Points de vente&amp;récupération'!K388</f>
        <v>A compléter</v>
      </c>
    </row>
    <row r="366" spans="15:60">
      <c r="O366">
        <v>363</v>
      </c>
      <c r="P366" t="str">
        <f>_xlfn.XLOOKUP(O366,'1.Fiche candidature (à remplir)'!AB:AB,'1.Fiche candidature (à remplir)'!D:D)</f>
        <v>Achat d'Emballages primaires à usage unique ou réemployables liés à la distribution du vrac</v>
      </c>
      <c r="Q366" t="str">
        <f>_xlfn.XLOOKUP(O366,'1.Fiche candidature (à remplir)'!AB:AB,'1.Fiche candidature (à remplir)'!AC:AC)</f>
        <v>Test_1</v>
      </c>
      <c r="R366" t="str">
        <f>_xlfn.XLOOKUP(O366,'1.Fiche candidature (à remplir)'!AB:AB,'1.Fiche candidature (à remplir)'!E:E)</f>
        <v>A compléter</v>
      </c>
      <c r="S366">
        <f>_xlfn.XLOOKUP(O366,'1.Fiche candidature (à remplir)'!AB:AB,'1.Fiche candidature (à remplir)'!F:F)</f>
        <v>0</v>
      </c>
      <c r="T366">
        <f>_xlfn.XLOOKUP(O366,'1.Fiche candidature (à remplir)'!AB:AB,'1.Fiche candidature (à remplir)'!G:G)</f>
        <v>0</v>
      </c>
      <c r="U366">
        <f>_xlfn.XLOOKUP(O366,'1.Fiche candidature (à remplir)'!AB:AB,'1.Fiche candidature (à remplir)'!H:H)</f>
        <v>0</v>
      </c>
      <c r="V366" t="str">
        <f>_xlfn.XLOOKUP(O366,'1.Fiche candidature (à remplir)'!AB:AB,'1.Fiche candidature (à remplir)'!I:I)</f>
        <v>A compléter</v>
      </c>
      <c r="W366" t="str">
        <f>_xlfn.XLOOKUP(O366,'1.Fiche candidature (à remplir)'!AB:AB,'1.Fiche candidature (à remplir)'!L:L)</f>
        <v>A remplir</v>
      </c>
      <c r="X366">
        <f>_xlfn.XLOOKUP(O366,'1.Fiche candidature (à remplir)'!AB:AB,'1.Fiche candidature (à remplir)'!M:M)</f>
        <v>0</v>
      </c>
      <c r="Y366">
        <f>_xlfn.XLOOKUP(O366,'1.Fiche candidature (à remplir)'!AB:AB,'1.Fiche candidature (à remplir)'!N:N)</f>
        <v>0</v>
      </c>
      <c r="Z366">
        <f>_xlfn.XLOOKUP(O366,'1.Fiche candidature (à remplir)'!AB:AB,'1.Fiche candidature (à remplir)'!P:P)</f>
        <v>0</v>
      </c>
      <c r="AC366" s="581">
        <f>b.Groupement!D392</f>
        <v>0</v>
      </c>
      <c r="AD366" s="581">
        <f>b.Groupement!E392</f>
        <v>0</v>
      </c>
      <c r="AE366" s="581">
        <f>b.Groupement!F392</f>
        <v>0</v>
      </c>
      <c r="AF366" s="581">
        <f>b.Groupement!G392</f>
        <v>0</v>
      </c>
      <c r="AG366" s="581">
        <f>b.Groupement!H392</f>
        <v>0</v>
      </c>
      <c r="AH366" s="581">
        <f>b.Groupement!I392</f>
        <v>0</v>
      </c>
      <c r="AI366" s="581">
        <f>b.Groupement!J392</f>
        <v>0</v>
      </c>
      <c r="AK366" s="581">
        <f>'a.Equipe projet'!D388</f>
        <v>0</v>
      </c>
      <c r="AL366" s="581">
        <f>'a.Equipe projet'!E388</f>
        <v>0</v>
      </c>
      <c r="AM366" s="581">
        <f>'a.Equipe projet'!F388</f>
        <v>0</v>
      </c>
      <c r="AN366" s="581">
        <f>'a.Equipe projet'!G388</f>
        <v>0</v>
      </c>
      <c r="AO366" s="581">
        <f>'a.Equipe projet'!H388</f>
        <v>0</v>
      </c>
      <c r="AP366" s="581">
        <f>'a.Equipe projet'!I388</f>
        <v>0</v>
      </c>
      <c r="AQ366" s="581">
        <f>'a.Equipe projet'!J388</f>
        <v>0</v>
      </c>
      <c r="AR366" s="581">
        <f>'a.Equipe projet'!K388</f>
        <v>0</v>
      </c>
      <c r="AS366" s="581">
        <f>'a.Equipe projet'!L388</f>
        <v>0</v>
      </c>
      <c r="AU366" s="581">
        <f>'c.Prestataires'!D387</f>
        <v>0</v>
      </c>
      <c r="AV366" s="581">
        <f>'c.Prestataires'!E387</f>
        <v>0</v>
      </c>
      <c r="AW366" s="581">
        <f>'c.Prestataires'!F387</f>
        <v>0</v>
      </c>
      <c r="AX366" s="581">
        <f>'c.Prestataires'!G387</f>
        <v>0</v>
      </c>
      <c r="AY366" s="581">
        <f>'c.Prestataires'!H387</f>
        <v>0</v>
      </c>
      <c r="BA366" s="581" t="str">
        <f>'d.Points de vente&amp;récupération'!D389</f>
        <v>A compléter</v>
      </c>
      <c r="BB366" s="581" t="str">
        <f>'d.Points de vente&amp;récupération'!E389</f>
        <v>A choisir</v>
      </c>
      <c r="BC366" s="581" t="str">
        <f>'d.Points de vente&amp;récupération'!F389</f>
        <v>A choisir</v>
      </c>
      <c r="BD366" s="581" t="str">
        <f>'d.Points de vente&amp;récupération'!G389</f>
        <v>A choisir</v>
      </c>
      <c r="BE366" s="581" t="str">
        <f>'d.Points de vente&amp;récupération'!H389</f>
        <v>A choisir</v>
      </c>
      <c r="BF366" s="581" t="str">
        <f>'d.Points de vente&amp;récupération'!I389</f>
        <v>A choisir</v>
      </c>
      <c r="BG366" s="581" t="str">
        <f>'d.Points de vente&amp;récupération'!J389</f>
        <v>A choisir</v>
      </c>
      <c r="BH366" s="581" t="str">
        <f>'d.Points de vente&amp;récupération'!K389</f>
        <v>A compléter</v>
      </c>
    </row>
    <row r="367" spans="15:60">
      <c r="O367">
        <v>364</v>
      </c>
      <c r="P367" t="str">
        <f>_xlfn.XLOOKUP(O367,'1.Fiche candidature (à remplir)'!AB:AB,'1.Fiche candidature (à remplir)'!D:D)</f>
        <v>Achat d'Emballages primaires à usage unique ou réemployables liés à la distribution du vrac</v>
      </c>
      <c r="Q367" t="str">
        <f>_xlfn.XLOOKUP(O367,'1.Fiche candidature (à remplir)'!AB:AB,'1.Fiche candidature (à remplir)'!AC:AC)</f>
        <v>Test_1</v>
      </c>
      <c r="R367" t="str">
        <f>_xlfn.XLOOKUP(O367,'1.Fiche candidature (à remplir)'!AB:AB,'1.Fiche candidature (à remplir)'!E:E)</f>
        <v>A compléter</v>
      </c>
      <c r="S367">
        <f>_xlfn.XLOOKUP(O367,'1.Fiche candidature (à remplir)'!AB:AB,'1.Fiche candidature (à remplir)'!F:F)</f>
        <v>0</v>
      </c>
      <c r="T367">
        <f>_xlfn.XLOOKUP(O367,'1.Fiche candidature (à remplir)'!AB:AB,'1.Fiche candidature (à remplir)'!G:G)</f>
        <v>0</v>
      </c>
      <c r="U367">
        <f>_xlfn.XLOOKUP(O367,'1.Fiche candidature (à remplir)'!AB:AB,'1.Fiche candidature (à remplir)'!H:H)</f>
        <v>0</v>
      </c>
      <c r="V367" t="str">
        <f>_xlfn.XLOOKUP(O367,'1.Fiche candidature (à remplir)'!AB:AB,'1.Fiche candidature (à remplir)'!I:I)</f>
        <v>A compléter</v>
      </c>
      <c r="W367" t="str">
        <f>_xlfn.XLOOKUP(O367,'1.Fiche candidature (à remplir)'!AB:AB,'1.Fiche candidature (à remplir)'!L:L)</f>
        <v>A remplir</v>
      </c>
      <c r="X367">
        <f>_xlfn.XLOOKUP(O367,'1.Fiche candidature (à remplir)'!AB:AB,'1.Fiche candidature (à remplir)'!M:M)</f>
        <v>0</v>
      </c>
      <c r="Y367">
        <f>_xlfn.XLOOKUP(O367,'1.Fiche candidature (à remplir)'!AB:AB,'1.Fiche candidature (à remplir)'!N:N)</f>
        <v>0</v>
      </c>
      <c r="Z367">
        <f>_xlfn.XLOOKUP(O367,'1.Fiche candidature (à remplir)'!AB:AB,'1.Fiche candidature (à remplir)'!P:P)</f>
        <v>0</v>
      </c>
      <c r="AC367" s="581">
        <f>b.Groupement!D393</f>
        <v>0</v>
      </c>
      <c r="AD367" s="581">
        <f>b.Groupement!E393</f>
        <v>0</v>
      </c>
      <c r="AE367" s="581">
        <f>b.Groupement!F393</f>
        <v>0</v>
      </c>
      <c r="AF367" s="581">
        <f>b.Groupement!G393</f>
        <v>0</v>
      </c>
      <c r="AG367" s="581">
        <f>b.Groupement!H393</f>
        <v>0</v>
      </c>
      <c r="AH367" s="581">
        <f>b.Groupement!I393</f>
        <v>0</v>
      </c>
      <c r="AI367" s="581">
        <f>b.Groupement!J393</f>
        <v>0</v>
      </c>
      <c r="AK367" s="581">
        <f>'a.Equipe projet'!D389</f>
        <v>0</v>
      </c>
      <c r="AL367" s="581">
        <f>'a.Equipe projet'!E389</f>
        <v>0</v>
      </c>
      <c r="AM367" s="581">
        <f>'a.Equipe projet'!F389</f>
        <v>0</v>
      </c>
      <c r="AN367" s="581">
        <f>'a.Equipe projet'!G389</f>
        <v>0</v>
      </c>
      <c r="AO367" s="581">
        <f>'a.Equipe projet'!H389</f>
        <v>0</v>
      </c>
      <c r="AP367" s="581">
        <f>'a.Equipe projet'!I389</f>
        <v>0</v>
      </c>
      <c r="AQ367" s="581">
        <f>'a.Equipe projet'!J389</f>
        <v>0</v>
      </c>
      <c r="AR367" s="581">
        <f>'a.Equipe projet'!K389</f>
        <v>0</v>
      </c>
      <c r="AS367" s="581">
        <f>'a.Equipe projet'!L389</f>
        <v>0</v>
      </c>
      <c r="AU367" s="581">
        <f>'c.Prestataires'!D388</f>
        <v>0</v>
      </c>
      <c r="AV367" s="581">
        <f>'c.Prestataires'!E388</f>
        <v>0</v>
      </c>
      <c r="AW367" s="581">
        <f>'c.Prestataires'!F388</f>
        <v>0</v>
      </c>
      <c r="AX367" s="581">
        <f>'c.Prestataires'!G388</f>
        <v>0</v>
      </c>
      <c r="AY367" s="581">
        <f>'c.Prestataires'!H388</f>
        <v>0</v>
      </c>
      <c r="BA367" s="581" t="str">
        <f>'d.Points de vente&amp;récupération'!D390</f>
        <v>A compléter</v>
      </c>
      <c r="BB367" s="581" t="str">
        <f>'d.Points de vente&amp;récupération'!E390</f>
        <v>A choisir</v>
      </c>
      <c r="BC367" s="581" t="str">
        <f>'d.Points de vente&amp;récupération'!F390</f>
        <v>A choisir</v>
      </c>
      <c r="BD367" s="581" t="str">
        <f>'d.Points de vente&amp;récupération'!G390</f>
        <v>A choisir</v>
      </c>
      <c r="BE367" s="581" t="str">
        <f>'d.Points de vente&amp;récupération'!H390</f>
        <v>A choisir</v>
      </c>
      <c r="BF367" s="581" t="str">
        <f>'d.Points de vente&amp;récupération'!I390</f>
        <v>A choisir</v>
      </c>
      <c r="BG367" s="581" t="str">
        <f>'d.Points de vente&amp;récupération'!J390</f>
        <v>A choisir</v>
      </c>
      <c r="BH367" s="581" t="str">
        <f>'d.Points de vente&amp;récupération'!K390</f>
        <v>A compléter</v>
      </c>
    </row>
    <row r="368" spans="15:60">
      <c r="O368">
        <v>365</v>
      </c>
      <c r="P368" t="str">
        <f>_xlfn.XLOOKUP(O368,'1.Fiche candidature (à remplir)'!AB:AB,'1.Fiche candidature (à remplir)'!D:D)</f>
        <v>Achat d'Emballages secondaires réemployables
Á l'usage du consommateur uniquement</v>
      </c>
      <c r="Q368" t="str">
        <f>_xlfn.XLOOKUP(O368,'1.Fiche candidature (à remplir)'!AB:AB,'1.Fiche candidature (à remplir)'!AC:AC)</f>
        <v>Test_1</v>
      </c>
      <c r="R368" t="str">
        <f>_xlfn.XLOOKUP(O368,'1.Fiche candidature (à remplir)'!AB:AB,'1.Fiche candidature (à remplir)'!E:E)</f>
        <v>A compléter</v>
      </c>
      <c r="S368">
        <f>_xlfn.XLOOKUP(O368,'1.Fiche candidature (à remplir)'!AB:AB,'1.Fiche candidature (à remplir)'!F:F)</f>
        <v>0</v>
      </c>
      <c r="T368">
        <f>_xlfn.XLOOKUP(O368,'1.Fiche candidature (à remplir)'!AB:AB,'1.Fiche candidature (à remplir)'!G:G)</f>
        <v>0</v>
      </c>
      <c r="U368">
        <f>_xlfn.XLOOKUP(O368,'1.Fiche candidature (à remplir)'!AB:AB,'1.Fiche candidature (à remplir)'!H:H)</f>
        <v>0</v>
      </c>
      <c r="V368" t="str">
        <f>_xlfn.XLOOKUP(O368,'1.Fiche candidature (à remplir)'!AB:AB,'1.Fiche candidature (à remplir)'!I:I)</f>
        <v>A compléter</v>
      </c>
      <c r="W368" t="str">
        <f>_xlfn.XLOOKUP(O368,'1.Fiche candidature (à remplir)'!AB:AB,'1.Fiche candidature (à remplir)'!L:L)</f>
        <v>A remplir</v>
      </c>
      <c r="X368">
        <f>_xlfn.XLOOKUP(O368,'1.Fiche candidature (à remplir)'!AB:AB,'1.Fiche candidature (à remplir)'!M:M)</f>
        <v>0</v>
      </c>
      <c r="Y368">
        <f>_xlfn.XLOOKUP(O368,'1.Fiche candidature (à remplir)'!AB:AB,'1.Fiche candidature (à remplir)'!N:N)</f>
        <v>0</v>
      </c>
      <c r="Z368">
        <f>_xlfn.XLOOKUP(O368,'1.Fiche candidature (à remplir)'!AB:AB,'1.Fiche candidature (à remplir)'!P:P)</f>
        <v>0</v>
      </c>
      <c r="AC368" s="581">
        <f>b.Groupement!D394</f>
        <v>0</v>
      </c>
      <c r="AD368" s="581">
        <f>b.Groupement!E394</f>
        <v>0</v>
      </c>
      <c r="AE368" s="581">
        <f>b.Groupement!F394</f>
        <v>0</v>
      </c>
      <c r="AF368" s="581">
        <f>b.Groupement!G394</f>
        <v>0</v>
      </c>
      <c r="AG368" s="581">
        <f>b.Groupement!H394</f>
        <v>0</v>
      </c>
      <c r="AH368" s="581">
        <f>b.Groupement!I394</f>
        <v>0</v>
      </c>
      <c r="AI368" s="581">
        <f>b.Groupement!J394</f>
        <v>0</v>
      </c>
      <c r="AK368" s="581">
        <f>'a.Equipe projet'!D390</f>
        <v>0</v>
      </c>
      <c r="AL368" s="581">
        <f>'a.Equipe projet'!E390</f>
        <v>0</v>
      </c>
      <c r="AM368" s="581">
        <f>'a.Equipe projet'!F390</f>
        <v>0</v>
      </c>
      <c r="AN368" s="581">
        <f>'a.Equipe projet'!G390</f>
        <v>0</v>
      </c>
      <c r="AO368" s="581">
        <f>'a.Equipe projet'!H390</f>
        <v>0</v>
      </c>
      <c r="AP368" s="581">
        <f>'a.Equipe projet'!I390</f>
        <v>0</v>
      </c>
      <c r="AQ368" s="581">
        <f>'a.Equipe projet'!J390</f>
        <v>0</v>
      </c>
      <c r="AR368" s="581">
        <f>'a.Equipe projet'!K390</f>
        <v>0</v>
      </c>
      <c r="AS368" s="581">
        <f>'a.Equipe projet'!L390</f>
        <v>0</v>
      </c>
      <c r="AU368" s="581">
        <f>'c.Prestataires'!D389</f>
        <v>0</v>
      </c>
      <c r="AV368" s="581">
        <f>'c.Prestataires'!E389</f>
        <v>0</v>
      </c>
      <c r="AW368" s="581">
        <f>'c.Prestataires'!F389</f>
        <v>0</v>
      </c>
      <c r="AX368" s="581">
        <f>'c.Prestataires'!G389</f>
        <v>0</v>
      </c>
      <c r="AY368" s="581">
        <f>'c.Prestataires'!H389</f>
        <v>0</v>
      </c>
      <c r="BA368" s="581" t="str">
        <f>'d.Points de vente&amp;récupération'!D391</f>
        <v>A compléter</v>
      </c>
      <c r="BB368" s="581" t="str">
        <f>'d.Points de vente&amp;récupération'!E391</f>
        <v>A choisir</v>
      </c>
      <c r="BC368" s="581" t="str">
        <f>'d.Points de vente&amp;récupération'!F391</f>
        <v>A choisir</v>
      </c>
      <c r="BD368" s="581" t="str">
        <f>'d.Points de vente&amp;récupération'!G391</f>
        <v>A choisir</v>
      </c>
      <c r="BE368" s="581" t="str">
        <f>'d.Points de vente&amp;récupération'!H391</f>
        <v>A choisir</v>
      </c>
      <c r="BF368" s="581" t="str">
        <f>'d.Points de vente&amp;récupération'!I391</f>
        <v>A choisir</v>
      </c>
      <c r="BG368" s="581" t="str">
        <f>'d.Points de vente&amp;récupération'!J391</f>
        <v>A choisir</v>
      </c>
      <c r="BH368" s="581" t="str">
        <f>'d.Points de vente&amp;récupération'!K391</f>
        <v>A compléter</v>
      </c>
    </row>
    <row r="369" spans="15:60">
      <c r="O369">
        <v>366</v>
      </c>
      <c r="P369" t="str">
        <f>_xlfn.XLOOKUP(O369,'1.Fiche candidature (à remplir)'!AB:AB,'1.Fiche candidature (à remplir)'!D:D)</f>
        <v>Achat d'Emballages secondaires réemployables</v>
      </c>
      <c r="Q369" t="str">
        <f>_xlfn.XLOOKUP(O369,'1.Fiche candidature (à remplir)'!AB:AB,'1.Fiche candidature (à remplir)'!AC:AC)</f>
        <v>Test_1</v>
      </c>
      <c r="R369" t="str">
        <f>_xlfn.XLOOKUP(O369,'1.Fiche candidature (à remplir)'!AB:AB,'1.Fiche candidature (à remplir)'!E:E)</f>
        <v>A compléter</v>
      </c>
      <c r="S369">
        <f>_xlfn.XLOOKUP(O369,'1.Fiche candidature (à remplir)'!AB:AB,'1.Fiche candidature (à remplir)'!F:F)</f>
        <v>0</v>
      </c>
      <c r="T369">
        <f>_xlfn.XLOOKUP(O369,'1.Fiche candidature (à remplir)'!AB:AB,'1.Fiche candidature (à remplir)'!G:G)</f>
        <v>0</v>
      </c>
      <c r="U369">
        <f>_xlfn.XLOOKUP(O369,'1.Fiche candidature (à remplir)'!AB:AB,'1.Fiche candidature (à remplir)'!H:H)</f>
        <v>0</v>
      </c>
      <c r="V369" t="str">
        <f>_xlfn.XLOOKUP(O369,'1.Fiche candidature (à remplir)'!AB:AB,'1.Fiche candidature (à remplir)'!I:I)</f>
        <v>A compléter</v>
      </c>
      <c r="W369" t="str">
        <f>_xlfn.XLOOKUP(O369,'1.Fiche candidature (à remplir)'!AB:AB,'1.Fiche candidature (à remplir)'!L:L)</f>
        <v>A remplir</v>
      </c>
      <c r="X369">
        <f>_xlfn.XLOOKUP(O369,'1.Fiche candidature (à remplir)'!AB:AB,'1.Fiche candidature (à remplir)'!M:M)</f>
        <v>0</v>
      </c>
      <c r="Y369">
        <f>_xlfn.XLOOKUP(O369,'1.Fiche candidature (à remplir)'!AB:AB,'1.Fiche candidature (à remplir)'!N:N)</f>
        <v>0</v>
      </c>
      <c r="Z369">
        <f>_xlfn.XLOOKUP(O369,'1.Fiche candidature (à remplir)'!AB:AB,'1.Fiche candidature (à remplir)'!P:P)</f>
        <v>0</v>
      </c>
      <c r="AC369" s="581">
        <f>b.Groupement!D395</f>
        <v>0</v>
      </c>
      <c r="AD369" s="581">
        <f>b.Groupement!E395</f>
        <v>0</v>
      </c>
      <c r="AE369" s="581">
        <f>b.Groupement!F395</f>
        <v>0</v>
      </c>
      <c r="AF369" s="581">
        <f>b.Groupement!G395</f>
        <v>0</v>
      </c>
      <c r="AG369" s="581">
        <f>b.Groupement!H395</f>
        <v>0</v>
      </c>
      <c r="AH369" s="581">
        <f>b.Groupement!I395</f>
        <v>0</v>
      </c>
      <c r="AI369" s="581">
        <f>b.Groupement!J395</f>
        <v>0</v>
      </c>
      <c r="AK369" s="581">
        <f>'a.Equipe projet'!D391</f>
        <v>0</v>
      </c>
      <c r="AL369" s="581">
        <f>'a.Equipe projet'!E391</f>
        <v>0</v>
      </c>
      <c r="AM369" s="581">
        <f>'a.Equipe projet'!F391</f>
        <v>0</v>
      </c>
      <c r="AN369" s="581">
        <f>'a.Equipe projet'!G391</f>
        <v>0</v>
      </c>
      <c r="AO369" s="581">
        <f>'a.Equipe projet'!H391</f>
        <v>0</v>
      </c>
      <c r="AP369" s="581">
        <f>'a.Equipe projet'!I391</f>
        <v>0</v>
      </c>
      <c r="AQ369" s="581">
        <f>'a.Equipe projet'!J391</f>
        <v>0</v>
      </c>
      <c r="AR369" s="581">
        <f>'a.Equipe projet'!K391</f>
        <v>0</v>
      </c>
      <c r="AS369" s="581">
        <f>'a.Equipe projet'!L391</f>
        <v>0</v>
      </c>
      <c r="AU369" s="581">
        <f>'c.Prestataires'!D390</f>
        <v>0</v>
      </c>
      <c r="AV369" s="581">
        <f>'c.Prestataires'!E390</f>
        <v>0</v>
      </c>
      <c r="AW369" s="581">
        <f>'c.Prestataires'!F390</f>
        <v>0</v>
      </c>
      <c r="AX369" s="581">
        <f>'c.Prestataires'!G390</f>
        <v>0</v>
      </c>
      <c r="AY369" s="581">
        <f>'c.Prestataires'!H390</f>
        <v>0</v>
      </c>
      <c r="BA369" s="581" t="str">
        <f>'d.Points de vente&amp;récupération'!D392</f>
        <v>A compléter</v>
      </c>
      <c r="BB369" s="581" t="str">
        <f>'d.Points de vente&amp;récupération'!E392</f>
        <v>A choisir</v>
      </c>
      <c r="BC369" s="581" t="str">
        <f>'d.Points de vente&amp;récupération'!F392</f>
        <v>A choisir</v>
      </c>
      <c r="BD369" s="581" t="str">
        <f>'d.Points de vente&amp;récupération'!G392</f>
        <v>A choisir</v>
      </c>
      <c r="BE369" s="581" t="str">
        <f>'d.Points de vente&amp;récupération'!H392</f>
        <v>A choisir</v>
      </c>
      <c r="BF369" s="581" t="str">
        <f>'d.Points de vente&amp;récupération'!I392</f>
        <v>A choisir</v>
      </c>
      <c r="BG369" s="581" t="str">
        <f>'d.Points de vente&amp;récupération'!J392</f>
        <v>A choisir</v>
      </c>
      <c r="BH369" s="581" t="str">
        <f>'d.Points de vente&amp;récupération'!K392</f>
        <v>A compléter</v>
      </c>
    </row>
    <row r="370" spans="15:60">
      <c r="O370">
        <v>367</v>
      </c>
      <c r="P370" t="str">
        <f>_xlfn.XLOOKUP(O370,'1.Fiche candidature (à remplir)'!AB:AB,'1.Fiche candidature (à remplir)'!D:D)</f>
        <v>Achat d'Emballages secondaires réemployables</v>
      </c>
      <c r="Q370" t="str">
        <f>_xlfn.XLOOKUP(O370,'1.Fiche candidature (à remplir)'!AB:AB,'1.Fiche candidature (à remplir)'!AC:AC)</f>
        <v>Test_1</v>
      </c>
      <c r="R370" t="str">
        <f>_xlfn.XLOOKUP(O370,'1.Fiche candidature (à remplir)'!AB:AB,'1.Fiche candidature (à remplir)'!E:E)</f>
        <v>A compléter</v>
      </c>
      <c r="S370">
        <f>_xlfn.XLOOKUP(O370,'1.Fiche candidature (à remplir)'!AB:AB,'1.Fiche candidature (à remplir)'!F:F)</f>
        <v>0</v>
      </c>
      <c r="T370">
        <f>_xlfn.XLOOKUP(O370,'1.Fiche candidature (à remplir)'!AB:AB,'1.Fiche candidature (à remplir)'!G:G)</f>
        <v>0</v>
      </c>
      <c r="U370">
        <f>_xlfn.XLOOKUP(O370,'1.Fiche candidature (à remplir)'!AB:AB,'1.Fiche candidature (à remplir)'!H:H)</f>
        <v>0</v>
      </c>
      <c r="V370" t="str">
        <f>_xlfn.XLOOKUP(O370,'1.Fiche candidature (à remplir)'!AB:AB,'1.Fiche candidature (à remplir)'!I:I)</f>
        <v>A compléter</v>
      </c>
      <c r="W370" t="str">
        <f>_xlfn.XLOOKUP(O370,'1.Fiche candidature (à remplir)'!AB:AB,'1.Fiche candidature (à remplir)'!L:L)</f>
        <v>A remplir</v>
      </c>
      <c r="X370">
        <f>_xlfn.XLOOKUP(O370,'1.Fiche candidature (à remplir)'!AB:AB,'1.Fiche candidature (à remplir)'!M:M)</f>
        <v>0</v>
      </c>
      <c r="Y370">
        <f>_xlfn.XLOOKUP(O370,'1.Fiche candidature (à remplir)'!AB:AB,'1.Fiche candidature (à remplir)'!N:N)</f>
        <v>0</v>
      </c>
      <c r="Z370">
        <f>_xlfn.XLOOKUP(O370,'1.Fiche candidature (à remplir)'!AB:AB,'1.Fiche candidature (à remplir)'!P:P)</f>
        <v>0</v>
      </c>
      <c r="AC370" s="581">
        <f>b.Groupement!D396</f>
        <v>0</v>
      </c>
      <c r="AD370" s="581">
        <f>b.Groupement!E396</f>
        <v>0</v>
      </c>
      <c r="AE370" s="581">
        <f>b.Groupement!F396</f>
        <v>0</v>
      </c>
      <c r="AF370" s="581">
        <f>b.Groupement!G396</f>
        <v>0</v>
      </c>
      <c r="AG370" s="581">
        <f>b.Groupement!H396</f>
        <v>0</v>
      </c>
      <c r="AH370" s="581">
        <f>b.Groupement!I396</f>
        <v>0</v>
      </c>
      <c r="AI370" s="581">
        <f>b.Groupement!J396</f>
        <v>0</v>
      </c>
      <c r="AK370" s="581">
        <f>'a.Equipe projet'!D392</f>
        <v>0</v>
      </c>
      <c r="AL370" s="581">
        <f>'a.Equipe projet'!E392</f>
        <v>0</v>
      </c>
      <c r="AM370" s="581">
        <f>'a.Equipe projet'!F392</f>
        <v>0</v>
      </c>
      <c r="AN370" s="581">
        <f>'a.Equipe projet'!G392</f>
        <v>0</v>
      </c>
      <c r="AO370" s="581">
        <f>'a.Equipe projet'!H392</f>
        <v>0</v>
      </c>
      <c r="AP370" s="581">
        <f>'a.Equipe projet'!I392</f>
        <v>0</v>
      </c>
      <c r="AQ370" s="581">
        <f>'a.Equipe projet'!J392</f>
        <v>0</v>
      </c>
      <c r="AR370" s="581">
        <f>'a.Equipe projet'!K392</f>
        <v>0</v>
      </c>
      <c r="AS370" s="581">
        <f>'a.Equipe projet'!L392</f>
        <v>0</v>
      </c>
      <c r="AU370" s="581">
        <f>'c.Prestataires'!D391</f>
        <v>0</v>
      </c>
      <c r="AV370" s="581">
        <f>'c.Prestataires'!E391</f>
        <v>0</v>
      </c>
      <c r="AW370" s="581">
        <f>'c.Prestataires'!F391</f>
        <v>0</v>
      </c>
      <c r="AX370" s="581">
        <f>'c.Prestataires'!G391</f>
        <v>0</v>
      </c>
      <c r="AY370" s="581">
        <f>'c.Prestataires'!H391</f>
        <v>0</v>
      </c>
      <c r="BA370" s="581" t="str">
        <f>'d.Points de vente&amp;récupération'!D393</f>
        <v>A compléter</v>
      </c>
      <c r="BB370" s="581" t="str">
        <f>'d.Points de vente&amp;récupération'!E393</f>
        <v>A choisir</v>
      </c>
      <c r="BC370" s="581" t="str">
        <f>'d.Points de vente&amp;récupération'!F393</f>
        <v>A choisir</v>
      </c>
      <c r="BD370" s="581" t="str">
        <f>'d.Points de vente&amp;récupération'!G393</f>
        <v>A choisir</v>
      </c>
      <c r="BE370" s="581" t="str">
        <f>'d.Points de vente&amp;récupération'!H393</f>
        <v>A choisir</v>
      </c>
      <c r="BF370" s="581" t="str">
        <f>'d.Points de vente&amp;récupération'!I393</f>
        <v>A choisir</v>
      </c>
      <c r="BG370" s="581" t="str">
        <f>'d.Points de vente&amp;récupération'!J393</f>
        <v>A choisir</v>
      </c>
      <c r="BH370" s="581" t="str">
        <f>'d.Points de vente&amp;récupération'!K393</f>
        <v>A compléter</v>
      </c>
    </row>
    <row r="371" spans="15:60">
      <c r="O371">
        <v>368</v>
      </c>
      <c r="P371" t="str">
        <f>_xlfn.XLOOKUP(O371,'1.Fiche candidature (à remplir)'!AB:AB,'1.Fiche candidature (à remplir)'!D:D)</f>
        <v>Achat d'Emballages secondaires réemployables</v>
      </c>
      <c r="Q371" t="str">
        <f>_xlfn.XLOOKUP(O371,'1.Fiche candidature (à remplir)'!AB:AB,'1.Fiche candidature (à remplir)'!AC:AC)</f>
        <v>Test_1</v>
      </c>
      <c r="R371" t="str">
        <f>_xlfn.XLOOKUP(O371,'1.Fiche candidature (à remplir)'!AB:AB,'1.Fiche candidature (à remplir)'!E:E)</f>
        <v>A compléter</v>
      </c>
      <c r="S371">
        <f>_xlfn.XLOOKUP(O371,'1.Fiche candidature (à remplir)'!AB:AB,'1.Fiche candidature (à remplir)'!F:F)</f>
        <v>0</v>
      </c>
      <c r="T371">
        <f>_xlfn.XLOOKUP(O371,'1.Fiche candidature (à remplir)'!AB:AB,'1.Fiche candidature (à remplir)'!G:G)</f>
        <v>0</v>
      </c>
      <c r="U371">
        <f>_xlfn.XLOOKUP(O371,'1.Fiche candidature (à remplir)'!AB:AB,'1.Fiche candidature (à remplir)'!H:H)</f>
        <v>0</v>
      </c>
      <c r="V371" t="str">
        <f>_xlfn.XLOOKUP(O371,'1.Fiche candidature (à remplir)'!AB:AB,'1.Fiche candidature (à remplir)'!I:I)</f>
        <v>A compléter</v>
      </c>
      <c r="W371" t="str">
        <f>_xlfn.XLOOKUP(O371,'1.Fiche candidature (à remplir)'!AB:AB,'1.Fiche candidature (à remplir)'!L:L)</f>
        <v>A remplir</v>
      </c>
      <c r="X371">
        <f>_xlfn.XLOOKUP(O371,'1.Fiche candidature (à remplir)'!AB:AB,'1.Fiche candidature (à remplir)'!M:M)</f>
        <v>0</v>
      </c>
      <c r="Y371">
        <f>_xlfn.XLOOKUP(O371,'1.Fiche candidature (à remplir)'!AB:AB,'1.Fiche candidature (à remplir)'!N:N)</f>
        <v>0</v>
      </c>
      <c r="Z371">
        <f>_xlfn.XLOOKUP(O371,'1.Fiche candidature (à remplir)'!AB:AB,'1.Fiche candidature (à remplir)'!P:P)</f>
        <v>0</v>
      </c>
      <c r="AC371" s="581">
        <f>b.Groupement!D397</f>
        <v>0</v>
      </c>
      <c r="AD371" s="581">
        <f>b.Groupement!E397</f>
        <v>0</v>
      </c>
      <c r="AE371" s="581">
        <f>b.Groupement!F397</f>
        <v>0</v>
      </c>
      <c r="AF371" s="581">
        <f>b.Groupement!G397</f>
        <v>0</v>
      </c>
      <c r="AG371" s="581">
        <f>b.Groupement!H397</f>
        <v>0</v>
      </c>
      <c r="AH371" s="581">
        <f>b.Groupement!I397</f>
        <v>0</v>
      </c>
      <c r="AI371" s="581">
        <f>b.Groupement!J397</f>
        <v>0</v>
      </c>
      <c r="AK371" s="581">
        <f>'a.Equipe projet'!D393</f>
        <v>0</v>
      </c>
      <c r="AL371" s="581">
        <f>'a.Equipe projet'!E393</f>
        <v>0</v>
      </c>
      <c r="AM371" s="581">
        <f>'a.Equipe projet'!F393</f>
        <v>0</v>
      </c>
      <c r="AN371" s="581">
        <f>'a.Equipe projet'!G393</f>
        <v>0</v>
      </c>
      <c r="AO371" s="581">
        <f>'a.Equipe projet'!H393</f>
        <v>0</v>
      </c>
      <c r="AP371" s="581">
        <f>'a.Equipe projet'!I393</f>
        <v>0</v>
      </c>
      <c r="AQ371" s="581">
        <f>'a.Equipe projet'!J393</f>
        <v>0</v>
      </c>
      <c r="AR371" s="581">
        <f>'a.Equipe projet'!K393</f>
        <v>0</v>
      </c>
      <c r="AS371" s="581">
        <f>'a.Equipe projet'!L393</f>
        <v>0</v>
      </c>
      <c r="AU371" s="581">
        <f>'c.Prestataires'!D392</f>
        <v>0</v>
      </c>
      <c r="AV371" s="581">
        <f>'c.Prestataires'!E392</f>
        <v>0</v>
      </c>
      <c r="AW371" s="581">
        <f>'c.Prestataires'!F392</f>
        <v>0</v>
      </c>
      <c r="AX371" s="581">
        <f>'c.Prestataires'!G392</f>
        <v>0</v>
      </c>
      <c r="AY371" s="581">
        <f>'c.Prestataires'!H392</f>
        <v>0</v>
      </c>
      <c r="BA371" s="581" t="str">
        <f>'d.Points de vente&amp;récupération'!D394</f>
        <v>A compléter</v>
      </c>
      <c r="BB371" s="581" t="str">
        <f>'d.Points de vente&amp;récupération'!E394</f>
        <v>A choisir</v>
      </c>
      <c r="BC371" s="581" t="str">
        <f>'d.Points de vente&amp;récupération'!F394</f>
        <v>A choisir</v>
      </c>
      <c r="BD371" s="581" t="str">
        <f>'d.Points de vente&amp;récupération'!G394</f>
        <v>A choisir</v>
      </c>
      <c r="BE371" s="581" t="str">
        <f>'d.Points de vente&amp;récupération'!H394</f>
        <v>A choisir</v>
      </c>
      <c r="BF371" s="581" t="str">
        <f>'d.Points de vente&amp;récupération'!I394</f>
        <v>A choisir</v>
      </c>
      <c r="BG371" s="581" t="str">
        <f>'d.Points de vente&amp;récupération'!J394</f>
        <v>A choisir</v>
      </c>
      <c r="BH371" s="581" t="str">
        <f>'d.Points de vente&amp;récupération'!K394</f>
        <v>A compléter</v>
      </c>
    </row>
    <row r="372" spans="15:60">
      <c r="O372">
        <v>369</v>
      </c>
      <c r="P372" t="str">
        <f>_xlfn.XLOOKUP(O372,'1.Fiche candidature (à remplir)'!AB:AB,'1.Fiche candidature (à remplir)'!D:D)</f>
        <v>Achat d'Emballages secondaires réemployables</v>
      </c>
      <c r="Q372" t="str">
        <f>_xlfn.XLOOKUP(O372,'1.Fiche candidature (à remplir)'!AB:AB,'1.Fiche candidature (à remplir)'!AC:AC)</f>
        <v>Test_1</v>
      </c>
      <c r="R372" t="str">
        <f>_xlfn.XLOOKUP(O372,'1.Fiche candidature (à remplir)'!AB:AB,'1.Fiche candidature (à remplir)'!E:E)</f>
        <v>A compléter</v>
      </c>
      <c r="S372">
        <f>_xlfn.XLOOKUP(O372,'1.Fiche candidature (à remplir)'!AB:AB,'1.Fiche candidature (à remplir)'!F:F)</f>
        <v>0</v>
      </c>
      <c r="T372">
        <f>_xlfn.XLOOKUP(O372,'1.Fiche candidature (à remplir)'!AB:AB,'1.Fiche candidature (à remplir)'!G:G)</f>
        <v>0</v>
      </c>
      <c r="U372">
        <f>_xlfn.XLOOKUP(O372,'1.Fiche candidature (à remplir)'!AB:AB,'1.Fiche candidature (à remplir)'!H:H)</f>
        <v>0</v>
      </c>
      <c r="V372" t="str">
        <f>_xlfn.XLOOKUP(O372,'1.Fiche candidature (à remplir)'!AB:AB,'1.Fiche candidature (à remplir)'!I:I)</f>
        <v>A compléter</v>
      </c>
      <c r="W372" t="str">
        <f>_xlfn.XLOOKUP(O372,'1.Fiche candidature (à remplir)'!AB:AB,'1.Fiche candidature (à remplir)'!L:L)</f>
        <v>A remplir</v>
      </c>
      <c r="X372">
        <f>_xlfn.XLOOKUP(O372,'1.Fiche candidature (à remplir)'!AB:AB,'1.Fiche candidature (à remplir)'!M:M)</f>
        <v>0</v>
      </c>
      <c r="Y372">
        <f>_xlfn.XLOOKUP(O372,'1.Fiche candidature (à remplir)'!AB:AB,'1.Fiche candidature (à remplir)'!N:N)</f>
        <v>0</v>
      </c>
      <c r="Z372">
        <f>_xlfn.XLOOKUP(O372,'1.Fiche candidature (à remplir)'!AB:AB,'1.Fiche candidature (à remplir)'!P:P)</f>
        <v>0</v>
      </c>
      <c r="AC372" s="581">
        <f>b.Groupement!D398</f>
        <v>0</v>
      </c>
      <c r="AD372" s="581">
        <f>b.Groupement!E398</f>
        <v>0</v>
      </c>
      <c r="AE372" s="581">
        <f>b.Groupement!F398</f>
        <v>0</v>
      </c>
      <c r="AF372" s="581">
        <f>b.Groupement!G398</f>
        <v>0</v>
      </c>
      <c r="AG372" s="581">
        <f>b.Groupement!H398</f>
        <v>0</v>
      </c>
      <c r="AH372" s="581">
        <f>b.Groupement!I398</f>
        <v>0</v>
      </c>
      <c r="AI372" s="581">
        <f>b.Groupement!J398</f>
        <v>0</v>
      </c>
      <c r="AK372" s="581">
        <f>'a.Equipe projet'!D394</f>
        <v>0</v>
      </c>
      <c r="AL372" s="581">
        <f>'a.Equipe projet'!E394</f>
        <v>0</v>
      </c>
      <c r="AM372" s="581">
        <f>'a.Equipe projet'!F394</f>
        <v>0</v>
      </c>
      <c r="AN372" s="581">
        <f>'a.Equipe projet'!G394</f>
        <v>0</v>
      </c>
      <c r="AO372" s="581">
        <f>'a.Equipe projet'!H394</f>
        <v>0</v>
      </c>
      <c r="AP372" s="581">
        <f>'a.Equipe projet'!I394</f>
        <v>0</v>
      </c>
      <c r="AQ372" s="581">
        <f>'a.Equipe projet'!J394</f>
        <v>0</v>
      </c>
      <c r="AR372" s="581">
        <f>'a.Equipe projet'!K394</f>
        <v>0</v>
      </c>
      <c r="AS372" s="581">
        <f>'a.Equipe projet'!L394</f>
        <v>0</v>
      </c>
      <c r="AU372" s="581">
        <f>'c.Prestataires'!D393</f>
        <v>0</v>
      </c>
      <c r="AV372" s="581">
        <f>'c.Prestataires'!E393</f>
        <v>0</v>
      </c>
      <c r="AW372" s="581">
        <f>'c.Prestataires'!F393</f>
        <v>0</v>
      </c>
      <c r="AX372" s="581">
        <f>'c.Prestataires'!G393</f>
        <v>0</v>
      </c>
      <c r="AY372" s="581">
        <f>'c.Prestataires'!H393</f>
        <v>0</v>
      </c>
      <c r="BA372" s="581" t="str">
        <f>'d.Points de vente&amp;récupération'!D395</f>
        <v>A compléter</v>
      </c>
      <c r="BB372" s="581" t="str">
        <f>'d.Points de vente&amp;récupération'!E395</f>
        <v>A choisir</v>
      </c>
      <c r="BC372" s="581" t="str">
        <f>'d.Points de vente&amp;récupération'!F395</f>
        <v>A choisir</v>
      </c>
      <c r="BD372" s="581" t="str">
        <f>'d.Points de vente&amp;récupération'!G395</f>
        <v>A choisir</v>
      </c>
      <c r="BE372" s="581" t="str">
        <f>'d.Points de vente&amp;récupération'!H395</f>
        <v>A choisir</v>
      </c>
      <c r="BF372" s="581" t="str">
        <f>'d.Points de vente&amp;récupération'!I395</f>
        <v>A choisir</v>
      </c>
      <c r="BG372" s="581" t="str">
        <f>'d.Points de vente&amp;récupération'!J395</f>
        <v>A choisir</v>
      </c>
      <c r="BH372" s="581" t="str">
        <f>'d.Points de vente&amp;récupération'!K395</f>
        <v>A compléter</v>
      </c>
    </row>
    <row r="373" spans="15:60">
      <c r="O373">
        <v>370</v>
      </c>
      <c r="P373" t="str">
        <f>_xlfn.XLOOKUP(O373,'1.Fiche candidature (à remplir)'!AB:AB,'1.Fiche candidature (à remplir)'!D:D)</f>
        <v>Prestation logistique externalisée
Du 1er point de massification au centre de lavage puis au métteur en marché</v>
      </c>
      <c r="Q373" t="str">
        <f>_xlfn.XLOOKUP(O373,'1.Fiche candidature (à remplir)'!AB:AB,'1.Fiche candidature (à remplir)'!AC:AC)</f>
        <v>Test_1</v>
      </c>
      <c r="R373" t="str">
        <f>_xlfn.XLOOKUP(O373,'1.Fiche candidature (à remplir)'!AB:AB,'1.Fiche candidature (à remplir)'!E:E)</f>
        <v>A compléter</v>
      </c>
      <c r="S373">
        <f>_xlfn.XLOOKUP(O373,'1.Fiche candidature (à remplir)'!AB:AB,'1.Fiche candidature (à remplir)'!F:F)</f>
        <v>0</v>
      </c>
      <c r="T373">
        <f>_xlfn.XLOOKUP(O373,'1.Fiche candidature (à remplir)'!AB:AB,'1.Fiche candidature (à remplir)'!G:G)</f>
        <v>0</v>
      </c>
      <c r="U373">
        <f>_xlfn.XLOOKUP(O373,'1.Fiche candidature (à remplir)'!AB:AB,'1.Fiche candidature (à remplir)'!H:H)</f>
        <v>0</v>
      </c>
      <c r="V373" t="str">
        <f>_xlfn.XLOOKUP(O373,'1.Fiche candidature (à remplir)'!AB:AB,'1.Fiche candidature (à remplir)'!I:I)</f>
        <v>A compléter</v>
      </c>
      <c r="W373" t="str">
        <f>_xlfn.XLOOKUP(O373,'1.Fiche candidature (à remplir)'!AB:AB,'1.Fiche candidature (à remplir)'!L:L)</f>
        <v>A remplir</v>
      </c>
      <c r="X373">
        <f>_xlfn.XLOOKUP(O373,'1.Fiche candidature (à remplir)'!AB:AB,'1.Fiche candidature (à remplir)'!M:M)</f>
        <v>0</v>
      </c>
      <c r="Y373">
        <f>_xlfn.XLOOKUP(O373,'1.Fiche candidature (à remplir)'!AB:AB,'1.Fiche candidature (à remplir)'!N:N)</f>
        <v>0</v>
      </c>
      <c r="Z373">
        <f>_xlfn.XLOOKUP(O373,'1.Fiche candidature (à remplir)'!AB:AB,'1.Fiche candidature (à remplir)'!P:P)</f>
        <v>0</v>
      </c>
      <c r="AC373" s="581">
        <f>b.Groupement!D399</f>
        <v>0</v>
      </c>
      <c r="AD373" s="581">
        <f>b.Groupement!E399</f>
        <v>0</v>
      </c>
      <c r="AE373" s="581">
        <f>b.Groupement!F399</f>
        <v>0</v>
      </c>
      <c r="AF373" s="581">
        <f>b.Groupement!G399</f>
        <v>0</v>
      </c>
      <c r="AG373" s="581">
        <f>b.Groupement!H399</f>
        <v>0</v>
      </c>
      <c r="AH373" s="581">
        <f>b.Groupement!I399</f>
        <v>0</v>
      </c>
      <c r="AI373" s="581">
        <f>b.Groupement!J399</f>
        <v>0</v>
      </c>
      <c r="AK373" s="581">
        <f>'a.Equipe projet'!D395</f>
        <v>0</v>
      </c>
      <c r="AL373" s="581">
        <f>'a.Equipe projet'!E395</f>
        <v>0</v>
      </c>
      <c r="AM373" s="581">
        <f>'a.Equipe projet'!F395</f>
        <v>0</v>
      </c>
      <c r="AN373" s="581">
        <f>'a.Equipe projet'!G395</f>
        <v>0</v>
      </c>
      <c r="AO373" s="581">
        <f>'a.Equipe projet'!H395</f>
        <v>0</v>
      </c>
      <c r="AP373" s="581">
        <f>'a.Equipe projet'!I395</f>
        <v>0</v>
      </c>
      <c r="AQ373" s="581">
        <f>'a.Equipe projet'!J395</f>
        <v>0</v>
      </c>
      <c r="AR373" s="581">
        <f>'a.Equipe projet'!K395</f>
        <v>0</v>
      </c>
      <c r="AS373" s="581">
        <f>'a.Equipe projet'!L395</f>
        <v>0</v>
      </c>
      <c r="AU373" s="581">
        <f>'c.Prestataires'!D394</f>
        <v>0</v>
      </c>
      <c r="AV373" s="581">
        <f>'c.Prestataires'!E394</f>
        <v>0</v>
      </c>
      <c r="AW373" s="581">
        <f>'c.Prestataires'!F394</f>
        <v>0</v>
      </c>
      <c r="AX373" s="581">
        <f>'c.Prestataires'!G394</f>
        <v>0</v>
      </c>
      <c r="AY373" s="581">
        <f>'c.Prestataires'!H394</f>
        <v>0</v>
      </c>
      <c r="BA373" s="581" t="str">
        <f>'d.Points de vente&amp;récupération'!D396</f>
        <v>A compléter</v>
      </c>
      <c r="BB373" s="581" t="str">
        <f>'d.Points de vente&amp;récupération'!E396</f>
        <v>A choisir</v>
      </c>
      <c r="BC373" s="581" t="str">
        <f>'d.Points de vente&amp;récupération'!F396</f>
        <v>A choisir</v>
      </c>
      <c r="BD373" s="581" t="str">
        <f>'d.Points de vente&amp;récupération'!G396</f>
        <v>A choisir</v>
      </c>
      <c r="BE373" s="581" t="str">
        <f>'d.Points de vente&amp;récupération'!H396</f>
        <v>A choisir</v>
      </c>
      <c r="BF373" s="581" t="str">
        <f>'d.Points de vente&amp;récupération'!I396</f>
        <v>A choisir</v>
      </c>
      <c r="BG373" s="581" t="str">
        <f>'d.Points de vente&amp;récupération'!J396</f>
        <v>A choisir</v>
      </c>
      <c r="BH373" s="581" t="str">
        <f>'d.Points de vente&amp;récupération'!K396</f>
        <v>A compléter</v>
      </c>
    </row>
    <row r="374" spans="15:60">
      <c r="O374">
        <v>371</v>
      </c>
      <c r="P374" t="str">
        <f>_xlfn.XLOOKUP(O374,'1.Fiche candidature (à remplir)'!AB:AB,'1.Fiche candidature (à remplir)'!D:D)</f>
        <v>Prestation logistique externalisée</v>
      </c>
      <c r="Q374" t="str">
        <f>_xlfn.XLOOKUP(O374,'1.Fiche candidature (à remplir)'!AB:AB,'1.Fiche candidature (à remplir)'!AC:AC)</f>
        <v>Test_1</v>
      </c>
      <c r="R374" t="str">
        <f>_xlfn.XLOOKUP(O374,'1.Fiche candidature (à remplir)'!AB:AB,'1.Fiche candidature (à remplir)'!E:E)</f>
        <v>A compléter</v>
      </c>
      <c r="S374">
        <f>_xlfn.XLOOKUP(O374,'1.Fiche candidature (à remplir)'!AB:AB,'1.Fiche candidature (à remplir)'!F:F)</f>
        <v>0</v>
      </c>
      <c r="T374">
        <f>_xlfn.XLOOKUP(O374,'1.Fiche candidature (à remplir)'!AB:AB,'1.Fiche candidature (à remplir)'!G:G)</f>
        <v>0</v>
      </c>
      <c r="U374">
        <f>_xlfn.XLOOKUP(O374,'1.Fiche candidature (à remplir)'!AB:AB,'1.Fiche candidature (à remplir)'!H:H)</f>
        <v>0</v>
      </c>
      <c r="V374" t="str">
        <f>_xlfn.XLOOKUP(O374,'1.Fiche candidature (à remplir)'!AB:AB,'1.Fiche candidature (à remplir)'!I:I)</f>
        <v>A compléter</v>
      </c>
      <c r="W374" t="str">
        <f>_xlfn.XLOOKUP(O374,'1.Fiche candidature (à remplir)'!AB:AB,'1.Fiche candidature (à remplir)'!L:L)</f>
        <v>A remplir</v>
      </c>
      <c r="X374">
        <f>_xlfn.XLOOKUP(O374,'1.Fiche candidature (à remplir)'!AB:AB,'1.Fiche candidature (à remplir)'!M:M)</f>
        <v>0</v>
      </c>
      <c r="Y374">
        <f>_xlfn.XLOOKUP(O374,'1.Fiche candidature (à remplir)'!AB:AB,'1.Fiche candidature (à remplir)'!N:N)</f>
        <v>0</v>
      </c>
      <c r="Z374">
        <f>_xlfn.XLOOKUP(O374,'1.Fiche candidature (à remplir)'!AB:AB,'1.Fiche candidature (à remplir)'!P:P)</f>
        <v>0</v>
      </c>
      <c r="AC374" s="581">
        <f>b.Groupement!D400</f>
        <v>0</v>
      </c>
      <c r="AD374" s="581">
        <f>b.Groupement!E400</f>
        <v>0</v>
      </c>
      <c r="AE374" s="581">
        <f>b.Groupement!F400</f>
        <v>0</v>
      </c>
      <c r="AF374" s="581">
        <f>b.Groupement!G400</f>
        <v>0</v>
      </c>
      <c r="AG374" s="581">
        <f>b.Groupement!H400</f>
        <v>0</v>
      </c>
      <c r="AH374" s="581">
        <f>b.Groupement!I400</f>
        <v>0</v>
      </c>
      <c r="AI374" s="581">
        <f>b.Groupement!J400</f>
        <v>0</v>
      </c>
      <c r="AK374" s="581">
        <f>'a.Equipe projet'!D396</f>
        <v>0</v>
      </c>
      <c r="AL374" s="581">
        <f>'a.Equipe projet'!E396</f>
        <v>0</v>
      </c>
      <c r="AM374" s="581">
        <f>'a.Equipe projet'!F396</f>
        <v>0</v>
      </c>
      <c r="AN374" s="581">
        <f>'a.Equipe projet'!G396</f>
        <v>0</v>
      </c>
      <c r="AO374" s="581">
        <f>'a.Equipe projet'!H396</f>
        <v>0</v>
      </c>
      <c r="AP374" s="581">
        <f>'a.Equipe projet'!I396</f>
        <v>0</v>
      </c>
      <c r="AQ374" s="581">
        <f>'a.Equipe projet'!J396</f>
        <v>0</v>
      </c>
      <c r="AR374" s="581">
        <f>'a.Equipe projet'!K396</f>
        <v>0</v>
      </c>
      <c r="AS374" s="581">
        <f>'a.Equipe projet'!L396</f>
        <v>0</v>
      </c>
      <c r="AU374" s="581">
        <f>'c.Prestataires'!D395</f>
        <v>0</v>
      </c>
      <c r="AV374" s="581">
        <f>'c.Prestataires'!E395</f>
        <v>0</v>
      </c>
      <c r="AW374" s="581">
        <f>'c.Prestataires'!F395</f>
        <v>0</v>
      </c>
      <c r="AX374" s="581">
        <f>'c.Prestataires'!G395</f>
        <v>0</v>
      </c>
      <c r="AY374" s="581">
        <f>'c.Prestataires'!H395</f>
        <v>0</v>
      </c>
      <c r="BA374" s="581" t="str">
        <f>'d.Points de vente&amp;récupération'!D397</f>
        <v>A compléter</v>
      </c>
      <c r="BB374" s="581" t="str">
        <f>'d.Points de vente&amp;récupération'!E397</f>
        <v>A choisir</v>
      </c>
      <c r="BC374" s="581" t="str">
        <f>'d.Points de vente&amp;récupération'!F397</f>
        <v>A choisir</v>
      </c>
      <c r="BD374" s="581" t="str">
        <f>'d.Points de vente&amp;récupération'!G397</f>
        <v>A choisir</v>
      </c>
      <c r="BE374" s="581" t="str">
        <f>'d.Points de vente&amp;récupération'!H397</f>
        <v>A choisir</v>
      </c>
      <c r="BF374" s="581" t="str">
        <f>'d.Points de vente&amp;récupération'!I397</f>
        <v>A choisir</v>
      </c>
      <c r="BG374" s="581" t="str">
        <f>'d.Points de vente&amp;récupération'!J397</f>
        <v>A choisir</v>
      </c>
      <c r="BH374" s="581" t="str">
        <f>'d.Points de vente&amp;récupération'!K397</f>
        <v>A compléter</v>
      </c>
    </row>
    <row r="375" spans="15:60">
      <c r="O375">
        <v>372</v>
      </c>
      <c r="P375" t="str">
        <f>_xlfn.XLOOKUP(O375,'1.Fiche candidature (à remplir)'!AB:AB,'1.Fiche candidature (à remplir)'!D:D)</f>
        <v>Prestation logistique externalisée</v>
      </c>
      <c r="Q375" t="str">
        <f>_xlfn.XLOOKUP(O375,'1.Fiche candidature (à remplir)'!AB:AB,'1.Fiche candidature (à remplir)'!AC:AC)</f>
        <v>Test_1</v>
      </c>
      <c r="R375" t="str">
        <f>_xlfn.XLOOKUP(O375,'1.Fiche candidature (à remplir)'!AB:AB,'1.Fiche candidature (à remplir)'!E:E)</f>
        <v>A compléter</v>
      </c>
      <c r="S375">
        <f>_xlfn.XLOOKUP(O375,'1.Fiche candidature (à remplir)'!AB:AB,'1.Fiche candidature (à remplir)'!F:F)</f>
        <v>0</v>
      </c>
      <c r="T375">
        <f>_xlfn.XLOOKUP(O375,'1.Fiche candidature (à remplir)'!AB:AB,'1.Fiche candidature (à remplir)'!G:G)</f>
        <v>0</v>
      </c>
      <c r="U375">
        <f>_xlfn.XLOOKUP(O375,'1.Fiche candidature (à remplir)'!AB:AB,'1.Fiche candidature (à remplir)'!H:H)</f>
        <v>0</v>
      </c>
      <c r="V375" t="str">
        <f>_xlfn.XLOOKUP(O375,'1.Fiche candidature (à remplir)'!AB:AB,'1.Fiche candidature (à remplir)'!I:I)</f>
        <v>A compléter</v>
      </c>
      <c r="W375" t="str">
        <f>_xlfn.XLOOKUP(O375,'1.Fiche candidature (à remplir)'!AB:AB,'1.Fiche candidature (à remplir)'!L:L)</f>
        <v>A remplir</v>
      </c>
      <c r="X375">
        <f>_xlfn.XLOOKUP(O375,'1.Fiche candidature (à remplir)'!AB:AB,'1.Fiche candidature (à remplir)'!M:M)</f>
        <v>0</v>
      </c>
      <c r="Y375">
        <f>_xlfn.XLOOKUP(O375,'1.Fiche candidature (à remplir)'!AB:AB,'1.Fiche candidature (à remplir)'!N:N)</f>
        <v>0</v>
      </c>
      <c r="Z375">
        <f>_xlfn.XLOOKUP(O375,'1.Fiche candidature (à remplir)'!AB:AB,'1.Fiche candidature (à remplir)'!P:P)</f>
        <v>0</v>
      </c>
      <c r="AC375" s="581">
        <f>b.Groupement!D401</f>
        <v>0</v>
      </c>
      <c r="AD375" s="581">
        <f>b.Groupement!E401</f>
        <v>0</v>
      </c>
      <c r="AE375" s="581">
        <f>b.Groupement!F401</f>
        <v>0</v>
      </c>
      <c r="AF375" s="581">
        <f>b.Groupement!G401</f>
        <v>0</v>
      </c>
      <c r="AG375" s="581">
        <f>b.Groupement!H401</f>
        <v>0</v>
      </c>
      <c r="AH375" s="581">
        <f>b.Groupement!I401</f>
        <v>0</v>
      </c>
      <c r="AI375" s="581">
        <f>b.Groupement!J401</f>
        <v>0</v>
      </c>
      <c r="AK375" s="581">
        <f>'a.Equipe projet'!D397</f>
        <v>0</v>
      </c>
      <c r="AL375" s="581">
        <f>'a.Equipe projet'!E397</f>
        <v>0</v>
      </c>
      <c r="AM375" s="581">
        <f>'a.Equipe projet'!F397</f>
        <v>0</v>
      </c>
      <c r="AN375" s="581">
        <f>'a.Equipe projet'!G397</f>
        <v>0</v>
      </c>
      <c r="AO375" s="581">
        <f>'a.Equipe projet'!H397</f>
        <v>0</v>
      </c>
      <c r="AP375" s="581">
        <f>'a.Equipe projet'!I397</f>
        <v>0</v>
      </c>
      <c r="AQ375" s="581">
        <f>'a.Equipe projet'!J397</f>
        <v>0</v>
      </c>
      <c r="AR375" s="581">
        <f>'a.Equipe projet'!K397</f>
        <v>0</v>
      </c>
      <c r="AS375" s="581">
        <f>'a.Equipe projet'!L397</f>
        <v>0</v>
      </c>
      <c r="AU375" s="581">
        <f>'c.Prestataires'!D396</f>
        <v>0</v>
      </c>
      <c r="AV375" s="581">
        <f>'c.Prestataires'!E396</f>
        <v>0</v>
      </c>
      <c r="AW375" s="581">
        <f>'c.Prestataires'!F396</f>
        <v>0</v>
      </c>
      <c r="AX375" s="581">
        <f>'c.Prestataires'!G396</f>
        <v>0</v>
      </c>
      <c r="AY375" s="581">
        <f>'c.Prestataires'!H396</f>
        <v>0</v>
      </c>
      <c r="BA375" s="581" t="str">
        <f>'d.Points de vente&amp;récupération'!D398</f>
        <v>A compléter</v>
      </c>
      <c r="BB375" s="581" t="str">
        <f>'d.Points de vente&amp;récupération'!E398</f>
        <v>A choisir</v>
      </c>
      <c r="BC375" s="581" t="str">
        <f>'d.Points de vente&amp;récupération'!F398</f>
        <v>A choisir</v>
      </c>
      <c r="BD375" s="581" t="str">
        <f>'d.Points de vente&amp;récupération'!G398</f>
        <v>A choisir</v>
      </c>
      <c r="BE375" s="581" t="str">
        <f>'d.Points de vente&amp;récupération'!H398</f>
        <v>A choisir</v>
      </c>
      <c r="BF375" s="581" t="str">
        <f>'d.Points de vente&amp;récupération'!I398</f>
        <v>A choisir</v>
      </c>
      <c r="BG375" s="581" t="str">
        <f>'d.Points de vente&amp;récupération'!J398</f>
        <v>A choisir</v>
      </c>
      <c r="BH375" s="581" t="str">
        <f>'d.Points de vente&amp;récupération'!K398</f>
        <v>A compléter</v>
      </c>
    </row>
    <row r="376" spans="15:60">
      <c r="O376">
        <v>373</v>
      </c>
      <c r="P376" t="str">
        <f>_xlfn.XLOOKUP(O376,'1.Fiche candidature (à remplir)'!AB:AB,'1.Fiche candidature (à remplir)'!D:D)</f>
        <v>Prestation logistique externalisée</v>
      </c>
      <c r="Q376" t="str">
        <f>_xlfn.XLOOKUP(O376,'1.Fiche candidature (à remplir)'!AB:AB,'1.Fiche candidature (à remplir)'!AC:AC)</f>
        <v>Test_1</v>
      </c>
      <c r="R376" t="str">
        <f>_xlfn.XLOOKUP(O376,'1.Fiche candidature (à remplir)'!AB:AB,'1.Fiche candidature (à remplir)'!E:E)</f>
        <v>A compléter</v>
      </c>
      <c r="S376">
        <f>_xlfn.XLOOKUP(O376,'1.Fiche candidature (à remplir)'!AB:AB,'1.Fiche candidature (à remplir)'!F:F)</f>
        <v>0</v>
      </c>
      <c r="T376">
        <f>_xlfn.XLOOKUP(O376,'1.Fiche candidature (à remplir)'!AB:AB,'1.Fiche candidature (à remplir)'!G:G)</f>
        <v>0</v>
      </c>
      <c r="U376">
        <f>_xlfn.XLOOKUP(O376,'1.Fiche candidature (à remplir)'!AB:AB,'1.Fiche candidature (à remplir)'!H:H)</f>
        <v>0</v>
      </c>
      <c r="V376" t="str">
        <f>_xlfn.XLOOKUP(O376,'1.Fiche candidature (à remplir)'!AB:AB,'1.Fiche candidature (à remplir)'!I:I)</f>
        <v>A compléter</v>
      </c>
      <c r="W376" t="str">
        <f>_xlfn.XLOOKUP(O376,'1.Fiche candidature (à remplir)'!AB:AB,'1.Fiche candidature (à remplir)'!L:L)</f>
        <v>A remplir</v>
      </c>
      <c r="X376">
        <f>_xlfn.XLOOKUP(O376,'1.Fiche candidature (à remplir)'!AB:AB,'1.Fiche candidature (à remplir)'!M:M)</f>
        <v>0</v>
      </c>
      <c r="Y376">
        <f>_xlfn.XLOOKUP(O376,'1.Fiche candidature (à remplir)'!AB:AB,'1.Fiche candidature (à remplir)'!N:N)</f>
        <v>0</v>
      </c>
      <c r="Z376">
        <f>_xlfn.XLOOKUP(O376,'1.Fiche candidature (à remplir)'!AB:AB,'1.Fiche candidature (à remplir)'!P:P)</f>
        <v>0</v>
      </c>
      <c r="AC376" s="581">
        <f>b.Groupement!D402</f>
        <v>0</v>
      </c>
      <c r="AD376" s="581">
        <f>b.Groupement!E402</f>
        <v>0</v>
      </c>
      <c r="AE376" s="581">
        <f>b.Groupement!F402</f>
        <v>0</v>
      </c>
      <c r="AF376" s="581">
        <f>b.Groupement!G402</f>
        <v>0</v>
      </c>
      <c r="AG376" s="581">
        <f>b.Groupement!H402</f>
        <v>0</v>
      </c>
      <c r="AH376" s="581">
        <f>b.Groupement!I402</f>
        <v>0</v>
      </c>
      <c r="AI376" s="581">
        <f>b.Groupement!J402</f>
        <v>0</v>
      </c>
      <c r="AK376" s="581">
        <f>'a.Equipe projet'!D398</f>
        <v>0</v>
      </c>
      <c r="AL376" s="581">
        <f>'a.Equipe projet'!E398</f>
        <v>0</v>
      </c>
      <c r="AM376" s="581">
        <f>'a.Equipe projet'!F398</f>
        <v>0</v>
      </c>
      <c r="AN376" s="581">
        <f>'a.Equipe projet'!G398</f>
        <v>0</v>
      </c>
      <c r="AO376" s="581">
        <f>'a.Equipe projet'!H398</f>
        <v>0</v>
      </c>
      <c r="AP376" s="581">
        <f>'a.Equipe projet'!I398</f>
        <v>0</v>
      </c>
      <c r="AQ376" s="581">
        <f>'a.Equipe projet'!J398</f>
        <v>0</v>
      </c>
      <c r="AR376" s="581">
        <f>'a.Equipe projet'!K398</f>
        <v>0</v>
      </c>
      <c r="AS376" s="581">
        <f>'a.Equipe projet'!L398</f>
        <v>0</v>
      </c>
      <c r="AU376" s="581">
        <f>'c.Prestataires'!D397</f>
        <v>0</v>
      </c>
      <c r="AV376" s="581">
        <f>'c.Prestataires'!E397</f>
        <v>0</v>
      </c>
      <c r="AW376" s="581">
        <f>'c.Prestataires'!F397</f>
        <v>0</v>
      </c>
      <c r="AX376" s="581">
        <f>'c.Prestataires'!G397</f>
        <v>0</v>
      </c>
      <c r="AY376" s="581">
        <f>'c.Prestataires'!H397</f>
        <v>0</v>
      </c>
      <c r="BA376" s="581" t="str">
        <f>'d.Points de vente&amp;récupération'!D399</f>
        <v>A compléter</v>
      </c>
      <c r="BB376" s="581" t="str">
        <f>'d.Points de vente&amp;récupération'!E399</f>
        <v>A choisir</v>
      </c>
      <c r="BC376" s="581" t="str">
        <f>'d.Points de vente&amp;récupération'!F399</f>
        <v>A choisir</v>
      </c>
      <c r="BD376" s="581" t="str">
        <f>'d.Points de vente&amp;récupération'!G399</f>
        <v>A choisir</v>
      </c>
      <c r="BE376" s="581" t="str">
        <f>'d.Points de vente&amp;récupération'!H399</f>
        <v>A choisir</v>
      </c>
      <c r="BF376" s="581" t="str">
        <f>'d.Points de vente&amp;récupération'!I399</f>
        <v>A choisir</v>
      </c>
      <c r="BG376" s="581" t="str">
        <f>'d.Points de vente&amp;récupération'!J399</f>
        <v>A choisir</v>
      </c>
      <c r="BH376" s="581" t="str">
        <f>'d.Points de vente&amp;récupération'!K399</f>
        <v>A compléter</v>
      </c>
    </row>
    <row r="377" spans="15:60">
      <c r="O377">
        <v>374</v>
      </c>
      <c r="P377" t="str">
        <f>_xlfn.XLOOKUP(O377,'1.Fiche candidature (à remplir)'!AB:AB,'1.Fiche candidature (à remplir)'!D:D)</f>
        <v>Prestation logistique externalisée</v>
      </c>
      <c r="Q377" t="str">
        <f>_xlfn.XLOOKUP(O377,'1.Fiche candidature (à remplir)'!AB:AB,'1.Fiche candidature (à remplir)'!AC:AC)</f>
        <v>Test_1</v>
      </c>
      <c r="R377" t="str">
        <f>_xlfn.XLOOKUP(O377,'1.Fiche candidature (à remplir)'!AB:AB,'1.Fiche candidature (à remplir)'!E:E)</f>
        <v>A compléter</v>
      </c>
      <c r="S377">
        <f>_xlfn.XLOOKUP(O377,'1.Fiche candidature (à remplir)'!AB:AB,'1.Fiche candidature (à remplir)'!F:F)</f>
        <v>0</v>
      </c>
      <c r="T377">
        <f>_xlfn.XLOOKUP(O377,'1.Fiche candidature (à remplir)'!AB:AB,'1.Fiche candidature (à remplir)'!G:G)</f>
        <v>0</v>
      </c>
      <c r="U377">
        <f>_xlfn.XLOOKUP(O377,'1.Fiche candidature (à remplir)'!AB:AB,'1.Fiche candidature (à remplir)'!H:H)</f>
        <v>0</v>
      </c>
      <c r="V377" t="str">
        <f>_xlfn.XLOOKUP(O377,'1.Fiche candidature (à remplir)'!AB:AB,'1.Fiche candidature (à remplir)'!I:I)</f>
        <v>A compléter</v>
      </c>
      <c r="W377" t="str">
        <f>_xlfn.XLOOKUP(O377,'1.Fiche candidature (à remplir)'!AB:AB,'1.Fiche candidature (à remplir)'!L:L)</f>
        <v>A remplir</v>
      </c>
      <c r="X377">
        <f>_xlfn.XLOOKUP(O377,'1.Fiche candidature (à remplir)'!AB:AB,'1.Fiche candidature (à remplir)'!M:M)</f>
        <v>0</v>
      </c>
      <c r="Y377">
        <f>_xlfn.XLOOKUP(O377,'1.Fiche candidature (à remplir)'!AB:AB,'1.Fiche candidature (à remplir)'!N:N)</f>
        <v>0</v>
      </c>
      <c r="Z377">
        <f>_xlfn.XLOOKUP(O377,'1.Fiche candidature (à remplir)'!AB:AB,'1.Fiche candidature (à remplir)'!P:P)</f>
        <v>0</v>
      </c>
      <c r="AC377" s="581">
        <f>b.Groupement!D403</f>
        <v>0</v>
      </c>
      <c r="AD377" s="581">
        <f>b.Groupement!E403</f>
        <v>0</v>
      </c>
      <c r="AE377" s="581">
        <f>b.Groupement!F403</f>
        <v>0</v>
      </c>
      <c r="AF377" s="581">
        <f>b.Groupement!G403</f>
        <v>0</v>
      </c>
      <c r="AG377" s="581">
        <f>b.Groupement!H403</f>
        <v>0</v>
      </c>
      <c r="AH377" s="581">
        <f>b.Groupement!I403</f>
        <v>0</v>
      </c>
      <c r="AI377" s="581">
        <f>b.Groupement!J403</f>
        <v>0</v>
      </c>
      <c r="AK377" s="581">
        <f>'a.Equipe projet'!D399</f>
        <v>0</v>
      </c>
      <c r="AL377" s="581">
        <f>'a.Equipe projet'!E399</f>
        <v>0</v>
      </c>
      <c r="AM377" s="581">
        <f>'a.Equipe projet'!F399</f>
        <v>0</v>
      </c>
      <c r="AN377" s="581">
        <f>'a.Equipe projet'!G399</f>
        <v>0</v>
      </c>
      <c r="AO377" s="581">
        <f>'a.Equipe projet'!H399</f>
        <v>0</v>
      </c>
      <c r="AP377" s="581">
        <f>'a.Equipe projet'!I399</f>
        <v>0</v>
      </c>
      <c r="AQ377" s="581">
        <f>'a.Equipe projet'!J399</f>
        <v>0</v>
      </c>
      <c r="AR377" s="581">
        <f>'a.Equipe projet'!K399</f>
        <v>0</v>
      </c>
      <c r="AS377" s="581">
        <f>'a.Equipe projet'!L399</f>
        <v>0</v>
      </c>
      <c r="AU377" s="581">
        <f>'c.Prestataires'!D398</f>
        <v>0</v>
      </c>
      <c r="AV377" s="581">
        <f>'c.Prestataires'!E398</f>
        <v>0</v>
      </c>
      <c r="AW377" s="581">
        <f>'c.Prestataires'!F398</f>
        <v>0</v>
      </c>
      <c r="AX377" s="581">
        <f>'c.Prestataires'!G398</f>
        <v>0</v>
      </c>
      <c r="AY377" s="581">
        <f>'c.Prestataires'!H398</f>
        <v>0</v>
      </c>
      <c r="BA377" s="581" t="str">
        <f>'d.Points de vente&amp;récupération'!D400</f>
        <v>A compléter</v>
      </c>
      <c r="BB377" s="581" t="str">
        <f>'d.Points de vente&amp;récupération'!E400</f>
        <v>A choisir</v>
      </c>
      <c r="BC377" s="581" t="str">
        <f>'d.Points de vente&amp;récupération'!F400</f>
        <v>A choisir</v>
      </c>
      <c r="BD377" s="581" t="str">
        <f>'d.Points de vente&amp;récupération'!G400</f>
        <v>A choisir</v>
      </c>
      <c r="BE377" s="581" t="str">
        <f>'d.Points de vente&amp;récupération'!H400</f>
        <v>A choisir</v>
      </c>
      <c r="BF377" s="581" t="str">
        <f>'d.Points de vente&amp;récupération'!I400</f>
        <v>A choisir</v>
      </c>
      <c r="BG377" s="581" t="str">
        <f>'d.Points de vente&amp;récupération'!J400</f>
        <v>A choisir</v>
      </c>
      <c r="BH377" s="581" t="str">
        <f>'d.Points de vente&amp;récupération'!K400</f>
        <v>A compléter</v>
      </c>
    </row>
    <row r="378" spans="15:60">
      <c r="O378">
        <v>375</v>
      </c>
      <c r="P378" t="str">
        <f>_xlfn.XLOOKUP(O378,'1.Fiche candidature (à remplir)'!AB:AB,'1.Fiche candidature (à remplir)'!D:D)</f>
        <v>Location de machine(s) de lavage et ses éléments affiliés (frais d'installation et de maintenance inclus ; l'attestation sur l’honneur est à compléter)</v>
      </c>
      <c r="Q378" t="str">
        <f>_xlfn.XLOOKUP(O378,'1.Fiche candidature (à remplir)'!AB:AB,'1.Fiche candidature (à remplir)'!AC:AC)</f>
        <v>Test_1</v>
      </c>
      <c r="R378" t="str">
        <f>_xlfn.XLOOKUP(O378,'1.Fiche candidature (à remplir)'!AB:AB,'1.Fiche candidature (à remplir)'!E:E)</f>
        <v>A compléter</v>
      </c>
      <c r="S378">
        <f>_xlfn.XLOOKUP(O378,'1.Fiche candidature (à remplir)'!AB:AB,'1.Fiche candidature (à remplir)'!F:F)</f>
        <v>0</v>
      </c>
      <c r="T378">
        <f>_xlfn.XLOOKUP(O378,'1.Fiche candidature (à remplir)'!AB:AB,'1.Fiche candidature (à remplir)'!G:G)</f>
        <v>0</v>
      </c>
      <c r="U378">
        <f>_xlfn.XLOOKUP(O378,'1.Fiche candidature (à remplir)'!AB:AB,'1.Fiche candidature (à remplir)'!H:H)</f>
        <v>0</v>
      </c>
      <c r="V378" t="str">
        <f>_xlfn.XLOOKUP(O378,'1.Fiche candidature (à remplir)'!AB:AB,'1.Fiche candidature (à remplir)'!I:I)</f>
        <v>A compléter</v>
      </c>
      <c r="W378" t="str">
        <f>_xlfn.XLOOKUP(O378,'1.Fiche candidature (à remplir)'!AB:AB,'1.Fiche candidature (à remplir)'!L:L)</f>
        <v>A remplir</v>
      </c>
      <c r="X378">
        <f>_xlfn.XLOOKUP(O378,'1.Fiche candidature (à remplir)'!AB:AB,'1.Fiche candidature (à remplir)'!M:M)</f>
        <v>0</v>
      </c>
      <c r="Y378">
        <f>_xlfn.XLOOKUP(O378,'1.Fiche candidature (à remplir)'!AB:AB,'1.Fiche candidature (à remplir)'!N:N)</f>
        <v>0</v>
      </c>
      <c r="Z378">
        <f>_xlfn.XLOOKUP(O378,'1.Fiche candidature (à remplir)'!AB:AB,'1.Fiche candidature (à remplir)'!P:P)</f>
        <v>0</v>
      </c>
      <c r="AC378" s="581">
        <f>b.Groupement!D404</f>
        <v>0</v>
      </c>
      <c r="AD378" s="581">
        <f>b.Groupement!E404</f>
        <v>0</v>
      </c>
      <c r="AE378" s="581">
        <f>b.Groupement!F404</f>
        <v>0</v>
      </c>
      <c r="AF378" s="581">
        <f>b.Groupement!G404</f>
        <v>0</v>
      </c>
      <c r="AG378" s="581">
        <f>b.Groupement!H404</f>
        <v>0</v>
      </c>
      <c r="AH378" s="581">
        <f>b.Groupement!I404</f>
        <v>0</v>
      </c>
      <c r="AI378" s="581">
        <f>b.Groupement!J404</f>
        <v>0</v>
      </c>
      <c r="AK378" s="581">
        <f>'a.Equipe projet'!D400</f>
        <v>0</v>
      </c>
      <c r="AL378" s="581">
        <f>'a.Equipe projet'!E400</f>
        <v>0</v>
      </c>
      <c r="AM378" s="581">
        <f>'a.Equipe projet'!F400</f>
        <v>0</v>
      </c>
      <c r="AN378" s="581">
        <f>'a.Equipe projet'!G400</f>
        <v>0</v>
      </c>
      <c r="AO378" s="581">
        <f>'a.Equipe projet'!H400</f>
        <v>0</v>
      </c>
      <c r="AP378" s="581">
        <f>'a.Equipe projet'!I400</f>
        <v>0</v>
      </c>
      <c r="AQ378" s="581">
        <f>'a.Equipe projet'!J400</f>
        <v>0</v>
      </c>
      <c r="AR378" s="581">
        <f>'a.Equipe projet'!K400</f>
        <v>0</v>
      </c>
      <c r="AS378" s="581">
        <f>'a.Equipe projet'!L400</f>
        <v>0</v>
      </c>
      <c r="AU378" s="581">
        <f>'c.Prestataires'!D399</f>
        <v>0</v>
      </c>
      <c r="AV378" s="581">
        <f>'c.Prestataires'!E399</f>
        <v>0</v>
      </c>
      <c r="AW378" s="581">
        <f>'c.Prestataires'!F399</f>
        <v>0</v>
      </c>
      <c r="AX378" s="581">
        <f>'c.Prestataires'!G399</f>
        <v>0</v>
      </c>
      <c r="AY378" s="581">
        <f>'c.Prestataires'!H399</f>
        <v>0</v>
      </c>
      <c r="BA378" s="581" t="str">
        <f>'d.Points de vente&amp;récupération'!D401</f>
        <v>A compléter</v>
      </c>
      <c r="BB378" s="581" t="str">
        <f>'d.Points de vente&amp;récupération'!E401</f>
        <v>A choisir</v>
      </c>
      <c r="BC378" s="581" t="str">
        <f>'d.Points de vente&amp;récupération'!F401</f>
        <v>A choisir</v>
      </c>
      <c r="BD378" s="581" t="str">
        <f>'d.Points de vente&amp;récupération'!G401</f>
        <v>A choisir</v>
      </c>
      <c r="BE378" s="581" t="str">
        <f>'d.Points de vente&amp;récupération'!H401</f>
        <v>A choisir</v>
      </c>
      <c r="BF378" s="581" t="str">
        <f>'d.Points de vente&amp;récupération'!I401</f>
        <v>A choisir</v>
      </c>
      <c r="BG378" s="581" t="str">
        <f>'d.Points de vente&amp;récupération'!J401</f>
        <v>A choisir</v>
      </c>
      <c r="BH378" s="581" t="str">
        <f>'d.Points de vente&amp;récupération'!K401</f>
        <v>A compléter</v>
      </c>
    </row>
    <row r="379" spans="15:60">
      <c r="O379">
        <v>376</v>
      </c>
      <c r="P379" t="str">
        <f>_xlfn.XLOOKUP(O379,'1.Fiche candidature (à remplir)'!AB:AB,'1.Fiche candidature (à remplir)'!D:D)</f>
        <v>Location de machine(s) de lavage et ses éléments affiliés</v>
      </c>
      <c r="Q379" t="str">
        <f>_xlfn.XLOOKUP(O379,'1.Fiche candidature (à remplir)'!AB:AB,'1.Fiche candidature (à remplir)'!AC:AC)</f>
        <v>Test_1</v>
      </c>
      <c r="R379" t="str">
        <f>_xlfn.XLOOKUP(O379,'1.Fiche candidature (à remplir)'!AB:AB,'1.Fiche candidature (à remplir)'!E:E)</f>
        <v>A compléter</v>
      </c>
      <c r="S379">
        <f>_xlfn.XLOOKUP(O379,'1.Fiche candidature (à remplir)'!AB:AB,'1.Fiche candidature (à remplir)'!F:F)</f>
        <v>0</v>
      </c>
      <c r="T379">
        <f>_xlfn.XLOOKUP(O379,'1.Fiche candidature (à remplir)'!AB:AB,'1.Fiche candidature (à remplir)'!G:G)</f>
        <v>0</v>
      </c>
      <c r="U379">
        <f>_xlfn.XLOOKUP(O379,'1.Fiche candidature (à remplir)'!AB:AB,'1.Fiche candidature (à remplir)'!H:H)</f>
        <v>0</v>
      </c>
      <c r="V379" t="str">
        <f>_xlfn.XLOOKUP(O379,'1.Fiche candidature (à remplir)'!AB:AB,'1.Fiche candidature (à remplir)'!I:I)</f>
        <v>A compléter</v>
      </c>
      <c r="W379" t="str">
        <f>_xlfn.XLOOKUP(O379,'1.Fiche candidature (à remplir)'!AB:AB,'1.Fiche candidature (à remplir)'!L:L)</f>
        <v>A remplir</v>
      </c>
      <c r="X379">
        <f>_xlfn.XLOOKUP(O379,'1.Fiche candidature (à remplir)'!AB:AB,'1.Fiche candidature (à remplir)'!M:M)</f>
        <v>0</v>
      </c>
      <c r="Y379">
        <f>_xlfn.XLOOKUP(O379,'1.Fiche candidature (à remplir)'!AB:AB,'1.Fiche candidature (à remplir)'!N:N)</f>
        <v>0</v>
      </c>
      <c r="Z379">
        <f>_xlfn.XLOOKUP(O379,'1.Fiche candidature (à remplir)'!AB:AB,'1.Fiche candidature (à remplir)'!P:P)</f>
        <v>0</v>
      </c>
      <c r="AC379" s="581">
        <f>b.Groupement!D405</f>
        <v>0</v>
      </c>
      <c r="AD379" s="581">
        <f>b.Groupement!E405</f>
        <v>0</v>
      </c>
      <c r="AE379" s="581">
        <f>b.Groupement!F405</f>
        <v>0</v>
      </c>
      <c r="AF379" s="581">
        <f>b.Groupement!G405</f>
        <v>0</v>
      </c>
      <c r="AG379" s="581">
        <f>b.Groupement!H405</f>
        <v>0</v>
      </c>
      <c r="AH379" s="581">
        <f>b.Groupement!I405</f>
        <v>0</v>
      </c>
      <c r="AI379" s="581">
        <f>b.Groupement!J405</f>
        <v>0</v>
      </c>
      <c r="AK379" s="581">
        <f>'a.Equipe projet'!D401</f>
        <v>0</v>
      </c>
      <c r="AL379" s="581">
        <f>'a.Equipe projet'!E401</f>
        <v>0</v>
      </c>
      <c r="AM379" s="581">
        <f>'a.Equipe projet'!F401</f>
        <v>0</v>
      </c>
      <c r="AN379" s="581">
        <f>'a.Equipe projet'!G401</f>
        <v>0</v>
      </c>
      <c r="AO379" s="581">
        <f>'a.Equipe projet'!H401</f>
        <v>0</v>
      </c>
      <c r="AP379" s="581">
        <f>'a.Equipe projet'!I401</f>
        <v>0</v>
      </c>
      <c r="AQ379" s="581">
        <f>'a.Equipe projet'!J401</f>
        <v>0</v>
      </c>
      <c r="AR379" s="581">
        <f>'a.Equipe projet'!K401</f>
        <v>0</v>
      </c>
      <c r="AS379" s="581">
        <f>'a.Equipe projet'!L401</f>
        <v>0</v>
      </c>
      <c r="AU379" s="581">
        <f>'c.Prestataires'!D400</f>
        <v>0</v>
      </c>
      <c r="AV379" s="581">
        <f>'c.Prestataires'!E400</f>
        <v>0</v>
      </c>
      <c r="AW379" s="581">
        <f>'c.Prestataires'!F400</f>
        <v>0</v>
      </c>
      <c r="AX379" s="581">
        <f>'c.Prestataires'!G400</f>
        <v>0</v>
      </c>
      <c r="AY379" s="581">
        <f>'c.Prestataires'!H400</f>
        <v>0</v>
      </c>
      <c r="BA379" s="581" t="str">
        <f>'d.Points de vente&amp;récupération'!D402</f>
        <v>A compléter</v>
      </c>
      <c r="BB379" s="581" t="str">
        <f>'d.Points de vente&amp;récupération'!E402</f>
        <v>A choisir</v>
      </c>
      <c r="BC379" s="581" t="str">
        <f>'d.Points de vente&amp;récupération'!F402</f>
        <v>A choisir</v>
      </c>
      <c r="BD379" s="581" t="str">
        <f>'d.Points de vente&amp;récupération'!G402</f>
        <v>A choisir</v>
      </c>
      <c r="BE379" s="581" t="str">
        <f>'d.Points de vente&amp;récupération'!H402</f>
        <v>A choisir</v>
      </c>
      <c r="BF379" s="581" t="str">
        <f>'d.Points de vente&amp;récupération'!I402</f>
        <v>A choisir</v>
      </c>
      <c r="BG379" s="581" t="str">
        <f>'d.Points de vente&amp;récupération'!J402</f>
        <v>A choisir</v>
      </c>
      <c r="BH379" s="581" t="str">
        <f>'d.Points de vente&amp;récupération'!K402</f>
        <v>A compléter</v>
      </c>
    </row>
    <row r="380" spans="15:60">
      <c r="O380">
        <v>377</v>
      </c>
      <c r="P380" t="str">
        <f>_xlfn.XLOOKUP(O380,'1.Fiche candidature (à remplir)'!AB:AB,'1.Fiche candidature (à remplir)'!D:D)</f>
        <v>Location de machine(s) de lavage et ses éléments affiliés</v>
      </c>
      <c r="Q380" t="str">
        <f>_xlfn.XLOOKUP(O380,'1.Fiche candidature (à remplir)'!AB:AB,'1.Fiche candidature (à remplir)'!AC:AC)</f>
        <v>Test_1</v>
      </c>
      <c r="R380" t="str">
        <f>_xlfn.XLOOKUP(O380,'1.Fiche candidature (à remplir)'!AB:AB,'1.Fiche candidature (à remplir)'!E:E)</f>
        <v>A compléter</v>
      </c>
      <c r="S380">
        <f>_xlfn.XLOOKUP(O380,'1.Fiche candidature (à remplir)'!AB:AB,'1.Fiche candidature (à remplir)'!F:F)</f>
        <v>0</v>
      </c>
      <c r="T380">
        <f>_xlfn.XLOOKUP(O380,'1.Fiche candidature (à remplir)'!AB:AB,'1.Fiche candidature (à remplir)'!G:G)</f>
        <v>0</v>
      </c>
      <c r="U380">
        <f>_xlfn.XLOOKUP(O380,'1.Fiche candidature (à remplir)'!AB:AB,'1.Fiche candidature (à remplir)'!H:H)</f>
        <v>0</v>
      </c>
      <c r="V380" t="str">
        <f>_xlfn.XLOOKUP(O380,'1.Fiche candidature (à remplir)'!AB:AB,'1.Fiche candidature (à remplir)'!I:I)</f>
        <v>A compléter</v>
      </c>
      <c r="W380" t="str">
        <f>_xlfn.XLOOKUP(O380,'1.Fiche candidature (à remplir)'!AB:AB,'1.Fiche candidature (à remplir)'!L:L)</f>
        <v>A remplir</v>
      </c>
      <c r="X380">
        <f>_xlfn.XLOOKUP(O380,'1.Fiche candidature (à remplir)'!AB:AB,'1.Fiche candidature (à remplir)'!M:M)</f>
        <v>0</v>
      </c>
      <c r="Y380">
        <f>_xlfn.XLOOKUP(O380,'1.Fiche candidature (à remplir)'!AB:AB,'1.Fiche candidature (à remplir)'!N:N)</f>
        <v>0</v>
      </c>
      <c r="Z380">
        <f>_xlfn.XLOOKUP(O380,'1.Fiche candidature (à remplir)'!AB:AB,'1.Fiche candidature (à remplir)'!P:P)</f>
        <v>0</v>
      </c>
      <c r="AC380" s="581">
        <f>b.Groupement!D406</f>
        <v>0</v>
      </c>
      <c r="AD380" s="581">
        <f>b.Groupement!E406</f>
        <v>0</v>
      </c>
      <c r="AE380" s="581">
        <f>b.Groupement!F406</f>
        <v>0</v>
      </c>
      <c r="AF380" s="581">
        <f>b.Groupement!G406</f>
        <v>0</v>
      </c>
      <c r="AG380" s="581">
        <f>b.Groupement!H406</f>
        <v>0</v>
      </c>
      <c r="AH380" s="581">
        <f>b.Groupement!I406</f>
        <v>0</v>
      </c>
      <c r="AI380" s="581">
        <f>b.Groupement!J406</f>
        <v>0</v>
      </c>
      <c r="AK380" s="581">
        <f>'a.Equipe projet'!D402</f>
        <v>0</v>
      </c>
      <c r="AL380" s="581">
        <f>'a.Equipe projet'!E402</f>
        <v>0</v>
      </c>
      <c r="AM380" s="581">
        <f>'a.Equipe projet'!F402</f>
        <v>0</v>
      </c>
      <c r="AN380" s="581">
        <f>'a.Equipe projet'!G402</f>
        <v>0</v>
      </c>
      <c r="AO380" s="581">
        <f>'a.Equipe projet'!H402</f>
        <v>0</v>
      </c>
      <c r="AP380" s="581">
        <f>'a.Equipe projet'!I402</f>
        <v>0</v>
      </c>
      <c r="AQ380" s="581">
        <f>'a.Equipe projet'!J402</f>
        <v>0</v>
      </c>
      <c r="AR380" s="581">
        <f>'a.Equipe projet'!K402</f>
        <v>0</v>
      </c>
      <c r="AS380" s="581">
        <f>'a.Equipe projet'!L402</f>
        <v>0</v>
      </c>
      <c r="AU380" s="581">
        <f>'c.Prestataires'!D401</f>
        <v>0</v>
      </c>
      <c r="AV380" s="581">
        <f>'c.Prestataires'!E401</f>
        <v>0</v>
      </c>
      <c r="AW380" s="581">
        <f>'c.Prestataires'!F401</f>
        <v>0</v>
      </c>
      <c r="AX380" s="581">
        <f>'c.Prestataires'!G401</f>
        <v>0</v>
      </c>
      <c r="AY380" s="581">
        <f>'c.Prestataires'!H401</f>
        <v>0</v>
      </c>
      <c r="BA380" s="581" t="str">
        <f>'d.Points de vente&amp;récupération'!D403</f>
        <v>A compléter</v>
      </c>
      <c r="BB380" s="581" t="str">
        <f>'d.Points de vente&amp;récupération'!E403</f>
        <v>A choisir</v>
      </c>
      <c r="BC380" s="581" t="str">
        <f>'d.Points de vente&amp;récupération'!F403</f>
        <v>A choisir</v>
      </c>
      <c r="BD380" s="581" t="str">
        <f>'d.Points de vente&amp;récupération'!G403</f>
        <v>A choisir</v>
      </c>
      <c r="BE380" s="581" t="str">
        <f>'d.Points de vente&amp;récupération'!H403</f>
        <v>A choisir</v>
      </c>
      <c r="BF380" s="581" t="str">
        <f>'d.Points de vente&amp;récupération'!I403</f>
        <v>A choisir</v>
      </c>
      <c r="BG380" s="581" t="str">
        <f>'d.Points de vente&amp;récupération'!J403</f>
        <v>A choisir</v>
      </c>
      <c r="BH380" s="581" t="str">
        <f>'d.Points de vente&amp;récupération'!K403</f>
        <v>A compléter</v>
      </c>
    </row>
    <row r="381" spans="15:60">
      <c r="O381">
        <v>378</v>
      </c>
      <c r="P381" t="str">
        <f>_xlfn.XLOOKUP(O381,'1.Fiche candidature (à remplir)'!AB:AB,'1.Fiche candidature (à remplir)'!D:D)</f>
        <v>Location de machine(s) de lavage et ses éléments affiliés</v>
      </c>
      <c r="Q381" t="str">
        <f>_xlfn.XLOOKUP(O381,'1.Fiche candidature (à remplir)'!AB:AB,'1.Fiche candidature (à remplir)'!AC:AC)</f>
        <v>Test_1</v>
      </c>
      <c r="R381" t="str">
        <f>_xlfn.XLOOKUP(O381,'1.Fiche candidature (à remplir)'!AB:AB,'1.Fiche candidature (à remplir)'!E:E)</f>
        <v>A compléter</v>
      </c>
      <c r="S381">
        <f>_xlfn.XLOOKUP(O381,'1.Fiche candidature (à remplir)'!AB:AB,'1.Fiche candidature (à remplir)'!F:F)</f>
        <v>0</v>
      </c>
      <c r="T381">
        <f>_xlfn.XLOOKUP(O381,'1.Fiche candidature (à remplir)'!AB:AB,'1.Fiche candidature (à remplir)'!G:G)</f>
        <v>0</v>
      </c>
      <c r="U381">
        <f>_xlfn.XLOOKUP(O381,'1.Fiche candidature (à remplir)'!AB:AB,'1.Fiche candidature (à remplir)'!H:H)</f>
        <v>0</v>
      </c>
      <c r="V381" t="str">
        <f>_xlfn.XLOOKUP(O381,'1.Fiche candidature (à remplir)'!AB:AB,'1.Fiche candidature (à remplir)'!I:I)</f>
        <v>A compléter</v>
      </c>
      <c r="W381" t="str">
        <f>_xlfn.XLOOKUP(O381,'1.Fiche candidature (à remplir)'!AB:AB,'1.Fiche candidature (à remplir)'!L:L)</f>
        <v>A remplir</v>
      </c>
      <c r="X381">
        <f>_xlfn.XLOOKUP(O381,'1.Fiche candidature (à remplir)'!AB:AB,'1.Fiche candidature (à remplir)'!M:M)</f>
        <v>0</v>
      </c>
      <c r="Y381">
        <f>_xlfn.XLOOKUP(O381,'1.Fiche candidature (à remplir)'!AB:AB,'1.Fiche candidature (à remplir)'!N:N)</f>
        <v>0</v>
      </c>
      <c r="Z381">
        <f>_xlfn.XLOOKUP(O381,'1.Fiche candidature (à remplir)'!AB:AB,'1.Fiche candidature (à remplir)'!P:P)</f>
        <v>0</v>
      </c>
      <c r="AC381" s="581">
        <f>b.Groupement!D407</f>
        <v>0</v>
      </c>
      <c r="AD381" s="581">
        <f>b.Groupement!E407</f>
        <v>0</v>
      </c>
      <c r="AE381" s="581">
        <f>b.Groupement!F407</f>
        <v>0</v>
      </c>
      <c r="AF381" s="581">
        <f>b.Groupement!G407</f>
        <v>0</v>
      </c>
      <c r="AG381" s="581">
        <f>b.Groupement!H407</f>
        <v>0</v>
      </c>
      <c r="AH381" s="581">
        <f>b.Groupement!I407</f>
        <v>0</v>
      </c>
      <c r="AI381" s="581">
        <f>b.Groupement!J407</f>
        <v>0</v>
      </c>
      <c r="AK381" s="581">
        <f>'a.Equipe projet'!D403</f>
        <v>0</v>
      </c>
      <c r="AL381" s="581">
        <f>'a.Equipe projet'!E403</f>
        <v>0</v>
      </c>
      <c r="AM381" s="581">
        <f>'a.Equipe projet'!F403</f>
        <v>0</v>
      </c>
      <c r="AN381" s="581">
        <f>'a.Equipe projet'!G403</f>
        <v>0</v>
      </c>
      <c r="AO381" s="581">
        <f>'a.Equipe projet'!H403</f>
        <v>0</v>
      </c>
      <c r="AP381" s="581">
        <f>'a.Equipe projet'!I403</f>
        <v>0</v>
      </c>
      <c r="AQ381" s="581">
        <f>'a.Equipe projet'!J403</f>
        <v>0</v>
      </c>
      <c r="AR381" s="581">
        <f>'a.Equipe projet'!K403</f>
        <v>0</v>
      </c>
      <c r="AS381" s="581">
        <f>'a.Equipe projet'!L403</f>
        <v>0</v>
      </c>
      <c r="AU381" s="581">
        <f>'c.Prestataires'!D402</f>
        <v>0</v>
      </c>
      <c r="AV381" s="581">
        <f>'c.Prestataires'!E402</f>
        <v>0</v>
      </c>
      <c r="AW381" s="581">
        <f>'c.Prestataires'!F402</f>
        <v>0</v>
      </c>
      <c r="AX381" s="581">
        <f>'c.Prestataires'!G402</f>
        <v>0</v>
      </c>
      <c r="AY381" s="581">
        <f>'c.Prestataires'!H402</f>
        <v>0</v>
      </c>
      <c r="BA381" s="581" t="str">
        <f>'d.Points de vente&amp;récupération'!D404</f>
        <v>A compléter</v>
      </c>
      <c r="BB381" s="581" t="str">
        <f>'d.Points de vente&amp;récupération'!E404</f>
        <v>A choisir</v>
      </c>
      <c r="BC381" s="581" t="str">
        <f>'d.Points de vente&amp;récupération'!F404</f>
        <v>A choisir</v>
      </c>
      <c r="BD381" s="581" t="str">
        <f>'d.Points de vente&amp;récupération'!G404</f>
        <v>A choisir</v>
      </c>
      <c r="BE381" s="581" t="str">
        <f>'d.Points de vente&amp;récupération'!H404</f>
        <v>A choisir</v>
      </c>
      <c r="BF381" s="581" t="str">
        <f>'d.Points de vente&amp;récupération'!I404</f>
        <v>A choisir</v>
      </c>
      <c r="BG381" s="581" t="str">
        <f>'d.Points de vente&amp;récupération'!J404</f>
        <v>A choisir</v>
      </c>
      <c r="BH381" s="581" t="str">
        <f>'d.Points de vente&amp;récupération'!K404</f>
        <v>A compléter</v>
      </c>
    </row>
    <row r="382" spans="15:60">
      <c r="O382">
        <v>379</v>
      </c>
      <c r="P382" t="str">
        <f>_xlfn.XLOOKUP(O382,'1.Fiche candidature (à remplir)'!AB:AB,'1.Fiche candidature (à remplir)'!D:D)</f>
        <v>Location de machine(s) de lavage et ses éléments affiliés</v>
      </c>
      <c r="Q382" t="str">
        <f>_xlfn.XLOOKUP(O382,'1.Fiche candidature (à remplir)'!AB:AB,'1.Fiche candidature (à remplir)'!AC:AC)</f>
        <v>Test_1</v>
      </c>
      <c r="R382" t="str">
        <f>_xlfn.XLOOKUP(O382,'1.Fiche candidature (à remplir)'!AB:AB,'1.Fiche candidature (à remplir)'!E:E)</f>
        <v>A compléter</v>
      </c>
      <c r="S382">
        <f>_xlfn.XLOOKUP(O382,'1.Fiche candidature (à remplir)'!AB:AB,'1.Fiche candidature (à remplir)'!F:F)</f>
        <v>0</v>
      </c>
      <c r="T382">
        <f>_xlfn.XLOOKUP(O382,'1.Fiche candidature (à remplir)'!AB:AB,'1.Fiche candidature (à remplir)'!G:G)</f>
        <v>0</v>
      </c>
      <c r="U382">
        <f>_xlfn.XLOOKUP(O382,'1.Fiche candidature (à remplir)'!AB:AB,'1.Fiche candidature (à remplir)'!H:H)</f>
        <v>0</v>
      </c>
      <c r="V382" t="str">
        <f>_xlfn.XLOOKUP(O382,'1.Fiche candidature (à remplir)'!AB:AB,'1.Fiche candidature (à remplir)'!I:I)</f>
        <v>A compléter</v>
      </c>
      <c r="W382" t="str">
        <f>_xlfn.XLOOKUP(O382,'1.Fiche candidature (à remplir)'!AB:AB,'1.Fiche candidature (à remplir)'!L:L)</f>
        <v>A remplir</v>
      </c>
      <c r="X382">
        <f>_xlfn.XLOOKUP(O382,'1.Fiche candidature (à remplir)'!AB:AB,'1.Fiche candidature (à remplir)'!M:M)</f>
        <v>0</v>
      </c>
      <c r="Y382">
        <f>_xlfn.XLOOKUP(O382,'1.Fiche candidature (à remplir)'!AB:AB,'1.Fiche candidature (à remplir)'!N:N)</f>
        <v>0</v>
      </c>
      <c r="Z382">
        <f>_xlfn.XLOOKUP(O382,'1.Fiche candidature (à remplir)'!AB:AB,'1.Fiche candidature (à remplir)'!P:P)</f>
        <v>0</v>
      </c>
      <c r="AC382" s="581">
        <f>b.Groupement!D408</f>
        <v>0</v>
      </c>
      <c r="AD382" s="581">
        <f>b.Groupement!E408</f>
        <v>0</v>
      </c>
      <c r="AE382" s="581">
        <f>b.Groupement!F408</f>
        <v>0</v>
      </c>
      <c r="AF382" s="581">
        <f>b.Groupement!G408</f>
        <v>0</v>
      </c>
      <c r="AG382" s="581">
        <f>b.Groupement!H408</f>
        <v>0</v>
      </c>
      <c r="AH382" s="581">
        <f>b.Groupement!I408</f>
        <v>0</v>
      </c>
      <c r="AI382" s="581">
        <f>b.Groupement!J408</f>
        <v>0</v>
      </c>
      <c r="AK382" s="581">
        <f>'a.Equipe projet'!D404</f>
        <v>0</v>
      </c>
      <c r="AL382" s="581">
        <f>'a.Equipe projet'!E404</f>
        <v>0</v>
      </c>
      <c r="AM382" s="581">
        <f>'a.Equipe projet'!F404</f>
        <v>0</v>
      </c>
      <c r="AN382" s="581">
        <f>'a.Equipe projet'!G404</f>
        <v>0</v>
      </c>
      <c r="AO382" s="581">
        <f>'a.Equipe projet'!H404</f>
        <v>0</v>
      </c>
      <c r="AP382" s="581">
        <f>'a.Equipe projet'!I404</f>
        <v>0</v>
      </c>
      <c r="AQ382" s="581">
        <f>'a.Equipe projet'!J404</f>
        <v>0</v>
      </c>
      <c r="AR382" s="581">
        <f>'a.Equipe projet'!K404</f>
        <v>0</v>
      </c>
      <c r="AS382" s="581">
        <f>'a.Equipe projet'!L404</f>
        <v>0</v>
      </c>
      <c r="AU382" s="581">
        <f>'c.Prestataires'!D403</f>
        <v>0</v>
      </c>
      <c r="AV382" s="581">
        <f>'c.Prestataires'!E403</f>
        <v>0</v>
      </c>
      <c r="AW382" s="581">
        <f>'c.Prestataires'!F403</f>
        <v>0</v>
      </c>
      <c r="AX382" s="581">
        <f>'c.Prestataires'!G403</f>
        <v>0</v>
      </c>
      <c r="AY382" s="581">
        <f>'c.Prestataires'!H403</f>
        <v>0</v>
      </c>
      <c r="BA382" s="581" t="str">
        <f>'d.Points de vente&amp;récupération'!D405</f>
        <v>A compléter</v>
      </c>
      <c r="BB382" s="581" t="str">
        <f>'d.Points de vente&amp;récupération'!E405</f>
        <v>A choisir</v>
      </c>
      <c r="BC382" s="581" t="str">
        <f>'d.Points de vente&amp;récupération'!F405</f>
        <v>A choisir</v>
      </c>
      <c r="BD382" s="581" t="str">
        <f>'d.Points de vente&amp;récupération'!G405</f>
        <v>A choisir</v>
      </c>
      <c r="BE382" s="581" t="str">
        <f>'d.Points de vente&amp;récupération'!H405</f>
        <v>A choisir</v>
      </c>
      <c r="BF382" s="581" t="str">
        <f>'d.Points de vente&amp;récupération'!I405</f>
        <v>A choisir</v>
      </c>
      <c r="BG382" s="581" t="str">
        <f>'d.Points de vente&amp;récupération'!J405</f>
        <v>A choisir</v>
      </c>
      <c r="BH382" s="581" t="str">
        <f>'d.Points de vente&amp;récupération'!K405</f>
        <v>A compléter</v>
      </c>
    </row>
    <row r="383" spans="15:60">
      <c r="O383">
        <v>380</v>
      </c>
      <c r="P383" t="str">
        <f>_xlfn.XLOOKUP(O383,'1.Fiche candidature (à remplir)'!AB:AB,'1.Fiche candidature (à remplir)'!D:D)</f>
        <v xml:space="preserve">Prestation de lavage externalisé
</v>
      </c>
      <c r="Q383" t="str">
        <f>_xlfn.XLOOKUP(O383,'1.Fiche candidature (à remplir)'!AB:AB,'1.Fiche candidature (à remplir)'!AC:AC)</f>
        <v>Test_1</v>
      </c>
      <c r="R383" t="str">
        <f>_xlfn.XLOOKUP(O383,'1.Fiche candidature (à remplir)'!AB:AB,'1.Fiche candidature (à remplir)'!E:E)</f>
        <v>A compléter</v>
      </c>
      <c r="S383">
        <f>_xlfn.XLOOKUP(O383,'1.Fiche candidature (à remplir)'!AB:AB,'1.Fiche candidature (à remplir)'!F:F)</f>
        <v>0</v>
      </c>
      <c r="T383">
        <f>_xlfn.XLOOKUP(O383,'1.Fiche candidature (à remplir)'!AB:AB,'1.Fiche candidature (à remplir)'!G:G)</f>
        <v>0</v>
      </c>
      <c r="U383">
        <f>_xlfn.XLOOKUP(O383,'1.Fiche candidature (à remplir)'!AB:AB,'1.Fiche candidature (à remplir)'!H:H)</f>
        <v>0</v>
      </c>
      <c r="V383" t="str">
        <f>_xlfn.XLOOKUP(O383,'1.Fiche candidature (à remplir)'!AB:AB,'1.Fiche candidature (à remplir)'!I:I)</f>
        <v>A compléter</v>
      </c>
      <c r="W383" t="str">
        <f>_xlfn.XLOOKUP(O383,'1.Fiche candidature (à remplir)'!AB:AB,'1.Fiche candidature (à remplir)'!L:L)</f>
        <v>A remplir</v>
      </c>
      <c r="X383">
        <f>_xlfn.XLOOKUP(O383,'1.Fiche candidature (à remplir)'!AB:AB,'1.Fiche candidature (à remplir)'!M:M)</f>
        <v>0</v>
      </c>
      <c r="Y383">
        <f>_xlfn.XLOOKUP(O383,'1.Fiche candidature (à remplir)'!AB:AB,'1.Fiche candidature (à remplir)'!N:N)</f>
        <v>0</v>
      </c>
      <c r="Z383">
        <f>_xlfn.XLOOKUP(O383,'1.Fiche candidature (à remplir)'!AB:AB,'1.Fiche candidature (à remplir)'!P:P)</f>
        <v>0</v>
      </c>
      <c r="AC383" s="581">
        <f>b.Groupement!D409</f>
        <v>0</v>
      </c>
      <c r="AD383" s="581">
        <f>b.Groupement!E409</f>
        <v>0</v>
      </c>
      <c r="AE383" s="581">
        <f>b.Groupement!F409</f>
        <v>0</v>
      </c>
      <c r="AF383" s="581">
        <f>b.Groupement!G409</f>
        <v>0</v>
      </c>
      <c r="AG383" s="581">
        <f>b.Groupement!H409</f>
        <v>0</v>
      </c>
      <c r="AH383" s="581">
        <f>b.Groupement!I409</f>
        <v>0</v>
      </c>
      <c r="AI383" s="581">
        <f>b.Groupement!J409</f>
        <v>0</v>
      </c>
      <c r="AK383" s="581">
        <f>'a.Equipe projet'!D405</f>
        <v>0</v>
      </c>
      <c r="AL383" s="581">
        <f>'a.Equipe projet'!E405</f>
        <v>0</v>
      </c>
      <c r="AM383" s="581">
        <f>'a.Equipe projet'!F405</f>
        <v>0</v>
      </c>
      <c r="AN383" s="581">
        <f>'a.Equipe projet'!G405</f>
        <v>0</v>
      </c>
      <c r="AO383" s="581">
        <f>'a.Equipe projet'!H405</f>
        <v>0</v>
      </c>
      <c r="AP383" s="581">
        <f>'a.Equipe projet'!I405</f>
        <v>0</v>
      </c>
      <c r="AQ383" s="581">
        <f>'a.Equipe projet'!J405</f>
        <v>0</v>
      </c>
      <c r="AR383" s="581">
        <f>'a.Equipe projet'!K405</f>
        <v>0</v>
      </c>
      <c r="AS383" s="581">
        <f>'a.Equipe projet'!L405</f>
        <v>0</v>
      </c>
      <c r="AU383" s="581">
        <f>'c.Prestataires'!D404</f>
        <v>0</v>
      </c>
      <c r="AV383" s="581">
        <f>'c.Prestataires'!E404</f>
        <v>0</v>
      </c>
      <c r="AW383" s="581">
        <f>'c.Prestataires'!F404</f>
        <v>0</v>
      </c>
      <c r="AX383" s="581">
        <f>'c.Prestataires'!G404</f>
        <v>0</v>
      </c>
      <c r="AY383" s="581">
        <f>'c.Prestataires'!H404</f>
        <v>0</v>
      </c>
      <c r="BA383" s="581" t="str">
        <f>'d.Points de vente&amp;récupération'!D406</f>
        <v>A compléter</v>
      </c>
      <c r="BB383" s="581" t="str">
        <f>'d.Points de vente&amp;récupération'!E406</f>
        <v>A choisir</v>
      </c>
      <c r="BC383" s="581" t="str">
        <f>'d.Points de vente&amp;récupération'!F406</f>
        <v>A choisir</v>
      </c>
      <c r="BD383" s="581" t="str">
        <f>'d.Points de vente&amp;récupération'!G406</f>
        <v>A choisir</v>
      </c>
      <c r="BE383" s="581" t="str">
        <f>'d.Points de vente&amp;récupération'!H406</f>
        <v>A choisir</v>
      </c>
      <c r="BF383" s="581" t="str">
        <f>'d.Points de vente&amp;récupération'!I406</f>
        <v>A choisir</v>
      </c>
      <c r="BG383" s="581" t="str">
        <f>'d.Points de vente&amp;récupération'!J406</f>
        <v>A choisir</v>
      </c>
      <c r="BH383" s="581" t="str">
        <f>'d.Points de vente&amp;récupération'!K406</f>
        <v>A compléter</v>
      </c>
    </row>
    <row r="384" spans="15:60">
      <c r="O384">
        <v>381</v>
      </c>
      <c r="P384" t="str">
        <f>_xlfn.XLOOKUP(O384,'1.Fiche candidature (à remplir)'!AB:AB,'1.Fiche candidature (à remplir)'!D:D)</f>
        <v>Prestation de lavage externalisé</v>
      </c>
      <c r="Q384" t="str">
        <f>_xlfn.XLOOKUP(O384,'1.Fiche candidature (à remplir)'!AB:AB,'1.Fiche candidature (à remplir)'!AC:AC)</f>
        <v>Test_1</v>
      </c>
      <c r="R384" t="str">
        <f>_xlfn.XLOOKUP(O384,'1.Fiche candidature (à remplir)'!AB:AB,'1.Fiche candidature (à remplir)'!E:E)</f>
        <v>A compléter</v>
      </c>
      <c r="S384">
        <f>_xlfn.XLOOKUP(O384,'1.Fiche candidature (à remplir)'!AB:AB,'1.Fiche candidature (à remplir)'!F:F)</f>
        <v>0</v>
      </c>
      <c r="T384">
        <f>_xlfn.XLOOKUP(O384,'1.Fiche candidature (à remplir)'!AB:AB,'1.Fiche candidature (à remplir)'!G:G)</f>
        <v>0</v>
      </c>
      <c r="U384">
        <f>_xlfn.XLOOKUP(O384,'1.Fiche candidature (à remplir)'!AB:AB,'1.Fiche candidature (à remplir)'!H:H)</f>
        <v>0</v>
      </c>
      <c r="V384" t="str">
        <f>_xlfn.XLOOKUP(O384,'1.Fiche candidature (à remplir)'!AB:AB,'1.Fiche candidature (à remplir)'!I:I)</f>
        <v>A compléter</v>
      </c>
      <c r="W384" t="str">
        <f>_xlfn.XLOOKUP(O384,'1.Fiche candidature (à remplir)'!AB:AB,'1.Fiche candidature (à remplir)'!L:L)</f>
        <v>A remplir</v>
      </c>
      <c r="X384">
        <f>_xlfn.XLOOKUP(O384,'1.Fiche candidature (à remplir)'!AB:AB,'1.Fiche candidature (à remplir)'!M:M)</f>
        <v>0</v>
      </c>
      <c r="Y384">
        <f>_xlfn.XLOOKUP(O384,'1.Fiche candidature (à remplir)'!AB:AB,'1.Fiche candidature (à remplir)'!N:N)</f>
        <v>0</v>
      </c>
      <c r="Z384">
        <f>_xlfn.XLOOKUP(O384,'1.Fiche candidature (à remplir)'!AB:AB,'1.Fiche candidature (à remplir)'!P:P)</f>
        <v>0</v>
      </c>
      <c r="AC384" s="581">
        <f>b.Groupement!D410</f>
        <v>0</v>
      </c>
      <c r="AD384" s="581">
        <f>b.Groupement!E410</f>
        <v>0</v>
      </c>
      <c r="AE384" s="581">
        <f>b.Groupement!F410</f>
        <v>0</v>
      </c>
      <c r="AF384" s="581">
        <f>b.Groupement!G410</f>
        <v>0</v>
      </c>
      <c r="AG384" s="581">
        <f>b.Groupement!H410</f>
        <v>0</v>
      </c>
      <c r="AH384" s="581">
        <f>b.Groupement!I410</f>
        <v>0</v>
      </c>
      <c r="AI384" s="581">
        <f>b.Groupement!J410</f>
        <v>0</v>
      </c>
      <c r="AK384" s="581">
        <f>'a.Equipe projet'!D406</f>
        <v>0</v>
      </c>
      <c r="AL384" s="581">
        <f>'a.Equipe projet'!E406</f>
        <v>0</v>
      </c>
      <c r="AM384" s="581">
        <f>'a.Equipe projet'!F406</f>
        <v>0</v>
      </c>
      <c r="AN384" s="581">
        <f>'a.Equipe projet'!G406</f>
        <v>0</v>
      </c>
      <c r="AO384" s="581">
        <f>'a.Equipe projet'!H406</f>
        <v>0</v>
      </c>
      <c r="AP384" s="581">
        <f>'a.Equipe projet'!I406</f>
        <v>0</v>
      </c>
      <c r="AQ384" s="581">
        <f>'a.Equipe projet'!J406</f>
        <v>0</v>
      </c>
      <c r="AR384" s="581">
        <f>'a.Equipe projet'!K406</f>
        <v>0</v>
      </c>
      <c r="AS384" s="581">
        <f>'a.Equipe projet'!L406</f>
        <v>0</v>
      </c>
      <c r="AU384" s="581">
        <f>'c.Prestataires'!D405</f>
        <v>0</v>
      </c>
      <c r="AV384" s="581">
        <f>'c.Prestataires'!E405</f>
        <v>0</v>
      </c>
      <c r="AW384" s="581">
        <f>'c.Prestataires'!F405</f>
        <v>0</v>
      </c>
      <c r="AX384" s="581">
        <f>'c.Prestataires'!G405</f>
        <v>0</v>
      </c>
      <c r="AY384" s="581">
        <f>'c.Prestataires'!H405</f>
        <v>0</v>
      </c>
      <c r="BA384" s="581" t="str">
        <f>'d.Points de vente&amp;récupération'!D407</f>
        <v>A compléter</v>
      </c>
      <c r="BB384" s="581" t="str">
        <f>'d.Points de vente&amp;récupération'!E407</f>
        <v>A choisir</v>
      </c>
      <c r="BC384" s="581" t="str">
        <f>'d.Points de vente&amp;récupération'!F407</f>
        <v>A choisir</v>
      </c>
      <c r="BD384" s="581" t="str">
        <f>'d.Points de vente&amp;récupération'!G407</f>
        <v>A choisir</v>
      </c>
      <c r="BE384" s="581" t="str">
        <f>'d.Points de vente&amp;récupération'!H407</f>
        <v>A choisir</v>
      </c>
      <c r="BF384" s="581" t="str">
        <f>'d.Points de vente&amp;récupération'!I407</f>
        <v>A choisir</v>
      </c>
      <c r="BG384" s="581" t="str">
        <f>'d.Points de vente&amp;récupération'!J407</f>
        <v>A choisir</v>
      </c>
      <c r="BH384" s="581" t="str">
        <f>'d.Points de vente&amp;récupération'!K407</f>
        <v>A compléter</v>
      </c>
    </row>
    <row r="385" spans="15:60">
      <c r="O385">
        <v>382</v>
      </c>
      <c r="P385" t="str">
        <f>_xlfn.XLOOKUP(O385,'1.Fiche candidature (à remplir)'!AB:AB,'1.Fiche candidature (à remplir)'!D:D)</f>
        <v>Prestation de lavage externalisé</v>
      </c>
      <c r="Q385" t="str">
        <f>_xlfn.XLOOKUP(O385,'1.Fiche candidature (à remplir)'!AB:AB,'1.Fiche candidature (à remplir)'!AC:AC)</f>
        <v>Test_1</v>
      </c>
      <c r="R385" t="str">
        <f>_xlfn.XLOOKUP(O385,'1.Fiche candidature (à remplir)'!AB:AB,'1.Fiche candidature (à remplir)'!E:E)</f>
        <v>A compléter</v>
      </c>
      <c r="S385">
        <f>_xlfn.XLOOKUP(O385,'1.Fiche candidature (à remplir)'!AB:AB,'1.Fiche candidature (à remplir)'!F:F)</f>
        <v>0</v>
      </c>
      <c r="T385">
        <f>_xlfn.XLOOKUP(O385,'1.Fiche candidature (à remplir)'!AB:AB,'1.Fiche candidature (à remplir)'!G:G)</f>
        <v>0</v>
      </c>
      <c r="U385">
        <f>_xlfn.XLOOKUP(O385,'1.Fiche candidature (à remplir)'!AB:AB,'1.Fiche candidature (à remplir)'!H:H)</f>
        <v>0</v>
      </c>
      <c r="V385" t="str">
        <f>_xlfn.XLOOKUP(O385,'1.Fiche candidature (à remplir)'!AB:AB,'1.Fiche candidature (à remplir)'!I:I)</f>
        <v>A compléter</v>
      </c>
      <c r="W385" t="str">
        <f>_xlfn.XLOOKUP(O385,'1.Fiche candidature (à remplir)'!AB:AB,'1.Fiche candidature (à remplir)'!L:L)</f>
        <v>A remplir</v>
      </c>
      <c r="X385">
        <f>_xlfn.XLOOKUP(O385,'1.Fiche candidature (à remplir)'!AB:AB,'1.Fiche candidature (à remplir)'!M:M)</f>
        <v>0</v>
      </c>
      <c r="Y385">
        <f>_xlfn.XLOOKUP(O385,'1.Fiche candidature (à remplir)'!AB:AB,'1.Fiche candidature (à remplir)'!N:N)</f>
        <v>0</v>
      </c>
      <c r="Z385">
        <f>_xlfn.XLOOKUP(O385,'1.Fiche candidature (à remplir)'!AB:AB,'1.Fiche candidature (à remplir)'!P:P)</f>
        <v>0</v>
      </c>
      <c r="AC385" s="581">
        <f>b.Groupement!D411</f>
        <v>0</v>
      </c>
      <c r="AD385" s="581">
        <f>b.Groupement!E411</f>
        <v>0</v>
      </c>
      <c r="AE385" s="581">
        <f>b.Groupement!F411</f>
        <v>0</v>
      </c>
      <c r="AF385" s="581">
        <f>b.Groupement!G411</f>
        <v>0</v>
      </c>
      <c r="AG385" s="581">
        <f>b.Groupement!H411</f>
        <v>0</v>
      </c>
      <c r="AH385" s="581">
        <f>b.Groupement!I411</f>
        <v>0</v>
      </c>
      <c r="AI385" s="581">
        <f>b.Groupement!J411</f>
        <v>0</v>
      </c>
      <c r="AK385" s="581">
        <f>'a.Equipe projet'!D407</f>
        <v>0</v>
      </c>
      <c r="AL385" s="581">
        <f>'a.Equipe projet'!E407</f>
        <v>0</v>
      </c>
      <c r="AM385" s="581">
        <f>'a.Equipe projet'!F407</f>
        <v>0</v>
      </c>
      <c r="AN385" s="581">
        <f>'a.Equipe projet'!G407</f>
        <v>0</v>
      </c>
      <c r="AO385" s="581">
        <f>'a.Equipe projet'!H407</f>
        <v>0</v>
      </c>
      <c r="AP385" s="581">
        <f>'a.Equipe projet'!I407</f>
        <v>0</v>
      </c>
      <c r="AQ385" s="581">
        <f>'a.Equipe projet'!J407</f>
        <v>0</v>
      </c>
      <c r="AR385" s="581">
        <f>'a.Equipe projet'!K407</f>
        <v>0</v>
      </c>
      <c r="AS385" s="581">
        <f>'a.Equipe projet'!L407</f>
        <v>0</v>
      </c>
      <c r="AU385" s="581">
        <f>'c.Prestataires'!D406</f>
        <v>0</v>
      </c>
      <c r="AV385" s="581">
        <f>'c.Prestataires'!E406</f>
        <v>0</v>
      </c>
      <c r="AW385" s="581">
        <f>'c.Prestataires'!F406</f>
        <v>0</v>
      </c>
      <c r="AX385" s="581">
        <f>'c.Prestataires'!G406</f>
        <v>0</v>
      </c>
      <c r="AY385" s="581">
        <f>'c.Prestataires'!H406</f>
        <v>0</v>
      </c>
      <c r="BA385" s="581" t="str">
        <f>'d.Points de vente&amp;récupération'!D408</f>
        <v>A compléter</v>
      </c>
      <c r="BB385" s="581" t="str">
        <f>'d.Points de vente&amp;récupération'!E408</f>
        <v>A choisir</v>
      </c>
      <c r="BC385" s="581" t="str">
        <f>'d.Points de vente&amp;récupération'!F408</f>
        <v>A choisir</v>
      </c>
      <c r="BD385" s="581" t="str">
        <f>'d.Points de vente&amp;récupération'!G408</f>
        <v>A choisir</v>
      </c>
      <c r="BE385" s="581" t="str">
        <f>'d.Points de vente&amp;récupération'!H408</f>
        <v>A choisir</v>
      </c>
      <c r="BF385" s="581" t="str">
        <f>'d.Points de vente&amp;récupération'!I408</f>
        <v>A choisir</v>
      </c>
      <c r="BG385" s="581" t="str">
        <f>'d.Points de vente&amp;récupération'!J408</f>
        <v>A choisir</v>
      </c>
      <c r="BH385" s="581" t="str">
        <f>'d.Points de vente&amp;récupération'!K408</f>
        <v>A compléter</v>
      </c>
    </row>
    <row r="386" spans="15:60">
      <c r="O386">
        <v>383</v>
      </c>
      <c r="P386" t="str">
        <f>_xlfn.XLOOKUP(O386,'1.Fiche candidature (à remplir)'!AB:AB,'1.Fiche candidature (à remplir)'!D:D)</f>
        <v>Prestation de lavage externalisé</v>
      </c>
      <c r="Q386" t="str">
        <f>_xlfn.XLOOKUP(O386,'1.Fiche candidature (à remplir)'!AB:AB,'1.Fiche candidature (à remplir)'!AC:AC)</f>
        <v>Test_1</v>
      </c>
      <c r="R386" t="str">
        <f>_xlfn.XLOOKUP(O386,'1.Fiche candidature (à remplir)'!AB:AB,'1.Fiche candidature (à remplir)'!E:E)</f>
        <v>A compléter</v>
      </c>
      <c r="S386">
        <f>_xlfn.XLOOKUP(O386,'1.Fiche candidature (à remplir)'!AB:AB,'1.Fiche candidature (à remplir)'!F:F)</f>
        <v>0</v>
      </c>
      <c r="T386">
        <f>_xlfn.XLOOKUP(O386,'1.Fiche candidature (à remplir)'!AB:AB,'1.Fiche candidature (à remplir)'!G:G)</f>
        <v>0</v>
      </c>
      <c r="U386">
        <f>_xlfn.XLOOKUP(O386,'1.Fiche candidature (à remplir)'!AB:AB,'1.Fiche candidature (à remplir)'!H:H)</f>
        <v>0</v>
      </c>
      <c r="V386" t="str">
        <f>_xlfn.XLOOKUP(O386,'1.Fiche candidature (à remplir)'!AB:AB,'1.Fiche candidature (à remplir)'!I:I)</f>
        <v>A compléter</v>
      </c>
      <c r="W386" t="str">
        <f>_xlfn.XLOOKUP(O386,'1.Fiche candidature (à remplir)'!AB:AB,'1.Fiche candidature (à remplir)'!L:L)</f>
        <v>A remplir</v>
      </c>
      <c r="X386">
        <f>_xlfn.XLOOKUP(O386,'1.Fiche candidature (à remplir)'!AB:AB,'1.Fiche candidature (à remplir)'!M:M)</f>
        <v>0</v>
      </c>
      <c r="Y386">
        <f>_xlfn.XLOOKUP(O386,'1.Fiche candidature (à remplir)'!AB:AB,'1.Fiche candidature (à remplir)'!N:N)</f>
        <v>0</v>
      </c>
      <c r="Z386">
        <f>_xlfn.XLOOKUP(O386,'1.Fiche candidature (à remplir)'!AB:AB,'1.Fiche candidature (à remplir)'!P:P)</f>
        <v>0</v>
      </c>
      <c r="AC386" s="581">
        <f>b.Groupement!D412</f>
        <v>0</v>
      </c>
      <c r="AD386" s="581">
        <f>b.Groupement!E412</f>
        <v>0</v>
      </c>
      <c r="AE386" s="581">
        <f>b.Groupement!F412</f>
        <v>0</v>
      </c>
      <c r="AF386" s="581">
        <f>b.Groupement!G412</f>
        <v>0</v>
      </c>
      <c r="AG386" s="581">
        <f>b.Groupement!H412</f>
        <v>0</v>
      </c>
      <c r="AH386" s="581">
        <f>b.Groupement!I412</f>
        <v>0</v>
      </c>
      <c r="AI386" s="581">
        <f>b.Groupement!J412</f>
        <v>0</v>
      </c>
      <c r="AK386" s="581">
        <f>'a.Equipe projet'!D408</f>
        <v>0</v>
      </c>
      <c r="AL386" s="581">
        <f>'a.Equipe projet'!E408</f>
        <v>0</v>
      </c>
      <c r="AM386" s="581">
        <f>'a.Equipe projet'!F408</f>
        <v>0</v>
      </c>
      <c r="AN386" s="581">
        <f>'a.Equipe projet'!G408</f>
        <v>0</v>
      </c>
      <c r="AO386" s="581">
        <f>'a.Equipe projet'!H408</f>
        <v>0</v>
      </c>
      <c r="AP386" s="581">
        <f>'a.Equipe projet'!I408</f>
        <v>0</v>
      </c>
      <c r="AQ386" s="581">
        <f>'a.Equipe projet'!J408</f>
        <v>0</v>
      </c>
      <c r="AR386" s="581">
        <f>'a.Equipe projet'!K408</f>
        <v>0</v>
      </c>
      <c r="AS386" s="581">
        <f>'a.Equipe projet'!L408</f>
        <v>0</v>
      </c>
      <c r="AU386" s="581">
        <f>'c.Prestataires'!D407</f>
        <v>0</v>
      </c>
      <c r="AV386" s="581">
        <f>'c.Prestataires'!E407</f>
        <v>0</v>
      </c>
      <c r="AW386" s="581">
        <f>'c.Prestataires'!F407</f>
        <v>0</v>
      </c>
      <c r="AX386" s="581">
        <f>'c.Prestataires'!G407</f>
        <v>0</v>
      </c>
      <c r="AY386" s="581">
        <f>'c.Prestataires'!H407</f>
        <v>0</v>
      </c>
      <c r="BA386" s="581" t="str">
        <f>'d.Points de vente&amp;récupération'!D409</f>
        <v>A compléter</v>
      </c>
      <c r="BB386" s="581" t="str">
        <f>'d.Points de vente&amp;récupération'!E409</f>
        <v>A choisir</v>
      </c>
      <c r="BC386" s="581" t="str">
        <f>'d.Points de vente&amp;récupération'!F409</f>
        <v>A choisir</v>
      </c>
      <c r="BD386" s="581" t="str">
        <f>'d.Points de vente&amp;récupération'!G409</f>
        <v>A choisir</v>
      </c>
      <c r="BE386" s="581" t="str">
        <f>'d.Points de vente&amp;récupération'!H409</f>
        <v>A choisir</v>
      </c>
      <c r="BF386" s="581" t="str">
        <f>'d.Points de vente&amp;récupération'!I409</f>
        <v>A choisir</v>
      </c>
      <c r="BG386" s="581" t="str">
        <f>'d.Points de vente&amp;récupération'!J409</f>
        <v>A choisir</v>
      </c>
      <c r="BH386" s="581" t="str">
        <f>'d.Points de vente&amp;récupération'!K409</f>
        <v>A compléter</v>
      </c>
    </row>
    <row r="387" spans="15:60">
      <c r="O387">
        <v>384</v>
      </c>
      <c r="P387" t="str">
        <f>_xlfn.XLOOKUP(O387,'1.Fiche candidature (à remplir)'!AB:AB,'1.Fiche candidature (à remplir)'!D:D)</f>
        <v>Prestation de lavage externalisé</v>
      </c>
      <c r="Q387" t="str">
        <f>_xlfn.XLOOKUP(O387,'1.Fiche candidature (à remplir)'!AB:AB,'1.Fiche candidature (à remplir)'!AC:AC)</f>
        <v>Test_1</v>
      </c>
      <c r="R387" t="str">
        <f>_xlfn.XLOOKUP(O387,'1.Fiche candidature (à remplir)'!AB:AB,'1.Fiche candidature (à remplir)'!E:E)</f>
        <v>A compléter</v>
      </c>
      <c r="S387">
        <f>_xlfn.XLOOKUP(O387,'1.Fiche candidature (à remplir)'!AB:AB,'1.Fiche candidature (à remplir)'!F:F)</f>
        <v>0</v>
      </c>
      <c r="T387">
        <f>_xlfn.XLOOKUP(O387,'1.Fiche candidature (à remplir)'!AB:AB,'1.Fiche candidature (à remplir)'!G:G)</f>
        <v>0</v>
      </c>
      <c r="U387">
        <f>_xlfn.XLOOKUP(O387,'1.Fiche candidature (à remplir)'!AB:AB,'1.Fiche candidature (à remplir)'!H:H)</f>
        <v>0</v>
      </c>
      <c r="V387" t="str">
        <f>_xlfn.XLOOKUP(O387,'1.Fiche candidature (à remplir)'!AB:AB,'1.Fiche candidature (à remplir)'!I:I)</f>
        <v>A compléter</v>
      </c>
      <c r="W387" t="str">
        <f>_xlfn.XLOOKUP(O387,'1.Fiche candidature (à remplir)'!AB:AB,'1.Fiche candidature (à remplir)'!L:L)</f>
        <v>A remplir</v>
      </c>
      <c r="X387">
        <f>_xlfn.XLOOKUP(O387,'1.Fiche candidature (à remplir)'!AB:AB,'1.Fiche candidature (à remplir)'!M:M)</f>
        <v>0</v>
      </c>
      <c r="Y387">
        <f>_xlfn.XLOOKUP(O387,'1.Fiche candidature (à remplir)'!AB:AB,'1.Fiche candidature (à remplir)'!N:N)</f>
        <v>0</v>
      </c>
      <c r="Z387">
        <f>_xlfn.XLOOKUP(O387,'1.Fiche candidature (à remplir)'!AB:AB,'1.Fiche candidature (à remplir)'!P:P)</f>
        <v>0</v>
      </c>
      <c r="AC387" s="581">
        <f>b.Groupement!D413</f>
        <v>0</v>
      </c>
      <c r="AD387" s="581">
        <f>b.Groupement!E413</f>
        <v>0</v>
      </c>
      <c r="AE387" s="581">
        <f>b.Groupement!F413</f>
        <v>0</v>
      </c>
      <c r="AF387" s="581">
        <f>b.Groupement!G413</f>
        <v>0</v>
      </c>
      <c r="AG387" s="581">
        <f>b.Groupement!H413</f>
        <v>0</v>
      </c>
      <c r="AH387" s="581">
        <f>b.Groupement!I413</f>
        <v>0</v>
      </c>
      <c r="AI387" s="581">
        <f>b.Groupement!J413</f>
        <v>0</v>
      </c>
      <c r="AK387" s="581">
        <f>'a.Equipe projet'!D409</f>
        <v>0</v>
      </c>
      <c r="AL387" s="581">
        <f>'a.Equipe projet'!E409</f>
        <v>0</v>
      </c>
      <c r="AM387" s="581">
        <f>'a.Equipe projet'!F409</f>
        <v>0</v>
      </c>
      <c r="AN387" s="581">
        <f>'a.Equipe projet'!G409</f>
        <v>0</v>
      </c>
      <c r="AO387" s="581">
        <f>'a.Equipe projet'!H409</f>
        <v>0</v>
      </c>
      <c r="AP387" s="581">
        <f>'a.Equipe projet'!I409</f>
        <v>0</v>
      </c>
      <c r="AQ387" s="581">
        <f>'a.Equipe projet'!J409</f>
        <v>0</v>
      </c>
      <c r="AR387" s="581">
        <f>'a.Equipe projet'!K409</f>
        <v>0</v>
      </c>
      <c r="AS387" s="581">
        <f>'a.Equipe projet'!L409</f>
        <v>0</v>
      </c>
      <c r="AU387" s="581">
        <f>'c.Prestataires'!D408</f>
        <v>0</v>
      </c>
      <c r="AV387" s="581">
        <f>'c.Prestataires'!E408</f>
        <v>0</v>
      </c>
      <c r="AW387" s="581">
        <f>'c.Prestataires'!F408</f>
        <v>0</v>
      </c>
      <c r="AX387" s="581">
        <f>'c.Prestataires'!G408</f>
        <v>0</v>
      </c>
      <c r="AY387" s="581">
        <f>'c.Prestataires'!H408</f>
        <v>0</v>
      </c>
      <c r="BA387" s="581" t="str">
        <f>'d.Points de vente&amp;récupération'!D410</f>
        <v>A compléter</v>
      </c>
      <c r="BB387" s="581" t="str">
        <f>'d.Points de vente&amp;récupération'!E410</f>
        <v>A choisir</v>
      </c>
      <c r="BC387" s="581" t="str">
        <f>'d.Points de vente&amp;récupération'!F410</f>
        <v>A choisir</v>
      </c>
      <c r="BD387" s="581" t="str">
        <f>'d.Points de vente&amp;récupération'!G410</f>
        <v>A choisir</v>
      </c>
      <c r="BE387" s="581" t="str">
        <f>'d.Points de vente&amp;récupération'!H410</f>
        <v>A choisir</v>
      </c>
      <c r="BF387" s="581" t="str">
        <f>'d.Points de vente&amp;récupération'!I410</f>
        <v>A choisir</v>
      </c>
      <c r="BG387" s="581" t="str">
        <f>'d.Points de vente&amp;récupération'!J410</f>
        <v>A choisir</v>
      </c>
      <c r="BH387" s="581" t="str">
        <f>'d.Points de vente&amp;récupération'!K410</f>
        <v>A compléter</v>
      </c>
    </row>
    <row r="388" spans="15:60">
      <c r="O388">
        <v>385</v>
      </c>
      <c r="P388" t="str">
        <f>_xlfn.XLOOKUP(O388,'1.Fiche candidature (à remplir)'!AB:AB,'1.Fiche candidature (à remplir)'!D:D)</f>
        <v xml:space="preserve">Prestation d'analyse sanitaire, laboratoire
</v>
      </c>
      <c r="Q388" t="str">
        <f>_xlfn.XLOOKUP(O388,'1.Fiche candidature (à remplir)'!AB:AB,'1.Fiche candidature (à remplir)'!AC:AC)</f>
        <v>Test_1</v>
      </c>
      <c r="R388" t="str">
        <f>_xlfn.XLOOKUP(O388,'1.Fiche candidature (à remplir)'!AB:AB,'1.Fiche candidature (à remplir)'!E:E)</f>
        <v>A compléter</v>
      </c>
      <c r="S388">
        <f>_xlfn.XLOOKUP(O388,'1.Fiche candidature (à remplir)'!AB:AB,'1.Fiche candidature (à remplir)'!F:F)</f>
        <v>0</v>
      </c>
      <c r="T388">
        <f>_xlfn.XLOOKUP(O388,'1.Fiche candidature (à remplir)'!AB:AB,'1.Fiche candidature (à remplir)'!G:G)</f>
        <v>0</v>
      </c>
      <c r="U388">
        <f>_xlfn.XLOOKUP(O388,'1.Fiche candidature (à remplir)'!AB:AB,'1.Fiche candidature (à remplir)'!H:H)</f>
        <v>0</v>
      </c>
      <c r="V388" t="str">
        <f>_xlfn.XLOOKUP(O388,'1.Fiche candidature (à remplir)'!AB:AB,'1.Fiche candidature (à remplir)'!I:I)</f>
        <v>A compléter</v>
      </c>
      <c r="W388" t="str">
        <f>_xlfn.XLOOKUP(O388,'1.Fiche candidature (à remplir)'!AB:AB,'1.Fiche candidature (à remplir)'!L:L)</f>
        <v>A remplir</v>
      </c>
      <c r="X388">
        <f>_xlfn.XLOOKUP(O388,'1.Fiche candidature (à remplir)'!AB:AB,'1.Fiche candidature (à remplir)'!M:M)</f>
        <v>0</v>
      </c>
      <c r="Y388">
        <f>_xlfn.XLOOKUP(O388,'1.Fiche candidature (à remplir)'!AB:AB,'1.Fiche candidature (à remplir)'!N:N)</f>
        <v>0</v>
      </c>
      <c r="Z388">
        <f>_xlfn.XLOOKUP(O388,'1.Fiche candidature (à remplir)'!AB:AB,'1.Fiche candidature (à remplir)'!P:P)</f>
        <v>0</v>
      </c>
      <c r="AC388" s="581">
        <f>b.Groupement!D414</f>
        <v>0</v>
      </c>
      <c r="AD388" s="581">
        <f>b.Groupement!E414</f>
        <v>0</v>
      </c>
      <c r="AE388" s="581">
        <f>b.Groupement!F414</f>
        <v>0</v>
      </c>
      <c r="AF388" s="581">
        <f>b.Groupement!G414</f>
        <v>0</v>
      </c>
      <c r="AG388" s="581">
        <f>b.Groupement!H414</f>
        <v>0</v>
      </c>
      <c r="AH388" s="581">
        <f>b.Groupement!I414</f>
        <v>0</v>
      </c>
      <c r="AI388" s="581">
        <f>b.Groupement!J414</f>
        <v>0</v>
      </c>
      <c r="AK388" s="581">
        <f>'a.Equipe projet'!D410</f>
        <v>0</v>
      </c>
      <c r="AL388" s="581">
        <f>'a.Equipe projet'!E410</f>
        <v>0</v>
      </c>
      <c r="AM388" s="581">
        <f>'a.Equipe projet'!F410</f>
        <v>0</v>
      </c>
      <c r="AN388" s="581">
        <f>'a.Equipe projet'!G410</f>
        <v>0</v>
      </c>
      <c r="AO388" s="581">
        <f>'a.Equipe projet'!H410</f>
        <v>0</v>
      </c>
      <c r="AP388" s="581">
        <f>'a.Equipe projet'!I410</f>
        <v>0</v>
      </c>
      <c r="AQ388" s="581">
        <f>'a.Equipe projet'!J410</f>
        <v>0</v>
      </c>
      <c r="AR388" s="581">
        <f>'a.Equipe projet'!K410</f>
        <v>0</v>
      </c>
      <c r="AS388" s="581">
        <f>'a.Equipe projet'!L410</f>
        <v>0</v>
      </c>
      <c r="AU388" s="581">
        <f>'c.Prestataires'!D409</f>
        <v>0</v>
      </c>
      <c r="AV388" s="581">
        <f>'c.Prestataires'!E409</f>
        <v>0</v>
      </c>
      <c r="AW388" s="581">
        <f>'c.Prestataires'!F409</f>
        <v>0</v>
      </c>
      <c r="AX388" s="581">
        <f>'c.Prestataires'!G409</f>
        <v>0</v>
      </c>
      <c r="AY388" s="581">
        <f>'c.Prestataires'!H409</f>
        <v>0</v>
      </c>
      <c r="BA388" s="581" t="str">
        <f>'d.Points de vente&amp;récupération'!D411</f>
        <v>A compléter</v>
      </c>
      <c r="BB388" s="581" t="str">
        <f>'d.Points de vente&amp;récupération'!E411</f>
        <v>A choisir</v>
      </c>
      <c r="BC388" s="581" t="str">
        <f>'d.Points de vente&amp;récupération'!F411</f>
        <v>A choisir</v>
      </c>
      <c r="BD388" s="581" t="str">
        <f>'d.Points de vente&amp;récupération'!G411</f>
        <v>A choisir</v>
      </c>
      <c r="BE388" s="581" t="str">
        <f>'d.Points de vente&amp;récupération'!H411</f>
        <v>A choisir</v>
      </c>
      <c r="BF388" s="581" t="str">
        <f>'d.Points de vente&amp;récupération'!I411</f>
        <v>A choisir</v>
      </c>
      <c r="BG388" s="581" t="str">
        <f>'d.Points de vente&amp;récupération'!J411</f>
        <v>A choisir</v>
      </c>
      <c r="BH388" s="581" t="str">
        <f>'d.Points de vente&amp;récupération'!K411</f>
        <v>A compléter</v>
      </c>
    </row>
    <row r="389" spans="15:60">
      <c r="O389">
        <v>386</v>
      </c>
      <c r="P389" t="str">
        <f>_xlfn.XLOOKUP(O389,'1.Fiche candidature (à remplir)'!AB:AB,'1.Fiche candidature (à remplir)'!D:D)</f>
        <v>Prestation d'analyse sanitaire, laboratoire</v>
      </c>
      <c r="Q389" t="str">
        <f>_xlfn.XLOOKUP(O389,'1.Fiche candidature (à remplir)'!AB:AB,'1.Fiche candidature (à remplir)'!AC:AC)</f>
        <v>Test_1</v>
      </c>
      <c r="R389" t="str">
        <f>_xlfn.XLOOKUP(O389,'1.Fiche candidature (à remplir)'!AB:AB,'1.Fiche candidature (à remplir)'!E:E)</f>
        <v>A compléter</v>
      </c>
      <c r="S389">
        <f>_xlfn.XLOOKUP(O389,'1.Fiche candidature (à remplir)'!AB:AB,'1.Fiche candidature (à remplir)'!F:F)</f>
        <v>0</v>
      </c>
      <c r="T389">
        <f>_xlfn.XLOOKUP(O389,'1.Fiche candidature (à remplir)'!AB:AB,'1.Fiche candidature (à remplir)'!G:G)</f>
        <v>0</v>
      </c>
      <c r="U389">
        <f>_xlfn.XLOOKUP(O389,'1.Fiche candidature (à remplir)'!AB:AB,'1.Fiche candidature (à remplir)'!H:H)</f>
        <v>0</v>
      </c>
      <c r="V389" t="str">
        <f>_xlfn.XLOOKUP(O389,'1.Fiche candidature (à remplir)'!AB:AB,'1.Fiche candidature (à remplir)'!I:I)</f>
        <v>A compléter</v>
      </c>
      <c r="W389" t="str">
        <f>_xlfn.XLOOKUP(O389,'1.Fiche candidature (à remplir)'!AB:AB,'1.Fiche candidature (à remplir)'!L:L)</f>
        <v>A remplir</v>
      </c>
      <c r="X389">
        <f>_xlfn.XLOOKUP(O389,'1.Fiche candidature (à remplir)'!AB:AB,'1.Fiche candidature (à remplir)'!M:M)</f>
        <v>0</v>
      </c>
      <c r="Y389">
        <f>_xlfn.XLOOKUP(O389,'1.Fiche candidature (à remplir)'!AB:AB,'1.Fiche candidature (à remplir)'!N:N)</f>
        <v>0</v>
      </c>
      <c r="Z389">
        <f>_xlfn.XLOOKUP(O389,'1.Fiche candidature (à remplir)'!AB:AB,'1.Fiche candidature (à remplir)'!P:P)</f>
        <v>0</v>
      </c>
      <c r="AC389" s="581">
        <f>b.Groupement!D415</f>
        <v>0</v>
      </c>
      <c r="AD389" s="581">
        <f>b.Groupement!E415</f>
        <v>0</v>
      </c>
      <c r="AE389" s="581">
        <f>b.Groupement!F415</f>
        <v>0</v>
      </c>
      <c r="AF389" s="581">
        <f>b.Groupement!G415</f>
        <v>0</v>
      </c>
      <c r="AG389" s="581">
        <f>b.Groupement!H415</f>
        <v>0</v>
      </c>
      <c r="AH389" s="581">
        <f>b.Groupement!I415</f>
        <v>0</v>
      </c>
      <c r="AI389" s="581">
        <f>b.Groupement!J415</f>
        <v>0</v>
      </c>
      <c r="AK389" s="581">
        <f>'a.Equipe projet'!D411</f>
        <v>0</v>
      </c>
      <c r="AL389" s="581">
        <f>'a.Equipe projet'!E411</f>
        <v>0</v>
      </c>
      <c r="AM389" s="581">
        <f>'a.Equipe projet'!F411</f>
        <v>0</v>
      </c>
      <c r="AN389" s="581">
        <f>'a.Equipe projet'!G411</f>
        <v>0</v>
      </c>
      <c r="AO389" s="581">
        <f>'a.Equipe projet'!H411</f>
        <v>0</v>
      </c>
      <c r="AP389" s="581">
        <f>'a.Equipe projet'!I411</f>
        <v>0</v>
      </c>
      <c r="AQ389" s="581">
        <f>'a.Equipe projet'!J411</f>
        <v>0</v>
      </c>
      <c r="AR389" s="581">
        <f>'a.Equipe projet'!K411</f>
        <v>0</v>
      </c>
      <c r="AS389" s="581">
        <f>'a.Equipe projet'!L411</f>
        <v>0</v>
      </c>
      <c r="AU389" s="581">
        <f>'c.Prestataires'!D410</f>
        <v>0</v>
      </c>
      <c r="AV389" s="581">
        <f>'c.Prestataires'!E410</f>
        <v>0</v>
      </c>
      <c r="AW389" s="581">
        <f>'c.Prestataires'!F410</f>
        <v>0</v>
      </c>
      <c r="AX389" s="581">
        <f>'c.Prestataires'!G410</f>
        <v>0</v>
      </c>
      <c r="AY389" s="581">
        <f>'c.Prestataires'!H410</f>
        <v>0</v>
      </c>
      <c r="BA389" s="581" t="str">
        <f>'d.Points de vente&amp;récupération'!D412</f>
        <v>A compléter</v>
      </c>
      <c r="BB389" s="581" t="str">
        <f>'d.Points de vente&amp;récupération'!E412</f>
        <v>A choisir</v>
      </c>
      <c r="BC389" s="581" t="str">
        <f>'d.Points de vente&amp;récupération'!F412</f>
        <v>A choisir</v>
      </c>
      <c r="BD389" s="581" t="str">
        <f>'d.Points de vente&amp;récupération'!G412</f>
        <v>A choisir</v>
      </c>
      <c r="BE389" s="581" t="str">
        <f>'d.Points de vente&amp;récupération'!H412</f>
        <v>A choisir</v>
      </c>
      <c r="BF389" s="581" t="str">
        <f>'d.Points de vente&amp;récupération'!I412</f>
        <v>A choisir</v>
      </c>
      <c r="BG389" s="581" t="str">
        <f>'d.Points de vente&amp;récupération'!J412</f>
        <v>A choisir</v>
      </c>
      <c r="BH389" s="581" t="str">
        <f>'d.Points de vente&amp;récupération'!K412</f>
        <v>A compléter</v>
      </c>
    </row>
    <row r="390" spans="15:60">
      <c r="O390">
        <v>387</v>
      </c>
      <c r="P390" t="str">
        <f>_xlfn.XLOOKUP(O390,'1.Fiche candidature (à remplir)'!AB:AB,'1.Fiche candidature (à remplir)'!D:D)</f>
        <v>Prestation d'analyse sanitaire, laboratoire</v>
      </c>
      <c r="Q390" t="str">
        <f>_xlfn.XLOOKUP(O390,'1.Fiche candidature (à remplir)'!AB:AB,'1.Fiche candidature (à remplir)'!AC:AC)</f>
        <v>Test_1</v>
      </c>
      <c r="R390" t="str">
        <f>_xlfn.XLOOKUP(O390,'1.Fiche candidature (à remplir)'!AB:AB,'1.Fiche candidature (à remplir)'!E:E)</f>
        <v>A compléter</v>
      </c>
      <c r="S390">
        <f>_xlfn.XLOOKUP(O390,'1.Fiche candidature (à remplir)'!AB:AB,'1.Fiche candidature (à remplir)'!F:F)</f>
        <v>0</v>
      </c>
      <c r="T390">
        <f>_xlfn.XLOOKUP(O390,'1.Fiche candidature (à remplir)'!AB:AB,'1.Fiche candidature (à remplir)'!G:G)</f>
        <v>0</v>
      </c>
      <c r="U390">
        <f>_xlfn.XLOOKUP(O390,'1.Fiche candidature (à remplir)'!AB:AB,'1.Fiche candidature (à remplir)'!H:H)</f>
        <v>0</v>
      </c>
      <c r="V390" t="str">
        <f>_xlfn.XLOOKUP(O390,'1.Fiche candidature (à remplir)'!AB:AB,'1.Fiche candidature (à remplir)'!I:I)</f>
        <v>A compléter</v>
      </c>
      <c r="W390" t="str">
        <f>_xlfn.XLOOKUP(O390,'1.Fiche candidature (à remplir)'!AB:AB,'1.Fiche candidature (à remplir)'!L:L)</f>
        <v>A remplir</v>
      </c>
      <c r="X390">
        <f>_xlfn.XLOOKUP(O390,'1.Fiche candidature (à remplir)'!AB:AB,'1.Fiche candidature (à remplir)'!M:M)</f>
        <v>0</v>
      </c>
      <c r="Y390">
        <f>_xlfn.XLOOKUP(O390,'1.Fiche candidature (à remplir)'!AB:AB,'1.Fiche candidature (à remplir)'!N:N)</f>
        <v>0</v>
      </c>
      <c r="Z390">
        <f>_xlfn.XLOOKUP(O390,'1.Fiche candidature (à remplir)'!AB:AB,'1.Fiche candidature (à remplir)'!P:P)</f>
        <v>0</v>
      </c>
      <c r="AC390" s="581">
        <f>b.Groupement!D416</f>
        <v>0</v>
      </c>
      <c r="AD390" s="581">
        <f>b.Groupement!E416</f>
        <v>0</v>
      </c>
      <c r="AE390" s="581">
        <f>b.Groupement!F416</f>
        <v>0</v>
      </c>
      <c r="AF390" s="581">
        <f>b.Groupement!G416</f>
        <v>0</v>
      </c>
      <c r="AG390" s="581">
        <f>b.Groupement!H416</f>
        <v>0</v>
      </c>
      <c r="AH390" s="581">
        <f>b.Groupement!I416</f>
        <v>0</v>
      </c>
      <c r="AI390" s="581">
        <f>b.Groupement!J416</f>
        <v>0</v>
      </c>
      <c r="AK390" s="581">
        <f>'a.Equipe projet'!D412</f>
        <v>0</v>
      </c>
      <c r="AL390" s="581">
        <f>'a.Equipe projet'!E412</f>
        <v>0</v>
      </c>
      <c r="AM390" s="581">
        <f>'a.Equipe projet'!F412</f>
        <v>0</v>
      </c>
      <c r="AN390" s="581">
        <f>'a.Equipe projet'!G412</f>
        <v>0</v>
      </c>
      <c r="AO390" s="581">
        <f>'a.Equipe projet'!H412</f>
        <v>0</v>
      </c>
      <c r="AP390" s="581">
        <f>'a.Equipe projet'!I412</f>
        <v>0</v>
      </c>
      <c r="AQ390" s="581">
        <f>'a.Equipe projet'!J412</f>
        <v>0</v>
      </c>
      <c r="AR390" s="581">
        <f>'a.Equipe projet'!K412</f>
        <v>0</v>
      </c>
      <c r="AS390" s="581">
        <f>'a.Equipe projet'!L412</f>
        <v>0</v>
      </c>
      <c r="AU390" s="581">
        <f>'c.Prestataires'!D411</f>
        <v>0</v>
      </c>
      <c r="AV390" s="581">
        <f>'c.Prestataires'!E411</f>
        <v>0</v>
      </c>
      <c r="AW390" s="581">
        <f>'c.Prestataires'!F411</f>
        <v>0</v>
      </c>
      <c r="AX390" s="581">
        <f>'c.Prestataires'!G411</f>
        <v>0</v>
      </c>
      <c r="AY390" s="581">
        <f>'c.Prestataires'!H411</f>
        <v>0</v>
      </c>
      <c r="BA390" s="581" t="str">
        <f>'d.Points de vente&amp;récupération'!D413</f>
        <v>A compléter</v>
      </c>
      <c r="BB390" s="581" t="str">
        <f>'d.Points de vente&amp;récupération'!E413</f>
        <v>A choisir</v>
      </c>
      <c r="BC390" s="581" t="str">
        <f>'d.Points de vente&amp;récupération'!F413</f>
        <v>A choisir</v>
      </c>
      <c r="BD390" s="581" t="str">
        <f>'d.Points de vente&amp;récupération'!G413</f>
        <v>A choisir</v>
      </c>
      <c r="BE390" s="581" t="str">
        <f>'d.Points de vente&amp;récupération'!H413</f>
        <v>A choisir</v>
      </c>
      <c r="BF390" s="581" t="str">
        <f>'d.Points de vente&amp;récupération'!I413</f>
        <v>A choisir</v>
      </c>
      <c r="BG390" s="581" t="str">
        <f>'d.Points de vente&amp;récupération'!J413</f>
        <v>A choisir</v>
      </c>
      <c r="BH390" s="581" t="str">
        <f>'d.Points de vente&amp;récupération'!K413</f>
        <v>A compléter</v>
      </c>
    </row>
    <row r="391" spans="15:60">
      <c r="O391">
        <v>388</v>
      </c>
      <c r="P391" t="str">
        <f>_xlfn.XLOOKUP(O391,'1.Fiche candidature (à remplir)'!AB:AB,'1.Fiche candidature (à remplir)'!D:D)</f>
        <v>Prestation d'analyse sanitaire, laboratoire</v>
      </c>
      <c r="Q391" t="str">
        <f>_xlfn.XLOOKUP(O391,'1.Fiche candidature (à remplir)'!AB:AB,'1.Fiche candidature (à remplir)'!AC:AC)</f>
        <v>Test_1</v>
      </c>
      <c r="R391" t="str">
        <f>_xlfn.XLOOKUP(O391,'1.Fiche candidature (à remplir)'!AB:AB,'1.Fiche candidature (à remplir)'!E:E)</f>
        <v>A compléter</v>
      </c>
      <c r="S391">
        <f>_xlfn.XLOOKUP(O391,'1.Fiche candidature (à remplir)'!AB:AB,'1.Fiche candidature (à remplir)'!F:F)</f>
        <v>0</v>
      </c>
      <c r="T391">
        <f>_xlfn.XLOOKUP(O391,'1.Fiche candidature (à remplir)'!AB:AB,'1.Fiche candidature (à remplir)'!G:G)</f>
        <v>0</v>
      </c>
      <c r="U391">
        <f>_xlfn.XLOOKUP(O391,'1.Fiche candidature (à remplir)'!AB:AB,'1.Fiche candidature (à remplir)'!H:H)</f>
        <v>0</v>
      </c>
      <c r="V391" t="str">
        <f>_xlfn.XLOOKUP(O391,'1.Fiche candidature (à remplir)'!AB:AB,'1.Fiche candidature (à remplir)'!I:I)</f>
        <v>A compléter</v>
      </c>
      <c r="W391" t="str">
        <f>_xlfn.XLOOKUP(O391,'1.Fiche candidature (à remplir)'!AB:AB,'1.Fiche candidature (à remplir)'!L:L)</f>
        <v>A remplir</v>
      </c>
      <c r="X391">
        <f>_xlfn.XLOOKUP(O391,'1.Fiche candidature (à remplir)'!AB:AB,'1.Fiche candidature (à remplir)'!M:M)</f>
        <v>0</v>
      </c>
      <c r="Y391">
        <f>_xlfn.XLOOKUP(O391,'1.Fiche candidature (à remplir)'!AB:AB,'1.Fiche candidature (à remplir)'!N:N)</f>
        <v>0</v>
      </c>
      <c r="Z391">
        <f>_xlfn.XLOOKUP(O391,'1.Fiche candidature (à remplir)'!AB:AB,'1.Fiche candidature (à remplir)'!P:P)</f>
        <v>0</v>
      </c>
      <c r="AC391" s="581">
        <f>b.Groupement!D417</f>
        <v>0</v>
      </c>
      <c r="AD391" s="581">
        <f>b.Groupement!E417</f>
        <v>0</v>
      </c>
      <c r="AE391" s="581">
        <f>b.Groupement!F417</f>
        <v>0</v>
      </c>
      <c r="AF391" s="581">
        <f>b.Groupement!G417</f>
        <v>0</v>
      </c>
      <c r="AG391" s="581">
        <f>b.Groupement!H417</f>
        <v>0</v>
      </c>
      <c r="AH391" s="581">
        <f>b.Groupement!I417</f>
        <v>0</v>
      </c>
      <c r="AI391" s="581">
        <f>b.Groupement!J417</f>
        <v>0</v>
      </c>
      <c r="AK391" s="581">
        <f>'a.Equipe projet'!D413</f>
        <v>0</v>
      </c>
      <c r="AL391" s="581">
        <f>'a.Equipe projet'!E413</f>
        <v>0</v>
      </c>
      <c r="AM391" s="581">
        <f>'a.Equipe projet'!F413</f>
        <v>0</v>
      </c>
      <c r="AN391" s="581">
        <f>'a.Equipe projet'!G413</f>
        <v>0</v>
      </c>
      <c r="AO391" s="581">
        <f>'a.Equipe projet'!H413</f>
        <v>0</v>
      </c>
      <c r="AP391" s="581">
        <f>'a.Equipe projet'!I413</f>
        <v>0</v>
      </c>
      <c r="AQ391" s="581">
        <f>'a.Equipe projet'!J413</f>
        <v>0</v>
      </c>
      <c r="AR391" s="581">
        <f>'a.Equipe projet'!K413</f>
        <v>0</v>
      </c>
      <c r="AS391" s="581">
        <f>'a.Equipe projet'!L413</f>
        <v>0</v>
      </c>
      <c r="AU391" s="581">
        <f>'c.Prestataires'!D412</f>
        <v>0</v>
      </c>
      <c r="AV391" s="581">
        <f>'c.Prestataires'!E412</f>
        <v>0</v>
      </c>
      <c r="AW391" s="581">
        <f>'c.Prestataires'!F412</f>
        <v>0</v>
      </c>
      <c r="AX391" s="581">
        <f>'c.Prestataires'!G412</f>
        <v>0</v>
      </c>
      <c r="AY391" s="581">
        <f>'c.Prestataires'!H412</f>
        <v>0</v>
      </c>
      <c r="BA391" s="581" t="str">
        <f>'d.Points de vente&amp;récupération'!D414</f>
        <v>A compléter</v>
      </c>
      <c r="BB391" s="581" t="str">
        <f>'d.Points de vente&amp;récupération'!E414</f>
        <v>A choisir</v>
      </c>
      <c r="BC391" s="581" t="str">
        <f>'d.Points de vente&amp;récupération'!F414</f>
        <v>A choisir</v>
      </c>
      <c r="BD391" s="581" t="str">
        <f>'d.Points de vente&amp;récupération'!G414</f>
        <v>A choisir</v>
      </c>
      <c r="BE391" s="581" t="str">
        <f>'d.Points de vente&amp;récupération'!H414</f>
        <v>A choisir</v>
      </c>
      <c r="BF391" s="581" t="str">
        <f>'d.Points de vente&amp;récupération'!I414</f>
        <v>A choisir</v>
      </c>
      <c r="BG391" s="581" t="str">
        <f>'d.Points de vente&amp;récupération'!J414</f>
        <v>A choisir</v>
      </c>
      <c r="BH391" s="581" t="str">
        <f>'d.Points de vente&amp;récupération'!K414</f>
        <v>A compléter</v>
      </c>
    </row>
    <row r="392" spans="15:60">
      <c r="O392">
        <v>389</v>
      </c>
      <c r="P392" t="str">
        <f>_xlfn.XLOOKUP(O392,'1.Fiche candidature (à remplir)'!AB:AB,'1.Fiche candidature (à remplir)'!D:D)</f>
        <v>Prestation d'analyse sanitaire, laboratoire</v>
      </c>
      <c r="Q392" t="str">
        <f>_xlfn.XLOOKUP(O392,'1.Fiche candidature (à remplir)'!AB:AB,'1.Fiche candidature (à remplir)'!AC:AC)</f>
        <v>Test_1</v>
      </c>
      <c r="R392" t="str">
        <f>_xlfn.XLOOKUP(O392,'1.Fiche candidature (à remplir)'!AB:AB,'1.Fiche candidature (à remplir)'!E:E)</f>
        <v>A compléter</v>
      </c>
      <c r="S392">
        <f>_xlfn.XLOOKUP(O392,'1.Fiche candidature (à remplir)'!AB:AB,'1.Fiche candidature (à remplir)'!F:F)</f>
        <v>0</v>
      </c>
      <c r="T392">
        <f>_xlfn.XLOOKUP(O392,'1.Fiche candidature (à remplir)'!AB:AB,'1.Fiche candidature (à remplir)'!G:G)</f>
        <v>0</v>
      </c>
      <c r="U392">
        <f>_xlfn.XLOOKUP(O392,'1.Fiche candidature (à remplir)'!AB:AB,'1.Fiche candidature (à remplir)'!H:H)</f>
        <v>0</v>
      </c>
      <c r="V392" t="str">
        <f>_xlfn.XLOOKUP(O392,'1.Fiche candidature (à remplir)'!AB:AB,'1.Fiche candidature (à remplir)'!I:I)</f>
        <v>A compléter</v>
      </c>
      <c r="W392" t="str">
        <f>_xlfn.XLOOKUP(O392,'1.Fiche candidature (à remplir)'!AB:AB,'1.Fiche candidature (à remplir)'!L:L)</f>
        <v>A remplir</v>
      </c>
      <c r="X392">
        <f>_xlfn.XLOOKUP(O392,'1.Fiche candidature (à remplir)'!AB:AB,'1.Fiche candidature (à remplir)'!M:M)</f>
        <v>0</v>
      </c>
      <c r="Y392">
        <f>_xlfn.XLOOKUP(O392,'1.Fiche candidature (à remplir)'!AB:AB,'1.Fiche candidature (à remplir)'!N:N)</f>
        <v>0</v>
      </c>
      <c r="Z392">
        <f>_xlfn.XLOOKUP(O392,'1.Fiche candidature (à remplir)'!AB:AB,'1.Fiche candidature (à remplir)'!P:P)</f>
        <v>0</v>
      </c>
      <c r="AC392" s="581">
        <f>b.Groupement!D418</f>
        <v>0</v>
      </c>
      <c r="AD392" s="581">
        <f>b.Groupement!E418</f>
        <v>0</v>
      </c>
      <c r="AE392" s="581">
        <f>b.Groupement!F418</f>
        <v>0</v>
      </c>
      <c r="AF392" s="581">
        <f>b.Groupement!G418</f>
        <v>0</v>
      </c>
      <c r="AG392" s="581">
        <f>b.Groupement!H418</f>
        <v>0</v>
      </c>
      <c r="AH392" s="581">
        <f>b.Groupement!I418</f>
        <v>0</v>
      </c>
      <c r="AI392" s="581">
        <f>b.Groupement!J418</f>
        <v>0</v>
      </c>
      <c r="AK392" s="581">
        <f>'a.Equipe projet'!D414</f>
        <v>0</v>
      </c>
      <c r="AL392" s="581">
        <f>'a.Equipe projet'!E414</f>
        <v>0</v>
      </c>
      <c r="AM392" s="581">
        <f>'a.Equipe projet'!F414</f>
        <v>0</v>
      </c>
      <c r="AN392" s="581">
        <f>'a.Equipe projet'!G414</f>
        <v>0</v>
      </c>
      <c r="AO392" s="581">
        <f>'a.Equipe projet'!H414</f>
        <v>0</v>
      </c>
      <c r="AP392" s="581">
        <f>'a.Equipe projet'!I414</f>
        <v>0</v>
      </c>
      <c r="AQ392" s="581">
        <f>'a.Equipe projet'!J414</f>
        <v>0</v>
      </c>
      <c r="AR392" s="581">
        <f>'a.Equipe projet'!K414</f>
        <v>0</v>
      </c>
      <c r="AS392" s="581">
        <f>'a.Equipe projet'!L414</f>
        <v>0</v>
      </c>
      <c r="AU392" s="581">
        <f>'c.Prestataires'!D413</f>
        <v>0</v>
      </c>
      <c r="AV392" s="581">
        <f>'c.Prestataires'!E413</f>
        <v>0</v>
      </c>
      <c r="AW392" s="581">
        <f>'c.Prestataires'!F413</f>
        <v>0</v>
      </c>
      <c r="AX392" s="581">
        <f>'c.Prestataires'!G413</f>
        <v>0</v>
      </c>
      <c r="AY392" s="581">
        <f>'c.Prestataires'!H413</f>
        <v>0</v>
      </c>
      <c r="BA392" s="581" t="str">
        <f>'d.Points de vente&amp;récupération'!D415</f>
        <v>A compléter</v>
      </c>
      <c r="BB392" s="581" t="str">
        <f>'d.Points de vente&amp;récupération'!E415</f>
        <v>A choisir</v>
      </c>
      <c r="BC392" s="581" t="str">
        <f>'d.Points de vente&amp;récupération'!F415</f>
        <v>A choisir</v>
      </c>
      <c r="BD392" s="581" t="str">
        <f>'d.Points de vente&amp;récupération'!G415</f>
        <v>A choisir</v>
      </c>
      <c r="BE392" s="581" t="str">
        <f>'d.Points de vente&amp;récupération'!H415</f>
        <v>A choisir</v>
      </c>
      <c r="BF392" s="581" t="str">
        <f>'d.Points de vente&amp;récupération'!I415</f>
        <v>A choisir</v>
      </c>
      <c r="BG392" s="581" t="str">
        <f>'d.Points de vente&amp;récupération'!J415</f>
        <v>A choisir</v>
      </c>
      <c r="BH392" s="581" t="str">
        <f>'d.Points de vente&amp;récupération'!K415</f>
        <v>A compléter</v>
      </c>
    </row>
    <row r="393" spans="15:60">
      <c r="O393">
        <v>390</v>
      </c>
      <c r="P393" t="str">
        <f>_xlfn.XLOOKUP(O393,'1.Fiche candidature (à remplir)'!AB:AB,'1.Fiche candidature (à remplir)'!D:D)</f>
        <v xml:space="preserve">Location de machine(s) de conditionnement et ses éléments affiliés
(frais d'installation et de maintenance inclus) </v>
      </c>
      <c r="Q393" t="str">
        <f>_xlfn.XLOOKUP(O393,'1.Fiche candidature (à remplir)'!AB:AB,'1.Fiche candidature (à remplir)'!AC:AC)</f>
        <v>Test_1</v>
      </c>
      <c r="R393" t="str">
        <f>_xlfn.XLOOKUP(O393,'1.Fiche candidature (à remplir)'!AB:AB,'1.Fiche candidature (à remplir)'!E:E)</f>
        <v>A compléter</v>
      </c>
      <c r="S393">
        <f>_xlfn.XLOOKUP(O393,'1.Fiche candidature (à remplir)'!AB:AB,'1.Fiche candidature (à remplir)'!F:F)</f>
        <v>0</v>
      </c>
      <c r="T393">
        <f>_xlfn.XLOOKUP(O393,'1.Fiche candidature (à remplir)'!AB:AB,'1.Fiche candidature (à remplir)'!G:G)</f>
        <v>0</v>
      </c>
      <c r="U393">
        <f>_xlfn.XLOOKUP(O393,'1.Fiche candidature (à remplir)'!AB:AB,'1.Fiche candidature (à remplir)'!H:H)</f>
        <v>0</v>
      </c>
      <c r="V393" t="str">
        <f>_xlfn.XLOOKUP(O393,'1.Fiche candidature (à remplir)'!AB:AB,'1.Fiche candidature (à remplir)'!I:I)</f>
        <v>A compléter</v>
      </c>
      <c r="W393" t="str">
        <f>_xlfn.XLOOKUP(O393,'1.Fiche candidature (à remplir)'!AB:AB,'1.Fiche candidature (à remplir)'!L:L)</f>
        <v>A remplir</v>
      </c>
      <c r="X393">
        <f>_xlfn.XLOOKUP(O393,'1.Fiche candidature (à remplir)'!AB:AB,'1.Fiche candidature (à remplir)'!M:M)</f>
        <v>0</v>
      </c>
      <c r="Y393">
        <f>_xlfn.XLOOKUP(O393,'1.Fiche candidature (à remplir)'!AB:AB,'1.Fiche candidature (à remplir)'!N:N)</f>
        <v>0</v>
      </c>
      <c r="Z393">
        <f>_xlfn.XLOOKUP(O393,'1.Fiche candidature (à remplir)'!AB:AB,'1.Fiche candidature (à remplir)'!P:P)</f>
        <v>0</v>
      </c>
      <c r="AC393" s="581">
        <f>b.Groupement!D419</f>
        <v>0</v>
      </c>
      <c r="AD393" s="581">
        <f>b.Groupement!E419</f>
        <v>0</v>
      </c>
      <c r="AE393" s="581">
        <f>b.Groupement!F419</f>
        <v>0</v>
      </c>
      <c r="AF393" s="581">
        <f>b.Groupement!G419</f>
        <v>0</v>
      </c>
      <c r="AG393" s="581">
        <f>b.Groupement!H419</f>
        <v>0</v>
      </c>
      <c r="AH393" s="581">
        <f>b.Groupement!I419</f>
        <v>0</v>
      </c>
      <c r="AI393" s="581">
        <f>b.Groupement!J419</f>
        <v>0</v>
      </c>
      <c r="AK393" s="581">
        <f>'a.Equipe projet'!D415</f>
        <v>0</v>
      </c>
      <c r="AL393" s="581">
        <f>'a.Equipe projet'!E415</f>
        <v>0</v>
      </c>
      <c r="AM393" s="581">
        <f>'a.Equipe projet'!F415</f>
        <v>0</v>
      </c>
      <c r="AN393" s="581">
        <f>'a.Equipe projet'!G415</f>
        <v>0</v>
      </c>
      <c r="AO393" s="581">
        <f>'a.Equipe projet'!H415</f>
        <v>0</v>
      </c>
      <c r="AP393" s="581">
        <f>'a.Equipe projet'!I415</f>
        <v>0</v>
      </c>
      <c r="AQ393" s="581">
        <f>'a.Equipe projet'!J415</f>
        <v>0</v>
      </c>
      <c r="AR393" s="581">
        <f>'a.Equipe projet'!K415</f>
        <v>0</v>
      </c>
      <c r="AS393" s="581">
        <f>'a.Equipe projet'!L415</f>
        <v>0</v>
      </c>
      <c r="AU393" s="581">
        <f>'c.Prestataires'!D414</f>
        <v>0</v>
      </c>
      <c r="AV393" s="581">
        <f>'c.Prestataires'!E414</f>
        <v>0</v>
      </c>
      <c r="AW393" s="581">
        <f>'c.Prestataires'!F414</f>
        <v>0</v>
      </c>
      <c r="AX393" s="581">
        <f>'c.Prestataires'!G414</f>
        <v>0</v>
      </c>
      <c r="AY393" s="581">
        <f>'c.Prestataires'!H414</f>
        <v>0</v>
      </c>
      <c r="BA393" s="581" t="str">
        <f>'d.Points de vente&amp;récupération'!D416</f>
        <v>A compléter</v>
      </c>
      <c r="BB393" s="581" t="str">
        <f>'d.Points de vente&amp;récupération'!E416</f>
        <v>A choisir</v>
      </c>
      <c r="BC393" s="581" t="str">
        <f>'d.Points de vente&amp;récupération'!F416</f>
        <v>A choisir</v>
      </c>
      <c r="BD393" s="581" t="str">
        <f>'d.Points de vente&amp;récupération'!G416</f>
        <v>A choisir</v>
      </c>
      <c r="BE393" s="581" t="str">
        <f>'d.Points de vente&amp;récupération'!H416</f>
        <v>A choisir</v>
      </c>
      <c r="BF393" s="581" t="str">
        <f>'d.Points de vente&amp;récupération'!I416</f>
        <v>A choisir</v>
      </c>
      <c r="BG393" s="581" t="str">
        <f>'d.Points de vente&amp;récupération'!J416</f>
        <v>A choisir</v>
      </c>
      <c r="BH393" s="581" t="str">
        <f>'d.Points de vente&amp;récupération'!K416</f>
        <v>A compléter</v>
      </c>
    </row>
    <row r="394" spans="15:60">
      <c r="O394">
        <v>391</v>
      </c>
      <c r="P394" t="str">
        <f>_xlfn.XLOOKUP(O394,'1.Fiche candidature (à remplir)'!AB:AB,'1.Fiche candidature (à remplir)'!D:D)</f>
        <v>Location de machine(s) de conditionnement et ses éléments affiliés</v>
      </c>
      <c r="Q394" t="str">
        <f>_xlfn.XLOOKUP(O394,'1.Fiche candidature (à remplir)'!AB:AB,'1.Fiche candidature (à remplir)'!AC:AC)</f>
        <v>Test_1</v>
      </c>
      <c r="R394" t="str">
        <f>_xlfn.XLOOKUP(O394,'1.Fiche candidature (à remplir)'!AB:AB,'1.Fiche candidature (à remplir)'!E:E)</f>
        <v>A compléter</v>
      </c>
      <c r="S394">
        <f>_xlfn.XLOOKUP(O394,'1.Fiche candidature (à remplir)'!AB:AB,'1.Fiche candidature (à remplir)'!F:F)</f>
        <v>0</v>
      </c>
      <c r="T394">
        <f>_xlfn.XLOOKUP(O394,'1.Fiche candidature (à remplir)'!AB:AB,'1.Fiche candidature (à remplir)'!G:G)</f>
        <v>0</v>
      </c>
      <c r="U394">
        <f>_xlfn.XLOOKUP(O394,'1.Fiche candidature (à remplir)'!AB:AB,'1.Fiche candidature (à remplir)'!H:H)</f>
        <v>0</v>
      </c>
      <c r="V394" t="str">
        <f>_xlfn.XLOOKUP(O394,'1.Fiche candidature (à remplir)'!AB:AB,'1.Fiche candidature (à remplir)'!I:I)</f>
        <v>A compléter</v>
      </c>
      <c r="W394" t="str">
        <f>_xlfn.XLOOKUP(O394,'1.Fiche candidature (à remplir)'!AB:AB,'1.Fiche candidature (à remplir)'!L:L)</f>
        <v>A remplir</v>
      </c>
      <c r="X394">
        <f>_xlfn.XLOOKUP(O394,'1.Fiche candidature (à remplir)'!AB:AB,'1.Fiche candidature (à remplir)'!M:M)</f>
        <v>0</v>
      </c>
      <c r="Y394">
        <f>_xlfn.XLOOKUP(O394,'1.Fiche candidature (à remplir)'!AB:AB,'1.Fiche candidature (à remplir)'!N:N)</f>
        <v>0</v>
      </c>
      <c r="Z394">
        <f>_xlfn.XLOOKUP(O394,'1.Fiche candidature (à remplir)'!AB:AB,'1.Fiche candidature (à remplir)'!P:P)</f>
        <v>0</v>
      </c>
      <c r="AC394" s="581">
        <f>b.Groupement!D420</f>
        <v>0</v>
      </c>
      <c r="AD394" s="581">
        <f>b.Groupement!E420</f>
        <v>0</v>
      </c>
      <c r="AE394" s="581">
        <f>b.Groupement!F420</f>
        <v>0</v>
      </c>
      <c r="AF394" s="581">
        <f>b.Groupement!G420</f>
        <v>0</v>
      </c>
      <c r="AG394" s="581">
        <f>b.Groupement!H420</f>
        <v>0</v>
      </c>
      <c r="AH394" s="581">
        <f>b.Groupement!I420</f>
        <v>0</v>
      </c>
      <c r="AI394" s="581">
        <f>b.Groupement!J420</f>
        <v>0</v>
      </c>
      <c r="AK394" s="581">
        <f>'a.Equipe projet'!D416</f>
        <v>0</v>
      </c>
      <c r="AL394" s="581">
        <f>'a.Equipe projet'!E416</f>
        <v>0</v>
      </c>
      <c r="AM394" s="581">
        <f>'a.Equipe projet'!F416</f>
        <v>0</v>
      </c>
      <c r="AN394" s="581">
        <f>'a.Equipe projet'!G416</f>
        <v>0</v>
      </c>
      <c r="AO394" s="581">
        <f>'a.Equipe projet'!H416</f>
        <v>0</v>
      </c>
      <c r="AP394" s="581">
        <f>'a.Equipe projet'!I416</f>
        <v>0</v>
      </c>
      <c r="AQ394" s="581">
        <f>'a.Equipe projet'!J416</f>
        <v>0</v>
      </c>
      <c r="AR394" s="581">
        <f>'a.Equipe projet'!K416</f>
        <v>0</v>
      </c>
      <c r="AS394" s="581">
        <f>'a.Equipe projet'!L416</f>
        <v>0</v>
      </c>
      <c r="AU394" s="581">
        <f>'c.Prestataires'!D415</f>
        <v>0</v>
      </c>
      <c r="AV394" s="581">
        <f>'c.Prestataires'!E415</f>
        <v>0</v>
      </c>
      <c r="AW394" s="581">
        <f>'c.Prestataires'!F415</f>
        <v>0</v>
      </c>
      <c r="AX394" s="581">
        <f>'c.Prestataires'!G415</f>
        <v>0</v>
      </c>
      <c r="AY394" s="581">
        <f>'c.Prestataires'!H415</f>
        <v>0</v>
      </c>
      <c r="BA394" s="581" t="str">
        <f>'d.Points de vente&amp;récupération'!D417</f>
        <v>A compléter</v>
      </c>
      <c r="BB394" s="581" t="str">
        <f>'d.Points de vente&amp;récupération'!E417</f>
        <v>A choisir</v>
      </c>
      <c r="BC394" s="581" t="str">
        <f>'d.Points de vente&amp;récupération'!F417</f>
        <v>A choisir</v>
      </c>
      <c r="BD394" s="581" t="str">
        <f>'d.Points de vente&amp;récupération'!G417</f>
        <v>A choisir</v>
      </c>
      <c r="BE394" s="581" t="str">
        <f>'d.Points de vente&amp;récupération'!H417</f>
        <v>A choisir</v>
      </c>
      <c r="BF394" s="581" t="str">
        <f>'d.Points de vente&amp;récupération'!I417</f>
        <v>A choisir</v>
      </c>
      <c r="BG394" s="581" t="str">
        <f>'d.Points de vente&amp;récupération'!J417</f>
        <v>A choisir</v>
      </c>
      <c r="BH394" s="581" t="str">
        <f>'d.Points de vente&amp;récupération'!K417</f>
        <v>A compléter</v>
      </c>
    </row>
    <row r="395" spans="15:60">
      <c r="O395">
        <v>392</v>
      </c>
      <c r="P395" t="str">
        <f>_xlfn.XLOOKUP(O395,'1.Fiche candidature (à remplir)'!AB:AB,'1.Fiche candidature (à remplir)'!D:D)</f>
        <v>Location de machine(s) de conditionnement et ses éléments affiliés</v>
      </c>
      <c r="Q395" t="str">
        <f>_xlfn.XLOOKUP(O395,'1.Fiche candidature (à remplir)'!AB:AB,'1.Fiche candidature (à remplir)'!AC:AC)</f>
        <v>Test_1</v>
      </c>
      <c r="R395" t="str">
        <f>_xlfn.XLOOKUP(O395,'1.Fiche candidature (à remplir)'!AB:AB,'1.Fiche candidature (à remplir)'!E:E)</f>
        <v>A compléter</v>
      </c>
      <c r="S395">
        <f>_xlfn.XLOOKUP(O395,'1.Fiche candidature (à remplir)'!AB:AB,'1.Fiche candidature (à remplir)'!F:F)</f>
        <v>0</v>
      </c>
      <c r="T395">
        <f>_xlfn.XLOOKUP(O395,'1.Fiche candidature (à remplir)'!AB:AB,'1.Fiche candidature (à remplir)'!G:G)</f>
        <v>0</v>
      </c>
      <c r="U395">
        <f>_xlfn.XLOOKUP(O395,'1.Fiche candidature (à remplir)'!AB:AB,'1.Fiche candidature (à remplir)'!H:H)</f>
        <v>0</v>
      </c>
      <c r="V395" t="str">
        <f>_xlfn.XLOOKUP(O395,'1.Fiche candidature (à remplir)'!AB:AB,'1.Fiche candidature (à remplir)'!I:I)</f>
        <v>A compléter</v>
      </c>
      <c r="W395" t="str">
        <f>_xlfn.XLOOKUP(O395,'1.Fiche candidature (à remplir)'!AB:AB,'1.Fiche candidature (à remplir)'!L:L)</f>
        <v>A remplir</v>
      </c>
      <c r="X395">
        <f>_xlfn.XLOOKUP(O395,'1.Fiche candidature (à remplir)'!AB:AB,'1.Fiche candidature (à remplir)'!M:M)</f>
        <v>0</v>
      </c>
      <c r="Y395">
        <f>_xlfn.XLOOKUP(O395,'1.Fiche candidature (à remplir)'!AB:AB,'1.Fiche candidature (à remplir)'!N:N)</f>
        <v>0</v>
      </c>
      <c r="Z395">
        <f>_xlfn.XLOOKUP(O395,'1.Fiche candidature (à remplir)'!AB:AB,'1.Fiche candidature (à remplir)'!P:P)</f>
        <v>0</v>
      </c>
      <c r="AC395" s="581">
        <f>b.Groupement!D421</f>
        <v>0</v>
      </c>
      <c r="AD395" s="581">
        <f>b.Groupement!E421</f>
        <v>0</v>
      </c>
      <c r="AE395" s="581">
        <f>b.Groupement!F421</f>
        <v>0</v>
      </c>
      <c r="AF395" s="581">
        <f>b.Groupement!G421</f>
        <v>0</v>
      </c>
      <c r="AG395" s="581">
        <f>b.Groupement!H421</f>
        <v>0</v>
      </c>
      <c r="AH395" s="581">
        <f>b.Groupement!I421</f>
        <v>0</v>
      </c>
      <c r="AI395" s="581">
        <f>b.Groupement!J421</f>
        <v>0</v>
      </c>
      <c r="AK395" s="581">
        <f>'a.Equipe projet'!D417</f>
        <v>0</v>
      </c>
      <c r="AL395" s="581">
        <f>'a.Equipe projet'!E417</f>
        <v>0</v>
      </c>
      <c r="AM395" s="581">
        <f>'a.Equipe projet'!F417</f>
        <v>0</v>
      </c>
      <c r="AN395" s="581">
        <f>'a.Equipe projet'!G417</f>
        <v>0</v>
      </c>
      <c r="AO395" s="581">
        <f>'a.Equipe projet'!H417</f>
        <v>0</v>
      </c>
      <c r="AP395" s="581">
        <f>'a.Equipe projet'!I417</f>
        <v>0</v>
      </c>
      <c r="AQ395" s="581">
        <f>'a.Equipe projet'!J417</f>
        <v>0</v>
      </c>
      <c r="AR395" s="581">
        <f>'a.Equipe projet'!K417</f>
        <v>0</v>
      </c>
      <c r="AS395" s="581">
        <f>'a.Equipe projet'!L417</f>
        <v>0</v>
      </c>
      <c r="AU395" s="581">
        <f>'c.Prestataires'!D416</f>
        <v>0</v>
      </c>
      <c r="AV395" s="581">
        <f>'c.Prestataires'!E416</f>
        <v>0</v>
      </c>
      <c r="AW395" s="581">
        <f>'c.Prestataires'!F416</f>
        <v>0</v>
      </c>
      <c r="AX395" s="581">
        <f>'c.Prestataires'!G416</f>
        <v>0</v>
      </c>
      <c r="AY395" s="581">
        <f>'c.Prestataires'!H416</f>
        <v>0</v>
      </c>
      <c r="BA395" s="581" t="str">
        <f>'d.Points de vente&amp;récupération'!D418</f>
        <v>A compléter</v>
      </c>
      <c r="BB395" s="581" t="str">
        <f>'d.Points de vente&amp;récupération'!E418</f>
        <v>A choisir</v>
      </c>
      <c r="BC395" s="581" t="str">
        <f>'d.Points de vente&amp;récupération'!F418</f>
        <v>A choisir</v>
      </c>
      <c r="BD395" s="581" t="str">
        <f>'d.Points de vente&amp;récupération'!G418</f>
        <v>A choisir</v>
      </c>
      <c r="BE395" s="581" t="str">
        <f>'d.Points de vente&amp;récupération'!H418</f>
        <v>A choisir</v>
      </c>
      <c r="BF395" s="581" t="str">
        <f>'d.Points de vente&amp;récupération'!I418</f>
        <v>A choisir</v>
      </c>
      <c r="BG395" s="581" t="str">
        <f>'d.Points de vente&amp;récupération'!J418</f>
        <v>A choisir</v>
      </c>
      <c r="BH395" s="581" t="str">
        <f>'d.Points de vente&amp;récupération'!K418</f>
        <v>A compléter</v>
      </c>
    </row>
    <row r="396" spans="15:60">
      <c r="O396">
        <v>393</v>
      </c>
      <c r="P396" t="str">
        <f>_xlfn.XLOOKUP(O396,'1.Fiche candidature (à remplir)'!AB:AB,'1.Fiche candidature (à remplir)'!D:D)</f>
        <v>Location de machine(s) de conditionnement et ses éléments affiliés</v>
      </c>
      <c r="Q396" t="str">
        <f>_xlfn.XLOOKUP(O396,'1.Fiche candidature (à remplir)'!AB:AB,'1.Fiche candidature (à remplir)'!AC:AC)</f>
        <v>Test_1</v>
      </c>
      <c r="R396" t="str">
        <f>_xlfn.XLOOKUP(O396,'1.Fiche candidature (à remplir)'!AB:AB,'1.Fiche candidature (à remplir)'!E:E)</f>
        <v>A compléter</v>
      </c>
      <c r="S396">
        <f>_xlfn.XLOOKUP(O396,'1.Fiche candidature (à remplir)'!AB:AB,'1.Fiche candidature (à remplir)'!F:F)</f>
        <v>0</v>
      </c>
      <c r="T396">
        <f>_xlfn.XLOOKUP(O396,'1.Fiche candidature (à remplir)'!AB:AB,'1.Fiche candidature (à remplir)'!G:G)</f>
        <v>0</v>
      </c>
      <c r="U396">
        <f>_xlfn.XLOOKUP(O396,'1.Fiche candidature (à remplir)'!AB:AB,'1.Fiche candidature (à remplir)'!H:H)</f>
        <v>0</v>
      </c>
      <c r="V396" t="str">
        <f>_xlfn.XLOOKUP(O396,'1.Fiche candidature (à remplir)'!AB:AB,'1.Fiche candidature (à remplir)'!I:I)</f>
        <v>A compléter</v>
      </c>
      <c r="W396" t="str">
        <f>_xlfn.XLOOKUP(O396,'1.Fiche candidature (à remplir)'!AB:AB,'1.Fiche candidature (à remplir)'!L:L)</f>
        <v>A remplir</v>
      </c>
      <c r="X396">
        <f>_xlfn.XLOOKUP(O396,'1.Fiche candidature (à remplir)'!AB:AB,'1.Fiche candidature (à remplir)'!M:M)</f>
        <v>0</v>
      </c>
      <c r="Y396">
        <f>_xlfn.XLOOKUP(O396,'1.Fiche candidature (à remplir)'!AB:AB,'1.Fiche candidature (à remplir)'!N:N)</f>
        <v>0</v>
      </c>
      <c r="Z396">
        <f>_xlfn.XLOOKUP(O396,'1.Fiche candidature (à remplir)'!AB:AB,'1.Fiche candidature (à remplir)'!P:P)</f>
        <v>0</v>
      </c>
      <c r="AC396" s="581">
        <f>b.Groupement!D422</f>
        <v>0</v>
      </c>
      <c r="AD396" s="581">
        <f>b.Groupement!E422</f>
        <v>0</v>
      </c>
      <c r="AE396" s="581">
        <f>b.Groupement!F422</f>
        <v>0</v>
      </c>
      <c r="AF396" s="581">
        <f>b.Groupement!G422</f>
        <v>0</v>
      </c>
      <c r="AG396" s="581">
        <f>b.Groupement!H422</f>
        <v>0</v>
      </c>
      <c r="AH396" s="581">
        <f>b.Groupement!I422</f>
        <v>0</v>
      </c>
      <c r="AI396" s="581">
        <f>b.Groupement!J422</f>
        <v>0</v>
      </c>
      <c r="AK396" s="581">
        <f>'a.Equipe projet'!D418</f>
        <v>0</v>
      </c>
      <c r="AL396" s="581">
        <f>'a.Equipe projet'!E418</f>
        <v>0</v>
      </c>
      <c r="AM396" s="581">
        <f>'a.Equipe projet'!F418</f>
        <v>0</v>
      </c>
      <c r="AN396" s="581">
        <f>'a.Equipe projet'!G418</f>
        <v>0</v>
      </c>
      <c r="AO396" s="581">
        <f>'a.Equipe projet'!H418</f>
        <v>0</v>
      </c>
      <c r="AP396" s="581">
        <f>'a.Equipe projet'!I418</f>
        <v>0</v>
      </c>
      <c r="AQ396" s="581">
        <f>'a.Equipe projet'!J418</f>
        <v>0</v>
      </c>
      <c r="AR396" s="581">
        <f>'a.Equipe projet'!K418</f>
        <v>0</v>
      </c>
      <c r="AS396" s="581">
        <f>'a.Equipe projet'!L418</f>
        <v>0</v>
      </c>
      <c r="AU396" s="581">
        <f>'c.Prestataires'!D417</f>
        <v>0</v>
      </c>
      <c r="AV396" s="581">
        <f>'c.Prestataires'!E417</f>
        <v>0</v>
      </c>
      <c r="AW396" s="581">
        <f>'c.Prestataires'!F417</f>
        <v>0</v>
      </c>
      <c r="AX396" s="581">
        <f>'c.Prestataires'!G417</f>
        <v>0</v>
      </c>
      <c r="AY396" s="581">
        <f>'c.Prestataires'!H417</f>
        <v>0</v>
      </c>
      <c r="BA396" s="581" t="str">
        <f>'d.Points de vente&amp;récupération'!D419</f>
        <v>A compléter</v>
      </c>
      <c r="BB396" s="581" t="str">
        <f>'d.Points de vente&amp;récupération'!E419</f>
        <v>A choisir</v>
      </c>
      <c r="BC396" s="581" t="str">
        <f>'d.Points de vente&amp;récupération'!F419</f>
        <v>A choisir</v>
      </c>
      <c r="BD396" s="581" t="str">
        <f>'d.Points de vente&amp;récupération'!G419</f>
        <v>A choisir</v>
      </c>
      <c r="BE396" s="581" t="str">
        <f>'d.Points de vente&amp;récupération'!H419</f>
        <v>A choisir</v>
      </c>
      <c r="BF396" s="581" t="str">
        <f>'d.Points de vente&amp;récupération'!I419</f>
        <v>A choisir</v>
      </c>
      <c r="BG396" s="581" t="str">
        <f>'d.Points de vente&amp;récupération'!J419</f>
        <v>A choisir</v>
      </c>
      <c r="BH396" s="581" t="str">
        <f>'d.Points de vente&amp;récupération'!K419</f>
        <v>A compléter</v>
      </c>
    </row>
    <row r="397" spans="15:60">
      <c r="O397">
        <v>394</v>
      </c>
      <c r="P397" t="str">
        <f>_xlfn.XLOOKUP(O397,'1.Fiche candidature (à remplir)'!AB:AB,'1.Fiche candidature (à remplir)'!D:D)</f>
        <v>Location de machine(s) de conditionnement et ses éléments affiliés</v>
      </c>
      <c r="Q397" t="str">
        <f>_xlfn.XLOOKUP(O397,'1.Fiche candidature (à remplir)'!AB:AB,'1.Fiche candidature (à remplir)'!AC:AC)</f>
        <v>Test_1</v>
      </c>
      <c r="R397" t="str">
        <f>_xlfn.XLOOKUP(O397,'1.Fiche candidature (à remplir)'!AB:AB,'1.Fiche candidature (à remplir)'!E:E)</f>
        <v>A compléter</v>
      </c>
      <c r="S397">
        <f>_xlfn.XLOOKUP(O397,'1.Fiche candidature (à remplir)'!AB:AB,'1.Fiche candidature (à remplir)'!F:F)</f>
        <v>0</v>
      </c>
      <c r="T397">
        <f>_xlfn.XLOOKUP(O397,'1.Fiche candidature (à remplir)'!AB:AB,'1.Fiche candidature (à remplir)'!G:G)</f>
        <v>0</v>
      </c>
      <c r="U397">
        <f>_xlfn.XLOOKUP(O397,'1.Fiche candidature (à remplir)'!AB:AB,'1.Fiche candidature (à remplir)'!H:H)</f>
        <v>0</v>
      </c>
      <c r="V397" t="str">
        <f>_xlfn.XLOOKUP(O397,'1.Fiche candidature (à remplir)'!AB:AB,'1.Fiche candidature (à remplir)'!I:I)</f>
        <v>A compléter</v>
      </c>
      <c r="W397" t="str">
        <f>_xlfn.XLOOKUP(O397,'1.Fiche candidature (à remplir)'!AB:AB,'1.Fiche candidature (à remplir)'!L:L)</f>
        <v>A remplir</v>
      </c>
      <c r="X397">
        <f>_xlfn.XLOOKUP(O397,'1.Fiche candidature (à remplir)'!AB:AB,'1.Fiche candidature (à remplir)'!M:M)</f>
        <v>0</v>
      </c>
      <c r="Y397">
        <f>_xlfn.XLOOKUP(O397,'1.Fiche candidature (à remplir)'!AB:AB,'1.Fiche candidature (à remplir)'!N:N)</f>
        <v>0</v>
      </c>
      <c r="Z397">
        <f>_xlfn.XLOOKUP(O397,'1.Fiche candidature (à remplir)'!AB:AB,'1.Fiche candidature (à remplir)'!P:P)</f>
        <v>0</v>
      </c>
      <c r="AC397" s="581">
        <f>b.Groupement!D423</f>
        <v>0</v>
      </c>
      <c r="AD397" s="581">
        <f>b.Groupement!E423</f>
        <v>0</v>
      </c>
      <c r="AE397" s="581">
        <f>b.Groupement!F423</f>
        <v>0</v>
      </c>
      <c r="AF397" s="581">
        <f>b.Groupement!G423</f>
        <v>0</v>
      </c>
      <c r="AG397" s="581">
        <f>b.Groupement!H423</f>
        <v>0</v>
      </c>
      <c r="AH397" s="581">
        <f>b.Groupement!I423</f>
        <v>0</v>
      </c>
      <c r="AI397" s="581">
        <f>b.Groupement!J423</f>
        <v>0</v>
      </c>
      <c r="AK397" s="581">
        <f>'a.Equipe projet'!D419</f>
        <v>0</v>
      </c>
      <c r="AL397" s="581">
        <f>'a.Equipe projet'!E419</f>
        <v>0</v>
      </c>
      <c r="AM397" s="581">
        <f>'a.Equipe projet'!F419</f>
        <v>0</v>
      </c>
      <c r="AN397" s="581">
        <f>'a.Equipe projet'!G419</f>
        <v>0</v>
      </c>
      <c r="AO397" s="581">
        <f>'a.Equipe projet'!H419</f>
        <v>0</v>
      </c>
      <c r="AP397" s="581">
        <f>'a.Equipe projet'!I419</f>
        <v>0</v>
      </c>
      <c r="AQ397" s="581">
        <f>'a.Equipe projet'!J419</f>
        <v>0</v>
      </c>
      <c r="AR397" s="581">
        <f>'a.Equipe projet'!K419</f>
        <v>0</v>
      </c>
      <c r="AS397" s="581">
        <f>'a.Equipe projet'!L419</f>
        <v>0</v>
      </c>
      <c r="AU397" s="581">
        <f>'c.Prestataires'!D418</f>
        <v>0</v>
      </c>
      <c r="AV397" s="581">
        <f>'c.Prestataires'!E418</f>
        <v>0</v>
      </c>
      <c r="AW397" s="581">
        <f>'c.Prestataires'!F418</f>
        <v>0</v>
      </c>
      <c r="AX397" s="581">
        <f>'c.Prestataires'!G418</f>
        <v>0</v>
      </c>
      <c r="AY397" s="581">
        <f>'c.Prestataires'!H418</f>
        <v>0</v>
      </c>
      <c r="BA397" s="581" t="str">
        <f>'d.Points de vente&amp;récupération'!D420</f>
        <v>A compléter</v>
      </c>
      <c r="BB397" s="581" t="str">
        <f>'d.Points de vente&amp;récupération'!E420</f>
        <v>A choisir</v>
      </c>
      <c r="BC397" s="581" t="str">
        <f>'d.Points de vente&amp;récupération'!F420</f>
        <v>A choisir</v>
      </c>
      <c r="BD397" s="581" t="str">
        <f>'d.Points de vente&amp;récupération'!G420</f>
        <v>A choisir</v>
      </c>
      <c r="BE397" s="581" t="str">
        <f>'d.Points de vente&amp;récupération'!H420</f>
        <v>A choisir</v>
      </c>
      <c r="BF397" s="581" t="str">
        <f>'d.Points de vente&amp;récupération'!I420</f>
        <v>A choisir</v>
      </c>
      <c r="BG397" s="581" t="str">
        <f>'d.Points de vente&amp;récupération'!J420</f>
        <v>A choisir</v>
      </c>
      <c r="BH397" s="581" t="str">
        <f>'d.Points de vente&amp;récupération'!K420</f>
        <v>A compléter</v>
      </c>
    </row>
    <row r="398" spans="15:60">
      <c r="O398">
        <v>395</v>
      </c>
      <c r="P398" t="str">
        <f>_xlfn.XLOOKUP(O398,'1.Fiche candidature (à remplir)'!AB:AB,'1.Fiche candidature (à remplir)'!D:D)</f>
        <v>Prestation pour le conditionnement externalisé d'Emballages réemployables
Prestation d'un co-packeur pour la réalisation d'un test</v>
      </c>
      <c r="Q398" t="str">
        <f>_xlfn.XLOOKUP(O398,'1.Fiche candidature (à remplir)'!AB:AB,'1.Fiche candidature (à remplir)'!AC:AC)</f>
        <v>Test_1</v>
      </c>
      <c r="R398" t="str">
        <f>_xlfn.XLOOKUP(O398,'1.Fiche candidature (à remplir)'!AB:AB,'1.Fiche candidature (à remplir)'!E:E)</f>
        <v>A compléter</v>
      </c>
      <c r="S398">
        <f>_xlfn.XLOOKUP(O398,'1.Fiche candidature (à remplir)'!AB:AB,'1.Fiche candidature (à remplir)'!F:F)</f>
        <v>0</v>
      </c>
      <c r="T398">
        <f>_xlfn.XLOOKUP(O398,'1.Fiche candidature (à remplir)'!AB:AB,'1.Fiche candidature (à remplir)'!G:G)</f>
        <v>0</v>
      </c>
      <c r="U398">
        <f>_xlfn.XLOOKUP(O398,'1.Fiche candidature (à remplir)'!AB:AB,'1.Fiche candidature (à remplir)'!H:H)</f>
        <v>0</v>
      </c>
      <c r="V398" t="str">
        <f>_xlfn.XLOOKUP(O398,'1.Fiche candidature (à remplir)'!AB:AB,'1.Fiche candidature (à remplir)'!I:I)</f>
        <v>A compléter</v>
      </c>
      <c r="W398" t="str">
        <f>_xlfn.XLOOKUP(O398,'1.Fiche candidature (à remplir)'!AB:AB,'1.Fiche candidature (à remplir)'!L:L)</f>
        <v>A remplir</v>
      </c>
      <c r="X398">
        <f>_xlfn.XLOOKUP(O398,'1.Fiche candidature (à remplir)'!AB:AB,'1.Fiche candidature (à remplir)'!M:M)</f>
        <v>0</v>
      </c>
      <c r="Y398">
        <f>_xlfn.XLOOKUP(O398,'1.Fiche candidature (à remplir)'!AB:AB,'1.Fiche candidature (à remplir)'!N:N)</f>
        <v>0</v>
      </c>
      <c r="Z398">
        <f>_xlfn.XLOOKUP(O398,'1.Fiche candidature (à remplir)'!AB:AB,'1.Fiche candidature (à remplir)'!P:P)</f>
        <v>0</v>
      </c>
      <c r="AC398" s="581">
        <f>b.Groupement!D424</f>
        <v>0</v>
      </c>
      <c r="AD398" s="581">
        <f>b.Groupement!E424</f>
        <v>0</v>
      </c>
      <c r="AE398" s="581">
        <f>b.Groupement!F424</f>
        <v>0</v>
      </c>
      <c r="AF398" s="581">
        <f>b.Groupement!G424</f>
        <v>0</v>
      </c>
      <c r="AG398" s="581">
        <f>b.Groupement!H424</f>
        <v>0</v>
      </c>
      <c r="AH398" s="581">
        <f>b.Groupement!I424</f>
        <v>0</v>
      </c>
      <c r="AI398" s="581">
        <f>b.Groupement!J424</f>
        <v>0</v>
      </c>
      <c r="AK398" s="581">
        <f>'a.Equipe projet'!D420</f>
        <v>0</v>
      </c>
      <c r="AL398" s="581">
        <f>'a.Equipe projet'!E420</f>
        <v>0</v>
      </c>
      <c r="AM398" s="581">
        <f>'a.Equipe projet'!F420</f>
        <v>0</v>
      </c>
      <c r="AN398" s="581">
        <f>'a.Equipe projet'!G420</f>
        <v>0</v>
      </c>
      <c r="AO398" s="581">
        <f>'a.Equipe projet'!H420</f>
        <v>0</v>
      </c>
      <c r="AP398" s="581">
        <f>'a.Equipe projet'!I420</f>
        <v>0</v>
      </c>
      <c r="AQ398" s="581">
        <f>'a.Equipe projet'!J420</f>
        <v>0</v>
      </c>
      <c r="AR398" s="581">
        <f>'a.Equipe projet'!K420</f>
        <v>0</v>
      </c>
      <c r="AS398" s="581">
        <f>'a.Equipe projet'!L420</f>
        <v>0</v>
      </c>
      <c r="AU398" s="581">
        <f>'c.Prestataires'!D419</f>
        <v>0</v>
      </c>
      <c r="AV398" s="581">
        <f>'c.Prestataires'!E419</f>
        <v>0</v>
      </c>
      <c r="AW398" s="581">
        <f>'c.Prestataires'!F419</f>
        <v>0</v>
      </c>
      <c r="AX398" s="581">
        <f>'c.Prestataires'!G419</f>
        <v>0</v>
      </c>
      <c r="AY398" s="581">
        <f>'c.Prestataires'!H419</f>
        <v>0</v>
      </c>
      <c r="BA398" s="581" t="str">
        <f>'d.Points de vente&amp;récupération'!D421</f>
        <v>A compléter</v>
      </c>
      <c r="BB398" s="581" t="str">
        <f>'d.Points de vente&amp;récupération'!E421</f>
        <v>A choisir</v>
      </c>
      <c r="BC398" s="581" t="str">
        <f>'d.Points de vente&amp;récupération'!F421</f>
        <v>A choisir</v>
      </c>
      <c r="BD398" s="581" t="str">
        <f>'d.Points de vente&amp;récupération'!G421</f>
        <v>A choisir</v>
      </c>
      <c r="BE398" s="581" t="str">
        <f>'d.Points de vente&amp;récupération'!H421</f>
        <v>A choisir</v>
      </c>
      <c r="BF398" s="581" t="str">
        <f>'d.Points de vente&amp;récupération'!I421</f>
        <v>A choisir</v>
      </c>
      <c r="BG398" s="581" t="str">
        <f>'d.Points de vente&amp;récupération'!J421</f>
        <v>A choisir</v>
      </c>
      <c r="BH398" s="581" t="str">
        <f>'d.Points de vente&amp;récupération'!K421</f>
        <v>A compléter</v>
      </c>
    </row>
    <row r="399" spans="15:60">
      <c r="O399">
        <v>396</v>
      </c>
      <c r="P399" t="str">
        <f>_xlfn.XLOOKUP(O399,'1.Fiche candidature (à remplir)'!AB:AB,'1.Fiche candidature (à remplir)'!D:D)</f>
        <v>Prestation pour le conditionnement externalisé d'Emballages réemployables</v>
      </c>
      <c r="Q399" t="str">
        <f>_xlfn.XLOOKUP(O399,'1.Fiche candidature (à remplir)'!AB:AB,'1.Fiche candidature (à remplir)'!AC:AC)</f>
        <v>Test_1</v>
      </c>
      <c r="R399" t="str">
        <f>_xlfn.XLOOKUP(O399,'1.Fiche candidature (à remplir)'!AB:AB,'1.Fiche candidature (à remplir)'!E:E)</f>
        <v>A compléter</v>
      </c>
      <c r="S399">
        <f>_xlfn.XLOOKUP(O399,'1.Fiche candidature (à remplir)'!AB:AB,'1.Fiche candidature (à remplir)'!F:F)</f>
        <v>0</v>
      </c>
      <c r="T399">
        <f>_xlfn.XLOOKUP(O399,'1.Fiche candidature (à remplir)'!AB:AB,'1.Fiche candidature (à remplir)'!G:G)</f>
        <v>0</v>
      </c>
      <c r="U399">
        <f>_xlfn.XLOOKUP(O399,'1.Fiche candidature (à remplir)'!AB:AB,'1.Fiche candidature (à remplir)'!H:H)</f>
        <v>0</v>
      </c>
      <c r="V399" t="str">
        <f>_xlfn.XLOOKUP(O399,'1.Fiche candidature (à remplir)'!AB:AB,'1.Fiche candidature (à remplir)'!I:I)</f>
        <v>A compléter</v>
      </c>
      <c r="W399" t="str">
        <f>_xlfn.XLOOKUP(O399,'1.Fiche candidature (à remplir)'!AB:AB,'1.Fiche candidature (à remplir)'!L:L)</f>
        <v>A remplir</v>
      </c>
      <c r="X399">
        <f>_xlfn.XLOOKUP(O399,'1.Fiche candidature (à remplir)'!AB:AB,'1.Fiche candidature (à remplir)'!M:M)</f>
        <v>0</v>
      </c>
      <c r="Y399">
        <f>_xlfn.XLOOKUP(O399,'1.Fiche candidature (à remplir)'!AB:AB,'1.Fiche candidature (à remplir)'!N:N)</f>
        <v>0</v>
      </c>
      <c r="Z399">
        <f>_xlfn.XLOOKUP(O399,'1.Fiche candidature (à remplir)'!AB:AB,'1.Fiche candidature (à remplir)'!P:P)</f>
        <v>0</v>
      </c>
      <c r="AC399" s="581">
        <f>b.Groupement!D425</f>
        <v>0</v>
      </c>
      <c r="AD399" s="581">
        <f>b.Groupement!E425</f>
        <v>0</v>
      </c>
      <c r="AE399" s="581">
        <f>b.Groupement!F425</f>
        <v>0</v>
      </c>
      <c r="AF399" s="581">
        <f>b.Groupement!G425</f>
        <v>0</v>
      </c>
      <c r="AG399" s="581">
        <f>b.Groupement!H425</f>
        <v>0</v>
      </c>
      <c r="AH399" s="581">
        <f>b.Groupement!I425</f>
        <v>0</v>
      </c>
      <c r="AI399" s="581">
        <f>b.Groupement!J425</f>
        <v>0</v>
      </c>
      <c r="AK399" s="581">
        <f>'a.Equipe projet'!D421</f>
        <v>0</v>
      </c>
      <c r="AL399" s="581">
        <f>'a.Equipe projet'!E421</f>
        <v>0</v>
      </c>
      <c r="AM399" s="581">
        <f>'a.Equipe projet'!F421</f>
        <v>0</v>
      </c>
      <c r="AN399" s="581">
        <f>'a.Equipe projet'!G421</f>
        <v>0</v>
      </c>
      <c r="AO399" s="581">
        <f>'a.Equipe projet'!H421</f>
        <v>0</v>
      </c>
      <c r="AP399" s="581">
        <f>'a.Equipe projet'!I421</f>
        <v>0</v>
      </c>
      <c r="AQ399" s="581">
        <f>'a.Equipe projet'!J421</f>
        <v>0</v>
      </c>
      <c r="AR399" s="581">
        <f>'a.Equipe projet'!K421</f>
        <v>0</v>
      </c>
      <c r="AS399" s="581">
        <f>'a.Equipe projet'!L421</f>
        <v>0</v>
      </c>
      <c r="AU399" s="581">
        <f>'c.Prestataires'!D420</f>
        <v>0</v>
      </c>
      <c r="AV399" s="581">
        <f>'c.Prestataires'!E420</f>
        <v>0</v>
      </c>
      <c r="AW399" s="581">
        <f>'c.Prestataires'!F420</f>
        <v>0</v>
      </c>
      <c r="AX399" s="581">
        <f>'c.Prestataires'!G420</f>
        <v>0</v>
      </c>
      <c r="AY399" s="581">
        <f>'c.Prestataires'!H420</f>
        <v>0</v>
      </c>
      <c r="BA399" s="581" t="str">
        <f>'d.Points de vente&amp;récupération'!D422</f>
        <v>A compléter</v>
      </c>
      <c r="BB399" s="581" t="str">
        <f>'d.Points de vente&amp;récupération'!E422</f>
        <v>A choisir</v>
      </c>
      <c r="BC399" s="581" t="str">
        <f>'d.Points de vente&amp;récupération'!F422</f>
        <v>A choisir</v>
      </c>
      <c r="BD399" s="581" t="str">
        <f>'d.Points de vente&amp;récupération'!G422</f>
        <v>A choisir</v>
      </c>
      <c r="BE399" s="581" t="str">
        <f>'d.Points de vente&amp;récupération'!H422</f>
        <v>A choisir</v>
      </c>
      <c r="BF399" s="581" t="str">
        <f>'d.Points de vente&amp;récupération'!I422</f>
        <v>A choisir</v>
      </c>
      <c r="BG399" s="581" t="str">
        <f>'d.Points de vente&amp;récupération'!J422</f>
        <v>A choisir</v>
      </c>
      <c r="BH399" s="581" t="str">
        <f>'d.Points de vente&amp;récupération'!K422</f>
        <v>A compléter</v>
      </c>
    </row>
    <row r="400" spans="15:60">
      <c r="O400">
        <v>397</v>
      </c>
      <c r="P400" t="str">
        <f>_xlfn.XLOOKUP(O400,'1.Fiche candidature (à remplir)'!AB:AB,'1.Fiche candidature (à remplir)'!D:D)</f>
        <v>Prestation pour le conditionnement externalisé d'Emballages réemployables</v>
      </c>
      <c r="Q400" t="str">
        <f>_xlfn.XLOOKUP(O400,'1.Fiche candidature (à remplir)'!AB:AB,'1.Fiche candidature (à remplir)'!AC:AC)</f>
        <v>Test_1</v>
      </c>
      <c r="R400" t="str">
        <f>_xlfn.XLOOKUP(O400,'1.Fiche candidature (à remplir)'!AB:AB,'1.Fiche candidature (à remplir)'!E:E)</f>
        <v>A compléter</v>
      </c>
      <c r="S400">
        <f>_xlfn.XLOOKUP(O400,'1.Fiche candidature (à remplir)'!AB:AB,'1.Fiche candidature (à remplir)'!F:F)</f>
        <v>0</v>
      </c>
      <c r="T400">
        <f>_xlfn.XLOOKUP(O400,'1.Fiche candidature (à remplir)'!AB:AB,'1.Fiche candidature (à remplir)'!G:G)</f>
        <v>0</v>
      </c>
      <c r="U400">
        <f>_xlfn.XLOOKUP(O400,'1.Fiche candidature (à remplir)'!AB:AB,'1.Fiche candidature (à remplir)'!H:H)</f>
        <v>0</v>
      </c>
      <c r="V400" t="str">
        <f>_xlfn.XLOOKUP(O400,'1.Fiche candidature (à remplir)'!AB:AB,'1.Fiche candidature (à remplir)'!I:I)</f>
        <v>A compléter</v>
      </c>
      <c r="W400" t="str">
        <f>_xlfn.XLOOKUP(O400,'1.Fiche candidature (à remplir)'!AB:AB,'1.Fiche candidature (à remplir)'!L:L)</f>
        <v>A remplir</v>
      </c>
      <c r="X400">
        <f>_xlfn.XLOOKUP(O400,'1.Fiche candidature (à remplir)'!AB:AB,'1.Fiche candidature (à remplir)'!M:M)</f>
        <v>0</v>
      </c>
      <c r="Y400">
        <f>_xlfn.XLOOKUP(O400,'1.Fiche candidature (à remplir)'!AB:AB,'1.Fiche candidature (à remplir)'!N:N)</f>
        <v>0</v>
      </c>
      <c r="Z400">
        <f>_xlfn.XLOOKUP(O400,'1.Fiche candidature (à remplir)'!AB:AB,'1.Fiche candidature (à remplir)'!P:P)</f>
        <v>0</v>
      </c>
      <c r="AC400" s="581">
        <f>b.Groupement!D426</f>
        <v>0</v>
      </c>
      <c r="AD400" s="581">
        <f>b.Groupement!E426</f>
        <v>0</v>
      </c>
      <c r="AE400" s="581">
        <f>b.Groupement!F426</f>
        <v>0</v>
      </c>
      <c r="AF400" s="581">
        <f>b.Groupement!G426</f>
        <v>0</v>
      </c>
      <c r="AG400" s="581">
        <f>b.Groupement!H426</f>
        <v>0</v>
      </c>
      <c r="AH400" s="581">
        <f>b.Groupement!I426</f>
        <v>0</v>
      </c>
      <c r="AI400" s="581">
        <f>b.Groupement!J426</f>
        <v>0</v>
      </c>
      <c r="AK400" s="581">
        <f>'a.Equipe projet'!D422</f>
        <v>0</v>
      </c>
      <c r="AL400" s="581">
        <f>'a.Equipe projet'!E422</f>
        <v>0</v>
      </c>
      <c r="AM400" s="581">
        <f>'a.Equipe projet'!F422</f>
        <v>0</v>
      </c>
      <c r="AN400" s="581">
        <f>'a.Equipe projet'!G422</f>
        <v>0</v>
      </c>
      <c r="AO400" s="581">
        <f>'a.Equipe projet'!H422</f>
        <v>0</v>
      </c>
      <c r="AP400" s="581">
        <f>'a.Equipe projet'!I422</f>
        <v>0</v>
      </c>
      <c r="AQ400" s="581">
        <f>'a.Equipe projet'!J422</f>
        <v>0</v>
      </c>
      <c r="AR400" s="581">
        <f>'a.Equipe projet'!K422</f>
        <v>0</v>
      </c>
      <c r="AS400" s="581">
        <f>'a.Equipe projet'!L422</f>
        <v>0</v>
      </c>
      <c r="AU400" s="581">
        <f>'c.Prestataires'!D421</f>
        <v>0</v>
      </c>
      <c r="AV400" s="581">
        <f>'c.Prestataires'!E421</f>
        <v>0</v>
      </c>
      <c r="AW400" s="581">
        <f>'c.Prestataires'!F421</f>
        <v>0</v>
      </c>
      <c r="AX400" s="581">
        <f>'c.Prestataires'!G421</f>
        <v>0</v>
      </c>
      <c r="AY400" s="581">
        <f>'c.Prestataires'!H421</f>
        <v>0</v>
      </c>
      <c r="BA400" s="581" t="str">
        <f>'d.Points de vente&amp;récupération'!D423</f>
        <v>A compléter</v>
      </c>
      <c r="BB400" s="581" t="str">
        <f>'d.Points de vente&amp;récupération'!E423</f>
        <v>A choisir</v>
      </c>
      <c r="BC400" s="581" t="str">
        <f>'d.Points de vente&amp;récupération'!F423</f>
        <v>A choisir</v>
      </c>
      <c r="BD400" s="581" t="str">
        <f>'d.Points de vente&amp;récupération'!G423</f>
        <v>A choisir</v>
      </c>
      <c r="BE400" s="581" t="str">
        <f>'d.Points de vente&amp;récupération'!H423</f>
        <v>A choisir</v>
      </c>
      <c r="BF400" s="581" t="str">
        <f>'d.Points de vente&amp;récupération'!I423</f>
        <v>A choisir</v>
      </c>
      <c r="BG400" s="581" t="str">
        <f>'d.Points de vente&amp;récupération'!J423</f>
        <v>A choisir</v>
      </c>
      <c r="BH400" s="581" t="str">
        <f>'d.Points de vente&amp;récupération'!K423</f>
        <v>A compléter</v>
      </c>
    </row>
    <row r="401" spans="15:60">
      <c r="O401">
        <v>398</v>
      </c>
      <c r="P401" t="str">
        <f>_xlfn.XLOOKUP(O401,'1.Fiche candidature (à remplir)'!AB:AB,'1.Fiche candidature (à remplir)'!D:D)</f>
        <v>Prestation pour le conditionnement externalisé d'Emballages réemployables</v>
      </c>
      <c r="Q401" t="str">
        <f>_xlfn.XLOOKUP(O401,'1.Fiche candidature (à remplir)'!AB:AB,'1.Fiche candidature (à remplir)'!AC:AC)</f>
        <v>Test_1</v>
      </c>
      <c r="R401" t="str">
        <f>_xlfn.XLOOKUP(O401,'1.Fiche candidature (à remplir)'!AB:AB,'1.Fiche candidature (à remplir)'!E:E)</f>
        <v>A compléter</v>
      </c>
      <c r="S401">
        <f>_xlfn.XLOOKUP(O401,'1.Fiche candidature (à remplir)'!AB:AB,'1.Fiche candidature (à remplir)'!F:F)</f>
        <v>0</v>
      </c>
      <c r="T401">
        <f>_xlfn.XLOOKUP(O401,'1.Fiche candidature (à remplir)'!AB:AB,'1.Fiche candidature (à remplir)'!G:G)</f>
        <v>0</v>
      </c>
      <c r="U401">
        <f>_xlfn.XLOOKUP(O401,'1.Fiche candidature (à remplir)'!AB:AB,'1.Fiche candidature (à remplir)'!H:H)</f>
        <v>0</v>
      </c>
      <c r="V401" t="str">
        <f>_xlfn.XLOOKUP(O401,'1.Fiche candidature (à remplir)'!AB:AB,'1.Fiche candidature (à remplir)'!I:I)</f>
        <v>A compléter</v>
      </c>
      <c r="W401" t="str">
        <f>_xlfn.XLOOKUP(O401,'1.Fiche candidature (à remplir)'!AB:AB,'1.Fiche candidature (à remplir)'!L:L)</f>
        <v>A remplir</v>
      </c>
      <c r="X401">
        <f>_xlfn.XLOOKUP(O401,'1.Fiche candidature (à remplir)'!AB:AB,'1.Fiche candidature (à remplir)'!M:M)</f>
        <v>0</v>
      </c>
      <c r="Y401">
        <f>_xlfn.XLOOKUP(O401,'1.Fiche candidature (à remplir)'!AB:AB,'1.Fiche candidature (à remplir)'!N:N)</f>
        <v>0</v>
      </c>
      <c r="Z401">
        <f>_xlfn.XLOOKUP(O401,'1.Fiche candidature (à remplir)'!AB:AB,'1.Fiche candidature (à remplir)'!P:P)</f>
        <v>0</v>
      </c>
      <c r="AC401" s="581">
        <f>b.Groupement!D427</f>
        <v>0</v>
      </c>
      <c r="AD401" s="581">
        <f>b.Groupement!E427</f>
        <v>0</v>
      </c>
      <c r="AE401" s="581">
        <f>b.Groupement!F427</f>
        <v>0</v>
      </c>
      <c r="AF401" s="581">
        <f>b.Groupement!G427</f>
        <v>0</v>
      </c>
      <c r="AG401" s="581">
        <f>b.Groupement!H427</f>
        <v>0</v>
      </c>
      <c r="AH401" s="581">
        <f>b.Groupement!I427</f>
        <v>0</v>
      </c>
      <c r="AI401" s="581">
        <f>b.Groupement!J427</f>
        <v>0</v>
      </c>
      <c r="AK401" s="581">
        <f>'a.Equipe projet'!D423</f>
        <v>0</v>
      </c>
      <c r="AL401" s="581">
        <f>'a.Equipe projet'!E423</f>
        <v>0</v>
      </c>
      <c r="AM401" s="581">
        <f>'a.Equipe projet'!F423</f>
        <v>0</v>
      </c>
      <c r="AN401" s="581">
        <f>'a.Equipe projet'!G423</f>
        <v>0</v>
      </c>
      <c r="AO401" s="581">
        <f>'a.Equipe projet'!H423</f>
        <v>0</v>
      </c>
      <c r="AP401" s="581">
        <f>'a.Equipe projet'!I423</f>
        <v>0</v>
      </c>
      <c r="AQ401" s="581">
        <f>'a.Equipe projet'!J423</f>
        <v>0</v>
      </c>
      <c r="AR401" s="581">
        <f>'a.Equipe projet'!K423</f>
        <v>0</v>
      </c>
      <c r="AS401" s="581">
        <f>'a.Equipe projet'!L423</f>
        <v>0</v>
      </c>
      <c r="AU401" s="581">
        <f>'c.Prestataires'!D422</f>
        <v>0</v>
      </c>
      <c r="AV401" s="581">
        <f>'c.Prestataires'!E422</f>
        <v>0</v>
      </c>
      <c r="AW401" s="581">
        <f>'c.Prestataires'!F422</f>
        <v>0</v>
      </c>
      <c r="AX401" s="581">
        <f>'c.Prestataires'!G422</f>
        <v>0</v>
      </c>
      <c r="AY401" s="581">
        <f>'c.Prestataires'!H422</f>
        <v>0</v>
      </c>
      <c r="BA401" s="581" t="str">
        <f>'d.Points de vente&amp;récupération'!D424</f>
        <v>A compléter</v>
      </c>
      <c r="BB401" s="581" t="str">
        <f>'d.Points de vente&amp;récupération'!E424</f>
        <v>A choisir</v>
      </c>
      <c r="BC401" s="581" t="str">
        <f>'d.Points de vente&amp;récupération'!F424</f>
        <v>A choisir</v>
      </c>
      <c r="BD401" s="581" t="str">
        <f>'d.Points de vente&amp;récupération'!G424</f>
        <v>A choisir</v>
      </c>
      <c r="BE401" s="581" t="str">
        <f>'d.Points de vente&amp;récupération'!H424</f>
        <v>A choisir</v>
      </c>
      <c r="BF401" s="581" t="str">
        <f>'d.Points de vente&amp;récupération'!I424</f>
        <v>A choisir</v>
      </c>
      <c r="BG401" s="581" t="str">
        <f>'d.Points de vente&amp;récupération'!J424</f>
        <v>A choisir</v>
      </c>
      <c r="BH401" s="581" t="str">
        <f>'d.Points de vente&amp;récupération'!K424</f>
        <v>A compléter</v>
      </c>
    </row>
    <row r="402" spans="15:60">
      <c r="O402">
        <v>399</v>
      </c>
      <c r="P402" t="str">
        <f>_xlfn.XLOOKUP(O402,'1.Fiche candidature (à remplir)'!AB:AB,'1.Fiche candidature (à remplir)'!D:D)</f>
        <v>Prestation pour le conditionnement externalisé d'Emballages réemployables</v>
      </c>
      <c r="Q402" t="str">
        <f>_xlfn.XLOOKUP(O402,'1.Fiche candidature (à remplir)'!AB:AB,'1.Fiche candidature (à remplir)'!AC:AC)</f>
        <v>Test_1</v>
      </c>
      <c r="R402" t="str">
        <f>_xlfn.XLOOKUP(O402,'1.Fiche candidature (à remplir)'!AB:AB,'1.Fiche candidature (à remplir)'!E:E)</f>
        <v>A compléter</v>
      </c>
      <c r="S402">
        <f>_xlfn.XLOOKUP(O402,'1.Fiche candidature (à remplir)'!AB:AB,'1.Fiche candidature (à remplir)'!F:F)</f>
        <v>0</v>
      </c>
      <c r="T402">
        <f>_xlfn.XLOOKUP(O402,'1.Fiche candidature (à remplir)'!AB:AB,'1.Fiche candidature (à remplir)'!G:G)</f>
        <v>0</v>
      </c>
      <c r="U402">
        <f>_xlfn.XLOOKUP(O402,'1.Fiche candidature (à remplir)'!AB:AB,'1.Fiche candidature (à remplir)'!H:H)</f>
        <v>0</v>
      </c>
      <c r="V402" t="str">
        <f>_xlfn.XLOOKUP(O402,'1.Fiche candidature (à remplir)'!AB:AB,'1.Fiche candidature (à remplir)'!I:I)</f>
        <v>A compléter</v>
      </c>
      <c r="W402" t="str">
        <f>_xlfn.XLOOKUP(O402,'1.Fiche candidature (à remplir)'!AB:AB,'1.Fiche candidature (à remplir)'!L:L)</f>
        <v>A remplir</v>
      </c>
      <c r="X402">
        <f>_xlfn.XLOOKUP(O402,'1.Fiche candidature (à remplir)'!AB:AB,'1.Fiche candidature (à remplir)'!M:M)</f>
        <v>0</v>
      </c>
      <c r="Y402">
        <f>_xlfn.XLOOKUP(O402,'1.Fiche candidature (à remplir)'!AB:AB,'1.Fiche candidature (à remplir)'!N:N)</f>
        <v>0</v>
      </c>
      <c r="Z402">
        <f>_xlfn.XLOOKUP(O402,'1.Fiche candidature (à remplir)'!AB:AB,'1.Fiche candidature (à remplir)'!P:P)</f>
        <v>0</v>
      </c>
      <c r="AC402" s="581">
        <f>b.Groupement!D428</f>
        <v>0</v>
      </c>
      <c r="AD402" s="581">
        <f>b.Groupement!E428</f>
        <v>0</v>
      </c>
      <c r="AE402" s="581">
        <f>b.Groupement!F428</f>
        <v>0</v>
      </c>
      <c r="AF402" s="581">
        <f>b.Groupement!G428</f>
        <v>0</v>
      </c>
      <c r="AG402" s="581">
        <f>b.Groupement!H428</f>
        <v>0</v>
      </c>
      <c r="AH402" s="581">
        <f>b.Groupement!I428</f>
        <v>0</v>
      </c>
      <c r="AI402" s="581">
        <f>b.Groupement!J428</f>
        <v>0</v>
      </c>
      <c r="AK402" s="581">
        <f>'a.Equipe projet'!D424</f>
        <v>0</v>
      </c>
      <c r="AL402" s="581">
        <f>'a.Equipe projet'!E424</f>
        <v>0</v>
      </c>
      <c r="AM402" s="581">
        <f>'a.Equipe projet'!F424</f>
        <v>0</v>
      </c>
      <c r="AN402" s="581">
        <f>'a.Equipe projet'!G424</f>
        <v>0</v>
      </c>
      <c r="AO402" s="581">
        <f>'a.Equipe projet'!H424</f>
        <v>0</v>
      </c>
      <c r="AP402" s="581">
        <f>'a.Equipe projet'!I424</f>
        <v>0</v>
      </c>
      <c r="AQ402" s="581">
        <f>'a.Equipe projet'!J424</f>
        <v>0</v>
      </c>
      <c r="AR402" s="581">
        <f>'a.Equipe projet'!K424</f>
        <v>0</v>
      </c>
      <c r="AS402" s="581">
        <f>'a.Equipe projet'!L424</f>
        <v>0</v>
      </c>
      <c r="AU402" s="581">
        <f>'c.Prestataires'!D423</f>
        <v>0</v>
      </c>
      <c r="AV402" s="581">
        <f>'c.Prestataires'!E423</f>
        <v>0</v>
      </c>
      <c r="AW402" s="581">
        <f>'c.Prestataires'!F423</f>
        <v>0</v>
      </c>
      <c r="AX402" s="581">
        <f>'c.Prestataires'!G423</f>
        <v>0</v>
      </c>
      <c r="AY402" s="581">
        <f>'c.Prestataires'!H423</f>
        <v>0</v>
      </c>
      <c r="BA402" s="581" t="str">
        <f>'d.Points de vente&amp;récupération'!D425</f>
        <v>A compléter</v>
      </c>
      <c r="BB402" s="581" t="str">
        <f>'d.Points de vente&amp;récupération'!E425</f>
        <v>A choisir</v>
      </c>
      <c r="BC402" s="581" t="str">
        <f>'d.Points de vente&amp;récupération'!F425</f>
        <v>A choisir</v>
      </c>
      <c r="BD402" s="581" t="str">
        <f>'d.Points de vente&amp;récupération'!G425</f>
        <v>A choisir</v>
      </c>
      <c r="BE402" s="581" t="str">
        <f>'d.Points de vente&amp;récupération'!H425</f>
        <v>A choisir</v>
      </c>
      <c r="BF402" s="581" t="str">
        <f>'d.Points de vente&amp;récupération'!I425</f>
        <v>A choisir</v>
      </c>
      <c r="BG402" s="581" t="str">
        <f>'d.Points de vente&amp;récupération'!J425</f>
        <v>A choisir</v>
      </c>
      <c r="BH402" s="581" t="str">
        <f>'d.Points de vente&amp;récupération'!K425</f>
        <v>A compléter</v>
      </c>
    </row>
    <row r="403" spans="15:60">
      <c r="O403">
        <v>400</v>
      </c>
      <c r="P403" t="str">
        <f>_xlfn.XLOOKUP(O403,'1.Fiche candidature (à remplir)'!AB:AB,'1.Fiche candidature (à remplir)'!D:D)</f>
        <v>Achat ou location de dispositifs de distribution en Vrac en point de vente
Exemple : trémies, bacs, ect. (frais d'installation et de maintenance inclus)</v>
      </c>
      <c r="Q403" t="str">
        <f>_xlfn.XLOOKUP(O403,'1.Fiche candidature (à remplir)'!AB:AB,'1.Fiche candidature (à remplir)'!AC:AC)</f>
        <v>Test_1</v>
      </c>
      <c r="R403" t="str">
        <f>_xlfn.XLOOKUP(O403,'1.Fiche candidature (à remplir)'!AB:AB,'1.Fiche candidature (à remplir)'!E:E)</f>
        <v>A compléter</v>
      </c>
      <c r="S403">
        <f>_xlfn.XLOOKUP(O403,'1.Fiche candidature (à remplir)'!AB:AB,'1.Fiche candidature (à remplir)'!F:F)</f>
        <v>0</v>
      </c>
      <c r="T403">
        <f>_xlfn.XLOOKUP(O403,'1.Fiche candidature (à remplir)'!AB:AB,'1.Fiche candidature (à remplir)'!G:G)</f>
        <v>0</v>
      </c>
      <c r="U403">
        <f>_xlfn.XLOOKUP(O403,'1.Fiche candidature (à remplir)'!AB:AB,'1.Fiche candidature (à remplir)'!H:H)</f>
        <v>0</v>
      </c>
      <c r="V403" t="str">
        <f>_xlfn.XLOOKUP(O403,'1.Fiche candidature (à remplir)'!AB:AB,'1.Fiche candidature (à remplir)'!I:I)</f>
        <v>A compléter</v>
      </c>
      <c r="W403" t="str">
        <f>_xlfn.XLOOKUP(O403,'1.Fiche candidature (à remplir)'!AB:AB,'1.Fiche candidature (à remplir)'!L:L)</f>
        <v>A remplir</v>
      </c>
      <c r="X403">
        <f>_xlfn.XLOOKUP(O403,'1.Fiche candidature (à remplir)'!AB:AB,'1.Fiche candidature (à remplir)'!M:M)</f>
        <v>0</v>
      </c>
      <c r="Y403">
        <f>_xlfn.XLOOKUP(O403,'1.Fiche candidature (à remplir)'!AB:AB,'1.Fiche candidature (à remplir)'!N:N)</f>
        <v>0</v>
      </c>
      <c r="Z403">
        <f>_xlfn.XLOOKUP(O403,'1.Fiche candidature (à remplir)'!AB:AB,'1.Fiche candidature (à remplir)'!P:P)</f>
        <v>0</v>
      </c>
      <c r="AC403" s="581">
        <f>b.Groupement!D429</f>
        <v>0</v>
      </c>
      <c r="AD403" s="581">
        <f>b.Groupement!E429</f>
        <v>0</v>
      </c>
      <c r="AE403" s="581">
        <f>b.Groupement!F429</f>
        <v>0</v>
      </c>
      <c r="AF403" s="581">
        <f>b.Groupement!G429</f>
        <v>0</v>
      </c>
      <c r="AG403" s="581">
        <f>b.Groupement!H429</f>
        <v>0</v>
      </c>
      <c r="AH403" s="581">
        <f>b.Groupement!I429</f>
        <v>0</v>
      </c>
      <c r="AI403" s="581">
        <f>b.Groupement!J429</f>
        <v>0</v>
      </c>
      <c r="AK403" s="581">
        <f>'a.Equipe projet'!D425</f>
        <v>0</v>
      </c>
      <c r="AL403" s="581">
        <f>'a.Equipe projet'!E425</f>
        <v>0</v>
      </c>
      <c r="AM403" s="581">
        <f>'a.Equipe projet'!F425</f>
        <v>0</v>
      </c>
      <c r="AN403" s="581">
        <f>'a.Equipe projet'!G425</f>
        <v>0</v>
      </c>
      <c r="AO403" s="581">
        <f>'a.Equipe projet'!H425</f>
        <v>0</v>
      </c>
      <c r="AP403" s="581">
        <f>'a.Equipe projet'!I425</f>
        <v>0</v>
      </c>
      <c r="AQ403" s="581">
        <f>'a.Equipe projet'!J425</f>
        <v>0</v>
      </c>
      <c r="AR403" s="581">
        <f>'a.Equipe projet'!K425</f>
        <v>0</v>
      </c>
      <c r="AS403" s="581">
        <f>'a.Equipe projet'!L425</f>
        <v>0</v>
      </c>
      <c r="AU403" s="581">
        <f>'c.Prestataires'!D424</f>
        <v>0</v>
      </c>
      <c r="AV403" s="581">
        <f>'c.Prestataires'!E424</f>
        <v>0</v>
      </c>
      <c r="AW403" s="581">
        <f>'c.Prestataires'!F424</f>
        <v>0</v>
      </c>
      <c r="AX403" s="581">
        <f>'c.Prestataires'!G424</f>
        <v>0</v>
      </c>
      <c r="AY403" s="581">
        <f>'c.Prestataires'!H424</f>
        <v>0</v>
      </c>
      <c r="BA403" s="581" t="str">
        <f>'d.Points de vente&amp;récupération'!D426</f>
        <v>A compléter</v>
      </c>
      <c r="BB403" s="581" t="str">
        <f>'d.Points de vente&amp;récupération'!E426</f>
        <v>A choisir</v>
      </c>
      <c r="BC403" s="581" t="str">
        <f>'d.Points de vente&amp;récupération'!F426</f>
        <v>A choisir</v>
      </c>
      <c r="BD403" s="581" t="str">
        <f>'d.Points de vente&amp;récupération'!G426</f>
        <v>A choisir</v>
      </c>
      <c r="BE403" s="581" t="str">
        <f>'d.Points de vente&amp;récupération'!H426</f>
        <v>A choisir</v>
      </c>
      <c r="BF403" s="581" t="str">
        <f>'d.Points de vente&amp;récupération'!I426</f>
        <v>A choisir</v>
      </c>
      <c r="BG403" s="581" t="str">
        <f>'d.Points de vente&amp;récupération'!J426</f>
        <v>A choisir</v>
      </c>
      <c r="BH403" s="581" t="str">
        <f>'d.Points de vente&amp;récupération'!K426</f>
        <v>A compléter</v>
      </c>
    </row>
    <row r="404" spans="15:60">
      <c r="O404">
        <v>401</v>
      </c>
      <c r="P404" t="str">
        <f>_xlfn.XLOOKUP(O404,'1.Fiche candidature (à remplir)'!AB:AB,'1.Fiche candidature (à remplir)'!D:D)</f>
        <v>Achat ou location de dispositifs de distribution en Vrac en point de vente</v>
      </c>
      <c r="Q404" t="str">
        <f>_xlfn.XLOOKUP(O404,'1.Fiche candidature (à remplir)'!AB:AB,'1.Fiche candidature (à remplir)'!AC:AC)</f>
        <v>Test_1</v>
      </c>
      <c r="R404" t="str">
        <f>_xlfn.XLOOKUP(O404,'1.Fiche candidature (à remplir)'!AB:AB,'1.Fiche candidature (à remplir)'!E:E)</f>
        <v>A compléter</v>
      </c>
      <c r="S404">
        <f>_xlfn.XLOOKUP(O404,'1.Fiche candidature (à remplir)'!AB:AB,'1.Fiche candidature (à remplir)'!F:F)</f>
        <v>0</v>
      </c>
      <c r="T404">
        <f>_xlfn.XLOOKUP(O404,'1.Fiche candidature (à remplir)'!AB:AB,'1.Fiche candidature (à remplir)'!G:G)</f>
        <v>0</v>
      </c>
      <c r="U404">
        <f>_xlfn.XLOOKUP(O404,'1.Fiche candidature (à remplir)'!AB:AB,'1.Fiche candidature (à remplir)'!H:H)</f>
        <v>0</v>
      </c>
      <c r="V404" t="str">
        <f>_xlfn.XLOOKUP(O404,'1.Fiche candidature (à remplir)'!AB:AB,'1.Fiche candidature (à remplir)'!I:I)</f>
        <v>A compléter</v>
      </c>
      <c r="W404" t="str">
        <f>_xlfn.XLOOKUP(O404,'1.Fiche candidature (à remplir)'!AB:AB,'1.Fiche candidature (à remplir)'!L:L)</f>
        <v>A remplir</v>
      </c>
      <c r="X404">
        <f>_xlfn.XLOOKUP(O404,'1.Fiche candidature (à remplir)'!AB:AB,'1.Fiche candidature (à remplir)'!M:M)</f>
        <v>0</v>
      </c>
      <c r="Y404">
        <f>_xlfn.XLOOKUP(O404,'1.Fiche candidature (à remplir)'!AB:AB,'1.Fiche candidature (à remplir)'!N:N)</f>
        <v>0</v>
      </c>
      <c r="Z404">
        <f>_xlfn.XLOOKUP(O404,'1.Fiche candidature (à remplir)'!AB:AB,'1.Fiche candidature (à remplir)'!P:P)</f>
        <v>0</v>
      </c>
      <c r="AC404" s="581">
        <f>b.Groupement!D430</f>
        <v>0</v>
      </c>
      <c r="AD404" s="581">
        <f>b.Groupement!E430</f>
        <v>0</v>
      </c>
      <c r="AE404" s="581">
        <f>b.Groupement!F430</f>
        <v>0</v>
      </c>
      <c r="AF404" s="581">
        <f>b.Groupement!G430</f>
        <v>0</v>
      </c>
      <c r="AG404" s="581">
        <f>b.Groupement!H430</f>
        <v>0</v>
      </c>
      <c r="AH404" s="581">
        <f>b.Groupement!I430</f>
        <v>0</v>
      </c>
      <c r="AI404" s="581">
        <f>b.Groupement!J430</f>
        <v>0</v>
      </c>
      <c r="AK404" s="581">
        <f>'a.Equipe projet'!D426</f>
        <v>0</v>
      </c>
      <c r="AL404" s="581">
        <f>'a.Equipe projet'!E426</f>
        <v>0</v>
      </c>
      <c r="AM404" s="581">
        <f>'a.Equipe projet'!F426</f>
        <v>0</v>
      </c>
      <c r="AN404" s="581">
        <f>'a.Equipe projet'!G426</f>
        <v>0</v>
      </c>
      <c r="AO404" s="581">
        <f>'a.Equipe projet'!H426</f>
        <v>0</v>
      </c>
      <c r="AP404" s="581">
        <f>'a.Equipe projet'!I426</f>
        <v>0</v>
      </c>
      <c r="AQ404" s="581">
        <f>'a.Equipe projet'!J426</f>
        <v>0</v>
      </c>
      <c r="AR404" s="581">
        <f>'a.Equipe projet'!K426</f>
        <v>0</v>
      </c>
      <c r="AS404" s="581">
        <f>'a.Equipe projet'!L426</f>
        <v>0</v>
      </c>
      <c r="AU404" s="581">
        <f>'c.Prestataires'!D425</f>
        <v>0</v>
      </c>
      <c r="AV404" s="581">
        <f>'c.Prestataires'!E425</f>
        <v>0</v>
      </c>
      <c r="AW404" s="581">
        <f>'c.Prestataires'!F425</f>
        <v>0</v>
      </c>
      <c r="AX404" s="581">
        <f>'c.Prestataires'!G425</f>
        <v>0</v>
      </c>
      <c r="AY404" s="581">
        <f>'c.Prestataires'!H425</f>
        <v>0</v>
      </c>
      <c r="BA404" s="581" t="str">
        <f>'d.Points de vente&amp;récupération'!D427</f>
        <v>A compléter</v>
      </c>
      <c r="BB404" s="581" t="str">
        <f>'d.Points de vente&amp;récupération'!E427</f>
        <v>A choisir</v>
      </c>
      <c r="BC404" s="581" t="str">
        <f>'d.Points de vente&amp;récupération'!F427</f>
        <v>A choisir</v>
      </c>
      <c r="BD404" s="581" t="str">
        <f>'d.Points de vente&amp;récupération'!G427</f>
        <v>A choisir</v>
      </c>
      <c r="BE404" s="581" t="str">
        <f>'d.Points de vente&amp;récupération'!H427</f>
        <v>A choisir</v>
      </c>
      <c r="BF404" s="581" t="str">
        <f>'d.Points de vente&amp;récupération'!I427</f>
        <v>A choisir</v>
      </c>
      <c r="BG404" s="581" t="str">
        <f>'d.Points de vente&amp;récupération'!J427</f>
        <v>A choisir</v>
      </c>
      <c r="BH404" s="581" t="str">
        <f>'d.Points de vente&amp;récupération'!K427</f>
        <v>A compléter</v>
      </c>
    </row>
    <row r="405" spans="15:60">
      <c r="O405">
        <v>402</v>
      </c>
      <c r="P405" t="str">
        <f>_xlfn.XLOOKUP(O405,'1.Fiche candidature (à remplir)'!AB:AB,'1.Fiche candidature (à remplir)'!D:D)</f>
        <v>Achat ou location de dispositifs de distribution en Vrac en point de vente</v>
      </c>
      <c r="Q405" t="str">
        <f>_xlfn.XLOOKUP(O405,'1.Fiche candidature (à remplir)'!AB:AB,'1.Fiche candidature (à remplir)'!AC:AC)</f>
        <v>Test_1</v>
      </c>
      <c r="R405" t="str">
        <f>_xlfn.XLOOKUP(O405,'1.Fiche candidature (à remplir)'!AB:AB,'1.Fiche candidature (à remplir)'!E:E)</f>
        <v>A compléter</v>
      </c>
      <c r="S405">
        <f>_xlfn.XLOOKUP(O405,'1.Fiche candidature (à remplir)'!AB:AB,'1.Fiche candidature (à remplir)'!F:F)</f>
        <v>0</v>
      </c>
      <c r="T405">
        <f>_xlfn.XLOOKUP(O405,'1.Fiche candidature (à remplir)'!AB:AB,'1.Fiche candidature (à remplir)'!G:G)</f>
        <v>0</v>
      </c>
      <c r="U405">
        <f>_xlfn.XLOOKUP(O405,'1.Fiche candidature (à remplir)'!AB:AB,'1.Fiche candidature (à remplir)'!H:H)</f>
        <v>0</v>
      </c>
      <c r="V405" t="str">
        <f>_xlfn.XLOOKUP(O405,'1.Fiche candidature (à remplir)'!AB:AB,'1.Fiche candidature (à remplir)'!I:I)</f>
        <v>A compléter</v>
      </c>
      <c r="W405" t="str">
        <f>_xlfn.XLOOKUP(O405,'1.Fiche candidature (à remplir)'!AB:AB,'1.Fiche candidature (à remplir)'!L:L)</f>
        <v>A remplir</v>
      </c>
      <c r="X405">
        <f>_xlfn.XLOOKUP(O405,'1.Fiche candidature (à remplir)'!AB:AB,'1.Fiche candidature (à remplir)'!M:M)</f>
        <v>0</v>
      </c>
      <c r="Y405">
        <f>_xlfn.XLOOKUP(O405,'1.Fiche candidature (à remplir)'!AB:AB,'1.Fiche candidature (à remplir)'!N:N)</f>
        <v>0</v>
      </c>
      <c r="Z405">
        <f>_xlfn.XLOOKUP(O405,'1.Fiche candidature (à remplir)'!AB:AB,'1.Fiche candidature (à remplir)'!P:P)</f>
        <v>0</v>
      </c>
      <c r="AC405" s="581">
        <f>b.Groupement!D431</f>
        <v>0</v>
      </c>
      <c r="AD405" s="581">
        <f>b.Groupement!E431</f>
        <v>0</v>
      </c>
      <c r="AE405" s="581">
        <f>b.Groupement!F431</f>
        <v>0</v>
      </c>
      <c r="AF405" s="581">
        <f>b.Groupement!G431</f>
        <v>0</v>
      </c>
      <c r="AG405" s="581">
        <f>b.Groupement!H431</f>
        <v>0</v>
      </c>
      <c r="AH405" s="581">
        <f>b.Groupement!I431</f>
        <v>0</v>
      </c>
      <c r="AI405" s="581">
        <f>b.Groupement!J431</f>
        <v>0</v>
      </c>
      <c r="AK405" s="581">
        <f>'a.Equipe projet'!D427</f>
        <v>0</v>
      </c>
      <c r="AL405" s="581">
        <f>'a.Equipe projet'!E427</f>
        <v>0</v>
      </c>
      <c r="AM405" s="581">
        <f>'a.Equipe projet'!F427</f>
        <v>0</v>
      </c>
      <c r="AN405" s="581">
        <f>'a.Equipe projet'!G427</f>
        <v>0</v>
      </c>
      <c r="AO405" s="581">
        <f>'a.Equipe projet'!H427</f>
        <v>0</v>
      </c>
      <c r="AP405" s="581">
        <f>'a.Equipe projet'!I427</f>
        <v>0</v>
      </c>
      <c r="AQ405" s="581">
        <f>'a.Equipe projet'!J427</f>
        <v>0</v>
      </c>
      <c r="AR405" s="581">
        <f>'a.Equipe projet'!K427</f>
        <v>0</v>
      </c>
      <c r="AS405" s="581">
        <f>'a.Equipe projet'!L427</f>
        <v>0</v>
      </c>
      <c r="AU405" s="581">
        <f>'c.Prestataires'!D426</f>
        <v>0</v>
      </c>
      <c r="AV405" s="581">
        <f>'c.Prestataires'!E426</f>
        <v>0</v>
      </c>
      <c r="AW405" s="581">
        <f>'c.Prestataires'!F426</f>
        <v>0</v>
      </c>
      <c r="AX405" s="581">
        <f>'c.Prestataires'!G426</f>
        <v>0</v>
      </c>
      <c r="AY405" s="581">
        <f>'c.Prestataires'!H426</f>
        <v>0</v>
      </c>
      <c r="BA405" s="581" t="str">
        <f>'d.Points de vente&amp;récupération'!D428</f>
        <v>A compléter</v>
      </c>
      <c r="BB405" s="581" t="str">
        <f>'d.Points de vente&amp;récupération'!E428</f>
        <v>A choisir</v>
      </c>
      <c r="BC405" s="581" t="str">
        <f>'d.Points de vente&amp;récupération'!F428</f>
        <v>A choisir</v>
      </c>
      <c r="BD405" s="581" t="str">
        <f>'d.Points de vente&amp;récupération'!G428</f>
        <v>A choisir</v>
      </c>
      <c r="BE405" s="581" t="str">
        <f>'d.Points de vente&amp;récupération'!H428</f>
        <v>A choisir</v>
      </c>
      <c r="BF405" s="581" t="str">
        <f>'d.Points de vente&amp;récupération'!I428</f>
        <v>A choisir</v>
      </c>
      <c r="BG405" s="581" t="str">
        <f>'d.Points de vente&amp;récupération'!J428</f>
        <v>A choisir</v>
      </c>
      <c r="BH405" s="581" t="str">
        <f>'d.Points de vente&amp;récupération'!K428</f>
        <v>A compléter</v>
      </c>
    </row>
    <row r="406" spans="15:60">
      <c r="O406">
        <v>403</v>
      </c>
      <c r="P406" t="str">
        <f>_xlfn.XLOOKUP(O406,'1.Fiche candidature (à remplir)'!AB:AB,'1.Fiche candidature (à remplir)'!D:D)</f>
        <v>Achat ou location de dispositifs de distribution en Vrac en point de vente</v>
      </c>
      <c r="Q406" t="str">
        <f>_xlfn.XLOOKUP(O406,'1.Fiche candidature (à remplir)'!AB:AB,'1.Fiche candidature (à remplir)'!AC:AC)</f>
        <v>Test_1</v>
      </c>
      <c r="R406" t="str">
        <f>_xlfn.XLOOKUP(O406,'1.Fiche candidature (à remplir)'!AB:AB,'1.Fiche candidature (à remplir)'!E:E)</f>
        <v>A compléter</v>
      </c>
      <c r="S406">
        <f>_xlfn.XLOOKUP(O406,'1.Fiche candidature (à remplir)'!AB:AB,'1.Fiche candidature (à remplir)'!F:F)</f>
        <v>0</v>
      </c>
      <c r="T406">
        <f>_xlfn.XLOOKUP(O406,'1.Fiche candidature (à remplir)'!AB:AB,'1.Fiche candidature (à remplir)'!G:G)</f>
        <v>0</v>
      </c>
      <c r="U406">
        <f>_xlfn.XLOOKUP(O406,'1.Fiche candidature (à remplir)'!AB:AB,'1.Fiche candidature (à remplir)'!H:H)</f>
        <v>0</v>
      </c>
      <c r="V406" t="str">
        <f>_xlfn.XLOOKUP(O406,'1.Fiche candidature (à remplir)'!AB:AB,'1.Fiche candidature (à remplir)'!I:I)</f>
        <v>A compléter</v>
      </c>
      <c r="W406" t="str">
        <f>_xlfn.XLOOKUP(O406,'1.Fiche candidature (à remplir)'!AB:AB,'1.Fiche candidature (à remplir)'!L:L)</f>
        <v>A remplir</v>
      </c>
      <c r="X406">
        <f>_xlfn.XLOOKUP(O406,'1.Fiche candidature (à remplir)'!AB:AB,'1.Fiche candidature (à remplir)'!M:M)</f>
        <v>0</v>
      </c>
      <c r="Y406">
        <f>_xlfn.XLOOKUP(O406,'1.Fiche candidature (à remplir)'!AB:AB,'1.Fiche candidature (à remplir)'!N:N)</f>
        <v>0</v>
      </c>
      <c r="Z406">
        <f>_xlfn.XLOOKUP(O406,'1.Fiche candidature (à remplir)'!AB:AB,'1.Fiche candidature (à remplir)'!P:P)</f>
        <v>0</v>
      </c>
      <c r="AC406" s="581">
        <f>b.Groupement!D432</f>
        <v>0</v>
      </c>
      <c r="AD406" s="581">
        <f>b.Groupement!E432</f>
        <v>0</v>
      </c>
      <c r="AE406" s="581">
        <f>b.Groupement!F432</f>
        <v>0</v>
      </c>
      <c r="AF406" s="581">
        <f>b.Groupement!G432</f>
        <v>0</v>
      </c>
      <c r="AG406" s="581">
        <f>b.Groupement!H432</f>
        <v>0</v>
      </c>
      <c r="AH406" s="581">
        <f>b.Groupement!I432</f>
        <v>0</v>
      </c>
      <c r="AI406" s="581">
        <f>b.Groupement!J432</f>
        <v>0</v>
      </c>
      <c r="AK406" s="581">
        <f>'a.Equipe projet'!D428</f>
        <v>0</v>
      </c>
      <c r="AL406" s="581">
        <f>'a.Equipe projet'!E428</f>
        <v>0</v>
      </c>
      <c r="AM406" s="581">
        <f>'a.Equipe projet'!F428</f>
        <v>0</v>
      </c>
      <c r="AN406" s="581">
        <f>'a.Equipe projet'!G428</f>
        <v>0</v>
      </c>
      <c r="AO406" s="581">
        <f>'a.Equipe projet'!H428</f>
        <v>0</v>
      </c>
      <c r="AP406" s="581">
        <f>'a.Equipe projet'!I428</f>
        <v>0</v>
      </c>
      <c r="AQ406" s="581">
        <f>'a.Equipe projet'!J428</f>
        <v>0</v>
      </c>
      <c r="AR406" s="581">
        <f>'a.Equipe projet'!K428</f>
        <v>0</v>
      </c>
      <c r="AS406" s="581">
        <f>'a.Equipe projet'!L428</f>
        <v>0</v>
      </c>
      <c r="AU406" s="581">
        <f>'c.Prestataires'!D427</f>
        <v>0</v>
      </c>
      <c r="AV406" s="581">
        <f>'c.Prestataires'!E427</f>
        <v>0</v>
      </c>
      <c r="AW406" s="581">
        <f>'c.Prestataires'!F427</f>
        <v>0</v>
      </c>
      <c r="AX406" s="581">
        <f>'c.Prestataires'!G427</f>
        <v>0</v>
      </c>
      <c r="AY406" s="581">
        <f>'c.Prestataires'!H427</f>
        <v>0</v>
      </c>
      <c r="BA406" s="581" t="str">
        <f>'d.Points de vente&amp;récupération'!D429</f>
        <v>A compléter</v>
      </c>
      <c r="BB406" s="581" t="str">
        <f>'d.Points de vente&amp;récupération'!E429</f>
        <v>A choisir</v>
      </c>
      <c r="BC406" s="581" t="str">
        <f>'d.Points de vente&amp;récupération'!F429</f>
        <v>A choisir</v>
      </c>
      <c r="BD406" s="581" t="str">
        <f>'d.Points de vente&amp;récupération'!G429</f>
        <v>A choisir</v>
      </c>
      <c r="BE406" s="581" t="str">
        <f>'d.Points de vente&amp;récupération'!H429</f>
        <v>A choisir</v>
      </c>
      <c r="BF406" s="581" t="str">
        <f>'d.Points de vente&amp;récupération'!I429</f>
        <v>A choisir</v>
      </c>
      <c r="BG406" s="581" t="str">
        <f>'d.Points de vente&amp;récupération'!J429</f>
        <v>A choisir</v>
      </c>
      <c r="BH406" s="581" t="str">
        <f>'d.Points de vente&amp;récupération'!K429</f>
        <v>A compléter</v>
      </c>
    </row>
    <row r="407" spans="15:60">
      <c r="O407">
        <v>404</v>
      </c>
      <c r="P407" t="str">
        <f>_xlfn.XLOOKUP(O407,'1.Fiche candidature (à remplir)'!AB:AB,'1.Fiche candidature (à remplir)'!D:D)</f>
        <v>Achat ou location de dispositifs de distribution en Vrac en point de vente</v>
      </c>
      <c r="Q407" t="str">
        <f>_xlfn.XLOOKUP(O407,'1.Fiche candidature (à remplir)'!AB:AB,'1.Fiche candidature (à remplir)'!AC:AC)</f>
        <v>Test_1</v>
      </c>
      <c r="R407" t="str">
        <f>_xlfn.XLOOKUP(O407,'1.Fiche candidature (à remplir)'!AB:AB,'1.Fiche candidature (à remplir)'!E:E)</f>
        <v>A compléter</v>
      </c>
      <c r="S407">
        <f>_xlfn.XLOOKUP(O407,'1.Fiche candidature (à remplir)'!AB:AB,'1.Fiche candidature (à remplir)'!F:F)</f>
        <v>0</v>
      </c>
      <c r="T407">
        <f>_xlfn.XLOOKUP(O407,'1.Fiche candidature (à remplir)'!AB:AB,'1.Fiche candidature (à remplir)'!G:G)</f>
        <v>0</v>
      </c>
      <c r="U407">
        <f>_xlfn.XLOOKUP(O407,'1.Fiche candidature (à remplir)'!AB:AB,'1.Fiche candidature (à remplir)'!H:H)</f>
        <v>0</v>
      </c>
      <c r="V407" t="str">
        <f>_xlfn.XLOOKUP(O407,'1.Fiche candidature (à remplir)'!AB:AB,'1.Fiche candidature (à remplir)'!I:I)</f>
        <v>A compléter</v>
      </c>
      <c r="W407" t="str">
        <f>_xlfn.XLOOKUP(O407,'1.Fiche candidature (à remplir)'!AB:AB,'1.Fiche candidature (à remplir)'!L:L)</f>
        <v>A remplir</v>
      </c>
      <c r="X407">
        <f>_xlfn.XLOOKUP(O407,'1.Fiche candidature (à remplir)'!AB:AB,'1.Fiche candidature (à remplir)'!M:M)</f>
        <v>0</v>
      </c>
      <c r="Y407">
        <f>_xlfn.XLOOKUP(O407,'1.Fiche candidature (à remplir)'!AB:AB,'1.Fiche candidature (à remplir)'!N:N)</f>
        <v>0</v>
      </c>
      <c r="Z407">
        <f>_xlfn.XLOOKUP(O407,'1.Fiche candidature (à remplir)'!AB:AB,'1.Fiche candidature (à remplir)'!P:P)</f>
        <v>0</v>
      </c>
      <c r="AC407" s="581">
        <f>b.Groupement!D433</f>
        <v>0</v>
      </c>
      <c r="AD407" s="581">
        <f>b.Groupement!E433</f>
        <v>0</v>
      </c>
      <c r="AE407" s="581">
        <f>b.Groupement!F433</f>
        <v>0</v>
      </c>
      <c r="AF407" s="581">
        <f>b.Groupement!G433</f>
        <v>0</v>
      </c>
      <c r="AG407" s="581">
        <f>b.Groupement!H433</f>
        <v>0</v>
      </c>
      <c r="AH407" s="581">
        <f>b.Groupement!I433</f>
        <v>0</v>
      </c>
      <c r="AI407" s="581">
        <f>b.Groupement!J433</f>
        <v>0</v>
      </c>
      <c r="AK407" s="581">
        <f>'a.Equipe projet'!D429</f>
        <v>0</v>
      </c>
      <c r="AL407" s="581">
        <f>'a.Equipe projet'!E429</f>
        <v>0</v>
      </c>
      <c r="AM407" s="581">
        <f>'a.Equipe projet'!F429</f>
        <v>0</v>
      </c>
      <c r="AN407" s="581">
        <f>'a.Equipe projet'!G429</f>
        <v>0</v>
      </c>
      <c r="AO407" s="581">
        <f>'a.Equipe projet'!H429</f>
        <v>0</v>
      </c>
      <c r="AP407" s="581">
        <f>'a.Equipe projet'!I429</f>
        <v>0</v>
      </c>
      <c r="AQ407" s="581">
        <f>'a.Equipe projet'!J429</f>
        <v>0</v>
      </c>
      <c r="AR407" s="581">
        <f>'a.Equipe projet'!K429</f>
        <v>0</v>
      </c>
      <c r="AS407" s="581">
        <f>'a.Equipe projet'!L429</f>
        <v>0</v>
      </c>
      <c r="AU407" s="581">
        <f>'c.Prestataires'!D428</f>
        <v>0</v>
      </c>
      <c r="AV407" s="581">
        <f>'c.Prestataires'!E428</f>
        <v>0</v>
      </c>
      <c r="AW407" s="581">
        <f>'c.Prestataires'!F428</f>
        <v>0</v>
      </c>
      <c r="AX407" s="581">
        <f>'c.Prestataires'!G428</f>
        <v>0</v>
      </c>
      <c r="AY407" s="581">
        <f>'c.Prestataires'!H428</f>
        <v>0</v>
      </c>
      <c r="BA407" s="581" t="str">
        <f>'d.Points de vente&amp;récupération'!D430</f>
        <v>A compléter</v>
      </c>
      <c r="BB407" s="581" t="str">
        <f>'d.Points de vente&amp;récupération'!E430</f>
        <v>A choisir</v>
      </c>
      <c r="BC407" s="581" t="str">
        <f>'d.Points de vente&amp;récupération'!F430</f>
        <v>A choisir</v>
      </c>
      <c r="BD407" s="581" t="str">
        <f>'d.Points de vente&amp;récupération'!G430</f>
        <v>A choisir</v>
      </c>
      <c r="BE407" s="581" t="str">
        <f>'d.Points de vente&amp;récupération'!H430</f>
        <v>A choisir</v>
      </c>
      <c r="BF407" s="581" t="str">
        <f>'d.Points de vente&amp;récupération'!I430</f>
        <v>A choisir</v>
      </c>
      <c r="BG407" s="581" t="str">
        <f>'d.Points de vente&amp;récupération'!J430</f>
        <v>A choisir</v>
      </c>
      <c r="BH407" s="581" t="str">
        <f>'d.Points de vente&amp;récupération'!K430</f>
        <v>A compléter</v>
      </c>
    </row>
    <row r="408" spans="15:60">
      <c r="O408">
        <v>405</v>
      </c>
      <c r="P408" t="str">
        <f>_xlfn.XLOOKUP(O408,'1.Fiche candidature (à remplir)'!AB:AB,'1.Fiche candidature (à remplir)'!D:D)</f>
        <v>Achat ou location de dispositifs en rayon pour recours à la vente en Vrac
Exemple : balance pour le tarage, système de désinfection des emballages ect.</v>
      </c>
      <c r="Q408" t="str">
        <f>_xlfn.XLOOKUP(O408,'1.Fiche candidature (à remplir)'!AB:AB,'1.Fiche candidature (à remplir)'!AC:AC)</f>
        <v>Test_1</v>
      </c>
      <c r="R408" t="str">
        <f>_xlfn.XLOOKUP(O408,'1.Fiche candidature (à remplir)'!AB:AB,'1.Fiche candidature (à remplir)'!E:E)</f>
        <v>A compléter</v>
      </c>
      <c r="S408">
        <f>_xlfn.XLOOKUP(O408,'1.Fiche candidature (à remplir)'!AB:AB,'1.Fiche candidature (à remplir)'!F:F)</f>
        <v>0</v>
      </c>
      <c r="T408">
        <f>_xlfn.XLOOKUP(O408,'1.Fiche candidature (à remplir)'!AB:AB,'1.Fiche candidature (à remplir)'!G:G)</f>
        <v>0</v>
      </c>
      <c r="U408">
        <f>_xlfn.XLOOKUP(O408,'1.Fiche candidature (à remplir)'!AB:AB,'1.Fiche candidature (à remplir)'!H:H)</f>
        <v>0</v>
      </c>
      <c r="V408" t="str">
        <f>_xlfn.XLOOKUP(O408,'1.Fiche candidature (à remplir)'!AB:AB,'1.Fiche candidature (à remplir)'!I:I)</f>
        <v>A compléter</v>
      </c>
      <c r="W408" t="str">
        <f>_xlfn.XLOOKUP(O408,'1.Fiche candidature (à remplir)'!AB:AB,'1.Fiche candidature (à remplir)'!L:L)</f>
        <v>A remplir</v>
      </c>
      <c r="X408">
        <f>_xlfn.XLOOKUP(O408,'1.Fiche candidature (à remplir)'!AB:AB,'1.Fiche candidature (à remplir)'!M:M)</f>
        <v>0</v>
      </c>
      <c r="Y408">
        <f>_xlfn.XLOOKUP(O408,'1.Fiche candidature (à remplir)'!AB:AB,'1.Fiche candidature (à remplir)'!N:N)</f>
        <v>0</v>
      </c>
      <c r="Z408">
        <f>_xlfn.XLOOKUP(O408,'1.Fiche candidature (à remplir)'!AB:AB,'1.Fiche candidature (à remplir)'!P:P)</f>
        <v>0</v>
      </c>
      <c r="AC408" s="581">
        <f>b.Groupement!D434</f>
        <v>0</v>
      </c>
      <c r="AD408" s="581">
        <f>b.Groupement!E434</f>
        <v>0</v>
      </c>
      <c r="AE408" s="581">
        <f>b.Groupement!F434</f>
        <v>0</v>
      </c>
      <c r="AF408" s="581">
        <f>b.Groupement!G434</f>
        <v>0</v>
      </c>
      <c r="AG408" s="581">
        <f>b.Groupement!H434</f>
        <v>0</v>
      </c>
      <c r="AH408" s="581">
        <f>b.Groupement!I434</f>
        <v>0</v>
      </c>
      <c r="AI408" s="581">
        <f>b.Groupement!J434</f>
        <v>0</v>
      </c>
      <c r="AK408" s="581">
        <f>'a.Equipe projet'!D430</f>
        <v>0</v>
      </c>
      <c r="AL408" s="581">
        <f>'a.Equipe projet'!E430</f>
        <v>0</v>
      </c>
      <c r="AM408" s="581">
        <f>'a.Equipe projet'!F430</f>
        <v>0</v>
      </c>
      <c r="AN408" s="581">
        <f>'a.Equipe projet'!G430</f>
        <v>0</v>
      </c>
      <c r="AO408" s="581">
        <f>'a.Equipe projet'!H430</f>
        <v>0</v>
      </c>
      <c r="AP408" s="581">
        <f>'a.Equipe projet'!I430</f>
        <v>0</v>
      </c>
      <c r="AQ408" s="581">
        <f>'a.Equipe projet'!J430</f>
        <v>0</v>
      </c>
      <c r="AR408" s="581">
        <f>'a.Equipe projet'!K430</f>
        <v>0</v>
      </c>
      <c r="AS408" s="581">
        <f>'a.Equipe projet'!L430</f>
        <v>0</v>
      </c>
      <c r="AU408" s="581">
        <f>'c.Prestataires'!D429</f>
        <v>0</v>
      </c>
      <c r="AV408" s="581">
        <f>'c.Prestataires'!E429</f>
        <v>0</v>
      </c>
      <c r="AW408" s="581">
        <f>'c.Prestataires'!F429</f>
        <v>0</v>
      </c>
      <c r="AX408" s="581">
        <f>'c.Prestataires'!G429</f>
        <v>0</v>
      </c>
      <c r="AY408" s="581">
        <f>'c.Prestataires'!H429</f>
        <v>0</v>
      </c>
      <c r="BA408" s="581" t="str">
        <f>'d.Points de vente&amp;récupération'!D431</f>
        <v>A compléter</v>
      </c>
      <c r="BB408" s="581" t="str">
        <f>'d.Points de vente&amp;récupération'!E431</f>
        <v>A choisir</v>
      </c>
      <c r="BC408" s="581" t="str">
        <f>'d.Points de vente&amp;récupération'!F431</f>
        <v>A choisir</v>
      </c>
      <c r="BD408" s="581" t="str">
        <f>'d.Points de vente&amp;récupération'!G431</f>
        <v>A choisir</v>
      </c>
      <c r="BE408" s="581" t="str">
        <f>'d.Points de vente&amp;récupération'!H431</f>
        <v>A choisir</v>
      </c>
      <c r="BF408" s="581" t="str">
        <f>'d.Points de vente&amp;récupération'!I431</f>
        <v>A choisir</v>
      </c>
      <c r="BG408" s="581" t="str">
        <f>'d.Points de vente&amp;récupération'!J431</f>
        <v>A choisir</v>
      </c>
      <c r="BH408" s="581" t="str">
        <f>'d.Points de vente&amp;récupération'!K431</f>
        <v>A compléter</v>
      </c>
    </row>
    <row r="409" spans="15:60">
      <c r="O409">
        <v>406</v>
      </c>
      <c r="P409" t="str">
        <f>_xlfn.XLOOKUP(O409,'1.Fiche candidature (à remplir)'!AB:AB,'1.Fiche candidature (à remplir)'!D:D)</f>
        <v>Achat ou location de dispositifs en rayon pour recours à la vente en Vrac</v>
      </c>
      <c r="Q409" t="str">
        <f>_xlfn.XLOOKUP(O409,'1.Fiche candidature (à remplir)'!AB:AB,'1.Fiche candidature (à remplir)'!AC:AC)</f>
        <v>Test_1</v>
      </c>
      <c r="R409" t="str">
        <f>_xlfn.XLOOKUP(O409,'1.Fiche candidature (à remplir)'!AB:AB,'1.Fiche candidature (à remplir)'!E:E)</f>
        <v>A compléter</v>
      </c>
      <c r="S409">
        <f>_xlfn.XLOOKUP(O409,'1.Fiche candidature (à remplir)'!AB:AB,'1.Fiche candidature (à remplir)'!F:F)</f>
        <v>0</v>
      </c>
      <c r="T409">
        <f>_xlfn.XLOOKUP(O409,'1.Fiche candidature (à remplir)'!AB:AB,'1.Fiche candidature (à remplir)'!G:G)</f>
        <v>0</v>
      </c>
      <c r="U409">
        <f>_xlfn.XLOOKUP(O409,'1.Fiche candidature (à remplir)'!AB:AB,'1.Fiche candidature (à remplir)'!H:H)</f>
        <v>0</v>
      </c>
      <c r="V409" t="str">
        <f>_xlfn.XLOOKUP(O409,'1.Fiche candidature (à remplir)'!AB:AB,'1.Fiche candidature (à remplir)'!I:I)</f>
        <v>A compléter</v>
      </c>
      <c r="W409" t="str">
        <f>_xlfn.XLOOKUP(O409,'1.Fiche candidature (à remplir)'!AB:AB,'1.Fiche candidature (à remplir)'!L:L)</f>
        <v>A remplir</v>
      </c>
      <c r="X409">
        <f>_xlfn.XLOOKUP(O409,'1.Fiche candidature (à remplir)'!AB:AB,'1.Fiche candidature (à remplir)'!M:M)</f>
        <v>0</v>
      </c>
      <c r="Y409">
        <f>_xlfn.XLOOKUP(O409,'1.Fiche candidature (à remplir)'!AB:AB,'1.Fiche candidature (à remplir)'!N:N)</f>
        <v>0</v>
      </c>
      <c r="Z409">
        <f>_xlfn.XLOOKUP(O409,'1.Fiche candidature (à remplir)'!AB:AB,'1.Fiche candidature (à remplir)'!P:P)</f>
        <v>0</v>
      </c>
      <c r="AC409" s="581">
        <f>b.Groupement!D435</f>
        <v>0</v>
      </c>
      <c r="AD409" s="581">
        <f>b.Groupement!E435</f>
        <v>0</v>
      </c>
      <c r="AE409" s="581">
        <f>b.Groupement!F435</f>
        <v>0</v>
      </c>
      <c r="AF409" s="581">
        <f>b.Groupement!G435</f>
        <v>0</v>
      </c>
      <c r="AG409" s="581">
        <f>b.Groupement!H435</f>
        <v>0</v>
      </c>
      <c r="AH409" s="581">
        <f>b.Groupement!I435</f>
        <v>0</v>
      </c>
      <c r="AI409" s="581">
        <f>b.Groupement!J435</f>
        <v>0</v>
      </c>
      <c r="AK409" s="581">
        <f>'a.Equipe projet'!D431</f>
        <v>0</v>
      </c>
      <c r="AL409" s="581">
        <f>'a.Equipe projet'!E431</f>
        <v>0</v>
      </c>
      <c r="AM409" s="581">
        <f>'a.Equipe projet'!F431</f>
        <v>0</v>
      </c>
      <c r="AN409" s="581">
        <f>'a.Equipe projet'!G431</f>
        <v>0</v>
      </c>
      <c r="AO409" s="581">
        <f>'a.Equipe projet'!H431</f>
        <v>0</v>
      </c>
      <c r="AP409" s="581">
        <f>'a.Equipe projet'!I431</f>
        <v>0</v>
      </c>
      <c r="AQ409" s="581">
        <f>'a.Equipe projet'!J431</f>
        <v>0</v>
      </c>
      <c r="AR409" s="581">
        <f>'a.Equipe projet'!K431</f>
        <v>0</v>
      </c>
      <c r="AS409" s="581">
        <f>'a.Equipe projet'!L431</f>
        <v>0</v>
      </c>
      <c r="AU409" s="581">
        <f>'c.Prestataires'!D430</f>
        <v>0</v>
      </c>
      <c r="AV409" s="581">
        <f>'c.Prestataires'!E430</f>
        <v>0</v>
      </c>
      <c r="AW409" s="581">
        <f>'c.Prestataires'!F430</f>
        <v>0</v>
      </c>
      <c r="AX409" s="581">
        <f>'c.Prestataires'!G430</f>
        <v>0</v>
      </c>
      <c r="AY409" s="581">
        <f>'c.Prestataires'!H430</f>
        <v>0</v>
      </c>
      <c r="BA409" s="581" t="str">
        <f>'d.Points de vente&amp;récupération'!D432</f>
        <v>A compléter</v>
      </c>
      <c r="BB409" s="581" t="str">
        <f>'d.Points de vente&amp;récupération'!E432</f>
        <v>A choisir</v>
      </c>
      <c r="BC409" s="581" t="str">
        <f>'d.Points de vente&amp;récupération'!F432</f>
        <v>A choisir</v>
      </c>
      <c r="BD409" s="581" t="str">
        <f>'d.Points de vente&amp;récupération'!G432</f>
        <v>A choisir</v>
      </c>
      <c r="BE409" s="581" t="str">
        <f>'d.Points de vente&amp;récupération'!H432</f>
        <v>A choisir</v>
      </c>
      <c r="BF409" s="581" t="str">
        <f>'d.Points de vente&amp;récupération'!I432</f>
        <v>A choisir</v>
      </c>
      <c r="BG409" s="581" t="str">
        <f>'d.Points de vente&amp;récupération'!J432</f>
        <v>A choisir</v>
      </c>
      <c r="BH409" s="581" t="str">
        <f>'d.Points de vente&amp;récupération'!K432</f>
        <v>A compléter</v>
      </c>
    </row>
    <row r="410" spans="15:60">
      <c r="O410">
        <v>407</v>
      </c>
      <c r="P410" t="str">
        <f>_xlfn.XLOOKUP(O410,'1.Fiche candidature (à remplir)'!AB:AB,'1.Fiche candidature (à remplir)'!D:D)</f>
        <v>Achat ou location de dispositifs en rayon pour recours à la vente en Vrac</v>
      </c>
      <c r="Q410" t="str">
        <f>_xlfn.XLOOKUP(O410,'1.Fiche candidature (à remplir)'!AB:AB,'1.Fiche candidature (à remplir)'!AC:AC)</f>
        <v>Test_1</v>
      </c>
      <c r="R410" t="str">
        <f>_xlfn.XLOOKUP(O410,'1.Fiche candidature (à remplir)'!AB:AB,'1.Fiche candidature (à remplir)'!E:E)</f>
        <v>A compléter</v>
      </c>
      <c r="S410">
        <f>_xlfn.XLOOKUP(O410,'1.Fiche candidature (à remplir)'!AB:AB,'1.Fiche candidature (à remplir)'!F:F)</f>
        <v>0</v>
      </c>
      <c r="T410">
        <f>_xlfn.XLOOKUP(O410,'1.Fiche candidature (à remplir)'!AB:AB,'1.Fiche candidature (à remplir)'!G:G)</f>
        <v>0</v>
      </c>
      <c r="U410">
        <f>_xlfn.XLOOKUP(O410,'1.Fiche candidature (à remplir)'!AB:AB,'1.Fiche candidature (à remplir)'!H:H)</f>
        <v>0</v>
      </c>
      <c r="V410" t="str">
        <f>_xlfn.XLOOKUP(O410,'1.Fiche candidature (à remplir)'!AB:AB,'1.Fiche candidature (à remplir)'!I:I)</f>
        <v>A compléter</v>
      </c>
      <c r="W410" t="str">
        <f>_xlfn.XLOOKUP(O410,'1.Fiche candidature (à remplir)'!AB:AB,'1.Fiche candidature (à remplir)'!L:L)</f>
        <v>A remplir</v>
      </c>
      <c r="X410">
        <f>_xlfn.XLOOKUP(O410,'1.Fiche candidature (à remplir)'!AB:AB,'1.Fiche candidature (à remplir)'!M:M)</f>
        <v>0</v>
      </c>
      <c r="Y410">
        <f>_xlfn.XLOOKUP(O410,'1.Fiche candidature (à remplir)'!AB:AB,'1.Fiche candidature (à remplir)'!N:N)</f>
        <v>0</v>
      </c>
      <c r="Z410">
        <f>_xlfn.XLOOKUP(O410,'1.Fiche candidature (à remplir)'!AB:AB,'1.Fiche candidature (à remplir)'!P:P)</f>
        <v>0</v>
      </c>
      <c r="AC410" s="581">
        <f>b.Groupement!D436</f>
        <v>0</v>
      </c>
      <c r="AD410" s="581">
        <f>b.Groupement!E436</f>
        <v>0</v>
      </c>
      <c r="AE410" s="581">
        <f>b.Groupement!F436</f>
        <v>0</v>
      </c>
      <c r="AF410" s="581">
        <f>b.Groupement!G436</f>
        <v>0</v>
      </c>
      <c r="AG410" s="581">
        <f>b.Groupement!H436</f>
        <v>0</v>
      </c>
      <c r="AH410" s="581">
        <f>b.Groupement!I436</f>
        <v>0</v>
      </c>
      <c r="AI410" s="581">
        <f>b.Groupement!J436</f>
        <v>0</v>
      </c>
      <c r="AK410" s="581">
        <f>'a.Equipe projet'!D432</f>
        <v>0</v>
      </c>
      <c r="AL410" s="581">
        <f>'a.Equipe projet'!E432</f>
        <v>0</v>
      </c>
      <c r="AM410" s="581">
        <f>'a.Equipe projet'!F432</f>
        <v>0</v>
      </c>
      <c r="AN410" s="581">
        <f>'a.Equipe projet'!G432</f>
        <v>0</v>
      </c>
      <c r="AO410" s="581">
        <f>'a.Equipe projet'!H432</f>
        <v>0</v>
      </c>
      <c r="AP410" s="581">
        <f>'a.Equipe projet'!I432</f>
        <v>0</v>
      </c>
      <c r="AQ410" s="581">
        <f>'a.Equipe projet'!J432</f>
        <v>0</v>
      </c>
      <c r="AR410" s="581">
        <f>'a.Equipe projet'!K432</f>
        <v>0</v>
      </c>
      <c r="AS410" s="581">
        <f>'a.Equipe projet'!L432</f>
        <v>0</v>
      </c>
      <c r="AU410" s="581">
        <f>'c.Prestataires'!D431</f>
        <v>0</v>
      </c>
      <c r="AV410" s="581">
        <f>'c.Prestataires'!E431</f>
        <v>0</v>
      </c>
      <c r="AW410" s="581">
        <f>'c.Prestataires'!F431</f>
        <v>0</v>
      </c>
      <c r="AX410" s="581">
        <f>'c.Prestataires'!G431</f>
        <v>0</v>
      </c>
      <c r="AY410" s="581">
        <f>'c.Prestataires'!H431</f>
        <v>0</v>
      </c>
      <c r="BA410" s="581" t="str">
        <f>'d.Points de vente&amp;récupération'!D433</f>
        <v>A compléter</v>
      </c>
      <c r="BB410" s="581" t="str">
        <f>'d.Points de vente&amp;récupération'!E433</f>
        <v>A choisir</v>
      </c>
      <c r="BC410" s="581" t="str">
        <f>'d.Points de vente&amp;récupération'!F433</f>
        <v>A choisir</v>
      </c>
      <c r="BD410" s="581" t="str">
        <f>'d.Points de vente&amp;récupération'!G433</f>
        <v>A choisir</v>
      </c>
      <c r="BE410" s="581" t="str">
        <f>'d.Points de vente&amp;récupération'!H433</f>
        <v>A choisir</v>
      </c>
      <c r="BF410" s="581" t="str">
        <f>'d.Points de vente&amp;récupération'!I433</f>
        <v>A choisir</v>
      </c>
      <c r="BG410" s="581" t="str">
        <f>'d.Points de vente&amp;récupération'!J433</f>
        <v>A choisir</v>
      </c>
      <c r="BH410" s="581" t="str">
        <f>'d.Points de vente&amp;récupération'!K433</f>
        <v>A compléter</v>
      </c>
    </row>
    <row r="411" spans="15:60">
      <c r="O411">
        <v>408</v>
      </c>
      <c r="P411" t="str">
        <f>_xlfn.XLOOKUP(O411,'1.Fiche candidature (à remplir)'!AB:AB,'1.Fiche candidature (à remplir)'!D:D)</f>
        <v>Achat ou location de dispositifs en rayon pour recours à la vente en Vrac</v>
      </c>
      <c r="Q411" t="str">
        <f>_xlfn.XLOOKUP(O411,'1.Fiche candidature (à remplir)'!AB:AB,'1.Fiche candidature (à remplir)'!AC:AC)</f>
        <v>Test_1</v>
      </c>
      <c r="R411" t="str">
        <f>_xlfn.XLOOKUP(O411,'1.Fiche candidature (à remplir)'!AB:AB,'1.Fiche candidature (à remplir)'!E:E)</f>
        <v>A compléter</v>
      </c>
      <c r="S411">
        <f>_xlfn.XLOOKUP(O411,'1.Fiche candidature (à remplir)'!AB:AB,'1.Fiche candidature (à remplir)'!F:F)</f>
        <v>0</v>
      </c>
      <c r="T411">
        <f>_xlfn.XLOOKUP(O411,'1.Fiche candidature (à remplir)'!AB:AB,'1.Fiche candidature (à remplir)'!G:G)</f>
        <v>0</v>
      </c>
      <c r="U411">
        <f>_xlfn.XLOOKUP(O411,'1.Fiche candidature (à remplir)'!AB:AB,'1.Fiche candidature (à remplir)'!H:H)</f>
        <v>0</v>
      </c>
      <c r="V411" t="str">
        <f>_xlfn.XLOOKUP(O411,'1.Fiche candidature (à remplir)'!AB:AB,'1.Fiche candidature (à remplir)'!I:I)</f>
        <v>A compléter</v>
      </c>
      <c r="W411" t="str">
        <f>_xlfn.XLOOKUP(O411,'1.Fiche candidature (à remplir)'!AB:AB,'1.Fiche candidature (à remplir)'!L:L)</f>
        <v>A remplir</v>
      </c>
      <c r="X411">
        <f>_xlfn.XLOOKUP(O411,'1.Fiche candidature (à remplir)'!AB:AB,'1.Fiche candidature (à remplir)'!M:M)</f>
        <v>0</v>
      </c>
      <c r="Y411">
        <f>_xlfn.XLOOKUP(O411,'1.Fiche candidature (à remplir)'!AB:AB,'1.Fiche candidature (à remplir)'!N:N)</f>
        <v>0</v>
      </c>
      <c r="Z411">
        <f>_xlfn.XLOOKUP(O411,'1.Fiche candidature (à remplir)'!AB:AB,'1.Fiche candidature (à remplir)'!P:P)</f>
        <v>0</v>
      </c>
      <c r="AC411" s="581">
        <f>b.Groupement!D437</f>
        <v>0</v>
      </c>
      <c r="AD411" s="581">
        <f>b.Groupement!E437</f>
        <v>0</v>
      </c>
      <c r="AE411" s="581">
        <f>b.Groupement!F437</f>
        <v>0</v>
      </c>
      <c r="AF411" s="581">
        <f>b.Groupement!G437</f>
        <v>0</v>
      </c>
      <c r="AG411" s="581">
        <f>b.Groupement!H437</f>
        <v>0</v>
      </c>
      <c r="AH411" s="581">
        <f>b.Groupement!I437</f>
        <v>0</v>
      </c>
      <c r="AI411" s="581">
        <f>b.Groupement!J437</f>
        <v>0</v>
      </c>
      <c r="AK411" s="581">
        <f>'a.Equipe projet'!D433</f>
        <v>0</v>
      </c>
      <c r="AL411" s="581">
        <f>'a.Equipe projet'!E433</f>
        <v>0</v>
      </c>
      <c r="AM411" s="581">
        <f>'a.Equipe projet'!F433</f>
        <v>0</v>
      </c>
      <c r="AN411" s="581">
        <f>'a.Equipe projet'!G433</f>
        <v>0</v>
      </c>
      <c r="AO411" s="581">
        <f>'a.Equipe projet'!H433</f>
        <v>0</v>
      </c>
      <c r="AP411" s="581">
        <f>'a.Equipe projet'!I433</f>
        <v>0</v>
      </c>
      <c r="AQ411" s="581">
        <f>'a.Equipe projet'!J433</f>
        <v>0</v>
      </c>
      <c r="AR411" s="581">
        <f>'a.Equipe projet'!K433</f>
        <v>0</v>
      </c>
      <c r="AS411" s="581">
        <f>'a.Equipe projet'!L433</f>
        <v>0</v>
      </c>
      <c r="AU411" s="581">
        <f>'c.Prestataires'!D432</f>
        <v>0</v>
      </c>
      <c r="AV411" s="581">
        <f>'c.Prestataires'!E432</f>
        <v>0</v>
      </c>
      <c r="AW411" s="581">
        <f>'c.Prestataires'!F432</f>
        <v>0</v>
      </c>
      <c r="AX411" s="581">
        <f>'c.Prestataires'!G432</f>
        <v>0</v>
      </c>
      <c r="AY411" s="581">
        <f>'c.Prestataires'!H432</f>
        <v>0</v>
      </c>
      <c r="BA411" s="581" t="str">
        <f>'d.Points de vente&amp;récupération'!D434</f>
        <v>A compléter</v>
      </c>
      <c r="BB411" s="581" t="str">
        <f>'d.Points de vente&amp;récupération'!E434</f>
        <v>A choisir</v>
      </c>
      <c r="BC411" s="581" t="str">
        <f>'d.Points de vente&amp;récupération'!F434</f>
        <v>A choisir</v>
      </c>
      <c r="BD411" s="581" t="str">
        <f>'d.Points de vente&amp;récupération'!G434</f>
        <v>A choisir</v>
      </c>
      <c r="BE411" s="581" t="str">
        <f>'d.Points de vente&amp;récupération'!H434</f>
        <v>A choisir</v>
      </c>
      <c r="BF411" s="581" t="str">
        <f>'d.Points de vente&amp;récupération'!I434</f>
        <v>A choisir</v>
      </c>
      <c r="BG411" s="581" t="str">
        <f>'d.Points de vente&amp;récupération'!J434</f>
        <v>A choisir</v>
      </c>
      <c r="BH411" s="581" t="str">
        <f>'d.Points de vente&amp;récupération'!K434</f>
        <v>A compléter</v>
      </c>
    </row>
    <row r="412" spans="15:60">
      <c r="O412">
        <v>409</v>
      </c>
      <c r="P412" t="str">
        <f>_xlfn.XLOOKUP(O412,'1.Fiche candidature (à remplir)'!AB:AB,'1.Fiche candidature (à remplir)'!D:D)</f>
        <v>Achat ou location de dispositifs en rayon pour recours à la vente en Vrac</v>
      </c>
      <c r="Q412" t="str">
        <f>_xlfn.XLOOKUP(O412,'1.Fiche candidature (à remplir)'!AB:AB,'1.Fiche candidature (à remplir)'!AC:AC)</f>
        <v>Test_1</v>
      </c>
      <c r="R412" t="str">
        <f>_xlfn.XLOOKUP(O412,'1.Fiche candidature (à remplir)'!AB:AB,'1.Fiche candidature (à remplir)'!E:E)</f>
        <v>A compléter</v>
      </c>
      <c r="S412">
        <f>_xlfn.XLOOKUP(O412,'1.Fiche candidature (à remplir)'!AB:AB,'1.Fiche candidature (à remplir)'!F:F)</f>
        <v>0</v>
      </c>
      <c r="T412">
        <f>_xlfn.XLOOKUP(O412,'1.Fiche candidature (à remplir)'!AB:AB,'1.Fiche candidature (à remplir)'!G:G)</f>
        <v>0</v>
      </c>
      <c r="U412">
        <f>_xlfn.XLOOKUP(O412,'1.Fiche candidature (à remplir)'!AB:AB,'1.Fiche candidature (à remplir)'!H:H)</f>
        <v>0</v>
      </c>
      <c r="V412" t="str">
        <f>_xlfn.XLOOKUP(O412,'1.Fiche candidature (à remplir)'!AB:AB,'1.Fiche candidature (à remplir)'!I:I)</f>
        <v>A compléter</v>
      </c>
      <c r="W412" t="str">
        <f>_xlfn.XLOOKUP(O412,'1.Fiche candidature (à remplir)'!AB:AB,'1.Fiche candidature (à remplir)'!L:L)</f>
        <v>A remplir</v>
      </c>
      <c r="X412">
        <f>_xlfn.XLOOKUP(O412,'1.Fiche candidature (à remplir)'!AB:AB,'1.Fiche candidature (à remplir)'!M:M)</f>
        <v>0</v>
      </c>
      <c r="Y412">
        <f>_xlfn.XLOOKUP(O412,'1.Fiche candidature (à remplir)'!AB:AB,'1.Fiche candidature (à remplir)'!N:N)</f>
        <v>0</v>
      </c>
      <c r="Z412">
        <f>_xlfn.XLOOKUP(O412,'1.Fiche candidature (à remplir)'!AB:AB,'1.Fiche candidature (à remplir)'!P:P)</f>
        <v>0</v>
      </c>
      <c r="AC412" s="581">
        <f>b.Groupement!D438</f>
        <v>0</v>
      </c>
      <c r="AD412" s="581">
        <f>b.Groupement!E438</f>
        <v>0</v>
      </c>
      <c r="AE412" s="581">
        <f>b.Groupement!F438</f>
        <v>0</v>
      </c>
      <c r="AF412" s="581">
        <f>b.Groupement!G438</f>
        <v>0</v>
      </c>
      <c r="AG412" s="581">
        <f>b.Groupement!H438</f>
        <v>0</v>
      </c>
      <c r="AH412" s="581">
        <f>b.Groupement!I438</f>
        <v>0</v>
      </c>
      <c r="AI412" s="581">
        <f>b.Groupement!J438</f>
        <v>0</v>
      </c>
      <c r="AK412" s="581">
        <f>'a.Equipe projet'!D434</f>
        <v>0</v>
      </c>
      <c r="AL412" s="581">
        <f>'a.Equipe projet'!E434</f>
        <v>0</v>
      </c>
      <c r="AM412" s="581">
        <f>'a.Equipe projet'!F434</f>
        <v>0</v>
      </c>
      <c r="AN412" s="581">
        <f>'a.Equipe projet'!G434</f>
        <v>0</v>
      </c>
      <c r="AO412" s="581">
        <f>'a.Equipe projet'!H434</f>
        <v>0</v>
      </c>
      <c r="AP412" s="581">
        <f>'a.Equipe projet'!I434</f>
        <v>0</v>
      </c>
      <c r="AQ412" s="581">
        <f>'a.Equipe projet'!J434</f>
        <v>0</v>
      </c>
      <c r="AR412" s="581">
        <f>'a.Equipe projet'!K434</f>
        <v>0</v>
      </c>
      <c r="AS412" s="581">
        <f>'a.Equipe projet'!L434</f>
        <v>0</v>
      </c>
      <c r="AU412" s="581">
        <f>'c.Prestataires'!D433</f>
        <v>0</v>
      </c>
      <c r="AV412" s="581">
        <f>'c.Prestataires'!E433</f>
        <v>0</v>
      </c>
      <c r="AW412" s="581">
        <f>'c.Prestataires'!F433</f>
        <v>0</v>
      </c>
      <c r="AX412" s="581">
        <f>'c.Prestataires'!G433</f>
        <v>0</v>
      </c>
      <c r="AY412" s="581">
        <f>'c.Prestataires'!H433</f>
        <v>0</v>
      </c>
      <c r="BA412" s="581" t="str">
        <f>'d.Points de vente&amp;récupération'!D435</f>
        <v>A compléter</v>
      </c>
      <c r="BB412" s="581" t="str">
        <f>'d.Points de vente&amp;récupération'!E435</f>
        <v>A choisir</v>
      </c>
      <c r="BC412" s="581" t="str">
        <f>'d.Points de vente&amp;récupération'!F435</f>
        <v>A choisir</v>
      </c>
      <c r="BD412" s="581" t="str">
        <f>'d.Points de vente&amp;récupération'!G435</f>
        <v>A choisir</v>
      </c>
      <c r="BE412" s="581" t="str">
        <f>'d.Points de vente&amp;récupération'!H435</f>
        <v>A choisir</v>
      </c>
      <c r="BF412" s="581" t="str">
        <f>'d.Points de vente&amp;récupération'!I435</f>
        <v>A choisir</v>
      </c>
      <c r="BG412" s="581" t="str">
        <f>'d.Points de vente&amp;récupération'!J435</f>
        <v>A choisir</v>
      </c>
      <c r="BH412" s="581" t="str">
        <f>'d.Points de vente&amp;récupération'!K435</f>
        <v>A compléter</v>
      </c>
    </row>
    <row r="413" spans="15:60">
      <c r="O413">
        <v>410</v>
      </c>
      <c r="P413" t="str">
        <f>_xlfn.XLOOKUP(O413,'1.Fiche candidature (à remplir)'!AB:AB,'1.Fiche candidature (à remplir)'!D:D)</f>
        <v>Achat de supports de communication consommateur en magasin
Exemple : kakémonos, stops rayons ect.</v>
      </c>
      <c r="Q413" t="str">
        <f>_xlfn.XLOOKUP(O413,'1.Fiche candidature (à remplir)'!AB:AB,'1.Fiche candidature (à remplir)'!AC:AC)</f>
        <v>Test_1</v>
      </c>
      <c r="R413" t="str">
        <f>_xlfn.XLOOKUP(O413,'1.Fiche candidature (à remplir)'!AB:AB,'1.Fiche candidature (à remplir)'!E:E)</f>
        <v>A compléter</v>
      </c>
      <c r="S413">
        <f>_xlfn.XLOOKUP(O413,'1.Fiche candidature (à remplir)'!AB:AB,'1.Fiche candidature (à remplir)'!F:F)</f>
        <v>0</v>
      </c>
      <c r="T413">
        <f>_xlfn.XLOOKUP(O413,'1.Fiche candidature (à remplir)'!AB:AB,'1.Fiche candidature (à remplir)'!G:G)</f>
        <v>0</v>
      </c>
      <c r="U413">
        <f>_xlfn.XLOOKUP(O413,'1.Fiche candidature (à remplir)'!AB:AB,'1.Fiche candidature (à remplir)'!H:H)</f>
        <v>0</v>
      </c>
      <c r="V413" t="str">
        <f>_xlfn.XLOOKUP(O413,'1.Fiche candidature (à remplir)'!AB:AB,'1.Fiche candidature (à remplir)'!I:I)</f>
        <v>A compléter</v>
      </c>
      <c r="W413" t="str">
        <f>_xlfn.XLOOKUP(O413,'1.Fiche candidature (à remplir)'!AB:AB,'1.Fiche candidature (à remplir)'!L:L)</f>
        <v>A remplir</v>
      </c>
      <c r="X413">
        <f>_xlfn.XLOOKUP(O413,'1.Fiche candidature (à remplir)'!AB:AB,'1.Fiche candidature (à remplir)'!M:M)</f>
        <v>0</v>
      </c>
      <c r="Y413">
        <f>_xlfn.XLOOKUP(O413,'1.Fiche candidature (à remplir)'!AB:AB,'1.Fiche candidature (à remplir)'!N:N)</f>
        <v>0</v>
      </c>
      <c r="Z413">
        <f>_xlfn.XLOOKUP(O413,'1.Fiche candidature (à remplir)'!AB:AB,'1.Fiche candidature (à remplir)'!P:P)</f>
        <v>0</v>
      </c>
      <c r="AC413" s="581">
        <f>b.Groupement!D439</f>
        <v>0</v>
      </c>
      <c r="AD413" s="581">
        <f>b.Groupement!E439</f>
        <v>0</v>
      </c>
      <c r="AE413" s="581">
        <f>b.Groupement!F439</f>
        <v>0</v>
      </c>
      <c r="AF413" s="581">
        <f>b.Groupement!G439</f>
        <v>0</v>
      </c>
      <c r="AG413" s="581">
        <f>b.Groupement!H439</f>
        <v>0</v>
      </c>
      <c r="AH413" s="581">
        <f>b.Groupement!I439</f>
        <v>0</v>
      </c>
      <c r="AI413" s="581">
        <f>b.Groupement!J439</f>
        <v>0</v>
      </c>
      <c r="AK413" s="581">
        <f>'a.Equipe projet'!D435</f>
        <v>0</v>
      </c>
      <c r="AL413" s="581">
        <f>'a.Equipe projet'!E435</f>
        <v>0</v>
      </c>
      <c r="AM413" s="581">
        <f>'a.Equipe projet'!F435</f>
        <v>0</v>
      </c>
      <c r="AN413" s="581">
        <f>'a.Equipe projet'!G435</f>
        <v>0</v>
      </c>
      <c r="AO413" s="581">
        <f>'a.Equipe projet'!H435</f>
        <v>0</v>
      </c>
      <c r="AP413" s="581">
        <f>'a.Equipe projet'!I435</f>
        <v>0</v>
      </c>
      <c r="AQ413" s="581">
        <f>'a.Equipe projet'!J435</f>
        <v>0</v>
      </c>
      <c r="AR413" s="581">
        <f>'a.Equipe projet'!K435</f>
        <v>0</v>
      </c>
      <c r="AS413" s="581">
        <f>'a.Equipe projet'!L435</f>
        <v>0</v>
      </c>
      <c r="AU413" s="581">
        <f>'c.Prestataires'!D434</f>
        <v>0</v>
      </c>
      <c r="AV413" s="581">
        <f>'c.Prestataires'!E434</f>
        <v>0</v>
      </c>
      <c r="AW413" s="581">
        <f>'c.Prestataires'!F434</f>
        <v>0</v>
      </c>
      <c r="AX413" s="581">
        <f>'c.Prestataires'!G434</f>
        <v>0</v>
      </c>
      <c r="AY413" s="581">
        <f>'c.Prestataires'!H434</f>
        <v>0</v>
      </c>
      <c r="BA413" s="581" t="str">
        <f>'d.Points de vente&amp;récupération'!D436</f>
        <v>A compléter</v>
      </c>
      <c r="BB413" s="581" t="str">
        <f>'d.Points de vente&amp;récupération'!E436</f>
        <v>A choisir</v>
      </c>
      <c r="BC413" s="581" t="str">
        <f>'d.Points de vente&amp;récupération'!F436</f>
        <v>A choisir</v>
      </c>
      <c r="BD413" s="581" t="str">
        <f>'d.Points de vente&amp;récupération'!G436</f>
        <v>A choisir</v>
      </c>
      <c r="BE413" s="581" t="str">
        <f>'d.Points de vente&amp;récupération'!H436</f>
        <v>A choisir</v>
      </c>
      <c r="BF413" s="581" t="str">
        <f>'d.Points de vente&amp;récupération'!I436</f>
        <v>A choisir</v>
      </c>
      <c r="BG413" s="581" t="str">
        <f>'d.Points de vente&amp;récupération'!J436</f>
        <v>A choisir</v>
      </c>
      <c r="BH413" s="581" t="str">
        <f>'d.Points de vente&amp;récupération'!K436</f>
        <v>A compléter</v>
      </c>
    </row>
    <row r="414" spans="15:60">
      <c r="O414">
        <v>411</v>
      </c>
      <c r="P414" t="str">
        <f>_xlfn.XLOOKUP(O414,'1.Fiche candidature (à remplir)'!AB:AB,'1.Fiche candidature (à remplir)'!D:D)</f>
        <v>Achat de supports de communication consommateur en magasin</v>
      </c>
      <c r="Q414" t="str">
        <f>_xlfn.XLOOKUP(O414,'1.Fiche candidature (à remplir)'!AB:AB,'1.Fiche candidature (à remplir)'!AC:AC)</f>
        <v>Test_1</v>
      </c>
      <c r="R414" t="str">
        <f>_xlfn.XLOOKUP(O414,'1.Fiche candidature (à remplir)'!AB:AB,'1.Fiche candidature (à remplir)'!E:E)</f>
        <v>A compléter</v>
      </c>
      <c r="S414">
        <f>_xlfn.XLOOKUP(O414,'1.Fiche candidature (à remplir)'!AB:AB,'1.Fiche candidature (à remplir)'!F:F)</f>
        <v>0</v>
      </c>
      <c r="T414">
        <f>_xlfn.XLOOKUP(O414,'1.Fiche candidature (à remplir)'!AB:AB,'1.Fiche candidature (à remplir)'!G:G)</f>
        <v>0</v>
      </c>
      <c r="U414">
        <f>_xlfn.XLOOKUP(O414,'1.Fiche candidature (à remplir)'!AB:AB,'1.Fiche candidature (à remplir)'!H:H)</f>
        <v>0</v>
      </c>
      <c r="V414" t="str">
        <f>_xlfn.XLOOKUP(O414,'1.Fiche candidature (à remplir)'!AB:AB,'1.Fiche candidature (à remplir)'!I:I)</f>
        <v>A compléter</v>
      </c>
      <c r="W414" t="str">
        <f>_xlfn.XLOOKUP(O414,'1.Fiche candidature (à remplir)'!AB:AB,'1.Fiche candidature (à remplir)'!L:L)</f>
        <v>A remplir</v>
      </c>
      <c r="X414">
        <f>_xlfn.XLOOKUP(O414,'1.Fiche candidature (à remplir)'!AB:AB,'1.Fiche candidature (à remplir)'!M:M)</f>
        <v>0</v>
      </c>
      <c r="Y414">
        <f>_xlfn.XLOOKUP(O414,'1.Fiche candidature (à remplir)'!AB:AB,'1.Fiche candidature (à remplir)'!N:N)</f>
        <v>0</v>
      </c>
      <c r="Z414">
        <f>_xlfn.XLOOKUP(O414,'1.Fiche candidature (à remplir)'!AB:AB,'1.Fiche candidature (à remplir)'!P:P)</f>
        <v>0</v>
      </c>
      <c r="AC414" s="581">
        <f>b.Groupement!D440</f>
        <v>0</v>
      </c>
      <c r="AD414" s="581">
        <f>b.Groupement!E440</f>
        <v>0</v>
      </c>
      <c r="AE414" s="581">
        <f>b.Groupement!F440</f>
        <v>0</v>
      </c>
      <c r="AF414" s="581">
        <f>b.Groupement!G440</f>
        <v>0</v>
      </c>
      <c r="AG414" s="581">
        <f>b.Groupement!H440</f>
        <v>0</v>
      </c>
      <c r="AH414" s="581">
        <f>b.Groupement!I440</f>
        <v>0</v>
      </c>
      <c r="AI414" s="581">
        <f>b.Groupement!J440</f>
        <v>0</v>
      </c>
      <c r="AK414" s="581">
        <f>'a.Equipe projet'!D436</f>
        <v>0</v>
      </c>
      <c r="AL414" s="581">
        <f>'a.Equipe projet'!E436</f>
        <v>0</v>
      </c>
      <c r="AM414" s="581">
        <f>'a.Equipe projet'!F436</f>
        <v>0</v>
      </c>
      <c r="AN414" s="581">
        <f>'a.Equipe projet'!G436</f>
        <v>0</v>
      </c>
      <c r="AO414" s="581">
        <f>'a.Equipe projet'!H436</f>
        <v>0</v>
      </c>
      <c r="AP414" s="581">
        <f>'a.Equipe projet'!I436</f>
        <v>0</v>
      </c>
      <c r="AQ414" s="581">
        <f>'a.Equipe projet'!J436</f>
        <v>0</v>
      </c>
      <c r="AR414" s="581">
        <f>'a.Equipe projet'!K436</f>
        <v>0</v>
      </c>
      <c r="AS414" s="581">
        <f>'a.Equipe projet'!L436</f>
        <v>0</v>
      </c>
      <c r="AU414" s="581">
        <f>'c.Prestataires'!D435</f>
        <v>0</v>
      </c>
      <c r="AV414" s="581">
        <f>'c.Prestataires'!E435</f>
        <v>0</v>
      </c>
      <c r="AW414" s="581">
        <f>'c.Prestataires'!F435</f>
        <v>0</v>
      </c>
      <c r="AX414" s="581">
        <f>'c.Prestataires'!G435</f>
        <v>0</v>
      </c>
      <c r="AY414" s="581">
        <f>'c.Prestataires'!H435</f>
        <v>0</v>
      </c>
      <c r="BA414" s="581" t="str">
        <f>'d.Points de vente&amp;récupération'!D437</f>
        <v>A compléter</v>
      </c>
      <c r="BB414" s="581" t="str">
        <f>'d.Points de vente&amp;récupération'!E437</f>
        <v>A choisir</v>
      </c>
      <c r="BC414" s="581" t="str">
        <f>'d.Points de vente&amp;récupération'!F437</f>
        <v>A choisir</v>
      </c>
      <c r="BD414" s="581" t="str">
        <f>'d.Points de vente&amp;récupération'!G437</f>
        <v>A choisir</v>
      </c>
      <c r="BE414" s="581" t="str">
        <f>'d.Points de vente&amp;récupération'!H437</f>
        <v>A choisir</v>
      </c>
      <c r="BF414" s="581" t="str">
        <f>'d.Points de vente&amp;récupération'!I437</f>
        <v>A choisir</v>
      </c>
      <c r="BG414" s="581" t="str">
        <f>'d.Points de vente&amp;récupération'!J437</f>
        <v>A choisir</v>
      </c>
      <c r="BH414" s="581" t="str">
        <f>'d.Points de vente&amp;récupération'!K437</f>
        <v>A compléter</v>
      </c>
    </row>
    <row r="415" spans="15:60">
      <c r="O415">
        <v>412</v>
      </c>
      <c r="P415" t="str">
        <f>_xlfn.XLOOKUP(O415,'1.Fiche candidature (à remplir)'!AB:AB,'1.Fiche candidature (à remplir)'!D:D)</f>
        <v>Achat de supports de communication consommateur en magasin</v>
      </c>
      <c r="Q415" t="str">
        <f>_xlfn.XLOOKUP(O415,'1.Fiche candidature (à remplir)'!AB:AB,'1.Fiche candidature (à remplir)'!AC:AC)</f>
        <v>Test_1</v>
      </c>
      <c r="R415" t="str">
        <f>_xlfn.XLOOKUP(O415,'1.Fiche candidature (à remplir)'!AB:AB,'1.Fiche candidature (à remplir)'!E:E)</f>
        <v>A compléter</v>
      </c>
      <c r="S415">
        <f>_xlfn.XLOOKUP(O415,'1.Fiche candidature (à remplir)'!AB:AB,'1.Fiche candidature (à remplir)'!F:F)</f>
        <v>0</v>
      </c>
      <c r="T415">
        <f>_xlfn.XLOOKUP(O415,'1.Fiche candidature (à remplir)'!AB:AB,'1.Fiche candidature (à remplir)'!G:G)</f>
        <v>0</v>
      </c>
      <c r="U415">
        <f>_xlfn.XLOOKUP(O415,'1.Fiche candidature (à remplir)'!AB:AB,'1.Fiche candidature (à remplir)'!H:H)</f>
        <v>0</v>
      </c>
      <c r="V415" t="str">
        <f>_xlfn.XLOOKUP(O415,'1.Fiche candidature (à remplir)'!AB:AB,'1.Fiche candidature (à remplir)'!I:I)</f>
        <v>A compléter</v>
      </c>
      <c r="W415" t="str">
        <f>_xlfn.XLOOKUP(O415,'1.Fiche candidature (à remplir)'!AB:AB,'1.Fiche candidature (à remplir)'!L:L)</f>
        <v>A remplir</v>
      </c>
      <c r="X415">
        <f>_xlfn.XLOOKUP(O415,'1.Fiche candidature (à remplir)'!AB:AB,'1.Fiche candidature (à remplir)'!M:M)</f>
        <v>0</v>
      </c>
      <c r="Y415">
        <f>_xlfn.XLOOKUP(O415,'1.Fiche candidature (à remplir)'!AB:AB,'1.Fiche candidature (à remplir)'!N:N)</f>
        <v>0</v>
      </c>
      <c r="Z415">
        <f>_xlfn.XLOOKUP(O415,'1.Fiche candidature (à remplir)'!AB:AB,'1.Fiche candidature (à remplir)'!P:P)</f>
        <v>0</v>
      </c>
      <c r="AC415" s="581">
        <f>b.Groupement!D441</f>
        <v>0</v>
      </c>
      <c r="AD415" s="581">
        <f>b.Groupement!E441</f>
        <v>0</v>
      </c>
      <c r="AE415" s="581">
        <f>b.Groupement!F441</f>
        <v>0</v>
      </c>
      <c r="AF415" s="581">
        <f>b.Groupement!G441</f>
        <v>0</v>
      </c>
      <c r="AG415" s="581">
        <f>b.Groupement!H441</f>
        <v>0</v>
      </c>
      <c r="AH415" s="581">
        <f>b.Groupement!I441</f>
        <v>0</v>
      </c>
      <c r="AI415" s="581">
        <f>b.Groupement!J441</f>
        <v>0</v>
      </c>
      <c r="AK415" s="581">
        <f>'a.Equipe projet'!D437</f>
        <v>0</v>
      </c>
      <c r="AL415" s="581">
        <f>'a.Equipe projet'!E437</f>
        <v>0</v>
      </c>
      <c r="AM415" s="581">
        <f>'a.Equipe projet'!F437</f>
        <v>0</v>
      </c>
      <c r="AN415" s="581">
        <f>'a.Equipe projet'!G437</f>
        <v>0</v>
      </c>
      <c r="AO415" s="581">
        <f>'a.Equipe projet'!H437</f>
        <v>0</v>
      </c>
      <c r="AP415" s="581">
        <f>'a.Equipe projet'!I437</f>
        <v>0</v>
      </c>
      <c r="AQ415" s="581">
        <f>'a.Equipe projet'!J437</f>
        <v>0</v>
      </c>
      <c r="AR415" s="581">
        <f>'a.Equipe projet'!K437</f>
        <v>0</v>
      </c>
      <c r="AS415" s="581">
        <f>'a.Equipe projet'!L437</f>
        <v>0</v>
      </c>
      <c r="AU415" s="581">
        <f>'c.Prestataires'!D436</f>
        <v>0</v>
      </c>
      <c r="AV415" s="581">
        <f>'c.Prestataires'!E436</f>
        <v>0</v>
      </c>
      <c r="AW415" s="581">
        <f>'c.Prestataires'!F436</f>
        <v>0</v>
      </c>
      <c r="AX415" s="581">
        <f>'c.Prestataires'!G436</f>
        <v>0</v>
      </c>
      <c r="AY415" s="581">
        <f>'c.Prestataires'!H436</f>
        <v>0</v>
      </c>
      <c r="BA415" s="581" t="str">
        <f>'d.Points de vente&amp;récupération'!D438</f>
        <v>A compléter</v>
      </c>
      <c r="BB415" s="581" t="str">
        <f>'d.Points de vente&amp;récupération'!E438</f>
        <v>A choisir</v>
      </c>
      <c r="BC415" s="581" t="str">
        <f>'d.Points de vente&amp;récupération'!F438</f>
        <v>A choisir</v>
      </c>
      <c r="BD415" s="581" t="str">
        <f>'d.Points de vente&amp;récupération'!G438</f>
        <v>A choisir</v>
      </c>
      <c r="BE415" s="581" t="str">
        <f>'d.Points de vente&amp;récupération'!H438</f>
        <v>A choisir</v>
      </c>
      <c r="BF415" s="581" t="str">
        <f>'d.Points de vente&amp;récupération'!I438</f>
        <v>A choisir</v>
      </c>
      <c r="BG415" s="581" t="str">
        <f>'d.Points de vente&amp;récupération'!J438</f>
        <v>A choisir</v>
      </c>
      <c r="BH415" s="581" t="str">
        <f>'d.Points de vente&amp;récupération'!K438</f>
        <v>A compléter</v>
      </c>
    </row>
    <row r="416" spans="15:60">
      <c r="O416">
        <v>413</v>
      </c>
      <c r="P416" t="str">
        <f>_xlfn.XLOOKUP(O416,'1.Fiche candidature (à remplir)'!AB:AB,'1.Fiche candidature (à remplir)'!D:D)</f>
        <v>Achat de supports de communication consommateur en magasin</v>
      </c>
      <c r="Q416" t="str">
        <f>_xlfn.XLOOKUP(O416,'1.Fiche candidature (à remplir)'!AB:AB,'1.Fiche candidature (à remplir)'!AC:AC)</f>
        <v>Test_1</v>
      </c>
      <c r="R416" t="str">
        <f>_xlfn.XLOOKUP(O416,'1.Fiche candidature (à remplir)'!AB:AB,'1.Fiche candidature (à remplir)'!E:E)</f>
        <v>A compléter</v>
      </c>
      <c r="S416">
        <f>_xlfn.XLOOKUP(O416,'1.Fiche candidature (à remplir)'!AB:AB,'1.Fiche candidature (à remplir)'!F:F)</f>
        <v>0</v>
      </c>
      <c r="T416">
        <f>_xlfn.XLOOKUP(O416,'1.Fiche candidature (à remplir)'!AB:AB,'1.Fiche candidature (à remplir)'!G:G)</f>
        <v>0</v>
      </c>
      <c r="U416">
        <f>_xlfn.XLOOKUP(O416,'1.Fiche candidature (à remplir)'!AB:AB,'1.Fiche candidature (à remplir)'!H:H)</f>
        <v>0</v>
      </c>
      <c r="V416" t="str">
        <f>_xlfn.XLOOKUP(O416,'1.Fiche candidature (à remplir)'!AB:AB,'1.Fiche candidature (à remplir)'!I:I)</f>
        <v>A compléter</v>
      </c>
      <c r="W416" t="str">
        <f>_xlfn.XLOOKUP(O416,'1.Fiche candidature (à remplir)'!AB:AB,'1.Fiche candidature (à remplir)'!L:L)</f>
        <v>A remplir</v>
      </c>
      <c r="X416">
        <f>_xlfn.XLOOKUP(O416,'1.Fiche candidature (à remplir)'!AB:AB,'1.Fiche candidature (à remplir)'!M:M)</f>
        <v>0</v>
      </c>
      <c r="Y416">
        <f>_xlfn.XLOOKUP(O416,'1.Fiche candidature (à remplir)'!AB:AB,'1.Fiche candidature (à remplir)'!N:N)</f>
        <v>0</v>
      </c>
      <c r="Z416">
        <f>_xlfn.XLOOKUP(O416,'1.Fiche candidature (à remplir)'!AB:AB,'1.Fiche candidature (à remplir)'!P:P)</f>
        <v>0</v>
      </c>
      <c r="AC416" s="581">
        <f>b.Groupement!D442</f>
        <v>0</v>
      </c>
      <c r="AD416" s="581">
        <f>b.Groupement!E442</f>
        <v>0</v>
      </c>
      <c r="AE416" s="581">
        <f>b.Groupement!F442</f>
        <v>0</v>
      </c>
      <c r="AF416" s="581">
        <f>b.Groupement!G442</f>
        <v>0</v>
      </c>
      <c r="AG416" s="581">
        <f>b.Groupement!H442</f>
        <v>0</v>
      </c>
      <c r="AH416" s="581">
        <f>b.Groupement!I442</f>
        <v>0</v>
      </c>
      <c r="AI416" s="581">
        <f>b.Groupement!J442</f>
        <v>0</v>
      </c>
      <c r="AK416" s="581">
        <f>'a.Equipe projet'!D438</f>
        <v>0</v>
      </c>
      <c r="AL416" s="581">
        <f>'a.Equipe projet'!E438</f>
        <v>0</v>
      </c>
      <c r="AM416" s="581">
        <f>'a.Equipe projet'!F438</f>
        <v>0</v>
      </c>
      <c r="AN416" s="581">
        <f>'a.Equipe projet'!G438</f>
        <v>0</v>
      </c>
      <c r="AO416" s="581">
        <f>'a.Equipe projet'!H438</f>
        <v>0</v>
      </c>
      <c r="AP416" s="581">
        <f>'a.Equipe projet'!I438</f>
        <v>0</v>
      </c>
      <c r="AQ416" s="581">
        <f>'a.Equipe projet'!J438</f>
        <v>0</v>
      </c>
      <c r="AR416" s="581">
        <f>'a.Equipe projet'!K438</f>
        <v>0</v>
      </c>
      <c r="AS416" s="581">
        <f>'a.Equipe projet'!L438</f>
        <v>0</v>
      </c>
      <c r="AU416" s="581">
        <f>'c.Prestataires'!D437</f>
        <v>0</v>
      </c>
      <c r="AV416" s="581">
        <f>'c.Prestataires'!E437</f>
        <v>0</v>
      </c>
      <c r="AW416" s="581">
        <f>'c.Prestataires'!F437</f>
        <v>0</v>
      </c>
      <c r="AX416" s="581">
        <f>'c.Prestataires'!G437</f>
        <v>0</v>
      </c>
      <c r="AY416" s="581">
        <f>'c.Prestataires'!H437</f>
        <v>0</v>
      </c>
      <c r="BA416" s="581" t="str">
        <f>'d.Points de vente&amp;récupération'!D439</f>
        <v>A compléter</v>
      </c>
      <c r="BB416" s="581" t="str">
        <f>'d.Points de vente&amp;récupération'!E439</f>
        <v>A choisir</v>
      </c>
      <c r="BC416" s="581" t="str">
        <f>'d.Points de vente&amp;récupération'!F439</f>
        <v>A choisir</v>
      </c>
      <c r="BD416" s="581" t="str">
        <f>'d.Points de vente&amp;récupération'!G439</f>
        <v>A choisir</v>
      </c>
      <c r="BE416" s="581" t="str">
        <f>'d.Points de vente&amp;récupération'!H439</f>
        <v>A choisir</v>
      </c>
      <c r="BF416" s="581" t="str">
        <f>'d.Points de vente&amp;récupération'!I439</f>
        <v>A choisir</v>
      </c>
      <c r="BG416" s="581" t="str">
        <f>'d.Points de vente&amp;récupération'!J439</f>
        <v>A choisir</v>
      </c>
      <c r="BH416" s="581" t="str">
        <f>'d.Points de vente&amp;récupération'!K439</f>
        <v>A compléter</v>
      </c>
    </row>
    <row r="417" spans="15:60">
      <c r="O417">
        <v>414</v>
      </c>
      <c r="P417" t="str">
        <f>_xlfn.XLOOKUP(O417,'1.Fiche candidature (à remplir)'!AB:AB,'1.Fiche candidature (à remplir)'!D:D)</f>
        <v>Achat de supports de communication consommateur en magasin</v>
      </c>
      <c r="Q417" t="str">
        <f>_xlfn.XLOOKUP(O417,'1.Fiche candidature (à remplir)'!AB:AB,'1.Fiche candidature (à remplir)'!AC:AC)</f>
        <v>Test_1</v>
      </c>
      <c r="R417" t="str">
        <f>_xlfn.XLOOKUP(O417,'1.Fiche candidature (à remplir)'!AB:AB,'1.Fiche candidature (à remplir)'!E:E)</f>
        <v>A compléter</v>
      </c>
      <c r="S417">
        <f>_xlfn.XLOOKUP(O417,'1.Fiche candidature (à remplir)'!AB:AB,'1.Fiche candidature (à remplir)'!F:F)</f>
        <v>0</v>
      </c>
      <c r="T417">
        <f>_xlfn.XLOOKUP(O417,'1.Fiche candidature (à remplir)'!AB:AB,'1.Fiche candidature (à remplir)'!G:G)</f>
        <v>0</v>
      </c>
      <c r="U417">
        <f>_xlfn.XLOOKUP(O417,'1.Fiche candidature (à remplir)'!AB:AB,'1.Fiche candidature (à remplir)'!H:H)</f>
        <v>0</v>
      </c>
      <c r="V417" t="str">
        <f>_xlfn.XLOOKUP(O417,'1.Fiche candidature (à remplir)'!AB:AB,'1.Fiche candidature (à remplir)'!I:I)</f>
        <v>A compléter</v>
      </c>
      <c r="W417" t="str">
        <f>_xlfn.XLOOKUP(O417,'1.Fiche candidature (à remplir)'!AB:AB,'1.Fiche candidature (à remplir)'!L:L)</f>
        <v>A remplir</v>
      </c>
      <c r="X417">
        <f>_xlfn.XLOOKUP(O417,'1.Fiche candidature (à remplir)'!AB:AB,'1.Fiche candidature (à remplir)'!M:M)</f>
        <v>0</v>
      </c>
      <c r="Y417">
        <f>_xlfn.XLOOKUP(O417,'1.Fiche candidature (à remplir)'!AB:AB,'1.Fiche candidature (à remplir)'!N:N)</f>
        <v>0</v>
      </c>
      <c r="Z417">
        <f>_xlfn.XLOOKUP(O417,'1.Fiche candidature (à remplir)'!AB:AB,'1.Fiche candidature (à remplir)'!P:P)</f>
        <v>0</v>
      </c>
      <c r="AC417" s="581">
        <f>b.Groupement!D443</f>
        <v>0</v>
      </c>
      <c r="AD417" s="581">
        <f>b.Groupement!E443</f>
        <v>0</v>
      </c>
      <c r="AE417" s="581">
        <f>b.Groupement!F443</f>
        <v>0</v>
      </c>
      <c r="AF417" s="581">
        <f>b.Groupement!G443</f>
        <v>0</v>
      </c>
      <c r="AG417" s="581">
        <f>b.Groupement!H443</f>
        <v>0</v>
      </c>
      <c r="AH417" s="581">
        <f>b.Groupement!I443</f>
        <v>0</v>
      </c>
      <c r="AI417" s="581">
        <f>b.Groupement!J443</f>
        <v>0</v>
      </c>
      <c r="AK417" s="581">
        <f>'a.Equipe projet'!D439</f>
        <v>0</v>
      </c>
      <c r="AL417" s="581">
        <f>'a.Equipe projet'!E439</f>
        <v>0</v>
      </c>
      <c r="AM417" s="581">
        <f>'a.Equipe projet'!F439</f>
        <v>0</v>
      </c>
      <c r="AN417" s="581">
        <f>'a.Equipe projet'!G439</f>
        <v>0</v>
      </c>
      <c r="AO417" s="581">
        <f>'a.Equipe projet'!H439</f>
        <v>0</v>
      </c>
      <c r="AP417" s="581">
        <f>'a.Equipe projet'!I439</f>
        <v>0</v>
      </c>
      <c r="AQ417" s="581">
        <f>'a.Equipe projet'!J439</f>
        <v>0</v>
      </c>
      <c r="AR417" s="581">
        <f>'a.Equipe projet'!K439</f>
        <v>0</v>
      </c>
      <c r="AS417" s="581">
        <f>'a.Equipe projet'!L439</f>
        <v>0</v>
      </c>
      <c r="AU417" s="581">
        <f>'c.Prestataires'!D438</f>
        <v>0</v>
      </c>
      <c r="AV417" s="581">
        <f>'c.Prestataires'!E438</f>
        <v>0</v>
      </c>
      <c r="AW417" s="581">
        <f>'c.Prestataires'!F438</f>
        <v>0</v>
      </c>
      <c r="AX417" s="581">
        <f>'c.Prestataires'!G438</f>
        <v>0</v>
      </c>
      <c r="AY417" s="581">
        <f>'c.Prestataires'!H438</f>
        <v>0</v>
      </c>
      <c r="BA417" s="581" t="str">
        <f>'d.Points de vente&amp;récupération'!D440</f>
        <v>A compléter</v>
      </c>
      <c r="BB417" s="581" t="str">
        <f>'d.Points de vente&amp;récupération'!E440</f>
        <v>A choisir</v>
      </c>
      <c r="BC417" s="581" t="str">
        <f>'d.Points de vente&amp;récupération'!F440</f>
        <v>A choisir</v>
      </c>
      <c r="BD417" s="581" t="str">
        <f>'d.Points de vente&amp;récupération'!G440</f>
        <v>A choisir</v>
      </c>
      <c r="BE417" s="581" t="str">
        <f>'d.Points de vente&amp;récupération'!H440</f>
        <v>A choisir</v>
      </c>
      <c r="BF417" s="581" t="str">
        <f>'d.Points de vente&amp;récupération'!I440</f>
        <v>A choisir</v>
      </c>
      <c r="BG417" s="581" t="str">
        <f>'d.Points de vente&amp;récupération'!J440</f>
        <v>A choisir</v>
      </c>
      <c r="BH417" s="581" t="str">
        <f>'d.Points de vente&amp;récupération'!K440</f>
        <v>A compléter</v>
      </c>
    </row>
    <row r="418" spans="15:60">
      <c r="O418">
        <v>415</v>
      </c>
      <c r="P418" t="str">
        <f>_xlfn.XLOOKUP(O418,'1.Fiche candidature (à remplir)'!AB:AB,'1.Fiche candidature (à remplir)'!D:D)</f>
        <v xml:space="preserve">Prestation d'animation pour la promotion de l'offre réemploi en point de vente
</v>
      </c>
      <c r="Q418" t="str">
        <f>_xlfn.XLOOKUP(O418,'1.Fiche candidature (à remplir)'!AB:AB,'1.Fiche candidature (à remplir)'!AC:AC)</f>
        <v>Test_1</v>
      </c>
      <c r="R418" t="str">
        <f>_xlfn.XLOOKUP(O418,'1.Fiche candidature (à remplir)'!AB:AB,'1.Fiche candidature (à remplir)'!E:E)</f>
        <v>A compléter</v>
      </c>
      <c r="S418">
        <f>_xlfn.XLOOKUP(O418,'1.Fiche candidature (à remplir)'!AB:AB,'1.Fiche candidature (à remplir)'!F:F)</f>
        <v>0</v>
      </c>
      <c r="T418">
        <f>_xlfn.XLOOKUP(O418,'1.Fiche candidature (à remplir)'!AB:AB,'1.Fiche candidature (à remplir)'!G:G)</f>
        <v>0</v>
      </c>
      <c r="U418">
        <f>_xlfn.XLOOKUP(O418,'1.Fiche candidature (à remplir)'!AB:AB,'1.Fiche candidature (à remplir)'!H:H)</f>
        <v>0</v>
      </c>
      <c r="V418" t="str">
        <f>_xlfn.XLOOKUP(O418,'1.Fiche candidature (à remplir)'!AB:AB,'1.Fiche candidature (à remplir)'!I:I)</f>
        <v>A compléter</v>
      </c>
      <c r="W418" t="str">
        <f>_xlfn.XLOOKUP(O418,'1.Fiche candidature (à remplir)'!AB:AB,'1.Fiche candidature (à remplir)'!L:L)</f>
        <v>A remplir</v>
      </c>
      <c r="X418">
        <f>_xlfn.XLOOKUP(O418,'1.Fiche candidature (à remplir)'!AB:AB,'1.Fiche candidature (à remplir)'!M:M)</f>
        <v>0</v>
      </c>
      <c r="Y418">
        <f>_xlfn.XLOOKUP(O418,'1.Fiche candidature (à remplir)'!AB:AB,'1.Fiche candidature (à remplir)'!N:N)</f>
        <v>0</v>
      </c>
      <c r="Z418">
        <f>_xlfn.XLOOKUP(O418,'1.Fiche candidature (à remplir)'!AB:AB,'1.Fiche candidature (à remplir)'!P:P)</f>
        <v>0</v>
      </c>
      <c r="AC418" s="581">
        <f>b.Groupement!D444</f>
        <v>0</v>
      </c>
      <c r="AD418" s="581">
        <f>b.Groupement!E444</f>
        <v>0</v>
      </c>
      <c r="AE418" s="581">
        <f>b.Groupement!F444</f>
        <v>0</v>
      </c>
      <c r="AF418" s="581">
        <f>b.Groupement!G444</f>
        <v>0</v>
      </c>
      <c r="AG418" s="581">
        <f>b.Groupement!H444</f>
        <v>0</v>
      </c>
      <c r="AH418" s="581">
        <f>b.Groupement!I444</f>
        <v>0</v>
      </c>
      <c r="AI418" s="581">
        <f>b.Groupement!J444</f>
        <v>0</v>
      </c>
      <c r="AK418" s="581">
        <f>'a.Equipe projet'!D440</f>
        <v>0</v>
      </c>
      <c r="AL418" s="581">
        <f>'a.Equipe projet'!E440</f>
        <v>0</v>
      </c>
      <c r="AM418" s="581">
        <f>'a.Equipe projet'!F440</f>
        <v>0</v>
      </c>
      <c r="AN418" s="581">
        <f>'a.Equipe projet'!G440</f>
        <v>0</v>
      </c>
      <c r="AO418" s="581">
        <f>'a.Equipe projet'!H440</f>
        <v>0</v>
      </c>
      <c r="AP418" s="581">
        <f>'a.Equipe projet'!I440</f>
        <v>0</v>
      </c>
      <c r="AQ418" s="581">
        <f>'a.Equipe projet'!J440</f>
        <v>0</v>
      </c>
      <c r="AR418" s="581">
        <f>'a.Equipe projet'!K440</f>
        <v>0</v>
      </c>
      <c r="AS418" s="581">
        <f>'a.Equipe projet'!L440</f>
        <v>0</v>
      </c>
      <c r="AU418" s="581">
        <f>'c.Prestataires'!D439</f>
        <v>0</v>
      </c>
      <c r="AV418" s="581">
        <f>'c.Prestataires'!E439</f>
        <v>0</v>
      </c>
      <c r="AW418" s="581">
        <f>'c.Prestataires'!F439</f>
        <v>0</v>
      </c>
      <c r="AX418" s="581">
        <f>'c.Prestataires'!G439</f>
        <v>0</v>
      </c>
      <c r="AY418" s="581">
        <f>'c.Prestataires'!H439</f>
        <v>0</v>
      </c>
      <c r="BA418" s="581" t="str">
        <f>'d.Points de vente&amp;récupération'!D441</f>
        <v>A compléter</v>
      </c>
      <c r="BB418" s="581" t="str">
        <f>'d.Points de vente&amp;récupération'!E441</f>
        <v>A choisir</v>
      </c>
      <c r="BC418" s="581" t="str">
        <f>'d.Points de vente&amp;récupération'!F441</f>
        <v>A choisir</v>
      </c>
      <c r="BD418" s="581" t="str">
        <f>'d.Points de vente&amp;récupération'!G441</f>
        <v>A choisir</v>
      </c>
      <c r="BE418" s="581" t="str">
        <f>'d.Points de vente&amp;récupération'!H441</f>
        <v>A choisir</v>
      </c>
      <c r="BF418" s="581" t="str">
        <f>'d.Points de vente&amp;récupération'!I441</f>
        <v>A choisir</v>
      </c>
      <c r="BG418" s="581" t="str">
        <f>'d.Points de vente&amp;récupération'!J441</f>
        <v>A choisir</v>
      </c>
      <c r="BH418" s="581" t="str">
        <f>'d.Points de vente&amp;récupération'!K441</f>
        <v>A compléter</v>
      </c>
    </row>
    <row r="419" spans="15:60">
      <c r="O419">
        <v>416</v>
      </c>
      <c r="P419" t="str">
        <f>_xlfn.XLOOKUP(O419,'1.Fiche candidature (à remplir)'!AB:AB,'1.Fiche candidature (à remplir)'!D:D)</f>
        <v>Prestation d'animation pour la promotion de l'offre réemploi en point de vente</v>
      </c>
      <c r="Q419" t="str">
        <f>_xlfn.XLOOKUP(O419,'1.Fiche candidature (à remplir)'!AB:AB,'1.Fiche candidature (à remplir)'!AC:AC)</f>
        <v>Test_1</v>
      </c>
      <c r="R419" t="str">
        <f>_xlfn.XLOOKUP(O419,'1.Fiche candidature (à remplir)'!AB:AB,'1.Fiche candidature (à remplir)'!E:E)</f>
        <v>A compléter</v>
      </c>
      <c r="S419">
        <f>_xlfn.XLOOKUP(O419,'1.Fiche candidature (à remplir)'!AB:AB,'1.Fiche candidature (à remplir)'!F:F)</f>
        <v>0</v>
      </c>
      <c r="T419">
        <f>_xlfn.XLOOKUP(O419,'1.Fiche candidature (à remplir)'!AB:AB,'1.Fiche candidature (à remplir)'!G:G)</f>
        <v>0</v>
      </c>
      <c r="U419">
        <f>_xlfn.XLOOKUP(O419,'1.Fiche candidature (à remplir)'!AB:AB,'1.Fiche candidature (à remplir)'!H:H)</f>
        <v>0</v>
      </c>
      <c r="V419" t="str">
        <f>_xlfn.XLOOKUP(O419,'1.Fiche candidature (à remplir)'!AB:AB,'1.Fiche candidature (à remplir)'!I:I)</f>
        <v>A compléter</v>
      </c>
      <c r="W419" t="str">
        <f>_xlfn.XLOOKUP(O419,'1.Fiche candidature (à remplir)'!AB:AB,'1.Fiche candidature (à remplir)'!L:L)</f>
        <v>A remplir</v>
      </c>
      <c r="X419">
        <f>_xlfn.XLOOKUP(O419,'1.Fiche candidature (à remplir)'!AB:AB,'1.Fiche candidature (à remplir)'!M:M)</f>
        <v>0</v>
      </c>
      <c r="Y419">
        <f>_xlfn.XLOOKUP(O419,'1.Fiche candidature (à remplir)'!AB:AB,'1.Fiche candidature (à remplir)'!N:N)</f>
        <v>0</v>
      </c>
      <c r="Z419">
        <f>_xlfn.XLOOKUP(O419,'1.Fiche candidature (à remplir)'!AB:AB,'1.Fiche candidature (à remplir)'!P:P)</f>
        <v>0</v>
      </c>
      <c r="AC419" s="581">
        <f>b.Groupement!D445</f>
        <v>0</v>
      </c>
      <c r="AD419" s="581">
        <f>b.Groupement!E445</f>
        <v>0</v>
      </c>
      <c r="AE419" s="581">
        <f>b.Groupement!F445</f>
        <v>0</v>
      </c>
      <c r="AF419" s="581">
        <f>b.Groupement!G445</f>
        <v>0</v>
      </c>
      <c r="AG419" s="581">
        <f>b.Groupement!H445</f>
        <v>0</v>
      </c>
      <c r="AH419" s="581">
        <f>b.Groupement!I445</f>
        <v>0</v>
      </c>
      <c r="AI419" s="581">
        <f>b.Groupement!J445</f>
        <v>0</v>
      </c>
      <c r="AK419" s="581">
        <f>'a.Equipe projet'!D441</f>
        <v>0</v>
      </c>
      <c r="AL419" s="581">
        <f>'a.Equipe projet'!E441</f>
        <v>0</v>
      </c>
      <c r="AM419" s="581">
        <f>'a.Equipe projet'!F441</f>
        <v>0</v>
      </c>
      <c r="AN419" s="581">
        <f>'a.Equipe projet'!G441</f>
        <v>0</v>
      </c>
      <c r="AO419" s="581">
        <f>'a.Equipe projet'!H441</f>
        <v>0</v>
      </c>
      <c r="AP419" s="581">
        <f>'a.Equipe projet'!I441</f>
        <v>0</v>
      </c>
      <c r="AQ419" s="581">
        <f>'a.Equipe projet'!J441</f>
        <v>0</v>
      </c>
      <c r="AR419" s="581">
        <f>'a.Equipe projet'!K441</f>
        <v>0</v>
      </c>
      <c r="AS419" s="581">
        <f>'a.Equipe projet'!L441</f>
        <v>0</v>
      </c>
      <c r="AU419" s="581">
        <f>'c.Prestataires'!D440</f>
        <v>0</v>
      </c>
      <c r="AV419" s="581">
        <f>'c.Prestataires'!E440</f>
        <v>0</v>
      </c>
      <c r="AW419" s="581">
        <f>'c.Prestataires'!F440</f>
        <v>0</v>
      </c>
      <c r="AX419" s="581">
        <f>'c.Prestataires'!G440</f>
        <v>0</v>
      </c>
      <c r="AY419" s="581">
        <f>'c.Prestataires'!H440</f>
        <v>0</v>
      </c>
      <c r="BA419" s="581" t="str">
        <f>'d.Points de vente&amp;récupération'!D442</f>
        <v>A compléter</v>
      </c>
      <c r="BB419" s="581" t="str">
        <f>'d.Points de vente&amp;récupération'!E442</f>
        <v>A choisir</v>
      </c>
      <c r="BC419" s="581" t="str">
        <f>'d.Points de vente&amp;récupération'!F442</f>
        <v>A choisir</v>
      </c>
      <c r="BD419" s="581" t="str">
        <f>'d.Points de vente&amp;récupération'!G442</f>
        <v>A choisir</v>
      </c>
      <c r="BE419" s="581" t="str">
        <f>'d.Points de vente&amp;récupération'!H442</f>
        <v>A choisir</v>
      </c>
      <c r="BF419" s="581" t="str">
        <f>'d.Points de vente&amp;récupération'!I442</f>
        <v>A choisir</v>
      </c>
      <c r="BG419" s="581" t="str">
        <f>'d.Points de vente&amp;récupération'!J442</f>
        <v>A choisir</v>
      </c>
      <c r="BH419" s="581" t="str">
        <f>'d.Points de vente&amp;récupération'!K442</f>
        <v>A compléter</v>
      </c>
    </row>
    <row r="420" spans="15:60">
      <c r="O420">
        <v>417</v>
      </c>
      <c r="P420" t="str">
        <f>_xlfn.XLOOKUP(O420,'1.Fiche candidature (à remplir)'!AB:AB,'1.Fiche candidature (à remplir)'!D:D)</f>
        <v>Prestation d'animation pour la promotion de l'offre réemploi en point de vente</v>
      </c>
      <c r="Q420" t="str">
        <f>_xlfn.XLOOKUP(O420,'1.Fiche candidature (à remplir)'!AB:AB,'1.Fiche candidature (à remplir)'!AC:AC)</f>
        <v>Test_1</v>
      </c>
      <c r="R420" t="str">
        <f>_xlfn.XLOOKUP(O420,'1.Fiche candidature (à remplir)'!AB:AB,'1.Fiche candidature (à remplir)'!E:E)</f>
        <v>A compléter</v>
      </c>
      <c r="S420">
        <f>_xlfn.XLOOKUP(O420,'1.Fiche candidature (à remplir)'!AB:AB,'1.Fiche candidature (à remplir)'!F:F)</f>
        <v>0</v>
      </c>
      <c r="T420">
        <f>_xlfn.XLOOKUP(O420,'1.Fiche candidature (à remplir)'!AB:AB,'1.Fiche candidature (à remplir)'!G:G)</f>
        <v>0</v>
      </c>
      <c r="U420">
        <f>_xlfn.XLOOKUP(O420,'1.Fiche candidature (à remplir)'!AB:AB,'1.Fiche candidature (à remplir)'!H:H)</f>
        <v>0</v>
      </c>
      <c r="V420" t="str">
        <f>_xlfn.XLOOKUP(O420,'1.Fiche candidature (à remplir)'!AB:AB,'1.Fiche candidature (à remplir)'!I:I)</f>
        <v>A compléter</v>
      </c>
      <c r="W420" t="str">
        <f>_xlfn.XLOOKUP(O420,'1.Fiche candidature (à remplir)'!AB:AB,'1.Fiche candidature (à remplir)'!L:L)</f>
        <v>A remplir</v>
      </c>
      <c r="X420">
        <f>_xlfn.XLOOKUP(O420,'1.Fiche candidature (à remplir)'!AB:AB,'1.Fiche candidature (à remplir)'!M:M)</f>
        <v>0</v>
      </c>
      <c r="Y420">
        <f>_xlfn.XLOOKUP(O420,'1.Fiche candidature (à remplir)'!AB:AB,'1.Fiche candidature (à remplir)'!N:N)</f>
        <v>0</v>
      </c>
      <c r="Z420">
        <f>_xlfn.XLOOKUP(O420,'1.Fiche candidature (à remplir)'!AB:AB,'1.Fiche candidature (à remplir)'!P:P)</f>
        <v>0</v>
      </c>
      <c r="AC420" s="581">
        <f>b.Groupement!D446</f>
        <v>0</v>
      </c>
      <c r="AD420" s="581">
        <f>b.Groupement!E446</f>
        <v>0</v>
      </c>
      <c r="AE420" s="581">
        <f>b.Groupement!F446</f>
        <v>0</v>
      </c>
      <c r="AF420" s="581">
        <f>b.Groupement!G446</f>
        <v>0</v>
      </c>
      <c r="AG420" s="581">
        <f>b.Groupement!H446</f>
        <v>0</v>
      </c>
      <c r="AH420" s="581">
        <f>b.Groupement!I446</f>
        <v>0</v>
      </c>
      <c r="AI420" s="581">
        <f>b.Groupement!J446</f>
        <v>0</v>
      </c>
      <c r="AK420" s="581">
        <f>'a.Equipe projet'!D442</f>
        <v>0</v>
      </c>
      <c r="AL420" s="581">
        <f>'a.Equipe projet'!E442</f>
        <v>0</v>
      </c>
      <c r="AM420" s="581">
        <f>'a.Equipe projet'!F442</f>
        <v>0</v>
      </c>
      <c r="AN420" s="581">
        <f>'a.Equipe projet'!G442</f>
        <v>0</v>
      </c>
      <c r="AO420" s="581">
        <f>'a.Equipe projet'!H442</f>
        <v>0</v>
      </c>
      <c r="AP420" s="581">
        <f>'a.Equipe projet'!I442</f>
        <v>0</v>
      </c>
      <c r="AQ420" s="581">
        <f>'a.Equipe projet'!J442</f>
        <v>0</v>
      </c>
      <c r="AR420" s="581">
        <f>'a.Equipe projet'!K442</f>
        <v>0</v>
      </c>
      <c r="AS420" s="581">
        <f>'a.Equipe projet'!L442</f>
        <v>0</v>
      </c>
      <c r="AU420" s="581">
        <f>'c.Prestataires'!D441</f>
        <v>0</v>
      </c>
      <c r="AV420" s="581">
        <f>'c.Prestataires'!E441</f>
        <v>0</v>
      </c>
      <c r="AW420" s="581">
        <f>'c.Prestataires'!F441</f>
        <v>0</v>
      </c>
      <c r="AX420" s="581">
        <f>'c.Prestataires'!G441</f>
        <v>0</v>
      </c>
      <c r="AY420" s="581">
        <f>'c.Prestataires'!H441</f>
        <v>0</v>
      </c>
      <c r="BA420" s="581" t="str">
        <f>'d.Points de vente&amp;récupération'!D443</f>
        <v>A compléter</v>
      </c>
      <c r="BB420" s="581" t="str">
        <f>'d.Points de vente&amp;récupération'!E443</f>
        <v>A choisir</v>
      </c>
      <c r="BC420" s="581" t="str">
        <f>'d.Points de vente&amp;récupération'!F443</f>
        <v>A choisir</v>
      </c>
      <c r="BD420" s="581" t="str">
        <f>'d.Points de vente&amp;récupération'!G443</f>
        <v>A choisir</v>
      </c>
      <c r="BE420" s="581" t="str">
        <f>'d.Points de vente&amp;récupération'!H443</f>
        <v>A choisir</v>
      </c>
      <c r="BF420" s="581" t="str">
        <f>'d.Points de vente&amp;récupération'!I443</f>
        <v>A choisir</v>
      </c>
      <c r="BG420" s="581" t="str">
        <f>'d.Points de vente&amp;récupération'!J443</f>
        <v>A choisir</v>
      </c>
      <c r="BH420" s="581" t="str">
        <f>'d.Points de vente&amp;récupération'!K443</f>
        <v>A compléter</v>
      </c>
    </row>
    <row r="421" spans="15:60">
      <c r="O421">
        <v>418</v>
      </c>
      <c r="P421" t="str">
        <f>_xlfn.XLOOKUP(O421,'1.Fiche candidature (à remplir)'!AB:AB,'1.Fiche candidature (à remplir)'!D:D)</f>
        <v>Prestation d'animation pour la promotion de l'offre réemploi en point de vente</v>
      </c>
      <c r="Q421" t="str">
        <f>_xlfn.XLOOKUP(O421,'1.Fiche candidature (à remplir)'!AB:AB,'1.Fiche candidature (à remplir)'!AC:AC)</f>
        <v>Test_1</v>
      </c>
      <c r="R421" t="str">
        <f>_xlfn.XLOOKUP(O421,'1.Fiche candidature (à remplir)'!AB:AB,'1.Fiche candidature (à remplir)'!E:E)</f>
        <v>A compléter</v>
      </c>
      <c r="S421">
        <f>_xlfn.XLOOKUP(O421,'1.Fiche candidature (à remplir)'!AB:AB,'1.Fiche candidature (à remplir)'!F:F)</f>
        <v>0</v>
      </c>
      <c r="T421">
        <f>_xlfn.XLOOKUP(O421,'1.Fiche candidature (à remplir)'!AB:AB,'1.Fiche candidature (à remplir)'!G:G)</f>
        <v>0</v>
      </c>
      <c r="U421">
        <f>_xlfn.XLOOKUP(O421,'1.Fiche candidature (à remplir)'!AB:AB,'1.Fiche candidature (à remplir)'!H:H)</f>
        <v>0</v>
      </c>
      <c r="V421" t="str">
        <f>_xlfn.XLOOKUP(O421,'1.Fiche candidature (à remplir)'!AB:AB,'1.Fiche candidature (à remplir)'!I:I)</f>
        <v>A compléter</v>
      </c>
      <c r="W421" t="str">
        <f>_xlfn.XLOOKUP(O421,'1.Fiche candidature (à remplir)'!AB:AB,'1.Fiche candidature (à remplir)'!L:L)</f>
        <v>A remplir</v>
      </c>
      <c r="X421">
        <f>_xlfn.XLOOKUP(O421,'1.Fiche candidature (à remplir)'!AB:AB,'1.Fiche candidature (à remplir)'!M:M)</f>
        <v>0</v>
      </c>
      <c r="Y421">
        <f>_xlfn.XLOOKUP(O421,'1.Fiche candidature (à remplir)'!AB:AB,'1.Fiche candidature (à remplir)'!N:N)</f>
        <v>0</v>
      </c>
      <c r="Z421">
        <f>_xlfn.XLOOKUP(O421,'1.Fiche candidature (à remplir)'!AB:AB,'1.Fiche candidature (à remplir)'!P:P)</f>
        <v>0</v>
      </c>
      <c r="AC421" s="581">
        <f>b.Groupement!D447</f>
        <v>0</v>
      </c>
      <c r="AD421" s="581">
        <f>b.Groupement!E447</f>
        <v>0</v>
      </c>
      <c r="AE421" s="581">
        <f>b.Groupement!F447</f>
        <v>0</v>
      </c>
      <c r="AF421" s="581">
        <f>b.Groupement!G447</f>
        <v>0</v>
      </c>
      <c r="AG421" s="581">
        <f>b.Groupement!H447</f>
        <v>0</v>
      </c>
      <c r="AH421" s="581">
        <f>b.Groupement!I447</f>
        <v>0</v>
      </c>
      <c r="AI421" s="581">
        <f>b.Groupement!J447</f>
        <v>0</v>
      </c>
      <c r="AK421" s="581">
        <f>'a.Equipe projet'!D443</f>
        <v>0</v>
      </c>
      <c r="AL421" s="581">
        <f>'a.Equipe projet'!E443</f>
        <v>0</v>
      </c>
      <c r="AM421" s="581">
        <f>'a.Equipe projet'!F443</f>
        <v>0</v>
      </c>
      <c r="AN421" s="581">
        <f>'a.Equipe projet'!G443</f>
        <v>0</v>
      </c>
      <c r="AO421" s="581">
        <f>'a.Equipe projet'!H443</f>
        <v>0</v>
      </c>
      <c r="AP421" s="581">
        <f>'a.Equipe projet'!I443</f>
        <v>0</v>
      </c>
      <c r="AQ421" s="581">
        <f>'a.Equipe projet'!J443</f>
        <v>0</v>
      </c>
      <c r="AR421" s="581">
        <f>'a.Equipe projet'!K443</f>
        <v>0</v>
      </c>
      <c r="AS421" s="581">
        <f>'a.Equipe projet'!L443</f>
        <v>0</v>
      </c>
      <c r="AU421" s="581">
        <f>'c.Prestataires'!D442</f>
        <v>0</v>
      </c>
      <c r="AV421" s="581">
        <f>'c.Prestataires'!E442</f>
        <v>0</v>
      </c>
      <c r="AW421" s="581">
        <f>'c.Prestataires'!F442</f>
        <v>0</v>
      </c>
      <c r="AX421" s="581">
        <f>'c.Prestataires'!G442</f>
        <v>0</v>
      </c>
      <c r="AY421" s="581">
        <f>'c.Prestataires'!H442</f>
        <v>0</v>
      </c>
      <c r="BA421" s="581" t="str">
        <f>'d.Points de vente&amp;récupération'!D444</f>
        <v>A compléter</v>
      </c>
      <c r="BB421" s="581" t="str">
        <f>'d.Points de vente&amp;récupération'!E444</f>
        <v>A choisir</v>
      </c>
      <c r="BC421" s="581" t="str">
        <f>'d.Points de vente&amp;récupération'!F444</f>
        <v>A choisir</v>
      </c>
      <c r="BD421" s="581" t="str">
        <f>'d.Points de vente&amp;récupération'!G444</f>
        <v>A choisir</v>
      </c>
      <c r="BE421" s="581" t="str">
        <f>'d.Points de vente&amp;récupération'!H444</f>
        <v>A choisir</v>
      </c>
      <c r="BF421" s="581" t="str">
        <f>'d.Points de vente&amp;récupération'!I444</f>
        <v>A choisir</v>
      </c>
      <c r="BG421" s="581" t="str">
        <f>'d.Points de vente&amp;récupération'!J444</f>
        <v>A choisir</v>
      </c>
      <c r="BH421" s="581" t="str">
        <f>'d.Points de vente&amp;récupération'!K444</f>
        <v>A compléter</v>
      </c>
    </row>
    <row r="422" spans="15:60">
      <c r="O422">
        <v>419</v>
      </c>
      <c r="P422" t="str">
        <f>_xlfn.XLOOKUP(O422,'1.Fiche candidature (à remplir)'!AB:AB,'1.Fiche candidature (à remplir)'!D:D)</f>
        <v>Prestation d'animation pour la promotion de l'offre réemploi en point de vente</v>
      </c>
      <c r="Q422" t="str">
        <f>_xlfn.XLOOKUP(O422,'1.Fiche candidature (à remplir)'!AB:AB,'1.Fiche candidature (à remplir)'!AC:AC)</f>
        <v>Test_1</v>
      </c>
      <c r="R422" t="str">
        <f>_xlfn.XLOOKUP(O422,'1.Fiche candidature (à remplir)'!AB:AB,'1.Fiche candidature (à remplir)'!E:E)</f>
        <v>A compléter</v>
      </c>
      <c r="S422">
        <f>_xlfn.XLOOKUP(O422,'1.Fiche candidature (à remplir)'!AB:AB,'1.Fiche candidature (à remplir)'!F:F)</f>
        <v>0</v>
      </c>
      <c r="T422">
        <f>_xlfn.XLOOKUP(O422,'1.Fiche candidature (à remplir)'!AB:AB,'1.Fiche candidature (à remplir)'!G:G)</f>
        <v>0</v>
      </c>
      <c r="U422">
        <f>_xlfn.XLOOKUP(O422,'1.Fiche candidature (à remplir)'!AB:AB,'1.Fiche candidature (à remplir)'!H:H)</f>
        <v>0</v>
      </c>
      <c r="V422" t="str">
        <f>_xlfn.XLOOKUP(O422,'1.Fiche candidature (à remplir)'!AB:AB,'1.Fiche candidature (à remplir)'!I:I)</f>
        <v>A compléter</v>
      </c>
      <c r="W422" t="str">
        <f>_xlfn.XLOOKUP(O422,'1.Fiche candidature (à remplir)'!AB:AB,'1.Fiche candidature (à remplir)'!L:L)</f>
        <v>A remplir</v>
      </c>
      <c r="X422">
        <f>_xlfn.XLOOKUP(O422,'1.Fiche candidature (à remplir)'!AB:AB,'1.Fiche candidature (à remplir)'!M:M)</f>
        <v>0</v>
      </c>
      <c r="Y422">
        <f>_xlfn.XLOOKUP(O422,'1.Fiche candidature (à remplir)'!AB:AB,'1.Fiche candidature (à remplir)'!N:N)</f>
        <v>0</v>
      </c>
      <c r="Z422">
        <f>_xlfn.XLOOKUP(O422,'1.Fiche candidature (à remplir)'!AB:AB,'1.Fiche candidature (à remplir)'!P:P)</f>
        <v>0</v>
      </c>
      <c r="AC422" s="581">
        <f>b.Groupement!D448</f>
        <v>0</v>
      </c>
      <c r="AD422" s="581">
        <f>b.Groupement!E448</f>
        <v>0</v>
      </c>
      <c r="AE422" s="581">
        <f>b.Groupement!F448</f>
        <v>0</v>
      </c>
      <c r="AF422" s="581">
        <f>b.Groupement!G448</f>
        <v>0</v>
      </c>
      <c r="AG422" s="581">
        <f>b.Groupement!H448</f>
        <v>0</v>
      </c>
      <c r="AH422" s="581">
        <f>b.Groupement!I448</f>
        <v>0</v>
      </c>
      <c r="AI422" s="581">
        <f>b.Groupement!J448</f>
        <v>0</v>
      </c>
      <c r="AK422" s="581">
        <f>'a.Equipe projet'!D444</f>
        <v>0</v>
      </c>
      <c r="AL422" s="581">
        <f>'a.Equipe projet'!E444</f>
        <v>0</v>
      </c>
      <c r="AM422" s="581">
        <f>'a.Equipe projet'!F444</f>
        <v>0</v>
      </c>
      <c r="AN422" s="581">
        <f>'a.Equipe projet'!G444</f>
        <v>0</v>
      </c>
      <c r="AO422" s="581">
        <f>'a.Equipe projet'!H444</f>
        <v>0</v>
      </c>
      <c r="AP422" s="581">
        <f>'a.Equipe projet'!I444</f>
        <v>0</v>
      </c>
      <c r="AQ422" s="581">
        <f>'a.Equipe projet'!J444</f>
        <v>0</v>
      </c>
      <c r="AR422" s="581">
        <f>'a.Equipe projet'!K444</f>
        <v>0</v>
      </c>
      <c r="AS422" s="581">
        <f>'a.Equipe projet'!L444</f>
        <v>0</v>
      </c>
      <c r="AU422" s="581">
        <f>'c.Prestataires'!D443</f>
        <v>0</v>
      </c>
      <c r="AV422" s="581">
        <f>'c.Prestataires'!E443</f>
        <v>0</v>
      </c>
      <c r="AW422" s="581">
        <f>'c.Prestataires'!F443</f>
        <v>0</v>
      </c>
      <c r="AX422" s="581">
        <f>'c.Prestataires'!G443</f>
        <v>0</v>
      </c>
      <c r="AY422" s="581">
        <f>'c.Prestataires'!H443</f>
        <v>0</v>
      </c>
      <c r="BA422" s="581" t="str">
        <f>'d.Points de vente&amp;récupération'!D445</f>
        <v>A compléter</v>
      </c>
      <c r="BB422" s="581" t="str">
        <f>'d.Points de vente&amp;récupération'!E445</f>
        <v>A choisir</v>
      </c>
      <c r="BC422" s="581" t="str">
        <f>'d.Points de vente&amp;récupération'!F445</f>
        <v>A choisir</v>
      </c>
      <c r="BD422" s="581" t="str">
        <f>'d.Points de vente&amp;récupération'!G445</f>
        <v>A choisir</v>
      </c>
      <c r="BE422" s="581" t="str">
        <f>'d.Points de vente&amp;récupération'!H445</f>
        <v>A choisir</v>
      </c>
      <c r="BF422" s="581" t="str">
        <f>'d.Points de vente&amp;récupération'!I445</f>
        <v>A choisir</v>
      </c>
      <c r="BG422" s="581" t="str">
        <f>'d.Points de vente&amp;récupération'!J445</f>
        <v>A choisir</v>
      </c>
      <c r="BH422" s="581" t="str">
        <f>'d.Points de vente&amp;récupération'!K445</f>
        <v>A compléter</v>
      </c>
    </row>
    <row r="423" spans="15:60">
      <c r="O423">
        <v>420</v>
      </c>
      <c r="P423" t="str">
        <f>_xlfn.XLOOKUP(O423,'1.Fiche candidature (à remplir)'!AB:AB,'1.Fiche candidature (à remplir)'!D:D)</f>
        <v>Location de dispositifs de récupération d'Emballages réemployables high tech
A noter : des cas spécifiques sont détaillés dans le cahier des charges</v>
      </c>
      <c r="Q423" t="str">
        <f>_xlfn.XLOOKUP(O423,'1.Fiche candidature (à remplir)'!AB:AB,'1.Fiche candidature (à remplir)'!AC:AC)</f>
        <v>Test_1</v>
      </c>
      <c r="R423" t="str">
        <f>_xlfn.XLOOKUP(O423,'1.Fiche candidature (à remplir)'!AB:AB,'1.Fiche candidature (à remplir)'!E:E)</f>
        <v>A compléter</v>
      </c>
      <c r="S423">
        <f>_xlfn.XLOOKUP(O423,'1.Fiche candidature (à remplir)'!AB:AB,'1.Fiche candidature (à remplir)'!F:F)</f>
        <v>0</v>
      </c>
      <c r="T423">
        <f>_xlfn.XLOOKUP(O423,'1.Fiche candidature (à remplir)'!AB:AB,'1.Fiche candidature (à remplir)'!G:G)</f>
        <v>0</v>
      </c>
      <c r="U423">
        <f>_xlfn.XLOOKUP(O423,'1.Fiche candidature (à remplir)'!AB:AB,'1.Fiche candidature (à remplir)'!H:H)</f>
        <v>0</v>
      </c>
      <c r="V423" t="str">
        <f>_xlfn.XLOOKUP(O423,'1.Fiche candidature (à remplir)'!AB:AB,'1.Fiche candidature (à remplir)'!I:I)</f>
        <v>A compléter</v>
      </c>
      <c r="W423" t="str">
        <f>_xlfn.XLOOKUP(O423,'1.Fiche candidature (à remplir)'!AB:AB,'1.Fiche candidature (à remplir)'!L:L)</f>
        <v>A remplir</v>
      </c>
      <c r="X423">
        <f>_xlfn.XLOOKUP(O423,'1.Fiche candidature (à remplir)'!AB:AB,'1.Fiche candidature (à remplir)'!M:M)</f>
        <v>0</v>
      </c>
      <c r="Y423">
        <f>_xlfn.XLOOKUP(O423,'1.Fiche candidature (à remplir)'!AB:AB,'1.Fiche candidature (à remplir)'!N:N)</f>
        <v>0</v>
      </c>
      <c r="Z423">
        <f>_xlfn.XLOOKUP(O423,'1.Fiche candidature (à remplir)'!AB:AB,'1.Fiche candidature (à remplir)'!P:P)</f>
        <v>0</v>
      </c>
      <c r="AC423" s="581">
        <f>b.Groupement!D449</f>
        <v>0</v>
      </c>
      <c r="AD423" s="581">
        <f>b.Groupement!E449</f>
        <v>0</v>
      </c>
      <c r="AE423" s="581">
        <f>b.Groupement!F449</f>
        <v>0</v>
      </c>
      <c r="AF423" s="581">
        <f>b.Groupement!G449</f>
        <v>0</v>
      </c>
      <c r="AG423" s="581">
        <f>b.Groupement!H449</f>
        <v>0</v>
      </c>
      <c r="AH423" s="581">
        <f>b.Groupement!I449</f>
        <v>0</v>
      </c>
      <c r="AI423" s="581">
        <f>b.Groupement!J449</f>
        <v>0</v>
      </c>
      <c r="AK423" s="581">
        <f>'a.Equipe projet'!D445</f>
        <v>0</v>
      </c>
      <c r="AL423" s="581">
        <f>'a.Equipe projet'!E445</f>
        <v>0</v>
      </c>
      <c r="AM423" s="581">
        <f>'a.Equipe projet'!F445</f>
        <v>0</v>
      </c>
      <c r="AN423" s="581">
        <f>'a.Equipe projet'!G445</f>
        <v>0</v>
      </c>
      <c r="AO423" s="581">
        <f>'a.Equipe projet'!H445</f>
        <v>0</v>
      </c>
      <c r="AP423" s="581">
        <f>'a.Equipe projet'!I445</f>
        <v>0</v>
      </c>
      <c r="AQ423" s="581">
        <f>'a.Equipe projet'!J445</f>
        <v>0</v>
      </c>
      <c r="AR423" s="581">
        <f>'a.Equipe projet'!K445</f>
        <v>0</v>
      </c>
      <c r="AS423" s="581">
        <f>'a.Equipe projet'!L445</f>
        <v>0</v>
      </c>
      <c r="AU423" s="581">
        <f>'c.Prestataires'!D444</f>
        <v>0</v>
      </c>
      <c r="AV423" s="581">
        <f>'c.Prestataires'!E444</f>
        <v>0</v>
      </c>
      <c r="AW423" s="581">
        <f>'c.Prestataires'!F444</f>
        <v>0</v>
      </c>
      <c r="AX423" s="581">
        <f>'c.Prestataires'!G444</f>
        <v>0</v>
      </c>
      <c r="AY423" s="581">
        <f>'c.Prestataires'!H444</f>
        <v>0</v>
      </c>
      <c r="BA423" s="581" t="str">
        <f>'d.Points de vente&amp;récupération'!D446</f>
        <v>A compléter</v>
      </c>
      <c r="BB423" s="581" t="str">
        <f>'d.Points de vente&amp;récupération'!E446</f>
        <v>A choisir</v>
      </c>
      <c r="BC423" s="581" t="str">
        <f>'d.Points de vente&amp;récupération'!F446</f>
        <v>A choisir</v>
      </c>
      <c r="BD423" s="581" t="str">
        <f>'d.Points de vente&amp;récupération'!G446</f>
        <v>A choisir</v>
      </c>
      <c r="BE423" s="581" t="str">
        <f>'d.Points de vente&amp;récupération'!H446</f>
        <v>A choisir</v>
      </c>
      <c r="BF423" s="581" t="str">
        <f>'d.Points de vente&amp;récupération'!I446</f>
        <v>A choisir</v>
      </c>
      <c r="BG423" s="581" t="str">
        <f>'d.Points de vente&amp;récupération'!J446</f>
        <v>A choisir</v>
      </c>
      <c r="BH423" s="581" t="str">
        <f>'d.Points de vente&amp;récupération'!K446</f>
        <v>A compléter</v>
      </c>
    </row>
    <row r="424" spans="15:60">
      <c r="O424">
        <v>421</v>
      </c>
      <c r="P424" t="str">
        <f>_xlfn.XLOOKUP(O424,'1.Fiche candidature (à remplir)'!AB:AB,'1.Fiche candidature (à remplir)'!D:D)</f>
        <v>Location de dispositifs de récupération d'Emballages réemployables high tech</v>
      </c>
      <c r="Q424" t="str">
        <f>_xlfn.XLOOKUP(O424,'1.Fiche candidature (à remplir)'!AB:AB,'1.Fiche candidature (à remplir)'!AC:AC)</f>
        <v>Test_1</v>
      </c>
      <c r="R424" t="str">
        <f>_xlfn.XLOOKUP(O424,'1.Fiche candidature (à remplir)'!AB:AB,'1.Fiche candidature (à remplir)'!E:E)</f>
        <v>A compléter</v>
      </c>
      <c r="S424">
        <f>_xlfn.XLOOKUP(O424,'1.Fiche candidature (à remplir)'!AB:AB,'1.Fiche candidature (à remplir)'!F:F)</f>
        <v>0</v>
      </c>
      <c r="T424">
        <f>_xlfn.XLOOKUP(O424,'1.Fiche candidature (à remplir)'!AB:AB,'1.Fiche candidature (à remplir)'!G:G)</f>
        <v>0</v>
      </c>
      <c r="U424">
        <f>_xlfn.XLOOKUP(O424,'1.Fiche candidature (à remplir)'!AB:AB,'1.Fiche candidature (à remplir)'!H:H)</f>
        <v>0</v>
      </c>
      <c r="V424" t="str">
        <f>_xlfn.XLOOKUP(O424,'1.Fiche candidature (à remplir)'!AB:AB,'1.Fiche candidature (à remplir)'!I:I)</f>
        <v>A compléter</v>
      </c>
      <c r="W424" t="str">
        <f>_xlfn.XLOOKUP(O424,'1.Fiche candidature (à remplir)'!AB:AB,'1.Fiche candidature (à remplir)'!L:L)</f>
        <v>A remplir</v>
      </c>
      <c r="X424">
        <f>_xlfn.XLOOKUP(O424,'1.Fiche candidature (à remplir)'!AB:AB,'1.Fiche candidature (à remplir)'!M:M)</f>
        <v>0</v>
      </c>
      <c r="Y424">
        <f>_xlfn.XLOOKUP(O424,'1.Fiche candidature (à remplir)'!AB:AB,'1.Fiche candidature (à remplir)'!N:N)</f>
        <v>0</v>
      </c>
      <c r="Z424">
        <f>_xlfn.XLOOKUP(O424,'1.Fiche candidature (à remplir)'!AB:AB,'1.Fiche candidature (à remplir)'!P:P)</f>
        <v>0</v>
      </c>
      <c r="AC424" s="581">
        <f>b.Groupement!D450</f>
        <v>0</v>
      </c>
      <c r="AD424" s="581">
        <f>b.Groupement!E450</f>
        <v>0</v>
      </c>
      <c r="AE424" s="581">
        <f>b.Groupement!F450</f>
        <v>0</v>
      </c>
      <c r="AF424" s="581">
        <f>b.Groupement!G450</f>
        <v>0</v>
      </c>
      <c r="AG424" s="581">
        <f>b.Groupement!H450</f>
        <v>0</v>
      </c>
      <c r="AH424" s="581">
        <f>b.Groupement!I450</f>
        <v>0</v>
      </c>
      <c r="AI424" s="581">
        <f>b.Groupement!J450</f>
        <v>0</v>
      </c>
      <c r="AK424" s="581">
        <f>'a.Equipe projet'!D446</f>
        <v>0</v>
      </c>
      <c r="AL424" s="581">
        <f>'a.Equipe projet'!E446</f>
        <v>0</v>
      </c>
      <c r="AM424" s="581">
        <f>'a.Equipe projet'!F446</f>
        <v>0</v>
      </c>
      <c r="AN424" s="581">
        <f>'a.Equipe projet'!G446</f>
        <v>0</v>
      </c>
      <c r="AO424" s="581">
        <f>'a.Equipe projet'!H446</f>
        <v>0</v>
      </c>
      <c r="AP424" s="581">
        <f>'a.Equipe projet'!I446</f>
        <v>0</v>
      </c>
      <c r="AQ424" s="581">
        <f>'a.Equipe projet'!J446</f>
        <v>0</v>
      </c>
      <c r="AR424" s="581">
        <f>'a.Equipe projet'!K446</f>
        <v>0</v>
      </c>
      <c r="AS424" s="581">
        <f>'a.Equipe projet'!L446</f>
        <v>0</v>
      </c>
      <c r="AU424" s="581">
        <f>'c.Prestataires'!D445</f>
        <v>0</v>
      </c>
      <c r="AV424" s="581">
        <f>'c.Prestataires'!E445</f>
        <v>0</v>
      </c>
      <c r="AW424" s="581">
        <f>'c.Prestataires'!F445</f>
        <v>0</v>
      </c>
      <c r="AX424" s="581">
        <f>'c.Prestataires'!G445</f>
        <v>0</v>
      </c>
      <c r="AY424" s="581">
        <f>'c.Prestataires'!H445</f>
        <v>0</v>
      </c>
      <c r="BA424" s="581" t="str">
        <f>'d.Points de vente&amp;récupération'!D447</f>
        <v>A compléter</v>
      </c>
      <c r="BB424" s="581" t="str">
        <f>'d.Points de vente&amp;récupération'!E447</f>
        <v>A choisir</v>
      </c>
      <c r="BC424" s="581" t="str">
        <f>'d.Points de vente&amp;récupération'!F447</f>
        <v>A choisir</v>
      </c>
      <c r="BD424" s="581" t="str">
        <f>'d.Points de vente&amp;récupération'!G447</f>
        <v>A choisir</v>
      </c>
      <c r="BE424" s="581" t="str">
        <f>'d.Points de vente&amp;récupération'!H447</f>
        <v>A choisir</v>
      </c>
      <c r="BF424" s="581" t="str">
        <f>'d.Points de vente&amp;récupération'!I447</f>
        <v>A choisir</v>
      </c>
      <c r="BG424" s="581" t="str">
        <f>'d.Points de vente&amp;récupération'!J447</f>
        <v>A choisir</v>
      </c>
      <c r="BH424" s="581" t="str">
        <f>'d.Points de vente&amp;récupération'!K447</f>
        <v>A compléter</v>
      </c>
    </row>
    <row r="425" spans="15:60">
      <c r="O425">
        <v>422</v>
      </c>
      <c r="P425" t="str">
        <f>_xlfn.XLOOKUP(O425,'1.Fiche candidature (à remplir)'!AB:AB,'1.Fiche candidature (à remplir)'!D:D)</f>
        <v>Location de dispositifs de récupération d'Emballages réemployables high tech</v>
      </c>
      <c r="Q425" t="str">
        <f>_xlfn.XLOOKUP(O425,'1.Fiche candidature (à remplir)'!AB:AB,'1.Fiche candidature (à remplir)'!AC:AC)</f>
        <v>Test_1</v>
      </c>
      <c r="R425" t="str">
        <f>_xlfn.XLOOKUP(O425,'1.Fiche candidature (à remplir)'!AB:AB,'1.Fiche candidature (à remplir)'!E:E)</f>
        <v>A compléter</v>
      </c>
      <c r="S425">
        <f>_xlfn.XLOOKUP(O425,'1.Fiche candidature (à remplir)'!AB:AB,'1.Fiche candidature (à remplir)'!F:F)</f>
        <v>0</v>
      </c>
      <c r="T425">
        <f>_xlfn.XLOOKUP(O425,'1.Fiche candidature (à remplir)'!AB:AB,'1.Fiche candidature (à remplir)'!G:G)</f>
        <v>0</v>
      </c>
      <c r="U425">
        <f>_xlfn.XLOOKUP(O425,'1.Fiche candidature (à remplir)'!AB:AB,'1.Fiche candidature (à remplir)'!H:H)</f>
        <v>0</v>
      </c>
      <c r="V425" t="str">
        <f>_xlfn.XLOOKUP(O425,'1.Fiche candidature (à remplir)'!AB:AB,'1.Fiche candidature (à remplir)'!I:I)</f>
        <v>A compléter</v>
      </c>
      <c r="W425" t="str">
        <f>_xlfn.XLOOKUP(O425,'1.Fiche candidature (à remplir)'!AB:AB,'1.Fiche candidature (à remplir)'!L:L)</f>
        <v>A remplir</v>
      </c>
      <c r="X425">
        <f>_xlfn.XLOOKUP(O425,'1.Fiche candidature (à remplir)'!AB:AB,'1.Fiche candidature (à remplir)'!M:M)</f>
        <v>0</v>
      </c>
      <c r="Y425">
        <f>_xlfn.XLOOKUP(O425,'1.Fiche candidature (à remplir)'!AB:AB,'1.Fiche candidature (à remplir)'!N:N)</f>
        <v>0</v>
      </c>
      <c r="Z425">
        <f>_xlfn.XLOOKUP(O425,'1.Fiche candidature (à remplir)'!AB:AB,'1.Fiche candidature (à remplir)'!P:P)</f>
        <v>0</v>
      </c>
      <c r="AC425" s="581">
        <f>b.Groupement!D451</f>
        <v>0</v>
      </c>
      <c r="AD425" s="581">
        <f>b.Groupement!E451</f>
        <v>0</v>
      </c>
      <c r="AE425" s="581">
        <f>b.Groupement!F451</f>
        <v>0</v>
      </c>
      <c r="AF425" s="581">
        <f>b.Groupement!G451</f>
        <v>0</v>
      </c>
      <c r="AG425" s="581">
        <f>b.Groupement!H451</f>
        <v>0</v>
      </c>
      <c r="AH425" s="581">
        <f>b.Groupement!I451</f>
        <v>0</v>
      </c>
      <c r="AI425" s="581">
        <f>b.Groupement!J451</f>
        <v>0</v>
      </c>
      <c r="AK425" s="581">
        <f>'a.Equipe projet'!D447</f>
        <v>0</v>
      </c>
      <c r="AL425" s="581">
        <f>'a.Equipe projet'!E447</f>
        <v>0</v>
      </c>
      <c r="AM425" s="581">
        <f>'a.Equipe projet'!F447</f>
        <v>0</v>
      </c>
      <c r="AN425" s="581">
        <f>'a.Equipe projet'!G447</f>
        <v>0</v>
      </c>
      <c r="AO425" s="581">
        <f>'a.Equipe projet'!H447</f>
        <v>0</v>
      </c>
      <c r="AP425" s="581">
        <f>'a.Equipe projet'!I447</f>
        <v>0</v>
      </c>
      <c r="AQ425" s="581">
        <f>'a.Equipe projet'!J447</f>
        <v>0</v>
      </c>
      <c r="AR425" s="581">
        <f>'a.Equipe projet'!K447</f>
        <v>0</v>
      </c>
      <c r="AS425" s="581">
        <f>'a.Equipe projet'!L447</f>
        <v>0</v>
      </c>
      <c r="AU425" s="581">
        <f>'c.Prestataires'!D446</f>
        <v>0</v>
      </c>
      <c r="AV425" s="581">
        <f>'c.Prestataires'!E446</f>
        <v>0</v>
      </c>
      <c r="AW425" s="581">
        <f>'c.Prestataires'!F446</f>
        <v>0</v>
      </c>
      <c r="AX425" s="581">
        <f>'c.Prestataires'!G446</f>
        <v>0</v>
      </c>
      <c r="AY425" s="581">
        <f>'c.Prestataires'!H446</f>
        <v>0</v>
      </c>
      <c r="BA425" s="581" t="str">
        <f>'d.Points de vente&amp;récupération'!D448</f>
        <v>A compléter</v>
      </c>
      <c r="BB425" s="581" t="str">
        <f>'d.Points de vente&amp;récupération'!E448</f>
        <v>A choisir</v>
      </c>
      <c r="BC425" s="581" t="str">
        <f>'d.Points de vente&amp;récupération'!F448</f>
        <v>A choisir</v>
      </c>
      <c r="BD425" s="581" t="str">
        <f>'d.Points de vente&amp;récupération'!G448</f>
        <v>A choisir</v>
      </c>
      <c r="BE425" s="581" t="str">
        <f>'d.Points de vente&amp;récupération'!H448</f>
        <v>A choisir</v>
      </c>
      <c r="BF425" s="581" t="str">
        <f>'d.Points de vente&amp;récupération'!I448</f>
        <v>A choisir</v>
      </c>
      <c r="BG425" s="581" t="str">
        <f>'d.Points de vente&amp;récupération'!J448</f>
        <v>A choisir</v>
      </c>
      <c r="BH425" s="581" t="str">
        <f>'d.Points de vente&amp;récupération'!K448</f>
        <v>A compléter</v>
      </c>
    </row>
    <row r="426" spans="15:60">
      <c r="O426">
        <v>423</v>
      </c>
      <c r="P426" t="str">
        <f>_xlfn.XLOOKUP(O426,'1.Fiche candidature (à remplir)'!AB:AB,'1.Fiche candidature (à remplir)'!D:D)</f>
        <v>Location de dispositifs de récupération d'Emballages réemployables high tech</v>
      </c>
      <c r="Q426" t="str">
        <f>_xlfn.XLOOKUP(O426,'1.Fiche candidature (à remplir)'!AB:AB,'1.Fiche candidature (à remplir)'!AC:AC)</f>
        <v>Test_1</v>
      </c>
      <c r="R426" t="str">
        <f>_xlfn.XLOOKUP(O426,'1.Fiche candidature (à remplir)'!AB:AB,'1.Fiche candidature (à remplir)'!E:E)</f>
        <v>A compléter</v>
      </c>
      <c r="S426">
        <f>_xlfn.XLOOKUP(O426,'1.Fiche candidature (à remplir)'!AB:AB,'1.Fiche candidature (à remplir)'!F:F)</f>
        <v>0</v>
      </c>
      <c r="T426">
        <f>_xlfn.XLOOKUP(O426,'1.Fiche candidature (à remplir)'!AB:AB,'1.Fiche candidature (à remplir)'!G:G)</f>
        <v>0</v>
      </c>
      <c r="U426">
        <f>_xlfn.XLOOKUP(O426,'1.Fiche candidature (à remplir)'!AB:AB,'1.Fiche candidature (à remplir)'!H:H)</f>
        <v>0</v>
      </c>
      <c r="V426" t="str">
        <f>_xlfn.XLOOKUP(O426,'1.Fiche candidature (à remplir)'!AB:AB,'1.Fiche candidature (à remplir)'!I:I)</f>
        <v>A compléter</v>
      </c>
      <c r="W426" t="str">
        <f>_xlfn.XLOOKUP(O426,'1.Fiche candidature (à remplir)'!AB:AB,'1.Fiche candidature (à remplir)'!L:L)</f>
        <v>A remplir</v>
      </c>
      <c r="X426">
        <f>_xlfn.XLOOKUP(O426,'1.Fiche candidature (à remplir)'!AB:AB,'1.Fiche candidature (à remplir)'!M:M)</f>
        <v>0</v>
      </c>
      <c r="Y426">
        <f>_xlfn.XLOOKUP(O426,'1.Fiche candidature (à remplir)'!AB:AB,'1.Fiche candidature (à remplir)'!N:N)</f>
        <v>0</v>
      </c>
      <c r="Z426">
        <f>_xlfn.XLOOKUP(O426,'1.Fiche candidature (à remplir)'!AB:AB,'1.Fiche candidature (à remplir)'!P:P)</f>
        <v>0</v>
      </c>
      <c r="AC426" s="581">
        <f>b.Groupement!D452</f>
        <v>0</v>
      </c>
      <c r="AD426" s="581">
        <f>b.Groupement!E452</f>
        <v>0</v>
      </c>
      <c r="AE426" s="581">
        <f>b.Groupement!F452</f>
        <v>0</v>
      </c>
      <c r="AF426" s="581">
        <f>b.Groupement!G452</f>
        <v>0</v>
      </c>
      <c r="AG426" s="581">
        <f>b.Groupement!H452</f>
        <v>0</v>
      </c>
      <c r="AH426" s="581">
        <f>b.Groupement!I452</f>
        <v>0</v>
      </c>
      <c r="AI426" s="581">
        <f>b.Groupement!J452</f>
        <v>0</v>
      </c>
      <c r="AK426" s="581">
        <f>'a.Equipe projet'!D448</f>
        <v>0</v>
      </c>
      <c r="AL426" s="581">
        <f>'a.Equipe projet'!E448</f>
        <v>0</v>
      </c>
      <c r="AM426" s="581">
        <f>'a.Equipe projet'!F448</f>
        <v>0</v>
      </c>
      <c r="AN426" s="581">
        <f>'a.Equipe projet'!G448</f>
        <v>0</v>
      </c>
      <c r="AO426" s="581">
        <f>'a.Equipe projet'!H448</f>
        <v>0</v>
      </c>
      <c r="AP426" s="581">
        <f>'a.Equipe projet'!I448</f>
        <v>0</v>
      </c>
      <c r="AQ426" s="581">
        <f>'a.Equipe projet'!J448</f>
        <v>0</v>
      </c>
      <c r="AR426" s="581">
        <f>'a.Equipe projet'!K448</f>
        <v>0</v>
      </c>
      <c r="AS426" s="581">
        <f>'a.Equipe projet'!L448</f>
        <v>0</v>
      </c>
      <c r="AU426" s="581">
        <f>'c.Prestataires'!D447</f>
        <v>0</v>
      </c>
      <c r="AV426" s="581">
        <f>'c.Prestataires'!E447</f>
        <v>0</v>
      </c>
      <c r="AW426" s="581">
        <f>'c.Prestataires'!F447</f>
        <v>0</v>
      </c>
      <c r="AX426" s="581">
        <f>'c.Prestataires'!G447</f>
        <v>0</v>
      </c>
      <c r="AY426" s="581">
        <f>'c.Prestataires'!H447</f>
        <v>0</v>
      </c>
      <c r="BA426" s="581" t="str">
        <f>'d.Points de vente&amp;récupération'!D449</f>
        <v>A compléter</v>
      </c>
      <c r="BB426" s="581" t="str">
        <f>'d.Points de vente&amp;récupération'!E449</f>
        <v>A choisir</v>
      </c>
      <c r="BC426" s="581" t="str">
        <f>'d.Points de vente&amp;récupération'!F449</f>
        <v>A choisir</v>
      </c>
      <c r="BD426" s="581" t="str">
        <f>'d.Points de vente&amp;récupération'!G449</f>
        <v>A choisir</v>
      </c>
      <c r="BE426" s="581" t="str">
        <f>'d.Points de vente&amp;récupération'!H449</f>
        <v>A choisir</v>
      </c>
      <c r="BF426" s="581" t="str">
        <f>'d.Points de vente&amp;récupération'!I449</f>
        <v>A choisir</v>
      </c>
      <c r="BG426" s="581" t="str">
        <f>'d.Points de vente&amp;récupération'!J449</f>
        <v>A choisir</v>
      </c>
      <c r="BH426" s="581" t="str">
        <f>'d.Points de vente&amp;récupération'!K449</f>
        <v>A compléter</v>
      </c>
    </row>
    <row r="427" spans="15:60">
      <c r="O427">
        <v>424</v>
      </c>
      <c r="P427" t="str">
        <f>_xlfn.XLOOKUP(O427,'1.Fiche candidature (à remplir)'!AB:AB,'1.Fiche candidature (à remplir)'!D:D)</f>
        <v>Location de dispositifs de récupération d'Emballages réemployables high tech</v>
      </c>
      <c r="Q427" t="str">
        <f>_xlfn.XLOOKUP(O427,'1.Fiche candidature (à remplir)'!AB:AB,'1.Fiche candidature (à remplir)'!AC:AC)</f>
        <v>Test_1</v>
      </c>
      <c r="R427" t="str">
        <f>_xlfn.XLOOKUP(O427,'1.Fiche candidature (à remplir)'!AB:AB,'1.Fiche candidature (à remplir)'!E:E)</f>
        <v>A compléter</v>
      </c>
      <c r="S427">
        <f>_xlfn.XLOOKUP(O427,'1.Fiche candidature (à remplir)'!AB:AB,'1.Fiche candidature (à remplir)'!F:F)</f>
        <v>0</v>
      </c>
      <c r="T427">
        <f>_xlfn.XLOOKUP(O427,'1.Fiche candidature (à remplir)'!AB:AB,'1.Fiche candidature (à remplir)'!G:G)</f>
        <v>0</v>
      </c>
      <c r="U427">
        <f>_xlfn.XLOOKUP(O427,'1.Fiche candidature (à remplir)'!AB:AB,'1.Fiche candidature (à remplir)'!H:H)</f>
        <v>0</v>
      </c>
      <c r="V427" t="str">
        <f>_xlfn.XLOOKUP(O427,'1.Fiche candidature (à remplir)'!AB:AB,'1.Fiche candidature (à remplir)'!I:I)</f>
        <v>A compléter</v>
      </c>
      <c r="W427" t="str">
        <f>_xlfn.XLOOKUP(O427,'1.Fiche candidature (à remplir)'!AB:AB,'1.Fiche candidature (à remplir)'!L:L)</f>
        <v>A remplir</v>
      </c>
      <c r="X427">
        <f>_xlfn.XLOOKUP(O427,'1.Fiche candidature (à remplir)'!AB:AB,'1.Fiche candidature (à remplir)'!M:M)</f>
        <v>0</v>
      </c>
      <c r="Y427">
        <f>_xlfn.XLOOKUP(O427,'1.Fiche candidature (à remplir)'!AB:AB,'1.Fiche candidature (à remplir)'!N:N)</f>
        <v>0</v>
      </c>
      <c r="Z427">
        <f>_xlfn.XLOOKUP(O427,'1.Fiche candidature (à remplir)'!AB:AB,'1.Fiche candidature (à remplir)'!P:P)</f>
        <v>0</v>
      </c>
      <c r="AC427" s="581">
        <f>b.Groupement!D453</f>
        <v>0</v>
      </c>
      <c r="AD427" s="581">
        <f>b.Groupement!E453</f>
        <v>0</v>
      </c>
      <c r="AE427" s="581">
        <f>b.Groupement!F453</f>
        <v>0</v>
      </c>
      <c r="AF427" s="581">
        <f>b.Groupement!G453</f>
        <v>0</v>
      </c>
      <c r="AG427" s="581">
        <f>b.Groupement!H453</f>
        <v>0</v>
      </c>
      <c r="AH427" s="581">
        <f>b.Groupement!I453</f>
        <v>0</v>
      </c>
      <c r="AI427" s="581">
        <f>b.Groupement!J453</f>
        <v>0</v>
      </c>
      <c r="AK427" s="581">
        <f>'a.Equipe projet'!D449</f>
        <v>0</v>
      </c>
      <c r="AL427" s="581">
        <f>'a.Equipe projet'!E449</f>
        <v>0</v>
      </c>
      <c r="AM427" s="581">
        <f>'a.Equipe projet'!F449</f>
        <v>0</v>
      </c>
      <c r="AN427" s="581">
        <f>'a.Equipe projet'!G449</f>
        <v>0</v>
      </c>
      <c r="AO427" s="581">
        <f>'a.Equipe projet'!H449</f>
        <v>0</v>
      </c>
      <c r="AP427" s="581">
        <f>'a.Equipe projet'!I449</f>
        <v>0</v>
      </c>
      <c r="AQ427" s="581">
        <f>'a.Equipe projet'!J449</f>
        <v>0</v>
      </c>
      <c r="AR427" s="581">
        <f>'a.Equipe projet'!K449</f>
        <v>0</v>
      </c>
      <c r="AS427" s="581">
        <f>'a.Equipe projet'!L449</f>
        <v>0</v>
      </c>
      <c r="AU427" s="581">
        <f>'c.Prestataires'!D448</f>
        <v>0</v>
      </c>
      <c r="AV427" s="581">
        <f>'c.Prestataires'!E448</f>
        <v>0</v>
      </c>
      <c r="AW427" s="581">
        <f>'c.Prestataires'!F448</f>
        <v>0</v>
      </c>
      <c r="AX427" s="581">
        <f>'c.Prestataires'!G448</f>
        <v>0</v>
      </c>
      <c r="AY427" s="581">
        <f>'c.Prestataires'!H448</f>
        <v>0</v>
      </c>
      <c r="BA427" s="581" t="str">
        <f>'d.Points de vente&amp;récupération'!D450</f>
        <v>A compléter</v>
      </c>
      <c r="BB427" s="581" t="str">
        <f>'d.Points de vente&amp;récupération'!E450</f>
        <v>A choisir</v>
      </c>
      <c r="BC427" s="581" t="str">
        <f>'d.Points de vente&amp;récupération'!F450</f>
        <v>A choisir</v>
      </c>
      <c r="BD427" s="581" t="str">
        <f>'d.Points de vente&amp;récupération'!G450</f>
        <v>A choisir</v>
      </c>
      <c r="BE427" s="581" t="str">
        <f>'d.Points de vente&amp;récupération'!H450</f>
        <v>A choisir</v>
      </c>
      <c r="BF427" s="581" t="str">
        <f>'d.Points de vente&amp;récupération'!I450</f>
        <v>A choisir</v>
      </c>
      <c r="BG427" s="581" t="str">
        <f>'d.Points de vente&amp;récupération'!J450</f>
        <v>A choisir</v>
      </c>
      <c r="BH427" s="581" t="str">
        <f>'d.Points de vente&amp;récupération'!K450</f>
        <v>A compléter</v>
      </c>
    </row>
    <row r="428" spans="15:60">
      <c r="O428">
        <v>425</v>
      </c>
      <c r="P428" t="str">
        <f>_xlfn.XLOOKUP(O428,'1.Fiche candidature (à remplir)'!AB:AB,'1.Fiche candidature (à remplir)'!D:D)</f>
        <v>Location d'Emballages logistiques
Exemple : caisse palette nécessaire au dispositif de récupération</v>
      </c>
      <c r="Q428" t="str">
        <f>_xlfn.XLOOKUP(O428,'1.Fiche candidature (à remplir)'!AB:AB,'1.Fiche candidature (à remplir)'!AC:AC)</f>
        <v>Test_1</v>
      </c>
      <c r="R428" t="str">
        <f>_xlfn.XLOOKUP(O428,'1.Fiche candidature (à remplir)'!AB:AB,'1.Fiche candidature (à remplir)'!E:E)</f>
        <v>A compléter</v>
      </c>
      <c r="S428">
        <f>_xlfn.XLOOKUP(O428,'1.Fiche candidature (à remplir)'!AB:AB,'1.Fiche candidature (à remplir)'!F:F)</f>
        <v>0</v>
      </c>
      <c r="T428">
        <f>_xlfn.XLOOKUP(O428,'1.Fiche candidature (à remplir)'!AB:AB,'1.Fiche candidature (à remplir)'!G:G)</f>
        <v>0</v>
      </c>
      <c r="U428">
        <f>_xlfn.XLOOKUP(O428,'1.Fiche candidature (à remplir)'!AB:AB,'1.Fiche candidature (à remplir)'!H:H)</f>
        <v>0</v>
      </c>
      <c r="V428" t="str">
        <f>_xlfn.XLOOKUP(O428,'1.Fiche candidature (à remplir)'!AB:AB,'1.Fiche candidature (à remplir)'!I:I)</f>
        <v>A compléter</v>
      </c>
      <c r="W428" t="str">
        <f>_xlfn.XLOOKUP(O428,'1.Fiche candidature (à remplir)'!AB:AB,'1.Fiche candidature (à remplir)'!L:L)</f>
        <v>A remplir</v>
      </c>
      <c r="X428">
        <f>_xlfn.XLOOKUP(O428,'1.Fiche candidature (à remplir)'!AB:AB,'1.Fiche candidature (à remplir)'!M:M)</f>
        <v>0</v>
      </c>
      <c r="Y428">
        <f>_xlfn.XLOOKUP(O428,'1.Fiche candidature (à remplir)'!AB:AB,'1.Fiche candidature (à remplir)'!N:N)</f>
        <v>0</v>
      </c>
      <c r="Z428">
        <f>_xlfn.XLOOKUP(O428,'1.Fiche candidature (à remplir)'!AB:AB,'1.Fiche candidature (à remplir)'!P:P)</f>
        <v>0</v>
      </c>
      <c r="AC428" s="581">
        <f>b.Groupement!D454</f>
        <v>0</v>
      </c>
      <c r="AD428" s="581">
        <f>b.Groupement!E454</f>
        <v>0</v>
      </c>
      <c r="AE428" s="581">
        <f>b.Groupement!F454</f>
        <v>0</v>
      </c>
      <c r="AF428" s="581">
        <f>b.Groupement!G454</f>
        <v>0</v>
      </c>
      <c r="AG428" s="581">
        <f>b.Groupement!H454</f>
        <v>0</v>
      </c>
      <c r="AH428" s="581">
        <f>b.Groupement!I454</f>
        <v>0</v>
      </c>
      <c r="AI428" s="581">
        <f>b.Groupement!J454</f>
        <v>0</v>
      </c>
      <c r="AK428" s="581">
        <f>'a.Equipe projet'!D450</f>
        <v>0</v>
      </c>
      <c r="AL428" s="581">
        <f>'a.Equipe projet'!E450</f>
        <v>0</v>
      </c>
      <c r="AM428" s="581">
        <f>'a.Equipe projet'!F450</f>
        <v>0</v>
      </c>
      <c r="AN428" s="581">
        <f>'a.Equipe projet'!G450</f>
        <v>0</v>
      </c>
      <c r="AO428" s="581">
        <f>'a.Equipe projet'!H450</f>
        <v>0</v>
      </c>
      <c r="AP428" s="581">
        <f>'a.Equipe projet'!I450</f>
        <v>0</v>
      </c>
      <c r="AQ428" s="581">
        <f>'a.Equipe projet'!J450</f>
        <v>0</v>
      </c>
      <c r="AR428" s="581">
        <f>'a.Equipe projet'!K450</f>
        <v>0</v>
      </c>
      <c r="AS428" s="581">
        <f>'a.Equipe projet'!L450</f>
        <v>0</v>
      </c>
      <c r="AU428" s="581">
        <f>'c.Prestataires'!D449</f>
        <v>0</v>
      </c>
      <c r="AV428" s="581">
        <f>'c.Prestataires'!E449</f>
        <v>0</v>
      </c>
      <c r="AW428" s="581">
        <f>'c.Prestataires'!F449</f>
        <v>0</v>
      </c>
      <c r="AX428" s="581">
        <f>'c.Prestataires'!G449</f>
        <v>0</v>
      </c>
      <c r="AY428" s="581">
        <f>'c.Prestataires'!H449</f>
        <v>0</v>
      </c>
      <c r="BA428" s="581" t="str">
        <f>'d.Points de vente&amp;récupération'!D451</f>
        <v>A compléter</v>
      </c>
      <c r="BB428" s="581" t="str">
        <f>'d.Points de vente&amp;récupération'!E451</f>
        <v>A choisir</v>
      </c>
      <c r="BC428" s="581" t="str">
        <f>'d.Points de vente&amp;récupération'!F451</f>
        <v>A choisir</v>
      </c>
      <c r="BD428" s="581" t="str">
        <f>'d.Points de vente&amp;récupération'!G451</f>
        <v>A choisir</v>
      </c>
      <c r="BE428" s="581" t="str">
        <f>'d.Points de vente&amp;récupération'!H451</f>
        <v>A choisir</v>
      </c>
      <c r="BF428" s="581" t="str">
        <f>'d.Points de vente&amp;récupération'!I451</f>
        <v>A choisir</v>
      </c>
      <c r="BG428" s="581" t="str">
        <f>'d.Points de vente&amp;récupération'!J451</f>
        <v>A choisir</v>
      </c>
      <c r="BH428" s="581" t="str">
        <f>'d.Points de vente&amp;récupération'!K451</f>
        <v>A compléter</v>
      </c>
    </row>
    <row r="429" spans="15:60">
      <c r="O429">
        <v>426</v>
      </c>
      <c r="P429" t="str">
        <f>_xlfn.XLOOKUP(O429,'1.Fiche candidature (à remplir)'!AB:AB,'1.Fiche candidature (à remplir)'!D:D)</f>
        <v>Location d'Emballages logistiques</v>
      </c>
      <c r="Q429" t="str">
        <f>_xlfn.XLOOKUP(O429,'1.Fiche candidature (à remplir)'!AB:AB,'1.Fiche candidature (à remplir)'!AC:AC)</f>
        <v>Test_1</v>
      </c>
      <c r="R429" t="str">
        <f>_xlfn.XLOOKUP(O429,'1.Fiche candidature (à remplir)'!AB:AB,'1.Fiche candidature (à remplir)'!E:E)</f>
        <v>A compléter</v>
      </c>
      <c r="S429">
        <f>_xlfn.XLOOKUP(O429,'1.Fiche candidature (à remplir)'!AB:AB,'1.Fiche candidature (à remplir)'!F:F)</f>
        <v>0</v>
      </c>
      <c r="T429">
        <f>_xlfn.XLOOKUP(O429,'1.Fiche candidature (à remplir)'!AB:AB,'1.Fiche candidature (à remplir)'!G:G)</f>
        <v>0</v>
      </c>
      <c r="U429">
        <f>_xlfn.XLOOKUP(O429,'1.Fiche candidature (à remplir)'!AB:AB,'1.Fiche candidature (à remplir)'!H:H)</f>
        <v>0</v>
      </c>
      <c r="V429" t="str">
        <f>_xlfn.XLOOKUP(O429,'1.Fiche candidature (à remplir)'!AB:AB,'1.Fiche candidature (à remplir)'!I:I)</f>
        <v>A compléter</v>
      </c>
      <c r="W429" t="str">
        <f>_xlfn.XLOOKUP(O429,'1.Fiche candidature (à remplir)'!AB:AB,'1.Fiche candidature (à remplir)'!L:L)</f>
        <v>A remplir</v>
      </c>
      <c r="X429">
        <f>_xlfn.XLOOKUP(O429,'1.Fiche candidature (à remplir)'!AB:AB,'1.Fiche candidature (à remplir)'!M:M)</f>
        <v>0</v>
      </c>
      <c r="Y429">
        <f>_xlfn.XLOOKUP(O429,'1.Fiche candidature (à remplir)'!AB:AB,'1.Fiche candidature (à remplir)'!N:N)</f>
        <v>0</v>
      </c>
      <c r="Z429">
        <f>_xlfn.XLOOKUP(O429,'1.Fiche candidature (à remplir)'!AB:AB,'1.Fiche candidature (à remplir)'!P:P)</f>
        <v>0</v>
      </c>
      <c r="AC429" s="581">
        <f>b.Groupement!D455</f>
        <v>0</v>
      </c>
      <c r="AD429" s="581">
        <f>b.Groupement!E455</f>
        <v>0</v>
      </c>
      <c r="AE429" s="581">
        <f>b.Groupement!F455</f>
        <v>0</v>
      </c>
      <c r="AF429" s="581">
        <f>b.Groupement!G455</f>
        <v>0</v>
      </c>
      <c r="AG429" s="581">
        <f>b.Groupement!H455</f>
        <v>0</v>
      </c>
      <c r="AH429" s="581">
        <f>b.Groupement!I455</f>
        <v>0</v>
      </c>
      <c r="AI429" s="581">
        <f>b.Groupement!J455</f>
        <v>0</v>
      </c>
      <c r="AK429" s="581">
        <f>'a.Equipe projet'!D451</f>
        <v>0</v>
      </c>
      <c r="AL429" s="581">
        <f>'a.Equipe projet'!E451</f>
        <v>0</v>
      </c>
      <c r="AM429" s="581">
        <f>'a.Equipe projet'!F451</f>
        <v>0</v>
      </c>
      <c r="AN429" s="581">
        <f>'a.Equipe projet'!G451</f>
        <v>0</v>
      </c>
      <c r="AO429" s="581">
        <f>'a.Equipe projet'!H451</f>
        <v>0</v>
      </c>
      <c r="AP429" s="581">
        <f>'a.Equipe projet'!I451</f>
        <v>0</v>
      </c>
      <c r="AQ429" s="581">
        <f>'a.Equipe projet'!J451</f>
        <v>0</v>
      </c>
      <c r="AR429" s="581">
        <f>'a.Equipe projet'!K451</f>
        <v>0</v>
      </c>
      <c r="AS429" s="581">
        <f>'a.Equipe projet'!L451</f>
        <v>0</v>
      </c>
      <c r="AU429" s="581">
        <f>'c.Prestataires'!D450</f>
        <v>0</v>
      </c>
      <c r="AV429" s="581">
        <f>'c.Prestataires'!E450</f>
        <v>0</v>
      </c>
      <c r="AW429" s="581">
        <f>'c.Prestataires'!F450</f>
        <v>0</v>
      </c>
      <c r="AX429" s="581">
        <f>'c.Prestataires'!G450</f>
        <v>0</v>
      </c>
      <c r="AY429" s="581">
        <f>'c.Prestataires'!H450</f>
        <v>0</v>
      </c>
      <c r="BA429" s="581" t="str">
        <f>'d.Points de vente&amp;récupération'!D452</f>
        <v>A compléter</v>
      </c>
      <c r="BB429" s="581" t="str">
        <f>'d.Points de vente&amp;récupération'!E452</f>
        <v>A choisir</v>
      </c>
      <c r="BC429" s="581" t="str">
        <f>'d.Points de vente&amp;récupération'!F452</f>
        <v>A choisir</v>
      </c>
      <c r="BD429" s="581" t="str">
        <f>'d.Points de vente&amp;récupération'!G452</f>
        <v>A choisir</v>
      </c>
      <c r="BE429" s="581" t="str">
        <f>'d.Points de vente&amp;récupération'!H452</f>
        <v>A choisir</v>
      </c>
      <c r="BF429" s="581" t="str">
        <f>'d.Points de vente&amp;récupération'!I452</f>
        <v>A choisir</v>
      </c>
      <c r="BG429" s="581" t="str">
        <f>'d.Points de vente&amp;récupération'!J452</f>
        <v>A choisir</v>
      </c>
      <c r="BH429" s="581" t="str">
        <f>'d.Points de vente&amp;récupération'!K452</f>
        <v>A compléter</v>
      </c>
    </row>
    <row r="430" spans="15:60">
      <c r="O430">
        <v>427</v>
      </c>
      <c r="P430" t="str">
        <f>_xlfn.XLOOKUP(O430,'1.Fiche candidature (à remplir)'!AB:AB,'1.Fiche candidature (à remplir)'!D:D)</f>
        <v>Location d'Emballages logistiques</v>
      </c>
      <c r="Q430" t="str">
        <f>_xlfn.XLOOKUP(O430,'1.Fiche candidature (à remplir)'!AB:AB,'1.Fiche candidature (à remplir)'!AC:AC)</f>
        <v>Test_1</v>
      </c>
      <c r="R430" t="str">
        <f>_xlfn.XLOOKUP(O430,'1.Fiche candidature (à remplir)'!AB:AB,'1.Fiche candidature (à remplir)'!E:E)</f>
        <v>A compléter</v>
      </c>
      <c r="S430">
        <f>_xlfn.XLOOKUP(O430,'1.Fiche candidature (à remplir)'!AB:AB,'1.Fiche candidature (à remplir)'!F:F)</f>
        <v>0</v>
      </c>
      <c r="T430">
        <f>_xlfn.XLOOKUP(O430,'1.Fiche candidature (à remplir)'!AB:AB,'1.Fiche candidature (à remplir)'!G:G)</f>
        <v>0</v>
      </c>
      <c r="U430">
        <f>_xlfn.XLOOKUP(O430,'1.Fiche candidature (à remplir)'!AB:AB,'1.Fiche candidature (à remplir)'!H:H)</f>
        <v>0</v>
      </c>
      <c r="V430" t="str">
        <f>_xlfn.XLOOKUP(O430,'1.Fiche candidature (à remplir)'!AB:AB,'1.Fiche candidature (à remplir)'!I:I)</f>
        <v>A compléter</v>
      </c>
      <c r="W430" t="str">
        <f>_xlfn.XLOOKUP(O430,'1.Fiche candidature (à remplir)'!AB:AB,'1.Fiche candidature (à remplir)'!L:L)</f>
        <v>A remplir</v>
      </c>
      <c r="X430">
        <f>_xlfn.XLOOKUP(O430,'1.Fiche candidature (à remplir)'!AB:AB,'1.Fiche candidature (à remplir)'!M:M)</f>
        <v>0</v>
      </c>
      <c r="Y430">
        <f>_xlfn.XLOOKUP(O430,'1.Fiche candidature (à remplir)'!AB:AB,'1.Fiche candidature (à remplir)'!N:N)</f>
        <v>0</v>
      </c>
      <c r="Z430">
        <f>_xlfn.XLOOKUP(O430,'1.Fiche candidature (à remplir)'!AB:AB,'1.Fiche candidature (à remplir)'!P:P)</f>
        <v>0</v>
      </c>
      <c r="AC430" s="581">
        <f>b.Groupement!D456</f>
        <v>0</v>
      </c>
      <c r="AD430" s="581">
        <f>b.Groupement!E456</f>
        <v>0</v>
      </c>
      <c r="AE430" s="581">
        <f>b.Groupement!F456</f>
        <v>0</v>
      </c>
      <c r="AF430" s="581">
        <f>b.Groupement!G456</f>
        <v>0</v>
      </c>
      <c r="AG430" s="581">
        <f>b.Groupement!H456</f>
        <v>0</v>
      </c>
      <c r="AH430" s="581">
        <f>b.Groupement!I456</f>
        <v>0</v>
      </c>
      <c r="AI430" s="581">
        <f>b.Groupement!J456</f>
        <v>0</v>
      </c>
      <c r="AK430" s="581">
        <f>'a.Equipe projet'!D452</f>
        <v>0</v>
      </c>
      <c r="AL430" s="581">
        <f>'a.Equipe projet'!E452</f>
        <v>0</v>
      </c>
      <c r="AM430" s="581">
        <f>'a.Equipe projet'!F452</f>
        <v>0</v>
      </c>
      <c r="AN430" s="581">
        <f>'a.Equipe projet'!G452</f>
        <v>0</v>
      </c>
      <c r="AO430" s="581">
        <f>'a.Equipe projet'!H452</f>
        <v>0</v>
      </c>
      <c r="AP430" s="581">
        <f>'a.Equipe projet'!I452</f>
        <v>0</v>
      </c>
      <c r="AQ430" s="581">
        <f>'a.Equipe projet'!J452</f>
        <v>0</v>
      </c>
      <c r="AR430" s="581">
        <f>'a.Equipe projet'!K452</f>
        <v>0</v>
      </c>
      <c r="AS430" s="581">
        <f>'a.Equipe projet'!L452</f>
        <v>0</v>
      </c>
      <c r="AU430" s="581">
        <f>'c.Prestataires'!D451</f>
        <v>0</v>
      </c>
      <c r="AV430" s="581">
        <f>'c.Prestataires'!E451</f>
        <v>0</v>
      </c>
      <c r="AW430" s="581">
        <f>'c.Prestataires'!F451</f>
        <v>0</v>
      </c>
      <c r="AX430" s="581">
        <f>'c.Prestataires'!G451</f>
        <v>0</v>
      </c>
      <c r="AY430" s="581">
        <f>'c.Prestataires'!H451</f>
        <v>0</v>
      </c>
      <c r="BA430" s="581" t="str">
        <f>'d.Points de vente&amp;récupération'!D453</f>
        <v>A compléter</v>
      </c>
      <c r="BB430" s="581" t="str">
        <f>'d.Points de vente&amp;récupération'!E453</f>
        <v>A choisir</v>
      </c>
      <c r="BC430" s="581" t="str">
        <f>'d.Points de vente&amp;récupération'!F453</f>
        <v>A choisir</v>
      </c>
      <c r="BD430" s="581" t="str">
        <f>'d.Points de vente&amp;récupération'!G453</f>
        <v>A choisir</v>
      </c>
      <c r="BE430" s="581" t="str">
        <f>'d.Points de vente&amp;récupération'!H453</f>
        <v>A choisir</v>
      </c>
      <c r="BF430" s="581" t="str">
        <f>'d.Points de vente&amp;récupération'!I453</f>
        <v>A choisir</v>
      </c>
      <c r="BG430" s="581" t="str">
        <f>'d.Points de vente&amp;récupération'!J453</f>
        <v>A choisir</v>
      </c>
      <c r="BH430" s="581" t="str">
        <f>'d.Points de vente&amp;récupération'!K453</f>
        <v>A compléter</v>
      </c>
    </row>
    <row r="431" spans="15:60">
      <c r="O431">
        <v>428</v>
      </c>
      <c r="P431" t="str">
        <f>_xlfn.XLOOKUP(O431,'1.Fiche candidature (à remplir)'!AB:AB,'1.Fiche candidature (à remplir)'!D:D)</f>
        <v>Location d'Emballages logistiques</v>
      </c>
      <c r="Q431" t="str">
        <f>_xlfn.XLOOKUP(O431,'1.Fiche candidature (à remplir)'!AB:AB,'1.Fiche candidature (à remplir)'!AC:AC)</f>
        <v>Test_1</v>
      </c>
      <c r="R431" t="str">
        <f>_xlfn.XLOOKUP(O431,'1.Fiche candidature (à remplir)'!AB:AB,'1.Fiche candidature (à remplir)'!E:E)</f>
        <v>A compléter</v>
      </c>
      <c r="S431">
        <f>_xlfn.XLOOKUP(O431,'1.Fiche candidature (à remplir)'!AB:AB,'1.Fiche candidature (à remplir)'!F:F)</f>
        <v>0</v>
      </c>
      <c r="T431">
        <f>_xlfn.XLOOKUP(O431,'1.Fiche candidature (à remplir)'!AB:AB,'1.Fiche candidature (à remplir)'!G:G)</f>
        <v>0</v>
      </c>
      <c r="U431">
        <f>_xlfn.XLOOKUP(O431,'1.Fiche candidature (à remplir)'!AB:AB,'1.Fiche candidature (à remplir)'!H:H)</f>
        <v>0</v>
      </c>
      <c r="V431" t="str">
        <f>_xlfn.XLOOKUP(O431,'1.Fiche candidature (à remplir)'!AB:AB,'1.Fiche candidature (à remplir)'!I:I)</f>
        <v>A compléter</v>
      </c>
      <c r="W431" t="str">
        <f>_xlfn.XLOOKUP(O431,'1.Fiche candidature (à remplir)'!AB:AB,'1.Fiche candidature (à remplir)'!L:L)</f>
        <v>A remplir</v>
      </c>
      <c r="X431">
        <f>_xlfn.XLOOKUP(O431,'1.Fiche candidature (à remplir)'!AB:AB,'1.Fiche candidature (à remplir)'!M:M)</f>
        <v>0</v>
      </c>
      <c r="Y431">
        <f>_xlfn.XLOOKUP(O431,'1.Fiche candidature (à remplir)'!AB:AB,'1.Fiche candidature (à remplir)'!N:N)</f>
        <v>0</v>
      </c>
      <c r="Z431">
        <f>_xlfn.XLOOKUP(O431,'1.Fiche candidature (à remplir)'!AB:AB,'1.Fiche candidature (à remplir)'!P:P)</f>
        <v>0</v>
      </c>
      <c r="AC431" s="581">
        <f>b.Groupement!D457</f>
        <v>0</v>
      </c>
      <c r="AD431" s="581">
        <f>b.Groupement!E457</f>
        <v>0</v>
      </c>
      <c r="AE431" s="581">
        <f>b.Groupement!F457</f>
        <v>0</v>
      </c>
      <c r="AF431" s="581">
        <f>b.Groupement!G457</f>
        <v>0</v>
      </c>
      <c r="AG431" s="581">
        <f>b.Groupement!H457</f>
        <v>0</v>
      </c>
      <c r="AH431" s="581">
        <f>b.Groupement!I457</f>
        <v>0</v>
      </c>
      <c r="AI431" s="581">
        <f>b.Groupement!J457</f>
        <v>0</v>
      </c>
      <c r="AK431" s="581">
        <f>'a.Equipe projet'!D453</f>
        <v>0</v>
      </c>
      <c r="AL431" s="581">
        <f>'a.Equipe projet'!E453</f>
        <v>0</v>
      </c>
      <c r="AM431" s="581">
        <f>'a.Equipe projet'!F453</f>
        <v>0</v>
      </c>
      <c r="AN431" s="581">
        <f>'a.Equipe projet'!G453</f>
        <v>0</v>
      </c>
      <c r="AO431" s="581">
        <f>'a.Equipe projet'!H453</f>
        <v>0</v>
      </c>
      <c r="AP431" s="581">
        <f>'a.Equipe projet'!I453</f>
        <v>0</v>
      </c>
      <c r="AQ431" s="581">
        <f>'a.Equipe projet'!J453</f>
        <v>0</v>
      </c>
      <c r="AR431" s="581">
        <f>'a.Equipe projet'!K453</f>
        <v>0</v>
      </c>
      <c r="AS431" s="581">
        <f>'a.Equipe projet'!L453</f>
        <v>0</v>
      </c>
      <c r="AU431" s="581">
        <f>'c.Prestataires'!D452</f>
        <v>0</v>
      </c>
      <c r="AV431" s="581">
        <f>'c.Prestataires'!E452</f>
        <v>0</v>
      </c>
      <c r="AW431" s="581">
        <f>'c.Prestataires'!F452</f>
        <v>0</v>
      </c>
      <c r="AX431" s="581">
        <f>'c.Prestataires'!G452</f>
        <v>0</v>
      </c>
      <c r="AY431" s="581">
        <f>'c.Prestataires'!H452</f>
        <v>0</v>
      </c>
      <c r="BA431" s="581" t="str">
        <f>'d.Points de vente&amp;récupération'!D454</f>
        <v>A compléter</v>
      </c>
      <c r="BB431" s="581" t="str">
        <f>'d.Points de vente&amp;récupération'!E454</f>
        <v>A choisir</v>
      </c>
      <c r="BC431" s="581" t="str">
        <f>'d.Points de vente&amp;récupération'!F454</f>
        <v>A choisir</v>
      </c>
      <c r="BD431" s="581" t="str">
        <f>'d.Points de vente&amp;récupération'!G454</f>
        <v>A choisir</v>
      </c>
      <c r="BE431" s="581" t="str">
        <f>'d.Points de vente&amp;récupération'!H454</f>
        <v>A choisir</v>
      </c>
      <c r="BF431" s="581" t="str">
        <f>'d.Points de vente&amp;récupération'!I454</f>
        <v>A choisir</v>
      </c>
      <c r="BG431" s="581" t="str">
        <f>'d.Points de vente&amp;récupération'!J454</f>
        <v>A choisir</v>
      </c>
      <c r="BH431" s="581" t="str">
        <f>'d.Points de vente&amp;récupération'!K454</f>
        <v>A compléter</v>
      </c>
    </row>
    <row r="432" spans="15:60">
      <c r="O432">
        <v>429</v>
      </c>
      <c r="P432" t="str">
        <f>_xlfn.XLOOKUP(O432,'1.Fiche candidature (à remplir)'!AB:AB,'1.Fiche candidature (à remplir)'!D:D)</f>
        <v>Location d'Emballages logistiques</v>
      </c>
      <c r="Q432" t="str">
        <f>_xlfn.XLOOKUP(O432,'1.Fiche candidature (à remplir)'!AB:AB,'1.Fiche candidature (à remplir)'!AC:AC)</f>
        <v>Test_1</v>
      </c>
      <c r="R432" t="str">
        <f>_xlfn.XLOOKUP(O432,'1.Fiche candidature (à remplir)'!AB:AB,'1.Fiche candidature (à remplir)'!E:E)</f>
        <v>A compléter</v>
      </c>
      <c r="S432">
        <f>_xlfn.XLOOKUP(O432,'1.Fiche candidature (à remplir)'!AB:AB,'1.Fiche candidature (à remplir)'!F:F)</f>
        <v>0</v>
      </c>
      <c r="T432">
        <f>_xlfn.XLOOKUP(O432,'1.Fiche candidature (à remplir)'!AB:AB,'1.Fiche candidature (à remplir)'!G:G)</f>
        <v>0</v>
      </c>
      <c r="U432">
        <f>_xlfn.XLOOKUP(O432,'1.Fiche candidature (à remplir)'!AB:AB,'1.Fiche candidature (à remplir)'!H:H)</f>
        <v>0</v>
      </c>
      <c r="V432" t="str">
        <f>_xlfn.XLOOKUP(O432,'1.Fiche candidature (à remplir)'!AB:AB,'1.Fiche candidature (à remplir)'!I:I)</f>
        <v>A compléter</v>
      </c>
      <c r="W432" t="str">
        <f>_xlfn.XLOOKUP(O432,'1.Fiche candidature (à remplir)'!AB:AB,'1.Fiche candidature (à remplir)'!L:L)</f>
        <v>A remplir</v>
      </c>
      <c r="X432">
        <f>_xlfn.XLOOKUP(O432,'1.Fiche candidature (à remplir)'!AB:AB,'1.Fiche candidature (à remplir)'!M:M)</f>
        <v>0</v>
      </c>
      <c r="Y432">
        <f>_xlfn.XLOOKUP(O432,'1.Fiche candidature (à remplir)'!AB:AB,'1.Fiche candidature (à remplir)'!N:N)</f>
        <v>0</v>
      </c>
      <c r="Z432">
        <f>_xlfn.XLOOKUP(O432,'1.Fiche candidature (à remplir)'!AB:AB,'1.Fiche candidature (à remplir)'!P:P)</f>
        <v>0</v>
      </c>
      <c r="AC432" s="581">
        <f>b.Groupement!D458</f>
        <v>0</v>
      </c>
      <c r="AD432" s="581">
        <f>b.Groupement!E458</f>
        <v>0</v>
      </c>
      <c r="AE432" s="581">
        <f>b.Groupement!F458</f>
        <v>0</v>
      </c>
      <c r="AF432" s="581">
        <f>b.Groupement!G458</f>
        <v>0</v>
      </c>
      <c r="AG432" s="581">
        <f>b.Groupement!H458</f>
        <v>0</v>
      </c>
      <c r="AH432" s="581">
        <f>b.Groupement!I458</f>
        <v>0</v>
      </c>
      <c r="AI432" s="581">
        <f>b.Groupement!J458</f>
        <v>0</v>
      </c>
      <c r="AK432" s="581">
        <f>'a.Equipe projet'!D454</f>
        <v>0</v>
      </c>
      <c r="AL432" s="581">
        <f>'a.Equipe projet'!E454</f>
        <v>0</v>
      </c>
      <c r="AM432" s="581">
        <f>'a.Equipe projet'!F454</f>
        <v>0</v>
      </c>
      <c r="AN432" s="581">
        <f>'a.Equipe projet'!G454</f>
        <v>0</v>
      </c>
      <c r="AO432" s="581">
        <f>'a.Equipe projet'!H454</f>
        <v>0</v>
      </c>
      <c r="AP432" s="581">
        <f>'a.Equipe projet'!I454</f>
        <v>0</v>
      </c>
      <c r="AQ432" s="581">
        <f>'a.Equipe projet'!J454</f>
        <v>0</v>
      </c>
      <c r="AR432" s="581">
        <f>'a.Equipe projet'!K454</f>
        <v>0</v>
      </c>
      <c r="AS432" s="581">
        <f>'a.Equipe projet'!L454</f>
        <v>0</v>
      </c>
      <c r="AU432" s="581">
        <f>'c.Prestataires'!D453</f>
        <v>0</v>
      </c>
      <c r="AV432" s="581">
        <f>'c.Prestataires'!E453</f>
        <v>0</v>
      </c>
      <c r="AW432" s="581">
        <f>'c.Prestataires'!F453</f>
        <v>0</v>
      </c>
      <c r="AX432" s="581">
        <f>'c.Prestataires'!G453</f>
        <v>0</v>
      </c>
      <c r="AY432" s="581">
        <f>'c.Prestataires'!H453</f>
        <v>0</v>
      </c>
      <c r="BA432" s="581" t="str">
        <f>'d.Points de vente&amp;récupération'!D455</f>
        <v>A compléter</v>
      </c>
      <c r="BB432" s="581" t="str">
        <f>'d.Points de vente&amp;récupération'!E455</f>
        <v>A choisir</v>
      </c>
      <c r="BC432" s="581" t="str">
        <f>'d.Points de vente&amp;récupération'!F455</f>
        <v>A choisir</v>
      </c>
      <c r="BD432" s="581" t="str">
        <f>'d.Points de vente&amp;récupération'!G455</f>
        <v>A choisir</v>
      </c>
      <c r="BE432" s="581" t="str">
        <f>'d.Points de vente&amp;récupération'!H455</f>
        <v>A choisir</v>
      </c>
      <c r="BF432" s="581" t="str">
        <f>'d.Points de vente&amp;récupération'!I455</f>
        <v>A choisir</v>
      </c>
      <c r="BG432" s="581" t="str">
        <f>'d.Points de vente&amp;récupération'!J455</f>
        <v>A choisir</v>
      </c>
      <c r="BH432" s="581" t="str">
        <f>'d.Points de vente&amp;récupération'!K455</f>
        <v>A compléter</v>
      </c>
    </row>
    <row r="433" spans="15:60">
      <c r="O433">
        <v>430</v>
      </c>
      <c r="P433" t="str">
        <f>_xlfn.XLOOKUP(O433,'1.Fiche candidature (à remplir)'!AB:AB,'1.Fiche candidature (à remplir)'!D:D)</f>
        <v>Location de dispositifs de récupération d'Emballages réemployables low tech
A noter : des cas spécifiques sont détaillés dans le cahier des charges</v>
      </c>
      <c r="Q433" t="str">
        <f>_xlfn.XLOOKUP(O433,'1.Fiche candidature (à remplir)'!AB:AB,'1.Fiche candidature (à remplir)'!AC:AC)</f>
        <v>Test_1</v>
      </c>
      <c r="R433" t="str">
        <f>_xlfn.XLOOKUP(O433,'1.Fiche candidature (à remplir)'!AB:AB,'1.Fiche candidature (à remplir)'!E:E)</f>
        <v>A compléter</v>
      </c>
      <c r="S433">
        <f>_xlfn.XLOOKUP(O433,'1.Fiche candidature (à remplir)'!AB:AB,'1.Fiche candidature (à remplir)'!F:F)</f>
        <v>0</v>
      </c>
      <c r="T433">
        <f>_xlfn.XLOOKUP(O433,'1.Fiche candidature (à remplir)'!AB:AB,'1.Fiche candidature (à remplir)'!G:G)</f>
        <v>0</v>
      </c>
      <c r="U433">
        <f>_xlfn.XLOOKUP(O433,'1.Fiche candidature (à remplir)'!AB:AB,'1.Fiche candidature (à remplir)'!H:H)</f>
        <v>0</v>
      </c>
      <c r="V433" t="str">
        <f>_xlfn.XLOOKUP(O433,'1.Fiche candidature (à remplir)'!AB:AB,'1.Fiche candidature (à remplir)'!I:I)</f>
        <v>A compléter</v>
      </c>
      <c r="W433" t="str">
        <f>_xlfn.XLOOKUP(O433,'1.Fiche candidature (à remplir)'!AB:AB,'1.Fiche candidature (à remplir)'!L:L)</f>
        <v>A remplir</v>
      </c>
      <c r="X433">
        <f>_xlfn.XLOOKUP(O433,'1.Fiche candidature (à remplir)'!AB:AB,'1.Fiche candidature (à remplir)'!M:M)</f>
        <v>0</v>
      </c>
      <c r="Y433">
        <f>_xlfn.XLOOKUP(O433,'1.Fiche candidature (à remplir)'!AB:AB,'1.Fiche candidature (à remplir)'!N:N)</f>
        <v>0</v>
      </c>
      <c r="Z433">
        <f>_xlfn.XLOOKUP(O433,'1.Fiche candidature (à remplir)'!AB:AB,'1.Fiche candidature (à remplir)'!P:P)</f>
        <v>0</v>
      </c>
      <c r="AC433" s="581">
        <f>b.Groupement!D459</f>
        <v>0</v>
      </c>
      <c r="AD433" s="581">
        <f>b.Groupement!E459</f>
        <v>0</v>
      </c>
      <c r="AE433" s="581">
        <f>b.Groupement!F459</f>
        <v>0</v>
      </c>
      <c r="AF433" s="581">
        <f>b.Groupement!G459</f>
        <v>0</v>
      </c>
      <c r="AG433" s="581">
        <f>b.Groupement!H459</f>
        <v>0</v>
      </c>
      <c r="AH433" s="581">
        <f>b.Groupement!I459</f>
        <v>0</v>
      </c>
      <c r="AI433" s="581">
        <f>b.Groupement!J459</f>
        <v>0</v>
      </c>
      <c r="AK433" s="581">
        <f>'a.Equipe projet'!D455</f>
        <v>0</v>
      </c>
      <c r="AL433" s="581">
        <f>'a.Equipe projet'!E455</f>
        <v>0</v>
      </c>
      <c r="AM433" s="581">
        <f>'a.Equipe projet'!F455</f>
        <v>0</v>
      </c>
      <c r="AN433" s="581">
        <f>'a.Equipe projet'!G455</f>
        <v>0</v>
      </c>
      <c r="AO433" s="581">
        <f>'a.Equipe projet'!H455</f>
        <v>0</v>
      </c>
      <c r="AP433" s="581">
        <f>'a.Equipe projet'!I455</f>
        <v>0</v>
      </c>
      <c r="AQ433" s="581">
        <f>'a.Equipe projet'!J455</f>
        <v>0</v>
      </c>
      <c r="AR433" s="581">
        <f>'a.Equipe projet'!K455</f>
        <v>0</v>
      </c>
      <c r="AS433" s="581">
        <f>'a.Equipe projet'!L455</f>
        <v>0</v>
      </c>
      <c r="AU433" s="581">
        <f>'c.Prestataires'!D454</f>
        <v>0</v>
      </c>
      <c r="AV433" s="581">
        <f>'c.Prestataires'!E454</f>
        <v>0</v>
      </c>
      <c r="AW433" s="581">
        <f>'c.Prestataires'!F454</f>
        <v>0</v>
      </c>
      <c r="AX433" s="581">
        <f>'c.Prestataires'!G454</f>
        <v>0</v>
      </c>
      <c r="AY433" s="581">
        <f>'c.Prestataires'!H454</f>
        <v>0</v>
      </c>
      <c r="BA433" s="581" t="str">
        <f>'d.Points de vente&amp;récupération'!D456</f>
        <v>A compléter</v>
      </c>
      <c r="BB433" s="581" t="str">
        <f>'d.Points de vente&amp;récupération'!E456</f>
        <v>A choisir</v>
      </c>
      <c r="BC433" s="581" t="str">
        <f>'d.Points de vente&amp;récupération'!F456</f>
        <v>A choisir</v>
      </c>
      <c r="BD433" s="581" t="str">
        <f>'d.Points de vente&amp;récupération'!G456</f>
        <v>A choisir</v>
      </c>
      <c r="BE433" s="581" t="str">
        <f>'d.Points de vente&amp;récupération'!H456</f>
        <v>A choisir</v>
      </c>
      <c r="BF433" s="581" t="str">
        <f>'d.Points de vente&amp;récupération'!I456</f>
        <v>A choisir</v>
      </c>
      <c r="BG433" s="581" t="str">
        <f>'d.Points de vente&amp;récupération'!J456</f>
        <v>A choisir</v>
      </c>
      <c r="BH433" s="581" t="str">
        <f>'d.Points de vente&amp;récupération'!K456</f>
        <v>A compléter</v>
      </c>
    </row>
    <row r="434" spans="15:60">
      <c r="O434">
        <v>431</v>
      </c>
      <c r="P434" t="str">
        <f>_xlfn.XLOOKUP(O434,'1.Fiche candidature (à remplir)'!AB:AB,'1.Fiche candidature (à remplir)'!D:D)</f>
        <v>Location de dispositifs de récupération d'Emballages réemployables low tech</v>
      </c>
      <c r="Q434" t="str">
        <f>_xlfn.XLOOKUP(O434,'1.Fiche candidature (à remplir)'!AB:AB,'1.Fiche candidature (à remplir)'!AC:AC)</f>
        <v>Test_1</v>
      </c>
      <c r="R434" t="str">
        <f>_xlfn.XLOOKUP(O434,'1.Fiche candidature (à remplir)'!AB:AB,'1.Fiche candidature (à remplir)'!E:E)</f>
        <v>A compléter</v>
      </c>
      <c r="S434">
        <f>_xlfn.XLOOKUP(O434,'1.Fiche candidature (à remplir)'!AB:AB,'1.Fiche candidature (à remplir)'!F:F)</f>
        <v>0</v>
      </c>
      <c r="T434">
        <f>_xlfn.XLOOKUP(O434,'1.Fiche candidature (à remplir)'!AB:AB,'1.Fiche candidature (à remplir)'!G:G)</f>
        <v>0</v>
      </c>
      <c r="U434">
        <f>_xlfn.XLOOKUP(O434,'1.Fiche candidature (à remplir)'!AB:AB,'1.Fiche candidature (à remplir)'!H:H)</f>
        <v>0</v>
      </c>
      <c r="V434" t="str">
        <f>_xlfn.XLOOKUP(O434,'1.Fiche candidature (à remplir)'!AB:AB,'1.Fiche candidature (à remplir)'!I:I)</f>
        <v>A compléter</v>
      </c>
      <c r="W434" t="str">
        <f>_xlfn.XLOOKUP(O434,'1.Fiche candidature (à remplir)'!AB:AB,'1.Fiche candidature (à remplir)'!L:L)</f>
        <v>A remplir</v>
      </c>
      <c r="X434">
        <f>_xlfn.XLOOKUP(O434,'1.Fiche candidature (à remplir)'!AB:AB,'1.Fiche candidature (à remplir)'!M:M)</f>
        <v>0</v>
      </c>
      <c r="Y434">
        <f>_xlfn.XLOOKUP(O434,'1.Fiche candidature (à remplir)'!AB:AB,'1.Fiche candidature (à remplir)'!N:N)</f>
        <v>0</v>
      </c>
      <c r="Z434">
        <f>_xlfn.XLOOKUP(O434,'1.Fiche candidature (à remplir)'!AB:AB,'1.Fiche candidature (à remplir)'!P:P)</f>
        <v>0</v>
      </c>
      <c r="AC434" s="581">
        <f>b.Groupement!D460</f>
        <v>0</v>
      </c>
      <c r="AD434" s="581">
        <f>b.Groupement!E460</f>
        <v>0</v>
      </c>
      <c r="AE434" s="581">
        <f>b.Groupement!F460</f>
        <v>0</v>
      </c>
      <c r="AF434" s="581">
        <f>b.Groupement!G460</f>
        <v>0</v>
      </c>
      <c r="AG434" s="581">
        <f>b.Groupement!H460</f>
        <v>0</v>
      </c>
      <c r="AH434" s="581">
        <f>b.Groupement!I460</f>
        <v>0</v>
      </c>
      <c r="AI434" s="581">
        <f>b.Groupement!J460</f>
        <v>0</v>
      </c>
      <c r="AK434" s="581">
        <f>'a.Equipe projet'!D456</f>
        <v>0</v>
      </c>
      <c r="AL434" s="581">
        <f>'a.Equipe projet'!E456</f>
        <v>0</v>
      </c>
      <c r="AM434" s="581">
        <f>'a.Equipe projet'!F456</f>
        <v>0</v>
      </c>
      <c r="AN434" s="581">
        <f>'a.Equipe projet'!G456</f>
        <v>0</v>
      </c>
      <c r="AO434" s="581">
        <f>'a.Equipe projet'!H456</f>
        <v>0</v>
      </c>
      <c r="AP434" s="581">
        <f>'a.Equipe projet'!I456</f>
        <v>0</v>
      </c>
      <c r="AQ434" s="581">
        <f>'a.Equipe projet'!J456</f>
        <v>0</v>
      </c>
      <c r="AR434" s="581">
        <f>'a.Equipe projet'!K456</f>
        <v>0</v>
      </c>
      <c r="AS434" s="581">
        <f>'a.Equipe projet'!L456</f>
        <v>0</v>
      </c>
      <c r="AU434" s="581">
        <f>'c.Prestataires'!D455</f>
        <v>0</v>
      </c>
      <c r="AV434" s="581">
        <f>'c.Prestataires'!E455</f>
        <v>0</v>
      </c>
      <c r="AW434" s="581">
        <f>'c.Prestataires'!F455</f>
        <v>0</v>
      </c>
      <c r="AX434" s="581">
        <f>'c.Prestataires'!G455</f>
        <v>0</v>
      </c>
      <c r="AY434" s="581">
        <f>'c.Prestataires'!H455</f>
        <v>0</v>
      </c>
      <c r="BA434" s="581" t="str">
        <f>'d.Points de vente&amp;récupération'!D457</f>
        <v>A compléter</v>
      </c>
      <c r="BB434" s="581" t="str">
        <f>'d.Points de vente&amp;récupération'!E457</f>
        <v>A choisir</v>
      </c>
      <c r="BC434" s="581" t="str">
        <f>'d.Points de vente&amp;récupération'!F457</f>
        <v>A choisir</v>
      </c>
      <c r="BD434" s="581" t="str">
        <f>'d.Points de vente&amp;récupération'!G457</f>
        <v>A choisir</v>
      </c>
      <c r="BE434" s="581" t="str">
        <f>'d.Points de vente&amp;récupération'!H457</f>
        <v>A choisir</v>
      </c>
      <c r="BF434" s="581" t="str">
        <f>'d.Points de vente&amp;récupération'!I457</f>
        <v>A choisir</v>
      </c>
      <c r="BG434" s="581" t="str">
        <f>'d.Points de vente&amp;récupération'!J457</f>
        <v>A choisir</v>
      </c>
      <c r="BH434" s="581" t="str">
        <f>'d.Points de vente&amp;récupération'!K457</f>
        <v>A compléter</v>
      </c>
    </row>
    <row r="435" spans="15:60">
      <c r="O435">
        <v>432</v>
      </c>
      <c r="P435" t="str">
        <f>_xlfn.XLOOKUP(O435,'1.Fiche candidature (à remplir)'!AB:AB,'1.Fiche candidature (à remplir)'!D:D)</f>
        <v>Location de dispositifs de récupération d'Emballages réemployables low tech</v>
      </c>
      <c r="Q435" t="str">
        <f>_xlfn.XLOOKUP(O435,'1.Fiche candidature (à remplir)'!AB:AB,'1.Fiche candidature (à remplir)'!AC:AC)</f>
        <v>Test_1</v>
      </c>
      <c r="R435" t="str">
        <f>_xlfn.XLOOKUP(O435,'1.Fiche candidature (à remplir)'!AB:AB,'1.Fiche candidature (à remplir)'!E:E)</f>
        <v>A compléter</v>
      </c>
      <c r="S435">
        <f>_xlfn.XLOOKUP(O435,'1.Fiche candidature (à remplir)'!AB:AB,'1.Fiche candidature (à remplir)'!F:F)</f>
        <v>0</v>
      </c>
      <c r="T435">
        <f>_xlfn.XLOOKUP(O435,'1.Fiche candidature (à remplir)'!AB:AB,'1.Fiche candidature (à remplir)'!G:G)</f>
        <v>0</v>
      </c>
      <c r="U435">
        <f>_xlfn.XLOOKUP(O435,'1.Fiche candidature (à remplir)'!AB:AB,'1.Fiche candidature (à remplir)'!H:H)</f>
        <v>0</v>
      </c>
      <c r="V435" t="str">
        <f>_xlfn.XLOOKUP(O435,'1.Fiche candidature (à remplir)'!AB:AB,'1.Fiche candidature (à remplir)'!I:I)</f>
        <v>A compléter</v>
      </c>
      <c r="W435" t="str">
        <f>_xlfn.XLOOKUP(O435,'1.Fiche candidature (à remplir)'!AB:AB,'1.Fiche candidature (à remplir)'!L:L)</f>
        <v>A remplir</v>
      </c>
      <c r="X435">
        <f>_xlfn.XLOOKUP(O435,'1.Fiche candidature (à remplir)'!AB:AB,'1.Fiche candidature (à remplir)'!M:M)</f>
        <v>0</v>
      </c>
      <c r="Y435">
        <f>_xlfn.XLOOKUP(O435,'1.Fiche candidature (à remplir)'!AB:AB,'1.Fiche candidature (à remplir)'!N:N)</f>
        <v>0</v>
      </c>
      <c r="Z435">
        <f>_xlfn.XLOOKUP(O435,'1.Fiche candidature (à remplir)'!AB:AB,'1.Fiche candidature (à remplir)'!P:P)</f>
        <v>0</v>
      </c>
      <c r="AC435" s="581">
        <f>b.Groupement!D461</f>
        <v>0</v>
      </c>
      <c r="AD435" s="581">
        <f>b.Groupement!E461</f>
        <v>0</v>
      </c>
      <c r="AE435" s="581">
        <f>b.Groupement!F461</f>
        <v>0</v>
      </c>
      <c r="AF435" s="581">
        <f>b.Groupement!G461</f>
        <v>0</v>
      </c>
      <c r="AG435" s="581">
        <f>b.Groupement!H461</f>
        <v>0</v>
      </c>
      <c r="AH435" s="581">
        <f>b.Groupement!I461</f>
        <v>0</v>
      </c>
      <c r="AI435" s="581">
        <f>b.Groupement!J461</f>
        <v>0</v>
      </c>
      <c r="AK435" s="581">
        <f>'a.Equipe projet'!D457</f>
        <v>0</v>
      </c>
      <c r="AL435" s="581">
        <f>'a.Equipe projet'!E457</f>
        <v>0</v>
      </c>
      <c r="AM435" s="581">
        <f>'a.Equipe projet'!F457</f>
        <v>0</v>
      </c>
      <c r="AN435" s="581">
        <f>'a.Equipe projet'!G457</f>
        <v>0</v>
      </c>
      <c r="AO435" s="581">
        <f>'a.Equipe projet'!H457</f>
        <v>0</v>
      </c>
      <c r="AP435" s="581">
        <f>'a.Equipe projet'!I457</f>
        <v>0</v>
      </c>
      <c r="AQ435" s="581">
        <f>'a.Equipe projet'!J457</f>
        <v>0</v>
      </c>
      <c r="AR435" s="581">
        <f>'a.Equipe projet'!K457</f>
        <v>0</v>
      </c>
      <c r="AS435" s="581">
        <f>'a.Equipe projet'!L457</f>
        <v>0</v>
      </c>
      <c r="AU435" s="581">
        <f>'c.Prestataires'!D456</f>
        <v>0</v>
      </c>
      <c r="AV435" s="581">
        <f>'c.Prestataires'!E456</f>
        <v>0</v>
      </c>
      <c r="AW435" s="581">
        <f>'c.Prestataires'!F456</f>
        <v>0</v>
      </c>
      <c r="AX435" s="581">
        <f>'c.Prestataires'!G456</f>
        <v>0</v>
      </c>
      <c r="AY435" s="581">
        <f>'c.Prestataires'!H456</f>
        <v>0</v>
      </c>
      <c r="BA435" s="581" t="str">
        <f>'d.Points de vente&amp;récupération'!D458</f>
        <v>A compléter</v>
      </c>
      <c r="BB435" s="581" t="str">
        <f>'d.Points de vente&amp;récupération'!E458</f>
        <v>A choisir</v>
      </c>
      <c r="BC435" s="581" t="str">
        <f>'d.Points de vente&amp;récupération'!F458</f>
        <v>A choisir</v>
      </c>
      <c r="BD435" s="581" t="str">
        <f>'d.Points de vente&amp;récupération'!G458</f>
        <v>A choisir</v>
      </c>
      <c r="BE435" s="581" t="str">
        <f>'d.Points de vente&amp;récupération'!H458</f>
        <v>A choisir</v>
      </c>
      <c r="BF435" s="581" t="str">
        <f>'d.Points de vente&amp;récupération'!I458</f>
        <v>A choisir</v>
      </c>
      <c r="BG435" s="581" t="str">
        <f>'d.Points de vente&amp;récupération'!J458</f>
        <v>A choisir</v>
      </c>
      <c r="BH435" s="581" t="str">
        <f>'d.Points de vente&amp;récupération'!K458</f>
        <v>A compléter</v>
      </c>
    </row>
    <row r="436" spans="15:60">
      <c r="O436">
        <v>433</v>
      </c>
      <c r="P436" t="str">
        <f>_xlfn.XLOOKUP(O436,'1.Fiche candidature (à remplir)'!AB:AB,'1.Fiche candidature (à remplir)'!D:D)</f>
        <v>Location de dispositifs de récupération d'Emballages réemployables low tech</v>
      </c>
      <c r="Q436" t="str">
        <f>_xlfn.XLOOKUP(O436,'1.Fiche candidature (à remplir)'!AB:AB,'1.Fiche candidature (à remplir)'!AC:AC)</f>
        <v>Test_1</v>
      </c>
      <c r="R436" t="str">
        <f>_xlfn.XLOOKUP(O436,'1.Fiche candidature (à remplir)'!AB:AB,'1.Fiche candidature (à remplir)'!E:E)</f>
        <v>A compléter</v>
      </c>
      <c r="S436">
        <f>_xlfn.XLOOKUP(O436,'1.Fiche candidature (à remplir)'!AB:AB,'1.Fiche candidature (à remplir)'!F:F)</f>
        <v>0</v>
      </c>
      <c r="T436">
        <f>_xlfn.XLOOKUP(O436,'1.Fiche candidature (à remplir)'!AB:AB,'1.Fiche candidature (à remplir)'!G:G)</f>
        <v>0</v>
      </c>
      <c r="U436">
        <f>_xlfn.XLOOKUP(O436,'1.Fiche candidature (à remplir)'!AB:AB,'1.Fiche candidature (à remplir)'!H:H)</f>
        <v>0</v>
      </c>
      <c r="V436" t="str">
        <f>_xlfn.XLOOKUP(O436,'1.Fiche candidature (à remplir)'!AB:AB,'1.Fiche candidature (à remplir)'!I:I)</f>
        <v>A compléter</v>
      </c>
      <c r="W436" t="str">
        <f>_xlfn.XLOOKUP(O436,'1.Fiche candidature (à remplir)'!AB:AB,'1.Fiche candidature (à remplir)'!L:L)</f>
        <v>A remplir</v>
      </c>
      <c r="X436">
        <f>_xlfn.XLOOKUP(O436,'1.Fiche candidature (à remplir)'!AB:AB,'1.Fiche candidature (à remplir)'!M:M)</f>
        <v>0</v>
      </c>
      <c r="Y436">
        <f>_xlfn.XLOOKUP(O436,'1.Fiche candidature (à remplir)'!AB:AB,'1.Fiche candidature (à remplir)'!N:N)</f>
        <v>0</v>
      </c>
      <c r="Z436">
        <f>_xlfn.XLOOKUP(O436,'1.Fiche candidature (à remplir)'!AB:AB,'1.Fiche candidature (à remplir)'!P:P)</f>
        <v>0</v>
      </c>
      <c r="AC436" s="581">
        <f>b.Groupement!D462</f>
        <v>0</v>
      </c>
      <c r="AD436" s="581">
        <f>b.Groupement!E462</f>
        <v>0</v>
      </c>
      <c r="AE436" s="581">
        <f>b.Groupement!F462</f>
        <v>0</v>
      </c>
      <c r="AF436" s="581">
        <f>b.Groupement!G462</f>
        <v>0</v>
      </c>
      <c r="AG436" s="581">
        <f>b.Groupement!H462</f>
        <v>0</v>
      </c>
      <c r="AH436" s="581">
        <f>b.Groupement!I462</f>
        <v>0</v>
      </c>
      <c r="AI436" s="581">
        <f>b.Groupement!J462</f>
        <v>0</v>
      </c>
      <c r="AK436" s="581">
        <f>'a.Equipe projet'!D458</f>
        <v>0</v>
      </c>
      <c r="AL436" s="581">
        <f>'a.Equipe projet'!E458</f>
        <v>0</v>
      </c>
      <c r="AM436" s="581">
        <f>'a.Equipe projet'!F458</f>
        <v>0</v>
      </c>
      <c r="AN436" s="581">
        <f>'a.Equipe projet'!G458</f>
        <v>0</v>
      </c>
      <c r="AO436" s="581">
        <f>'a.Equipe projet'!H458</f>
        <v>0</v>
      </c>
      <c r="AP436" s="581">
        <f>'a.Equipe projet'!I458</f>
        <v>0</v>
      </c>
      <c r="AQ436" s="581">
        <f>'a.Equipe projet'!J458</f>
        <v>0</v>
      </c>
      <c r="AR436" s="581">
        <f>'a.Equipe projet'!K458</f>
        <v>0</v>
      </c>
      <c r="AS436" s="581">
        <f>'a.Equipe projet'!L458</f>
        <v>0</v>
      </c>
      <c r="AU436" s="581">
        <f>'c.Prestataires'!D457</f>
        <v>0</v>
      </c>
      <c r="AV436" s="581">
        <f>'c.Prestataires'!E457</f>
        <v>0</v>
      </c>
      <c r="AW436" s="581">
        <f>'c.Prestataires'!F457</f>
        <v>0</v>
      </c>
      <c r="AX436" s="581">
        <f>'c.Prestataires'!G457</f>
        <v>0</v>
      </c>
      <c r="AY436" s="581">
        <f>'c.Prestataires'!H457</f>
        <v>0</v>
      </c>
      <c r="BA436" s="581" t="str">
        <f>'d.Points de vente&amp;récupération'!D459</f>
        <v>A compléter</v>
      </c>
      <c r="BB436" s="581" t="str">
        <f>'d.Points de vente&amp;récupération'!E459</f>
        <v>A choisir</v>
      </c>
      <c r="BC436" s="581" t="str">
        <f>'d.Points de vente&amp;récupération'!F459</f>
        <v>A choisir</v>
      </c>
      <c r="BD436" s="581" t="str">
        <f>'d.Points de vente&amp;récupération'!G459</f>
        <v>A choisir</v>
      </c>
      <c r="BE436" s="581" t="str">
        <f>'d.Points de vente&amp;récupération'!H459</f>
        <v>A choisir</v>
      </c>
      <c r="BF436" s="581" t="str">
        <f>'d.Points de vente&amp;récupération'!I459</f>
        <v>A choisir</v>
      </c>
      <c r="BG436" s="581" t="str">
        <f>'d.Points de vente&amp;récupération'!J459</f>
        <v>A choisir</v>
      </c>
      <c r="BH436" s="581" t="str">
        <f>'d.Points de vente&amp;récupération'!K459</f>
        <v>A compléter</v>
      </c>
    </row>
    <row r="437" spans="15:60">
      <c r="O437">
        <v>434</v>
      </c>
      <c r="P437" t="str">
        <f>_xlfn.XLOOKUP(O437,'1.Fiche candidature (à remplir)'!AB:AB,'1.Fiche candidature (à remplir)'!D:D)</f>
        <v>Location de dispositifs de récupération d'Emballages réemployables low tech</v>
      </c>
      <c r="Q437" t="str">
        <f>_xlfn.XLOOKUP(O437,'1.Fiche candidature (à remplir)'!AB:AB,'1.Fiche candidature (à remplir)'!AC:AC)</f>
        <v>Test_1</v>
      </c>
      <c r="R437" t="str">
        <f>_xlfn.XLOOKUP(O437,'1.Fiche candidature (à remplir)'!AB:AB,'1.Fiche candidature (à remplir)'!E:E)</f>
        <v>A compléter</v>
      </c>
      <c r="S437">
        <f>_xlfn.XLOOKUP(O437,'1.Fiche candidature (à remplir)'!AB:AB,'1.Fiche candidature (à remplir)'!F:F)</f>
        <v>0</v>
      </c>
      <c r="T437">
        <f>_xlfn.XLOOKUP(O437,'1.Fiche candidature (à remplir)'!AB:AB,'1.Fiche candidature (à remplir)'!G:G)</f>
        <v>0</v>
      </c>
      <c r="U437">
        <f>_xlfn.XLOOKUP(O437,'1.Fiche candidature (à remplir)'!AB:AB,'1.Fiche candidature (à remplir)'!H:H)</f>
        <v>0</v>
      </c>
      <c r="V437" t="str">
        <f>_xlfn.XLOOKUP(O437,'1.Fiche candidature (à remplir)'!AB:AB,'1.Fiche candidature (à remplir)'!I:I)</f>
        <v>A compléter</v>
      </c>
      <c r="W437" t="str">
        <f>_xlfn.XLOOKUP(O437,'1.Fiche candidature (à remplir)'!AB:AB,'1.Fiche candidature (à remplir)'!L:L)</f>
        <v>A remplir</v>
      </c>
      <c r="X437">
        <f>_xlfn.XLOOKUP(O437,'1.Fiche candidature (à remplir)'!AB:AB,'1.Fiche candidature (à remplir)'!M:M)</f>
        <v>0</v>
      </c>
      <c r="Y437">
        <f>_xlfn.XLOOKUP(O437,'1.Fiche candidature (à remplir)'!AB:AB,'1.Fiche candidature (à remplir)'!N:N)</f>
        <v>0</v>
      </c>
      <c r="Z437">
        <f>_xlfn.XLOOKUP(O437,'1.Fiche candidature (à remplir)'!AB:AB,'1.Fiche candidature (à remplir)'!P:P)</f>
        <v>0</v>
      </c>
      <c r="AC437" s="581">
        <f>b.Groupement!D463</f>
        <v>0</v>
      </c>
      <c r="AD437" s="581">
        <f>b.Groupement!E463</f>
        <v>0</v>
      </c>
      <c r="AE437" s="581">
        <f>b.Groupement!F463</f>
        <v>0</v>
      </c>
      <c r="AF437" s="581">
        <f>b.Groupement!G463</f>
        <v>0</v>
      </c>
      <c r="AG437" s="581">
        <f>b.Groupement!H463</f>
        <v>0</v>
      </c>
      <c r="AH437" s="581">
        <f>b.Groupement!I463</f>
        <v>0</v>
      </c>
      <c r="AI437" s="581">
        <f>b.Groupement!J463</f>
        <v>0</v>
      </c>
      <c r="AK437" s="581">
        <f>'a.Equipe projet'!D459</f>
        <v>0</v>
      </c>
      <c r="AL437" s="581">
        <f>'a.Equipe projet'!E459</f>
        <v>0</v>
      </c>
      <c r="AM437" s="581">
        <f>'a.Equipe projet'!F459</f>
        <v>0</v>
      </c>
      <c r="AN437" s="581">
        <f>'a.Equipe projet'!G459</f>
        <v>0</v>
      </c>
      <c r="AO437" s="581">
        <f>'a.Equipe projet'!H459</f>
        <v>0</v>
      </c>
      <c r="AP437" s="581">
        <f>'a.Equipe projet'!I459</f>
        <v>0</v>
      </c>
      <c r="AQ437" s="581">
        <f>'a.Equipe projet'!J459</f>
        <v>0</v>
      </c>
      <c r="AR437" s="581">
        <f>'a.Equipe projet'!K459</f>
        <v>0</v>
      </c>
      <c r="AS437" s="581">
        <f>'a.Equipe projet'!L459</f>
        <v>0</v>
      </c>
      <c r="AU437" s="581">
        <f>'c.Prestataires'!D458</f>
        <v>0</v>
      </c>
      <c r="AV437" s="581">
        <f>'c.Prestataires'!E458</f>
        <v>0</v>
      </c>
      <c r="AW437" s="581">
        <f>'c.Prestataires'!F458</f>
        <v>0</v>
      </c>
      <c r="AX437" s="581">
        <f>'c.Prestataires'!G458</f>
        <v>0</v>
      </c>
      <c r="AY437" s="581">
        <f>'c.Prestataires'!H458</f>
        <v>0</v>
      </c>
      <c r="BA437" s="581" t="str">
        <f>'d.Points de vente&amp;récupération'!D460</f>
        <v>A compléter</v>
      </c>
      <c r="BB437" s="581" t="str">
        <f>'d.Points de vente&amp;récupération'!E460</f>
        <v>A choisir</v>
      </c>
      <c r="BC437" s="581" t="str">
        <f>'d.Points de vente&amp;récupération'!F460</f>
        <v>A choisir</v>
      </c>
      <c r="BD437" s="581" t="str">
        <f>'d.Points de vente&amp;récupération'!G460</f>
        <v>A choisir</v>
      </c>
      <c r="BE437" s="581" t="str">
        <f>'d.Points de vente&amp;récupération'!H460</f>
        <v>A choisir</v>
      </c>
      <c r="BF437" s="581" t="str">
        <f>'d.Points de vente&amp;récupération'!I460</f>
        <v>A choisir</v>
      </c>
      <c r="BG437" s="581" t="str">
        <f>'d.Points de vente&amp;récupération'!J460</f>
        <v>A choisir</v>
      </c>
      <c r="BH437" s="581" t="str">
        <f>'d.Points de vente&amp;récupération'!K460</f>
        <v>A compléter</v>
      </c>
    </row>
    <row r="438" spans="15:60">
      <c r="O438">
        <v>435</v>
      </c>
      <c r="P438" t="str">
        <f>_xlfn.XLOOKUP(O438,'1.Fiche candidature (à remplir)'!AB:AB,'1.Fiche candidature (à remplir)'!D:D)</f>
        <v>Prestation d'un institut d'étude spécialisé
A noter : des cas spécifiques sont détaillés dans le cahier des charges</v>
      </c>
      <c r="Q438" t="str">
        <f>_xlfn.XLOOKUP(O438,'1.Fiche candidature (à remplir)'!AB:AB,'1.Fiche candidature (à remplir)'!AC:AC)</f>
        <v>Test_1</v>
      </c>
      <c r="R438" t="str">
        <f>_xlfn.XLOOKUP(O438,'1.Fiche candidature (à remplir)'!AB:AB,'1.Fiche candidature (à remplir)'!E:E)</f>
        <v>A compléter</v>
      </c>
      <c r="S438">
        <f>_xlfn.XLOOKUP(O438,'1.Fiche candidature (à remplir)'!AB:AB,'1.Fiche candidature (à remplir)'!F:F)</f>
        <v>0</v>
      </c>
      <c r="T438">
        <f>_xlfn.XLOOKUP(O438,'1.Fiche candidature (à remplir)'!AB:AB,'1.Fiche candidature (à remplir)'!G:G)</f>
        <v>0</v>
      </c>
      <c r="U438">
        <f>_xlfn.XLOOKUP(O438,'1.Fiche candidature (à remplir)'!AB:AB,'1.Fiche candidature (à remplir)'!H:H)</f>
        <v>0</v>
      </c>
      <c r="V438" t="str">
        <f>_xlfn.XLOOKUP(O438,'1.Fiche candidature (à remplir)'!AB:AB,'1.Fiche candidature (à remplir)'!I:I)</f>
        <v>A compléter</v>
      </c>
      <c r="W438" t="str">
        <f>_xlfn.XLOOKUP(O438,'1.Fiche candidature (à remplir)'!AB:AB,'1.Fiche candidature (à remplir)'!L:L)</f>
        <v>A remplir</v>
      </c>
      <c r="X438">
        <f>_xlfn.XLOOKUP(O438,'1.Fiche candidature (à remplir)'!AB:AB,'1.Fiche candidature (à remplir)'!M:M)</f>
        <v>0</v>
      </c>
      <c r="Y438">
        <f>_xlfn.XLOOKUP(O438,'1.Fiche candidature (à remplir)'!AB:AB,'1.Fiche candidature (à remplir)'!N:N)</f>
        <v>0</v>
      </c>
      <c r="Z438">
        <f>_xlfn.XLOOKUP(O438,'1.Fiche candidature (à remplir)'!AB:AB,'1.Fiche candidature (à remplir)'!P:P)</f>
        <v>0</v>
      </c>
      <c r="AC438" s="581">
        <f>b.Groupement!D464</f>
        <v>0</v>
      </c>
      <c r="AD438" s="581">
        <f>b.Groupement!E464</f>
        <v>0</v>
      </c>
      <c r="AE438" s="581">
        <f>b.Groupement!F464</f>
        <v>0</v>
      </c>
      <c r="AF438" s="581">
        <f>b.Groupement!G464</f>
        <v>0</v>
      </c>
      <c r="AG438" s="581">
        <f>b.Groupement!H464</f>
        <v>0</v>
      </c>
      <c r="AH438" s="581">
        <f>b.Groupement!I464</f>
        <v>0</v>
      </c>
      <c r="AI438" s="581">
        <f>b.Groupement!J464</f>
        <v>0</v>
      </c>
      <c r="AK438" s="581">
        <f>'a.Equipe projet'!D460</f>
        <v>0</v>
      </c>
      <c r="AL438" s="581">
        <f>'a.Equipe projet'!E460</f>
        <v>0</v>
      </c>
      <c r="AM438" s="581">
        <f>'a.Equipe projet'!F460</f>
        <v>0</v>
      </c>
      <c r="AN438" s="581">
        <f>'a.Equipe projet'!G460</f>
        <v>0</v>
      </c>
      <c r="AO438" s="581">
        <f>'a.Equipe projet'!H460</f>
        <v>0</v>
      </c>
      <c r="AP438" s="581">
        <f>'a.Equipe projet'!I460</f>
        <v>0</v>
      </c>
      <c r="AQ438" s="581">
        <f>'a.Equipe projet'!J460</f>
        <v>0</v>
      </c>
      <c r="AR438" s="581">
        <f>'a.Equipe projet'!K460</f>
        <v>0</v>
      </c>
      <c r="AS438" s="581">
        <f>'a.Equipe projet'!L460</f>
        <v>0</v>
      </c>
      <c r="AU438" s="581">
        <f>'c.Prestataires'!D459</f>
        <v>0</v>
      </c>
      <c r="AV438" s="581">
        <f>'c.Prestataires'!E459</f>
        <v>0</v>
      </c>
      <c r="AW438" s="581">
        <f>'c.Prestataires'!F459</f>
        <v>0</v>
      </c>
      <c r="AX438" s="581">
        <f>'c.Prestataires'!G459</f>
        <v>0</v>
      </c>
      <c r="AY438" s="581">
        <f>'c.Prestataires'!H459</f>
        <v>0</v>
      </c>
      <c r="BA438" s="581" t="str">
        <f>'d.Points de vente&amp;récupération'!D461</f>
        <v>A compléter</v>
      </c>
      <c r="BB438" s="581" t="str">
        <f>'d.Points de vente&amp;récupération'!E461</f>
        <v>A choisir</v>
      </c>
      <c r="BC438" s="581" t="str">
        <f>'d.Points de vente&amp;récupération'!F461</f>
        <v>A choisir</v>
      </c>
      <c r="BD438" s="581" t="str">
        <f>'d.Points de vente&amp;récupération'!G461</f>
        <v>A choisir</v>
      </c>
      <c r="BE438" s="581" t="str">
        <f>'d.Points de vente&amp;récupération'!H461</f>
        <v>A choisir</v>
      </c>
      <c r="BF438" s="581" t="str">
        <f>'d.Points de vente&amp;récupération'!I461</f>
        <v>A choisir</v>
      </c>
      <c r="BG438" s="581" t="str">
        <f>'d.Points de vente&amp;récupération'!J461</f>
        <v>A choisir</v>
      </c>
      <c r="BH438" s="581" t="str">
        <f>'d.Points de vente&amp;récupération'!K461</f>
        <v>A compléter</v>
      </c>
    </row>
    <row r="439" spans="15:60">
      <c r="O439">
        <v>436</v>
      </c>
      <c r="P439" t="str">
        <f>_xlfn.XLOOKUP(O439,'1.Fiche candidature (à remplir)'!AB:AB,'1.Fiche candidature (à remplir)'!D:D)</f>
        <v>Prestation Institut d'étude spécialisé</v>
      </c>
      <c r="Q439" t="str">
        <f>_xlfn.XLOOKUP(O439,'1.Fiche candidature (à remplir)'!AB:AB,'1.Fiche candidature (à remplir)'!AC:AC)</f>
        <v>Test_1</v>
      </c>
      <c r="R439" t="str">
        <f>_xlfn.XLOOKUP(O439,'1.Fiche candidature (à remplir)'!AB:AB,'1.Fiche candidature (à remplir)'!E:E)</f>
        <v>A compléter</v>
      </c>
      <c r="S439">
        <f>_xlfn.XLOOKUP(O439,'1.Fiche candidature (à remplir)'!AB:AB,'1.Fiche candidature (à remplir)'!F:F)</f>
        <v>0</v>
      </c>
      <c r="T439">
        <f>_xlfn.XLOOKUP(O439,'1.Fiche candidature (à remplir)'!AB:AB,'1.Fiche candidature (à remplir)'!G:G)</f>
        <v>0</v>
      </c>
      <c r="U439">
        <f>_xlfn.XLOOKUP(O439,'1.Fiche candidature (à remplir)'!AB:AB,'1.Fiche candidature (à remplir)'!H:H)</f>
        <v>0</v>
      </c>
      <c r="V439" t="str">
        <f>_xlfn.XLOOKUP(O439,'1.Fiche candidature (à remplir)'!AB:AB,'1.Fiche candidature (à remplir)'!I:I)</f>
        <v>A compléter</v>
      </c>
      <c r="W439" t="str">
        <f>_xlfn.XLOOKUP(O439,'1.Fiche candidature (à remplir)'!AB:AB,'1.Fiche candidature (à remplir)'!L:L)</f>
        <v>A remplir</v>
      </c>
      <c r="X439">
        <f>_xlfn.XLOOKUP(O439,'1.Fiche candidature (à remplir)'!AB:AB,'1.Fiche candidature (à remplir)'!M:M)</f>
        <v>0</v>
      </c>
      <c r="Y439">
        <f>_xlfn.XLOOKUP(O439,'1.Fiche candidature (à remplir)'!AB:AB,'1.Fiche candidature (à remplir)'!N:N)</f>
        <v>0</v>
      </c>
      <c r="Z439">
        <f>_xlfn.XLOOKUP(O439,'1.Fiche candidature (à remplir)'!AB:AB,'1.Fiche candidature (à remplir)'!P:P)</f>
        <v>0</v>
      </c>
      <c r="AC439" s="581">
        <f>b.Groupement!D465</f>
        <v>0</v>
      </c>
      <c r="AD439" s="581">
        <f>b.Groupement!E465</f>
        <v>0</v>
      </c>
      <c r="AE439" s="581">
        <f>b.Groupement!F465</f>
        <v>0</v>
      </c>
      <c r="AF439" s="581">
        <f>b.Groupement!G465</f>
        <v>0</v>
      </c>
      <c r="AG439" s="581">
        <f>b.Groupement!H465</f>
        <v>0</v>
      </c>
      <c r="AH439" s="581">
        <f>b.Groupement!I465</f>
        <v>0</v>
      </c>
      <c r="AI439" s="581">
        <f>b.Groupement!J465</f>
        <v>0</v>
      </c>
      <c r="AK439" s="581">
        <f>'a.Equipe projet'!D461</f>
        <v>0</v>
      </c>
      <c r="AL439" s="581">
        <f>'a.Equipe projet'!E461</f>
        <v>0</v>
      </c>
      <c r="AM439" s="581">
        <f>'a.Equipe projet'!F461</f>
        <v>0</v>
      </c>
      <c r="AN439" s="581">
        <f>'a.Equipe projet'!G461</f>
        <v>0</v>
      </c>
      <c r="AO439" s="581">
        <f>'a.Equipe projet'!H461</f>
        <v>0</v>
      </c>
      <c r="AP439" s="581">
        <f>'a.Equipe projet'!I461</f>
        <v>0</v>
      </c>
      <c r="AQ439" s="581">
        <f>'a.Equipe projet'!J461</f>
        <v>0</v>
      </c>
      <c r="AR439" s="581">
        <f>'a.Equipe projet'!K461</f>
        <v>0</v>
      </c>
      <c r="AS439" s="581">
        <f>'a.Equipe projet'!L461</f>
        <v>0</v>
      </c>
      <c r="AU439" s="581">
        <f>'c.Prestataires'!D460</f>
        <v>0</v>
      </c>
      <c r="AV439" s="581">
        <f>'c.Prestataires'!E460</f>
        <v>0</v>
      </c>
      <c r="AW439" s="581">
        <f>'c.Prestataires'!F460</f>
        <v>0</v>
      </c>
      <c r="AX439" s="581">
        <f>'c.Prestataires'!G460</f>
        <v>0</v>
      </c>
      <c r="AY439" s="581">
        <f>'c.Prestataires'!H460</f>
        <v>0</v>
      </c>
      <c r="BA439" s="581" t="str">
        <f>'d.Points de vente&amp;récupération'!D462</f>
        <v>A compléter</v>
      </c>
      <c r="BB439" s="581" t="str">
        <f>'d.Points de vente&amp;récupération'!E462</f>
        <v>A choisir</v>
      </c>
      <c r="BC439" s="581" t="str">
        <f>'d.Points de vente&amp;récupération'!F462</f>
        <v>A choisir</v>
      </c>
      <c r="BD439" s="581" t="str">
        <f>'d.Points de vente&amp;récupération'!G462</f>
        <v>A choisir</v>
      </c>
      <c r="BE439" s="581" t="str">
        <f>'d.Points de vente&amp;récupération'!H462</f>
        <v>A choisir</v>
      </c>
      <c r="BF439" s="581" t="str">
        <f>'d.Points de vente&amp;récupération'!I462</f>
        <v>A choisir</v>
      </c>
      <c r="BG439" s="581" t="str">
        <f>'d.Points de vente&amp;récupération'!J462</f>
        <v>A choisir</v>
      </c>
      <c r="BH439" s="581" t="str">
        <f>'d.Points de vente&amp;récupération'!K462</f>
        <v>A compléter</v>
      </c>
    </row>
    <row r="440" spans="15:60">
      <c r="O440">
        <v>437</v>
      </c>
      <c r="P440" t="str">
        <f>_xlfn.XLOOKUP(O440,'1.Fiche candidature (à remplir)'!AB:AB,'1.Fiche candidature (à remplir)'!D:D)</f>
        <v>Prestation Institut d'étude spécialisé</v>
      </c>
      <c r="Q440" t="str">
        <f>_xlfn.XLOOKUP(O440,'1.Fiche candidature (à remplir)'!AB:AB,'1.Fiche candidature (à remplir)'!AC:AC)</f>
        <v>Test_1</v>
      </c>
      <c r="R440" t="str">
        <f>_xlfn.XLOOKUP(O440,'1.Fiche candidature (à remplir)'!AB:AB,'1.Fiche candidature (à remplir)'!E:E)</f>
        <v>A compléter</v>
      </c>
      <c r="S440">
        <f>_xlfn.XLOOKUP(O440,'1.Fiche candidature (à remplir)'!AB:AB,'1.Fiche candidature (à remplir)'!F:F)</f>
        <v>0</v>
      </c>
      <c r="T440">
        <f>_xlfn.XLOOKUP(O440,'1.Fiche candidature (à remplir)'!AB:AB,'1.Fiche candidature (à remplir)'!G:G)</f>
        <v>0</v>
      </c>
      <c r="U440">
        <f>_xlfn.XLOOKUP(O440,'1.Fiche candidature (à remplir)'!AB:AB,'1.Fiche candidature (à remplir)'!H:H)</f>
        <v>0</v>
      </c>
      <c r="V440" t="str">
        <f>_xlfn.XLOOKUP(O440,'1.Fiche candidature (à remplir)'!AB:AB,'1.Fiche candidature (à remplir)'!I:I)</f>
        <v>A compléter</v>
      </c>
      <c r="W440" t="str">
        <f>_xlfn.XLOOKUP(O440,'1.Fiche candidature (à remplir)'!AB:AB,'1.Fiche candidature (à remplir)'!L:L)</f>
        <v>A remplir</v>
      </c>
      <c r="X440">
        <f>_xlfn.XLOOKUP(O440,'1.Fiche candidature (à remplir)'!AB:AB,'1.Fiche candidature (à remplir)'!M:M)</f>
        <v>0</v>
      </c>
      <c r="Y440">
        <f>_xlfn.XLOOKUP(O440,'1.Fiche candidature (à remplir)'!AB:AB,'1.Fiche candidature (à remplir)'!N:N)</f>
        <v>0</v>
      </c>
      <c r="Z440">
        <f>_xlfn.XLOOKUP(O440,'1.Fiche candidature (à remplir)'!AB:AB,'1.Fiche candidature (à remplir)'!P:P)</f>
        <v>0</v>
      </c>
      <c r="AC440" s="581">
        <f>b.Groupement!D466</f>
        <v>0</v>
      </c>
      <c r="AD440" s="581">
        <f>b.Groupement!E466</f>
        <v>0</v>
      </c>
      <c r="AE440" s="581">
        <f>b.Groupement!F466</f>
        <v>0</v>
      </c>
      <c r="AF440" s="581">
        <f>b.Groupement!G466</f>
        <v>0</v>
      </c>
      <c r="AG440" s="581">
        <f>b.Groupement!H466</f>
        <v>0</v>
      </c>
      <c r="AH440" s="581">
        <f>b.Groupement!I466</f>
        <v>0</v>
      </c>
      <c r="AI440" s="581">
        <f>b.Groupement!J466</f>
        <v>0</v>
      </c>
      <c r="AK440" s="581">
        <f>'a.Equipe projet'!D462</f>
        <v>0</v>
      </c>
      <c r="AL440" s="581">
        <f>'a.Equipe projet'!E462</f>
        <v>0</v>
      </c>
      <c r="AM440" s="581">
        <f>'a.Equipe projet'!F462</f>
        <v>0</v>
      </c>
      <c r="AN440" s="581">
        <f>'a.Equipe projet'!G462</f>
        <v>0</v>
      </c>
      <c r="AO440" s="581">
        <f>'a.Equipe projet'!H462</f>
        <v>0</v>
      </c>
      <c r="AP440" s="581">
        <f>'a.Equipe projet'!I462</f>
        <v>0</v>
      </c>
      <c r="AQ440" s="581">
        <f>'a.Equipe projet'!J462</f>
        <v>0</v>
      </c>
      <c r="AR440" s="581">
        <f>'a.Equipe projet'!K462</f>
        <v>0</v>
      </c>
      <c r="AS440" s="581">
        <f>'a.Equipe projet'!L462</f>
        <v>0</v>
      </c>
      <c r="AU440" s="581">
        <f>'c.Prestataires'!D461</f>
        <v>0</v>
      </c>
      <c r="AV440" s="581">
        <f>'c.Prestataires'!E461</f>
        <v>0</v>
      </c>
      <c r="AW440" s="581">
        <f>'c.Prestataires'!F461</f>
        <v>0</v>
      </c>
      <c r="AX440" s="581">
        <f>'c.Prestataires'!G461</f>
        <v>0</v>
      </c>
      <c r="AY440" s="581">
        <f>'c.Prestataires'!H461</f>
        <v>0</v>
      </c>
      <c r="BA440" s="581" t="str">
        <f>'d.Points de vente&amp;récupération'!D463</f>
        <v>A compléter</v>
      </c>
      <c r="BB440" s="581" t="str">
        <f>'d.Points de vente&amp;récupération'!E463</f>
        <v>A choisir</v>
      </c>
      <c r="BC440" s="581" t="str">
        <f>'d.Points de vente&amp;récupération'!F463</f>
        <v>A choisir</v>
      </c>
      <c r="BD440" s="581" t="str">
        <f>'d.Points de vente&amp;récupération'!G463</f>
        <v>A choisir</v>
      </c>
      <c r="BE440" s="581" t="str">
        <f>'d.Points de vente&amp;récupération'!H463</f>
        <v>A choisir</v>
      </c>
      <c r="BF440" s="581" t="str">
        <f>'d.Points de vente&amp;récupération'!I463</f>
        <v>A choisir</v>
      </c>
      <c r="BG440" s="581" t="str">
        <f>'d.Points de vente&amp;récupération'!J463</f>
        <v>A choisir</v>
      </c>
      <c r="BH440" s="581" t="str">
        <f>'d.Points de vente&amp;récupération'!K463</f>
        <v>A compléter</v>
      </c>
    </row>
    <row r="441" spans="15:60">
      <c r="O441">
        <v>438</v>
      </c>
      <c r="P441" t="str">
        <f>_xlfn.XLOOKUP(O441,'1.Fiche candidature (à remplir)'!AB:AB,'1.Fiche candidature (à remplir)'!D:D)</f>
        <v>Prestation Institut d'étude spécialisé</v>
      </c>
      <c r="Q441" t="str">
        <f>_xlfn.XLOOKUP(O441,'1.Fiche candidature (à remplir)'!AB:AB,'1.Fiche candidature (à remplir)'!AC:AC)</f>
        <v>Test_1</v>
      </c>
      <c r="R441" t="str">
        <f>_xlfn.XLOOKUP(O441,'1.Fiche candidature (à remplir)'!AB:AB,'1.Fiche candidature (à remplir)'!E:E)</f>
        <v>A compléter</v>
      </c>
      <c r="S441">
        <f>_xlfn.XLOOKUP(O441,'1.Fiche candidature (à remplir)'!AB:AB,'1.Fiche candidature (à remplir)'!F:F)</f>
        <v>0</v>
      </c>
      <c r="T441">
        <f>_xlfn.XLOOKUP(O441,'1.Fiche candidature (à remplir)'!AB:AB,'1.Fiche candidature (à remplir)'!G:G)</f>
        <v>0</v>
      </c>
      <c r="U441">
        <f>_xlfn.XLOOKUP(O441,'1.Fiche candidature (à remplir)'!AB:AB,'1.Fiche candidature (à remplir)'!H:H)</f>
        <v>0</v>
      </c>
      <c r="V441" t="str">
        <f>_xlfn.XLOOKUP(O441,'1.Fiche candidature (à remplir)'!AB:AB,'1.Fiche candidature (à remplir)'!I:I)</f>
        <v>A compléter</v>
      </c>
      <c r="W441" t="str">
        <f>_xlfn.XLOOKUP(O441,'1.Fiche candidature (à remplir)'!AB:AB,'1.Fiche candidature (à remplir)'!L:L)</f>
        <v>A remplir</v>
      </c>
      <c r="X441">
        <f>_xlfn.XLOOKUP(O441,'1.Fiche candidature (à remplir)'!AB:AB,'1.Fiche candidature (à remplir)'!M:M)</f>
        <v>0</v>
      </c>
      <c r="Y441">
        <f>_xlfn.XLOOKUP(O441,'1.Fiche candidature (à remplir)'!AB:AB,'1.Fiche candidature (à remplir)'!N:N)</f>
        <v>0</v>
      </c>
      <c r="Z441">
        <f>_xlfn.XLOOKUP(O441,'1.Fiche candidature (à remplir)'!AB:AB,'1.Fiche candidature (à remplir)'!P:P)</f>
        <v>0</v>
      </c>
      <c r="AC441" s="581">
        <f>b.Groupement!D467</f>
        <v>0</v>
      </c>
      <c r="AD441" s="581">
        <f>b.Groupement!E467</f>
        <v>0</v>
      </c>
      <c r="AE441" s="581">
        <f>b.Groupement!F467</f>
        <v>0</v>
      </c>
      <c r="AF441" s="581">
        <f>b.Groupement!G467</f>
        <v>0</v>
      </c>
      <c r="AG441" s="581">
        <f>b.Groupement!H467</f>
        <v>0</v>
      </c>
      <c r="AH441" s="581">
        <f>b.Groupement!I467</f>
        <v>0</v>
      </c>
      <c r="AI441" s="581">
        <f>b.Groupement!J467</f>
        <v>0</v>
      </c>
      <c r="AK441" s="581">
        <f>'a.Equipe projet'!D463</f>
        <v>0</v>
      </c>
      <c r="AL441" s="581">
        <f>'a.Equipe projet'!E463</f>
        <v>0</v>
      </c>
      <c r="AM441" s="581">
        <f>'a.Equipe projet'!F463</f>
        <v>0</v>
      </c>
      <c r="AN441" s="581">
        <f>'a.Equipe projet'!G463</f>
        <v>0</v>
      </c>
      <c r="AO441" s="581">
        <f>'a.Equipe projet'!H463</f>
        <v>0</v>
      </c>
      <c r="AP441" s="581">
        <f>'a.Equipe projet'!I463</f>
        <v>0</v>
      </c>
      <c r="AQ441" s="581">
        <f>'a.Equipe projet'!J463</f>
        <v>0</v>
      </c>
      <c r="AR441" s="581">
        <f>'a.Equipe projet'!K463</f>
        <v>0</v>
      </c>
      <c r="AS441" s="581">
        <f>'a.Equipe projet'!L463</f>
        <v>0</v>
      </c>
      <c r="AU441" s="581">
        <f>'c.Prestataires'!D462</f>
        <v>0</v>
      </c>
      <c r="AV441" s="581">
        <f>'c.Prestataires'!E462</f>
        <v>0</v>
      </c>
      <c r="AW441" s="581">
        <f>'c.Prestataires'!F462</f>
        <v>0</v>
      </c>
      <c r="AX441" s="581">
        <f>'c.Prestataires'!G462</f>
        <v>0</v>
      </c>
      <c r="AY441" s="581">
        <f>'c.Prestataires'!H462</f>
        <v>0</v>
      </c>
      <c r="BA441" s="581" t="str">
        <f>'d.Points de vente&amp;récupération'!D464</f>
        <v>A compléter</v>
      </c>
      <c r="BB441" s="581" t="str">
        <f>'d.Points de vente&amp;récupération'!E464</f>
        <v>A choisir</v>
      </c>
      <c r="BC441" s="581" t="str">
        <f>'d.Points de vente&amp;récupération'!F464</f>
        <v>A choisir</v>
      </c>
      <c r="BD441" s="581" t="str">
        <f>'d.Points de vente&amp;récupération'!G464</f>
        <v>A choisir</v>
      </c>
      <c r="BE441" s="581" t="str">
        <f>'d.Points de vente&amp;récupération'!H464</f>
        <v>A choisir</v>
      </c>
      <c r="BF441" s="581" t="str">
        <f>'d.Points de vente&amp;récupération'!I464</f>
        <v>A choisir</v>
      </c>
      <c r="BG441" s="581" t="str">
        <f>'d.Points de vente&amp;récupération'!J464</f>
        <v>A choisir</v>
      </c>
      <c r="BH441" s="581" t="str">
        <f>'d.Points de vente&amp;récupération'!K464</f>
        <v>A compléter</v>
      </c>
    </row>
    <row r="442" spans="15:60">
      <c r="O442">
        <v>439</v>
      </c>
      <c r="P442" t="str">
        <f>_xlfn.XLOOKUP(O442,'1.Fiche candidature (à remplir)'!AB:AB,'1.Fiche candidature (à remplir)'!D:D)</f>
        <v>Prestation Institut d'étude spécialisé</v>
      </c>
      <c r="Q442" t="str">
        <f>_xlfn.XLOOKUP(O442,'1.Fiche candidature (à remplir)'!AB:AB,'1.Fiche candidature (à remplir)'!AC:AC)</f>
        <v>Test_1</v>
      </c>
      <c r="R442" t="str">
        <f>_xlfn.XLOOKUP(O442,'1.Fiche candidature (à remplir)'!AB:AB,'1.Fiche candidature (à remplir)'!E:E)</f>
        <v>A compléter</v>
      </c>
      <c r="S442">
        <f>_xlfn.XLOOKUP(O442,'1.Fiche candidature (à remplir)'!AB:AB,'1.Fiche candidature (à remplir)'!F:F)</f>
        <v>0</v>
      </c>
      <c r="T442">
        <f>_xlfn.XLOOKUP(O442,'1.Fiche candidature (à remplir)'!AB:AB,'1.Fiche candidature (à remplir)'!G:G)</f>
        <v>0</v>
      </c>
      <c r="U442">
        <f>_xlfn.XLOOKUP(O442,'1.Fiche candidature (à remplir)'!AB:AB,'1.Fiche candidature (à remplir)'!H:H)</f>
        <v>0</v>
      </c>
      <c r="V442" t="str">
        <f>_xlfn.XLOOKUP(O442,'1.Fiche candidature (à remplir)'!AB:AB,'1.Fiche candidature (à remplir)'!I:I)</f>
        <v>A compléter</v>
      </c>
      <c r="W442" t="str">
        <f>_xlfn.XLOOKUP(O442,'1.Fiche candidature (à remplir)'!AB:AB,'1.Fiche candidature (à remplir)'!L:L)</f>
        <v>A remplir</v>
      </c>
      <c r="X442">
        <f>_xlfn.XLOOKUP(O442,'1.Fiche candidature (à remplir)'!AB:AB,'1.Fiche candidature (à remplir)'!M:M)</f>
        <v>0</v>
      </c>
      <c r="Y442">
        <f>_xlfn.XLOOKUP(O442,'1.Fiche candidature (à remplir)'!AB:AB,'1.Fiche candidature (à remplir)'!N:N)</f>
        <v>0</v>
      </c>
      <c r="Z442">
        <f>_xlfn.XLOOKUP(O442,'1.Fiche candidature (à remplir)'!AB:AB,'1.Fiche candidature (à remplir)'!P:P)</f>
        <v>0</v>
      </c>
      <c r="AC442" s="581">
        <f>b.Groupement!D468</f>
        <v>0</v>
      </c>
      <c r="AD442" s="581">
        <f>b.Groupement!E468</f>
        <v>0</v>
      </c>
      <c r="AE442" s="581">
        <f>b.Groupement!F468</f>
        <v>0</v>
      </c>
      <c r="AF442" s="581">
        <f>b.Groupement!G468</f>
        <v>0</v>
      </c>
      <c r="AG442" s="581">
        <f>b.Groupement!H468</f>
        <v>0</v>
      </c>
      <c r="AH442" s="581">
        <f>b.Groupement!I468</f>
        <v>0</v>
      </c>
      <c r="AI442" s="581">
        <f>b.Groupement!J468</f>
        <v>0</v>
      </c>
      <c r="AK442" s="581">
        <f>'a.Equipe projet'!D464</f>
        <v>0</v>
      </c>
      <c r="AL442" s="581">
        <f>'a.Equipe projet'!E464</f>
        <v>0</v>
      </c>
      <c r="AM442" s="581">
        <f>'a.Equipe projet'!F464</f>
        <v>0</v>
      </c>
      <c r="AN442" s="581">
        <f>'a.Equipe projet'!G464</f>
        <v>0</v>
      </c>
      <c r="AO442" s="581">
        <f>'a.Equipe projet'!H464</f>
        <v>0</v>
      </c>
      <c r="AP442" s="581">
        <f>'a.Equipe projet'!I464</f>
        <v>0</v>
      </c>
      <c r="AQ442" s="581">
        <f>'a.Equipe projet'!J464</f>
        <v>0</v>
      </c>
      <c r="AR442" s="581">
        <f>'a.Equipe projet'!K464</f>
        <v>0</v>
      </c>
      <c r="AS442" s="581">
        <f>'a.Equipe projet'!L464</f>
        <v>0</v>
      </c>
      <c r="AU442" s="581">
        <f>'c.Prestataires'!D463</f>
        <v>0</v>
      </c>
      <c r="AV442" s="581">
        <f>'c.Prestataires'!E463</f>
        <v>0</v>
      </c>
      <c r="AW442" s="581">
        <f>'c.Prestataires'!F463</f>
        <v>0</v>
      </c>
      <c r="AX442" s="581">
        <f>'c.Prestataires'!G463</f>
        <v>0</v>
      </c>
      <c r="AY442" s="581">
        <f>'c.Prestataires'!H463</f>
        <v>0</v>
      </c>
      <c r="BA442" s="581" t="str">
        <f>'d.Points de vente&amp;récupération'!D465</f>
        <v>A compléter</v>
      </c>
      <c r="BB442" s="581" t="str">
        <f>'d.Points de vente&amp;récupération'!E465</f>
        <v>A choisir</v>
      </c>
      <c r="BC442" s="581" t="str">
        <f>'d.Points de vente&amp;récupération'!F465</f>
        <v>A choisir</v>
      </c>
      <c r="BD442" s="581" t="str">
        <f>'d.Points de vente&amp;récupération'!G465</f>
        <v>A choisir</v>
      </c>
      <c r="BE442" s="581" t="str">
        <f>'d.Points de vente&amp;récupération'!H465</f>
        <v>A choisir</v>
      </c>
      <c r="BF442" s="581" t="str">
        <f>'d.Points de vente&amp;récupération'!I465</f>
        <v>A choisir</v>
      </c>
      <c r="BG442" s="581" t="str">
        <f>'d.Points de vente&amp;récupération'!J465</f>
        <v>A choisir</v>
      </c>
      <c r="BH442" s="581" t="str">
        <f>'d.Points de vente&amp;récupération'!K465</f>
        <v>A compléter</v>
      </c>
    </row>
    <row r="443" spans="15:60">
      <c r="O443">
        <v>440</v>
      </c>
      <c r="P443" t="str">
        <f>_xlfn.XLOOKUP(O443,'1.Fiche candidature (à remplir)'!AB:AB,'1.Fiche candidature (à remplir)'!D:D)</f>
        <v>Prestation intellectuelle
Prestation d'un cabinet de conseil ou d'un bureau d’études</v>
      </c>
      <c r="Q443" t="str">
        <f>_xlfn.XLOOKUP(O443,'1.Fiche candidature (à remplir)'!AB:AB,'1.Fiche candidature (à remplir)'!AC:AC)</f>
        <v>Test_1</v>
      </c>
      <c r="R443" t="str">
        <f>_xlfn.XLOOKUP(O443,'1.Fiche candidature (à remplir)'!AB:AB,'1.Fiche candidature (à remplir)'!E:E)</f>
        <v>A compléter</v>
      </c>
      <c r="S443">
        <f>_xlfn.XLOOKUP(O443,'1.Fiche candidature (à remplir)'!AB:AB,'1.Fiche candidature (à remplir)'!F:F)</f>
        <v>0</v>
      </c>
      <c r="T443">
        <f>_xlfn.XLOOKUP(O443,'1.Fiche candidature (à remplir)'!AB:AB,'1.Fiche candidature (à remplir)'!G:G)</f>
        <v>0</v>
      </c>
      <c r="U443">
        <f>_xlfn.XLOOKUP(O443,'1.Fiche candidature (à remplir)'!AB:AB,'1.Fiche candidature (à remplir)'!H:H)</f>
        <v>0</v>
      </c>
      <c r="V443" t="str">
        <f>_xlfn.XLOOKUP(O443,'1.Fiche candidature (à remplir)'!AB:AB,'1.Fiche candidature (à remplir)'!I:I)</f>
        <v>A compléter</v>
      </c>
      <c r="W443" t="str">
        <f>_xlfn.XLOOKUP(O443,'1.Fiche candidature (à remplir)'!AB:AB,'1.Fiche candidature (à remplir)'!L:L)</f>
        <v>A remplir</v>
      </c>
      <c r="X443">
        <f>_xlfn.XLOOKUP(O443,'1.Fiche candidature (à remplir)'!AB:AB,'1.Fiche candidature (à remplir)'!M:M)</f>
        <v>0</v>
      </c>
      <c r="Y443">
        <f>_xlfn.XLOOKUP(O443,'1.Fiche candidature (à remplir)'!AB:AB,'1.Fiche candidature (à remplir)'!N:N)</f>
        <v>0</v>
      </c>
      <c r="Z443">
        <f>_xlfn.XLOOKUP(O443,'1.Fiche candidature (à remplir)'!AB:AB,'1.Fiche candidature (à remplir)'!P:P)</f>
        <v>0</v>
      </c>
      <c r="AC443" s="581">
        <f>b.Groupement!D469</f>
        <v>0</v>
      </c>
      <c r="AD443" s="581">
        <f>b.Groupement!E469</f>
        <v>0</v>
      </c>
      <c r="AE443" s="581">
        <f>b.Groupement!F469</f>
        <v>0</v>
      </c>
      <c r="AF443" s="581">
        <f>b.Groupement!G469</f>
        <v>0</v>
      </c>
      <c r="AG443" s="581">
        <f>b.Groupement!H469</f>
        <v>0</v>
      </c>
      <c r="AH443" s="581">
        <f>b.Groupement!I469</f>
        <v>0</v>
      </c>
      <c r="AI443" s="581">
        <f>b.Groupement!J469</f>
        <v>0</v>
      </c>
      <c r="AK443" s="581">
        <f>'a.Equipe projet'!D465</f>
        <v>0</v>
      </c>
      <c r="AL443" s="581">
        <f>'a.Equipe projet'!E465</f>
        <v>0</v>
      </c>
      <c r="AM443" s="581">
        <f>'a.Equipe projet'!F465</f>
        <v>0</v>
      </c>
      <c r="AN443" s="581">
        <f>'a.Equipe projet'!G465</f>
        <v>0</v>
      </c>
      <c r="AO443" s="581">
        <f>'a.Equipe projet'!H465</f>
        <v>0</v>
      </c>
      <c r="AP443" s="581">
        <f>'a.Equipe projet'!I465</f>
        <v>0</v>
      </c>
      <c r="AQ443" s="581">
        <f>'a.Equipe projet'!J465</f>
        <v>0</v>
      </c>
      <c r="AR443" s="581">
        <f>'a.Equipe projet'!K465</f>
        <v>0</v>
      </c>
      <c r="AS443" s="581">
        <f>'a.Equipe projet'!L465</f>
        <v>0</v>
      </c>
      <c r="AU443" s="581">
        <f>'c.Prestataires'!D464</f>
        <v>0</v>
      </c>
      <c r="AV443" s="581">
        <f>'c.Prestataires'!E464</f>
        <v>0</v>
      </c>
      <c r="AW443" s="581">
        <f>'c.Prestataires'!F464</f>
        <v>0</v>
      </c>
      <c r="AX443" s="581">
        <f>'c.Prestataires'!G464</f>
        <v>0</v>
      </c>
      <c r="AY443" s="581">
        <f>'c.Prestataires'!H464</f>
        <v>0</v>
      </c>
      <c r="BA443" s="581" t="str">
        <f>'d.Points de vente&amp;récupération'!D466</f>
        <v>A compléter</v>
      </c>
      <c r="BB443" s="581" t="str">
        <f>'d.Points de vente&amp;récupération'!E466</f>
        <v>A choisir</v>
      </c>
      <c r="BC443" s="581" t="str">
        <f>'d.Points de vente&amp;récupération'!F466</f>
        <v>A choisir</v>
      </c>
      <c r="BD443" s="581" t="str">
        <f>'d.Points de vente&amp;récupération'!G466</f>
        <v>A choisir</v>
      </c>
      <c r="BE443" s="581" t="str">
        <f>'d.Points de vente&amp;récupération'!H466</f>
        <v>A choisir</v>
      </c>
      <c r="BF443" s="581" t="str">
        <f>'d.Points de vente&amp;récupération'!I466</f>
        <v>A choisir</v>
      </c>
      <c r="BG443" s="581" t="str">
        <f>'d.Points de vente&amp;récupération'!J466</f>
        <v>A choisir</v>
      </c>
      <c r="BH443" s="581" t="str">
        <f>'d.Points de vente&amp;récupération'!K466</f>
        <v>A compléter</v>
      </c>
    </row>
    <row r="444" spans="15:60">
      <c r="O444">
        <v>441</v>
      </c>
      <c r="P444" t="str">
        <f>_xlfn.XLOOKUP(O444,'1.Fiche candidature (à remplir)'!AB:AB,'1.Fiche candidature (à remplir)'!D:D)</f>
        <v xml:space="preserve">Prestation intellectuelle </v>
      </c>
      <c r="Q444" t="str">
        <f>_xlfn.XLOOKUP(O444,'1.Fiche candidature (à remplir)'!AB:AB,'1.Fiche candidature (à remplir)'!AC:AC)</f>
        <v>Test_1</v>
      </c>
      <c r="R444" t="str">
        <f>_xlfn.XLOOKUP(O444,'1.Fiche candidature (à remplir)'!AB:AB,'1.Fiche candidature (à remplir)'!E:E)</f>
        <v>A compléter</v>
      </c>
      <c r="S444">
        <f>_xlfn.XLOOKUP(O444,'1.Fiche candidature (à remplir)'!AB:AB,'1.Fiche candidature (à remplir)'!F:F)</f>
        <v>0</v>
      </c>
      <c r="T444">
        <f>_xlfn.XLOOKUP(O444,'1.Fiche candidature (à remplir)'!AB:AB,'1.Fiche candidature (à remplir)'!G:G)</f>
        <v>0</v>
      </c>
      <c r="U444">
        <f>_xlfn.XLOOKUP(O444,'1.Fiche candidature (à remplir)'!AB:AB,'1.Fiche candidature (à remplir)'!H:H)</f>
        <v>0</v>
      </c>
      <c r="V444" t="str">
        <f>_xlfn.XLOOKUP(O444,'1.Fiche candidature (à remplir)'!AB:AB,'1.Fiche candidature (à remplir)'!I:I)</f>
        <v>A compléter</v>
      </c>
      <c r="W444" t="str">
        <f>_xlfn.XLOOKUP(O444,'1.Fiche candidature (à remplir)'!AB:AB,'1.Fiche candidature (à remplir)'!L:L)</f>
        <v>A remplir</v>
      </c>
      <c r="X444">
        <f>_xlfn.XLOOKUP(O444,'1.Fiche candidature (à remplir)'!AB:AB,'1.Fiche candidature (à remplir)'!M:M)</f>
        <v>0</v>
      </c>
      <c r="Y444">
        <f>_xlfn.XLOOKUP(O444,'1.Fiche candidature (à remplir)'!AB:AB,'1.Fiche candidature (à remplir)'!N:N)</f>
        <v>0</v>
      </c>
      <c r="Z444">
        <f>_xlfn.XLOOKUP(O444,'1.Fiche candidature (à remplir)'!AB:AB,'1.Fiche candidature (à remplir)'!P:P)</f>
        <v>0</v>
      </c>
      <c r="AC444" s="581">
        <f>b.Groupement!D470</f>
        <v>0</v>
      </c>
      <c r="AD444" s="581">
        <f>b.Groupement!E470</f>
        <v>0</v>
      </c>
      <c r="AE444" s="581">
        <f>b.Groupement!F470</f>
        <v>0</v>
      </c>
      <c r="AF444" s="581">
        <f>b.Groupement!G470</f>
        <v>0</v>
      </c>
      <c r="AG444" s="581">
        <f>b.Groupement!H470</f>
        <v>0</v>
      </c>
      <c r="AH444" s="581">
        <f>b.Groupement!I470</f>
        <v>0</v>
      </c>
      <c r="AI444" s="581">
        <f>b.Groupement!J470</f>
        <v>0</v>
      </c>
      <c r="AK444" s="581">
        <f>'a.Equipe projet'!D466</f>
        <v>0</v>
      </c>
      <c r="AL444" s="581">
        <f>'a.Equipe projet'!E466</f>
        <v>0</v>
      </c>
      <c r="AM444" s="581">
        <f>'a.Equipe projet'!F466</f>
        <v>0</v>
      </c>
      <c r="AN444" s="581">
        <f>'a.Equipe projet'!G466</f>
        <v>0</v>
      </c>
      <c r="AO444" s="581">
        <f>'a.Equipe projet'!H466</f>
        <v>0</v>
      </c>
      <c r="AP444" s="581">
        <f>'a.Equipe projet'!I466</f>
        <v>0</v>
      </c>
      <c r="AQ444" s="581">
        <f>'a.Equipe projet'!J466</f>
        <v>0</v>
      </c>
      <c r="AR444" s="581">
        <f>'a.Equipe projet'!K466</f>
        <v>0</v>
      </c>
      <c r="AS444" s="581">
        <f>'a.Equipe projet'!L466</f>
        <v>0</v>
      </c>
      <c r="AU444" s="581">
        <f>'c.Prestataires'!D465</f>
        <v>0</v>
      </c>
      <c r="AV444" s="581">
        <f>'c.Prestataires'!E465</f>
        <v>0</v>
      </c>
      <c r="AW444" s="581">
        <f>'c.Prestataires'!F465</f>
        <v>0</v>
      </c>
      <c r="AX444" s="581">
        <f>'c.Prestataires'!G465</f>
        <v>0</v>
      </c>
      <c r="AY444" s="581">
        <f>'c.Prestataires'!H465</f>
        <v>0</v>
      </c>
      <c r="BA444" s="581" t="str">
        <f>'d.Points de vente&amp;récupération'!D467</f>
        <v>A compléter</v>
      </c>
      <c r="BB444" s="581" t="str">
        <f>'d.Points de vente&amp;récupération'!E467</f>
        <v>A choisir</v>
      </c>
      <c r="BC444" s="581" t="str">
        <f>'d.Points de vente&amp;récupération'!F467</f>
        <v>A choisir</v>
      </c>
      <c r="BD444" s="581" t="str">
        <f>'d.Points de vente&amp;récupération'!G467</f>
        <v>A choisir</v>
      </c>
      <c r="BE444" s="581" t="str">
        <f>'d.Points de vente&amp;récupération'!H467</f>
        <v>A choisir</v>
      </c>
      <c r="BF444" s="581" t="str">
        <f>'d.Points de vente&amp;récupération'!I467</f>
        <v>A choisir</v>
      </c>
      <c r="BG444" s="581" t="str">
        <f>'d.Points de vente&amp;récupération'!J467</f>
        <v>A choisir</v>
      </c>
      <c r="BH444" s="581" t="str">
        <f>'d.Points de vente&amp;récupération'!K467</f>
        <v>A compléter</v>
      </c>
    </row>
    <row r="445" spans="15:60">
      <c r="O445">
        <v>442</v>
      </c>
      <c r="P445" t="str">
        <f>_xlfn.XLOOKUP(O445,'1.Fiche candidature (à remplir)'!AB:AB,'1.Fiche candidature (à remplir)'!D:D)</f>
        <v xml:space="preserve">Prestation intellectuelle </v>
      </c>
      <c r="Q445" t="str">
        <f>_xlfn.XLOOKUP(O445,'1.Fiche candidature (à remplir)'!AB:AB,'1.Fiche candidature (à remplir)'!AC:AC)</f>
        <v>Test_1</v>
      </c>
      <c r="R445" t="str">
        <f>_xlfn.XLOOKUP(O445,'1.Fiche candidature (à remplir)'!AB:AB,'1.Fiche candidature (à remplir)'!E:E)</f>
        <v>A compléter</v>
      </c>
      <c r="S445">
        <f>_xlfn.XLOOKUP(O445,'1.Fiche candidature (à remplir)'!AB:AB,'1.Fiche candidature (à remplir)'!F:F)</f>
        <v>0</v>
      </c>
      <c r="T445">
        <f>_xlfn.XLOOKUP(O445,'1.Fiche candidature (à remplir)'!AB:AB,'1.Fiche candidature (à remplir)'!G:G)</f>
        <v>0</v>
      </c>
      <c r="U445">
        <f>_xlfn.XLOOKUP(O445,'1.Fiche candidature (à remplir)'!AB:AB,'1.Fiche candidature (à remplir)'!H:H)</f>
        <v>0</v>
      </c>
      <c r="V445" t="str">
        <f>_xlfn.XLOOKUP(O445,'1.Fiche candidature (à remplir)'!AB:AB,'1.Fiche candidature (à remplir)'!I:I)</f>
        <v>A compléter</v>
      </c>
      <c r="W445" t="str">
        <f>_xlfn.XLOOKUP(O445,'1.Fiche candidature (à remplir)'!AB:AB,'1.Fiche candidature (à remplir)'!L:L)</f>
        <v>A remplir</v>
      </c>
      <c r="X445">
        <f>_xlfn.XLOOKUP(O445,'1.Fiche candidature (à remplir)'!AB:AB,'1.Fiche candidature (à remplir)'!M:M)</f>
        <v>0</v>
      </c>
      <c r="Y445">
        <f>_xlfn.XLOOKUP(O445,'1.Fiche candidature (à remplir)'!AB:AB,'1.Fiche candidature (à remplir)'!N:N)</f>
        <v>0</v>
      </c>
      <c r="Z445">
        <f>_xlfn.XLOOKUP(O445,'1.Fiche candidature (à remplir)'!AB:AB,'1.Fiche candidature (à remplir)'!P:P)</f>
        <v>0</v>
      </c>
      <c r="AC445" s="581">
        <f>b.Groupement!D471</f>
        <v>0</v>
      </c>
      <c r="AD445" s="581">
        <f>b.Groupement!E471</f>
        <v>0</v>
      </c>
      <c r="AE445" s="581">
        <f>b.Groupement!F471</f>
        <v>0</v>
      </c>
      <c r="AF445" s="581">
        <f>b.Groupement!G471</f>
        <v>0</v>
      </c>
      <c r="AG445" s="581">
        <f>b.Groupement!H471</f>
        <v>0</v>
      </c>
      <c r="AH445" s="581">
        <f>b.Groupement!I471</f>
        <v>0</v>
      </c>
      <c r="AI445" s="581">
        <f>b.Groupement!J471</f>
        <v>0</v>
      </c>
      <c r="AK445" s="581">
        <f>'a.Equipe projet'!D467</f>
        <v>0</v>
      </c>
      <c r="AL445" s="581">
        <f>'a.Equipe projet'!E467</f>
        <v>0</v>
      </c>
      <c r="AM445" s="581">
        <f>'a.Equipe projet'!F467</f>
        <v>0</v>
      </c>
      <c r="AN445" s="581">
        <f>'a.Equipe projet'!G467</f>
        <v>0</v>
      </c>
      <c r="AO445" s="581">
        <f>'a.Equipe projet'!H467</f>
        <v>0</v>
      </c>
      <c r="AP445" s="581">
        <f>'a.Equipe projet'!I467</f>
        <v>0</v>
      </c>
      <c r="AQ445" s="581">
        <f>'a.Equipe projet'!J467</f>
        <v>0</v>
      </c>
      <c r="AR445" s="581">
        <f>'a.Equipe projet'!K467</f>
        <v>0</v>
      </c>
      <c r="AS445" s="581">
        <f>'a.Equipe projet'!L467</f>
        <v>0</v>
      </c>
      <c r="AU445" s="581">
        <f>'c.Prestataires'!D466</f>
        <v>0</v>
      </c>
      <c r="AV445" s="581">
        <f>'c.Prestataires'!E466</f>
        <v>0</v>
      </c>
      <c r="AW445" s="581">
        <f>'c.Prestataires'!F466</f>
        <v>0</v>
      </c>
      <c r="AX445" s="581">
        <f>'c.Prestataires'!G466</f>
        <v>0</v>
      </c>
      <c r="AY445" s="581">
        <f>'c.Prestataires'!H466</f>
        <v>0</v>
      </c>
      <c r="BA445" s="581" t="str">
        <f>'d.Points de vente&amp;récupération'!D468</f>
        <v>A compléter</v>
      </c>
      <c r="BB445" s="581" t="str">
        <f>'d.Points de vente&amp;récupération'!E468</f>
        <v>A choisir</v>
      </c>
      <c r="BC445" s="581" t="str">
        <f>'d.Points de vente&amp;récupération'!F468</f>
        <v>A choisir</v>
      </c>
      <c r="BD445" s="581" t="str">
        <f>'d.Points de vente&amp;récupération'!G468</f>
        <v>A choisir</v>
      </c>
      <c r="BE445" s="581" t="str">
        <f>'d.Points de vente&amp;récupération'!H468</f>
        <v>A choisir</v>
      </c>
      <c r="BF445" s="581" t="str">
        <f>'d.Points de vente&amp;récupération'!I468</f>
        <v>A choisir</v>
      </c>
      <c r="BG445" s="581" t="str">
        <f>'d.Points de vente&amp;récupération'!J468</f>
        <v>A choisir</v>
      </c>
      <c r="BH445" s="581" t="str">
        <f>'d.Points de vente&amp;récupération'!K468</f>
        <v>A compléter</v>
      </c>
    </row>
    <row r="446" spans="15:60">
      <c r="O446">
        <v>443</v>
      </c>
      <c r="P446" t="str">
        <f>_xlfn.XLOOKUP(O446,'1.Fiche candidature (à remplir)'!AB:AB,'1.Fiche candidature (à remplir)'!D:D)</f>
        <v xml:space="preserve">Prestation intellectuelle </v>
      </c>
      <c r="Q446" t="str">
        <f>_xlfn.XLOOKUP(O446,'1.Fiche candidature (à remplir)'!AB:AB,'1.Fiche candidature (à remplir)'!AC:AC)</f>
        <v>Test_1</v>
      </c>
      <c r="R446" t="str">
        <f>_xlfn.XLOOKUP(O446,'1.Fiche candidature (à remplir)'!AB:AB,'1.Fiche candidature (à remplir)'!E:E)</f>
        <v>A compléter</v>
      </c>
      <c r="S446">
        <f>_xlfn.XLOOKUP(O446,'1.Fiche candidature (à remplir)'!AB:AB,'1.Fiche candidature (à remplir)'!F:F)</f>
        <v>0</v>
      </c>
      <c r="T446">
        <f>_xlfn.XLOOKUP(O446,'1.Fiche candidature (à remplir)'!AB:AB,'1.Fiche candidature (à remplir)'!G:G)</f>
        <v>0</v>
      </c>
      <c r="U446">
        <f>_xlfn.XLOOKUP(O446,'1.Fiche candidature (à remplir)'!AB:AB,'1.Fiche candidature (à remplir)'!H:H)</f>
        <v>0</v>
      </c>
      <c r="V446" t="str">
        <f>_xlfn.XLOOKUP(O446,'1.Fiche candidature (à remplir)'!AB:AB,'1.Fiche candidature (à remplir)'!I:I)</f>
        <v>A compléter</v>
      </c>
      <c r="W446" t="str">
        <f>_xlfn.XLOOKUP(O446,'1.Fiche candidature (à remplir)'!AB:AB,'1.Fiche candidature (à remplir)'!L:L)</f>
        <v>A remplir</v>
      </c>
      <c r="X446">
        <f>_xlfn.XLOOKUP(O446,'1.Fiche candidature (à remplir)'!AB:AB,'1.Fiche candidature (à remplir)'!M:M)</f>
        <v>0</v>
      </c>
      <c r="Y446">
        <f>_xlfn.XLOOKUP(O446,'1.Fiche candidature (à remplir)'!AB:AB,'1.Fiche candidature (à remplir)'!N:N)</f>
        <v>0</v>
      </c>
      <c r="Z446">
        <f>_xlfn.XLOOKUP(O446,'1.Fiche candidature (à remplir)'!AB:AB,'1.Fiche candidature (à remplir)'!P:P)</f>
        <v>0</v>
      </c>
      <c r="AC446" s="581">
        <f>b.Groupement!D472</f>
        <v>0</v>
      </c>
      <c r="AD446" s="581">
        <f>b.Groupement!E472</f>
        <v>0</v>
      </c>
      <c r="AE446" s="581">
        <f>b.Groupement!F472</f>
        <v>0</v>
      </c>
      <c r="AF446" s="581">
        <f>b.Groupement!G472</f>
        <v>0</v>
      </c>
      <c r="AG446" s="581">
        <f>b.Groupement!H472</f>
        <v>0</v>
      </c>
      <c r="AH446" s="581">
        <f>b.Groupement!I472</f>
        <v>0</v>
      </c>
      <c r="AI446" s="581">
        <f>b.Groupement!J472</f>
        <v>0</v>
      </c>
      <c r="AK446" s="581">
        <f>'a.Equipe projet'!D468</f>
        <v>0</v>
      </c>
      <c r="AL446" s="581">
        <f>'a.Equipe projet'!E468</f>
        <v>0</v>
      </c>
      <c r="AM446" s="581">
        <f>'a.Equipe projet'!F468</f>
        <v>0</v>
      </c>
      <c r="AN446" s="581">
        <f>'a.Equipe projet'!G468</f>
        <v>0</v>
      </c>
      <c r="AO446" s="581">
        <f>'a.Equipe projet'!H468</f>
        <v>0</v>
      </c>
      <c r="AP446" s="581">
        <f>'a.Equipe projet'!I468</f>
        <v>0</v>
      </c>
      <c r="AQ446" s="581">
        <f>'a.Equipe projet'!J468</f>
        <v>0</v>
      </c>
      <c r="AR446" s="581">
        <f>'a.Equipe projet'!K468</f>
        <v>0</v>
      </c>
      <c r="AS446" s="581">
        <f>'a.Equipe projet'!L468</f>
        <v>0</v>
      </c>
      <c r="AU446" s="581">
        <f>'c.Prestataires'!D467</f>
        <v>0</v>
      </c>
      <c r="AV446" s="581">
        <f>'c.Prestataires'!E467</f>
        <v>0</v>
      </c>
      <c r="AW446" s="581">
        <f>'c.Prestataires'!F467</f>
        <v>0</v>
      </c>
      <c r="AX446" s="581">
        <f>'c.Prestataires'!G467</f>
        <v>0</v>
      </c>
      <c r="AY446" s="581">
        <f>'c.Prestataires'!H467</f>
        <v>0</v>
      </c>
      <c r="BA446" s="581" t="str">
        <f>'d.Points de vente&amp;récupération'!D469</f>
        <v>A compléter</v>
      </c>
      <c r="BB446" s="581" t="str">
        <f>'d.Points de vente&amp;récupération'!E469</f>
        <v>A choisir</v>
      </c>
      <c r="BC446" s="581" t="str">
        <f>'d.Points de vente&amp;récupération'!F469</f>
        <v>A choisir</v>
      </c>
      <c r="BD446" s="581" t="str">
        <f>'d.Points de vente&amp;récupération'!G469</f>
        <v>A choisir</v>
      </c>
      <c r="BE446" s="581" t="str">
        <f>'d.Points de vente&amp;récupération'!H469</f>
        <v>A choisir</v>
      </c>
      <c r="BF446" s="581" t="str">
        <f>'d.Points de vente&amp;récupération'!I469</f>
        <v>A choisir</v>
      </c>
      <c r="BG446" s="581" t="str">
        <f>'d.Points de vente&amp;récupération'!J469</f>
        <v>A choisir</v>
      </c>
      <c r="BH446" s="581" t="str">
        <f>'d.Points de vente&amp;récupération'!K469</f>
        <v>A compléter</v>
      </c>
    </row>
    <row r="447" spans="15:60">
      <c r="O447">
        <v>444</v>
      </c>
      <c r="P447" t="str">
        <f>_xlfn.XLOOKUP(O447,'1.Fiche candidature (à remplir)'!AB:AB,'1.Fiche candidature (à remplir)'!D:D)</f>
        <v xml:space="preserve">Prestation intellectuelle </v>
      </c>
      <c r="Q447" t="str">
        <f>_xlfn.XLOOKUP(O447,'1.Fiche candidature (à remplir)'!AB:AB,'1.Fiche candidature (à remplir)'!AC:AC)</f>
        <v>Test_1</v>
      </c>
      <c r="R447" t="str">
        <f>_xlfn.XLOOKUP(O447,'1.Fiche candidature (à remplir)'!AB:AB,'1.Fiche candidature (à remplir)'!E:E)</f>
        <v>A compléter</v>
      </c>
      <c r="S447">
        <f>_xlfn.XLOOKUP(O447,'1.Fiche candidature (à remplir)'!AB:AB,'1.Fiche candidature (à remplir)'!F:F)</f>
        <v>0</v>
      </c>
      <c r="T447">
        <f>_xlfn.XLOOKUP(O447,'1.Fiche candidature (à remplir)'!AB:AB,'1.Fiche candidature (à remplir)'!G:G)</f>
        <v>0</v>
      </c>
      <c r="U447">
        <f>_xlfn.XLOOKUP(O447,'1.Fiche candidature (à remplir)'!AB:AB,'1.Fiche candidature (à remplir)'!H:H)</f>
        <v>0</v>
      </c>
      <c r="V447" t="str">
        <f>_xlfn.XLOOKUP(O447,'1.Fiche candidature (à remplir)'!AB:AB,'1.Fiche candidature (à remplir)'!I:I)</f>
        <v>A compléter</v>
      </c>
      <c r="W447" t="str">
        <f>_xlfn.XLOOKUP(O447,'1.Fiche candidature (à remplir)'!AB:AB,'1.Fiche candidature (à remplir)'!L:L)</f>
        <v>A remplir</v>
      </c>
      <c r="X447">
        <f>_xlfn.XLOOKUP(O447,'1.Fiche candidature (à remplir)'!AB:AB,'1.Fiche candidature (à remplir)'!M:M)</f>
        <v>0</v>
      </c>
      <c r="Y447">
        <f>_xlfn.XLOOKUP(O447,'1.Fiche candidature (à remplir)'!AB:AB,'1.Fiche candidature (à remplir)'!N:N)</f>
        <v>0</v>
      </c>
      <c r="Z447">
        <f>_xlfn.XLOOKUP(O447,'1.Fiche candidature (à remplir)'!AB:AB,'1.Fiche candidature (à remplir)'!P:P)</f>
        <v>0</v>
      </c>
      <c r="AC447" s="581">
        <f>b.Groupement!D473</f>
        <v>0</v>
      </c>
      <c r="AD447" s="581">
        <f>b.Groupement!E473</f>
        <v>0</v>
      </c>
      <c r="AE447" s="581">
        <f>b.Groupement!F473</f>
        <v>0</v>
      </c>
      <c r="AF447" s="581">
        <f>b.Groupement!G473</f>
        <v>0</v>
      </c>
      <c r="AG447" s="581">
        <f>b.Groupement!H473</f>
        <v>0</v>
      </c>
      <c r="AH447" s="581">
        <f>b.Groupement!I473</f>
        <v>0</v>
      </c>
      <c r="AI447" s="581">
        <f>b.Groupement!J473</f>
        <v>0</v>
      </c>
      <c r="AK447" s="581">
        <f>'a.Equipe projet'!D469</f>
        <v>0</v>
      </c>
      <c r="AL447" s="581">
        <f>'a.Equipe projet'!E469</f>
        <v>0</v>
      </c>
      <c r="AM447" s="581">
        <f>'a.Equipe projet'!F469</f>
        <v>0</v>
      </c>
      <c r="AN447" s="581">
        <f>'a.Equipe projet'!G469</f>
        <v>0</v>
      </c>
      <c r="AO447" s="581">
        <f>'a.Equipe projet'!H469</f>
        <v>0</v>
      </c>
      <c r="AP447" s="581">
        <f>'a.Equipe projet'!I469</f>
        <v>0</v>
      </c>
      <c r="AQ447" s="581">
        <f>'a.Equipe projet'!J469</f>
        <v>0</v>
      </c>
      <c r="AR447" s="581">
        <f>'a.Equipe projet'!K469</f>
        <v>0</v>
      </c>
      <c r="AS447" s="581">
        <f>'a.Equipe projet'!L469</f>
        <v>0</v>
      </c>
      <c r="AU447" s="581">
        <f>'c.Prestataires'!D468</f>
        <v>0</v>
      </c>
      <c r="AV447" s="581">
        <f>'c.Prestataires'!E468</f>
        <v>0</v>
      </c>
      <c r="AW447" s="581">
        <f>'c.Prestataires'!F468</f>
        <v>0</v>
      </c>
      <c r="AX447" s="581">
        <f>'c.Prestataires'!G468</f>
        <v>0</v>
      </c>
      <c r="AY447" s="581">
        <f>'c.Prestataires'!H468</f>
        <v>0</v>
      </c>
      <c r="BA447" s="581" t="str">
        <f>'d.Points de vente&amp;récupération'!D470</f>
        <v>A compléter</v>
      </c>
      <c r="BB447" s="581" t="str">
        <f>'d.Points de vente&amp;récupération'!E470</f>
        <v>A choisir</v>
      </c>
      <c r="BC447" s="581" t="str">
        <f>'d.Points de vente&amp;récupération'!F470</f>
        <v>A choisir</v>
      </c>
      <c r="BD447" s="581" t="str">
        <f>'d.Points de vente&amp;récupération'!G470</f>
        <v>A choisir</v>
      </c>
      <c r="BE447" s="581" t="str">
        <f>'d.Points de vente&amp;récupération'!H470</f>
        <v>A choisir</v>
      </c>
      <c r="BF447" s="581" t="str">
        <f>'d.Points de vente&amp;récupération'!I470</f>
        <v>A choisir</v>
      </c>
      <c r="BG447" s="581" t="str">
        <f>'d.Points de vente&amp;récupération'!J470</f>
        <v>A choisir</v>
      </c>
      <c r="BH447" s="581" t="str">
        <f>'d.Points de vente&amp;récupération'!K470</f>
        <v>A compléter</v>
      </c>
    </row>
    <row r="448" spans="15:60">
      <c r="O448">
        <v>445</v>
      </c>
      <c r="P448" t="str">
        <f>_xlfn.XLOOKUP(O448,'1.Fiche candidature (à remplir)'!AB:AB,'1.Fiche candidature (à remplir)'!D:D)</f>
        <v>Moyens humains Directeur (taux horaire brut plafonné)
Remplissez l’onglet « a. Équipe projet ».</v>
      </c>
      <c r="Q448" t="str">
        <f>_xlfn.XLOOKUP(O448,'1.Fiche candidature (à remplir)'!AB:AB,'1.Fiche candidature (à remplir)'!AC:AC)</f>
        <v>Test_1</v>
      </c>
      <c r="R448" t="str">
        <f>_xlfn.XLOOKUP(O448,'1.Fiche candidature (à remplir)'!AB:AB,'1.Fiche candidature (à remplir)'!E:E)</f>
        <v>A compléter</v>
      </c>
      <c r="S448">
        <f>_xlfn.XLOOKUP(O448,'1.Fiche candidature (à remplir)'!AB:AB,'1.Fiche candidature (à remplir)'!F:F)</f>
        <v>0</v>
      </c>
      <c r="T448">
        <f>_xlfn.XLOOKUP(O448,'1.Fiche candidature (à remplir)'!AB:AB,'1.Fiche candidature (à remplir)'!G:G)</f>
        <v>103.21100917431193</v>
      </c>
      <c r="U448">
        <f>_xlfn.XLOOKUP(O448,'1.Fiche candidature (à remplir)'!AB:AB,'1.Fiche candidature (à remplir)'!H:H)</f>
        <v>0</v>
      </c>
      <c r="V448" t="str">
        <f>_xlfn.XLOOKUP(O448,'1.Fiche candidature (à remplir)'!AB:AB,'1.Fiche candidature (à remplir)'!I:I)</f>
        <v>X</v>
      </c>
      <c r="W448" t="str">
        <f>_xlfn.XLOOKUP(O448,'1.Fiche candidature (à remplir)'!AB:AB,'1.Fiche candidature (à remplir)'!L:L)</f>
        <v>A remplir</v>
      </c>
      <c r="X448">
        <f>_xlfn.XLOOKUP(O448,'1.Fiche candidature (à remplir)'!AB:AB,'1.Fiche candidature (à remplir)'!M:M)</f>
        <v>0</v>
      </c>
      <c r="Y448">
        <f>_xlfn.XLOOKUP(O448,'1.Fiche candidature (à remplir)'!AB:AB,'1.Fiche candidature (à remplir)'!N:N)</f>
        <v>0</v>
      </c>
      <c r="Z448">
        <f>_xlfn.XLOOKUP(O448,'1.Fiche candidature (à remplir)'!AB:AB,'1.Fiche candidature (à remplir)'!P:P)</f>
        <v>0</v>
      </c>
      <c r="AC448" s="581">
        <f>b.Groupement!D474</f>
        <v>0</v>
      </c>
      <c r="AD448" s="581">
        <f>b.Groupement!E474</f>
        <v>0</v>
      </c>
      <c r="AE448" s="581">
        <f>b.Groupement!F474</f>
        <v>0</v>
      </c>
      <c r="AF448" s="581">
        <f>b.Groupement!G474</f>
        <v>0</v>
      </c>
      <c r="AG448" s="581">
        <f>b.Groupement!H474</f>
        <v>0</v>
      </c>
      <c r="AH448" s="581">
        <f>b.Groupement!I474</f>
        <v>0</v>
      </c>
      <c r="AI448" s="581">
        <f>b.Groupement!J474</f>
        <v>0</v>
      </c>
      <c r="AK448" s="581">
        <f>'a.Equipe projet'!D470</f>
        <v>0</v>
      </c>
      <c r="AL448" s="581">
        <f>'a.Equipe projet'!E470</f>
        <v>0</v>
      </c>
      <c r="AM448" s="581">
        <f>'a.Equipe projet'!F470</f>
        <v>0</v>
      </c>
      <c r="AN448" s="581">
        <f>'a.Equipe projet'!G470</f>
        <v>0</v>
      </c>
      <c r="AO448" s="581">
        <f>'a.Equipe projet'!H470</f>
        <v>0</v>
      </c>
      <c r="AP448" s="581">
        <f>'a.Equipe projet'!I470</f>
        <v>0</v>
      </c>
      <c r="AQ448" s="581">
        <f>'a.Equipe projet'!J470</f>
        <v>0</v>
      </c>
      <c r="AR448" s="581">
        <f>'a.Equipe projet'!K470</f>
        <v>0</v>
      </c>
      <c r="AS448" s="581">
        <f>'a.Equipe projet'!L470</f>
        <v>0</v>
      </c>
      <c r="AU448" s="581">
        <f>'c.Prestataires'!D469</f>
        <v>0</v>
      </c>
      <c r="AV448" s="581">
        <f>'c.Prestataires'!E469</f>
        <v>0</v>
      </c>
      <c r="AW448" s="581">
        <f>'c.Prestataires'!F469</f>
        <v>0</v>
      </c>
      <c r="AX448" s="581">
        <f>'c.Prestataires'!G469</f>
        <v>0</v>
      </c>
      <c r="AY448" s="581">
        <f>'c.Prestataires'!H469</f>
        <v>0</v>
      </c>
      <c r="BA448" s="581" t="str">
        <f>'d.Points de vente&amp;récupération'!D471</f>
        <v>A compléter</v>
      </c>
      <c r="BB448" s="581" t="str">
        <f>'d.Points de vente&amp;récupération'!E471</f>
        <v>A choisir</v>
      </c>
      <c r="BC448" s="581" t="str">
        <f>'d.Points de vente&amp;récupération'!F471</f>
        <v>A choisir</v>
      </c>
      <c r="BD448" s="581" t="str">
        <f>'d.Points de vente&amp;récupération'!G471</f>
        <v>A choisir</v>
      </c>
      <c r="BE448" s="581" t="str">
        <f>'d.Points de vente&amp;récupération'!H471</f>
        <v>A choisir</v>
      </c>
      <c r="BF448" s="581" t="str">
        <f>'d.Points de vente&amp;récupération'!I471</f>
        <v>A choisir</v>
      </c>
      <c r="BG448" s="581" t="str">
        <f>'d.Points de vente&amp;récupération'!J471</f>
        <v>A choisir</v>
      </c>
      <c r="BH448" s="581" t="str">
        <f>'d.Points de vente&amp;récupération'!K471</f>
        <v>A compléter</v>
      </c>
    </row>
    <row r="449" spans="15:60">
      <c r="O449">
        <v>446</v>
      </c>
      <c r="P449" t="str">
        <f>_xlfn.XLOOKUP(O449,'1.Fiche candidature (à remplir)'!AB:AB,'1.Fiche candidature (à remplir)'!D:D)</f>
        <v>Moyens humains Cadre sénior (taux horaire brut plafonné)
Remplissez l’onglet « a. Équipe projet ».</v>
      </c>
      <c r="Q449" t="str">
        <f>_xlfn.XLOOKUP(O449,'1.Fiche candidature (à remplir)'!AB:AB,'1.Fiche candidature (à remplir)'!AC:AC)</f>
        <v>Test_1</v>
      </c>
      <c r="R449" t="str">
        <f>_xlfn.XLOOKUP(O449,'1.Fiche candidature (à remplir)'!AB:AB,'1.Fiche candidature (à remplir)'!E:E)</f>
        <v>A compléter</v>
      </c>
      <c r="S449">
        <f>_xlfn.XLOOKUP(O449,'1.Fiche candidature (à remplir)'!AB:AB,'1.Fiche candidature (à remplir)'!F:F)</f>
        <v>0</v>
      </c>
      <c r="T449">
        <f>_xlfn.XLOOKUP(O449,'1.Fiche candidature (à remplir)'!AB:AB,'1.Fiche candidature (à remplir)'!G:G)</f>
        <v>68.807339449541288</v>
      </c>
      <c r="U449">
        <f>_xlfn.XLOOKUP(O449,'1.Fiche candidature (à remplir)'!AB:AB,'1.Fiche candidature (à remplir)'!H:H)</f>
        <v>0</v>
      </c>
      <c r="V449" t="str">
        <f>_xlfn.XLOOKUP(O449,'1.Fiche candidature (à remplir)'!AB:AB,'1.Fiche candidature (à remplir)'!I:I)</f>
        <v>X</v>
      </c>
      <c r="W449" t="str">
        <f>_xlfn.XLOOKUP(O449,'1.Fiche candidature (à remplir)'!AB:AB,'1.Fiche candidature (à remplir)'!L:L)</f>
        <v>A remplir</v>
      </c>
      <c r="X449">
        <f>_xlfn.XLOOKUP(O449,'1.Fiche candidature (à remplir)'!AB:AB,'1.Fiche candidature (à remplir)'!M:M)</f>
        <v>0</v>
      </c>
      <c r="Y449">
        <f>_xlfn.XLOOKUP(O449,'1.Fiche candidature (à remplir)'!AB:AB,'1.Fiche candidature (à remplir)'!N:N)</f>
        <v>0</v>
      </c>
      <c r="Z449">
        <f>_xlfn.XLOOKUP(O449,'1.Fiche candidature (à remplir)'!AB:AB,'1.Fiche candidature (à remplir)'!P:P)</f>
        <v>0</v>
      </c>
      <c r="AC449" s="581">
        <f>b.Groupement!D475</f>
        <v>0</v>
      </c>
      <c r="AD449" s="581">
        <f>b.Groupement!E475</f>
        <v>0</v>
      </c>
      <c r="AE449" s="581">
        <f>b.Groupement!F475</f>
        <v>0</v>
      </c>
      <c r="AF449" s="581">
        <f>b.Groupement!G475</f>
        <v>0</v>
      </c>
      <c r="AG449" s="581">
        <f>b.Groupement!H475</f>
        <v>0</v>
      </c>
      <c r="AH449" s="581">
        <f>b.Groupement!I475</f>
        <v>0</v>
      </c>
      <c r="AI449" s="581">
        <f>b.Groupement!J475</f>
        <v>0</v>
      </c>
      <c r="AK449" s="581">
        <f>'a.Equipe projet'!D471</f>
        <v>0</v>
      </c>
      <c r="AL449" s="581">
        <f>'a.Equipe projet'!E471</f>
        <v>0</v>
      </c>
      <c r="AM449" s="581">
        <f>'a.Equipe projet'!F471</f>
        <v>0</v>
      </c>
      <c r="AN449" s="581">
        <f>'a.Equipe projet'!G471</f>
        <v>0</v>
      </c>
      <c r="AO449" s="581">
        <f>'a.Equipe projet'!H471</f>
        <v>0</v>
      </c>
      <c r="AP449" s="581">
        <f>'a.Equipe projet'!I471</f>
        <v>0</v>
      </c>
      <c r="AQ449" s="581">
        <f>'a.Equipe projet'!J471</f>
        <v>0</v>
      </c>
      <c r="AR449" s="581">
        <f>'a.Equipe projet'!K471</f>
        <v>0</v>
      </c>
      <c r="AS449" s="581">
        <f>'a.Equipe projet'!L471</f>
        <v>0</v>
      </c>
      <c r="AU449" s="581">
        <f>'c.Prestataires'!D470</f>
        <v>0</v>
      </c>
      <c r="AV449" s="581">
        <f>'c.Prestataires'!E470</f>
        <v>0</v>
      </c>
      <c r="AW449" s="581">
        <f>'c.Prestataires'!F470</f>
        <v>0</v>
      </c>
      <c r="AX449" s="581">
        <f>'c.Prestataires'!G470</f>
        <v>0</v>
      </c>
      <c r="AY449" s="581">
        <f>'c.Prestataires'!H470</f>
        <v>0</v>
      </c>
      <c r="BA449" s="581" t="str">
        <f>'d.Points de vente&amp;récupération'!D472</f>
        <v>A compléter</v>
      </c>
      <c r="BB449" s="581" t="str">
        <f>'d.Points de vente&amp;récupération'!E472</f>
        <v>A choisir</v>
      </c>
      <c r="BC449" s="581" t="str">
        <f>'d.Points de vente&amp;récupération'!F472</f>
        <v>A choisir</v>
      </c>
      <c r="BD449" s="581" t="str">
        <f>'d.Points de vente&amp;récupération'!G472</f>
        <v>A choisir</v>
      </c>
      <c r="BE449" s="581" t="str">
        <f>'d.Points de vente&amp;récupération'!H472</f>
        <v>A choisir</v>
      </c>
      <c r="BF449" s="581" t="str">
        <f>'d.Points de vente&amp;récupération'!I472</f>
        <v>A choisir</v>
      </c>
      <c r="BG449" s="581" t="str">
        <f>'d.Points de vente&amp;récupération'!J472</f>
        <v>A choisir</v>
      </c>
      <c r="BH449" s="581" t="str">
        <f>'d.Points de vente&amp;récupération'!K472</f>
        <v>A compléter</v>
      </c>
    </row>
    <row r="450" spans="15:60">
      <c r="O450">
        <v>447</v>
      </c>
      <c r="P450" t="str">
        <f>_xlfn.XLOOKUP(O450,'1.Fiche candidature (à remplir)'!AB:AB,'1.Fiche candidature (à remplir)'!D:D)</f>
        <v>Moyens humains Cadre junior (taux horaire brut plafonné)
Remplissez l’onglet « a. Équipe projet ».</v>
      </c>
      <c r="Q450" t="str">
        <f>_xlfn.XLOOKUP(O450,'1.Fiche candidature (à remplir)'!AB:AB,'1.Fiche candidature (à remplir)'!AC:AC)</f>
        <v>Test_1</v>
      </c>
      <c r="R450" t="str">
        <f>_xlfn.XLOOKUP(O450,'1.Fiche candidature (à remplir)'!AB:AB,'1.Fiche candidature (à remplir)'!E:E)</f>
        <v>A compléter</v>
      </c>
      <c r="S450">
        <f>_xlfn.XLOOKUP(O450,'1.Fiche candidature (à remplir)'!AB:AB,'1.Fiche candidature (à remplir)'!F:F)</f>
        <v>0</v>
      </c>
      <c r="T450">
        <f>_xlfn.XLOOKUP(O450,'1.Fiche candidature (à remplir)'!AB:AB,'1.Fiche candidature (à remplir)'!G:G)</f>
        <v>34.403669724770644</v>
      </c>
      <c r="U450">
        <f>_xlfn.XLOOKUP(O450,'1.Fiche candidature (à remplir)'!AB:AB,'1.Fiche candidature (à remplir)'!H:H)</f>
        <v>0</v>
      </c>
      <c r="V450" t="str">
        <f>_xlfn.XLOOKUP(O450,'1.Fiche candidature (à remplir)'!AB:AB,'1.Fiche candidature (à remplir)'!I:I)</f>
        <v>X</v>
      </c>
      <c r="W450" t="str">
        <f>_xlfn.XLOOKUP(O450,'1.Fiche candidature (à remplir)'!AB:AB,'1.Fiche candidature (à remplir)'!L:L)</f>
        <v>A remplir</v>
      </c>
      <c r="X450">
        <f>_xlfn.XLOOKUP(O450,'1.Fiche candidature (à remplir)'!AB:AB,'1.Fiche candidature (à remplir)'!M:M)</f>
        <v>0</v>
      </c>
      <c r="Y450">
        <f>_xlfn.XLOOKUP(O450,'1.Fiche candidature (à remplir)'!AB:AB,'1.Fiche candidature (à remplir)'!N:N)</f>
        <v>0</v>
      </c>
      <c r="Z450">
        <f>_xlfn.XLOOKUP(O450,'1.Fiche candidature (à remplir)'!AB:AB,'1.Fiche candidature (à remplir)'!P:P)</f>
        <v>0</v>
      </c>
      <c r="AC450" s="581">
        <f>b.Groupement!D476</f>
        <v>0</v>
      </c>
      <c r="AD450" s="581">
        <f>b.Groupement!E476</f>
        <v>0</v>
      </c>
      <c r="AE450" s="581">
        <f>b.Groupement!F476</f>
        <v>0</v>
      </c>
      <c r="AF450" s="581">
        <f>b.Groupement!G476</f>
        <v>0</v>
      </c>
      <c r="AG450" s="581">
        <f>b.Groupement!H476</f>
        <v>0</v>
      </c>
      <c r="AH450" s="581">
        <f>b.Groupement!I476</f>
        <v>0</v>
      </c>
      <c r="AI450" s="581">
        <f>b.Groupement!J476</f>
        <v>0</v>
      </c>
      <c r="AK450" s="581">
        <f>'a.Equipe projet'!D472</f>
        <v>0</v>
      </c>
      <c r="AL450" s="581">
        <f>'a.Equipe projet'!E472</f>
        <v>0</v>
      </c>
      <c r="AM450" s="581">
        <f>'a.Equipe projet'!F472</f>
        <v>0</v>
      </c>
      <c r="AN450" s="581">
        <f>'a.Equipe projet'!G472</f>
        <v>0</v>
      </c>
      <c r="AO450" s="581">
        <f>'a.Equipe projet'!H472</f>
        <v>0</v>
      </c>
      <c r="AP450" s="581">
        <f>'a.Equipe projet'!I472</f>
        <v>0</v>
      </c>
      <c r="AQ450" s="581">
        <f>'a.Equipe projet'!J472</f>
        <v>0</v>
      </c>
      <c r="AR450" s="581">
        <f>'a.Equipe projet'!K472</f>
        <v>0</v>
      </c>
      <c r="AS450" s="581">
        <f>'a.Equipe projet'!L472</f>
        <v>0</v>
      </c>
      <c r="AU450" s="581">
        <f>'c.Prestataires'!D471</f>
        <v>0</v>
      </c>
      <c r="AV450" s="581">
        <f>'c.Prestataires'!E471</f>
        <v>0</v>
      </c>
      <c r="AW450" s="581">
        <f>'c.Prestataires'!F471</f>
        <v>0</v>
      </c>
      <c r="AX450" s="581">
        <f>'c.Prestataires'!G471</f>
        <v>0</v>
      </c>
      <c r="AY450" s="581">
        <f>'c.Prestataires'!H471</f>
        <v>0</v>
      </c>
      <c r="BA450" s="581" t="str">
        <f>'d.Points de vente&amp;récupération'!D473</f>
        <v>A compléter</v>
      </c>
      <c r="BB450" s="581" t="str">
        <f>'d.Points de vente&amp;récupération'!E473</f>
        <v>A choisir</v>
      </c>
      <c r="BC450" s="581" t="str">
        <f>'d.Points de vente&amp;récupération'!F473</f>
        <v>A choisir</v>
      </c>
      <c r="BD450" s="581" t="str">
        <f>'d.Points de vente&amp;récupération'!G473</f>
        <v>A choisir</v>
      </c>
      <c r="BE450" s="581" t="str">
        <f>'d.Points de vente&amp;récupération'!H473</f>
        <v>A choisir</v>
      </c>
      <c r="BF450" s="581" t="str">
        <f>'d.Points de vente&amp;récupération'!I473</f>
        <v>A choisir</v>
      </c>
      <c r="BG450" s="581" t="str">
        <f>'d.Points de vente&amp;récupération'!J473</f>
        <v>A choisir</v>
      </c>
      <c r="BH450" s="581" t="str">
        <f>'d.Points de vente&amp;récupération'!K473</f>
        <v>A compléter</v>
      </c>
    </row>
    <row r="451" spans="15:60">
      <c r="O451">
        <v>448</v>
      </c>
      <c r="P451" t="str">
        <f>_xlfn.XLOOKUP(O451,'1.Fiche candidature (à remplir)'!AB:AB,'1.Fiche candidature (à remplir)'!D:D)</f>
        <v>Moyens humains Ouvrier (taux horaire brut plafonné)
Remplissez l’onglet « a. Équipe projet ».</v>
      </c>
      <c r="Q451" t="str">
        <f>_xlfn.XLOOKUP(O451,'1.Fiche candidature (à remplir)'!AB:AB,'1.Fiche candidature (à remplir)'!AC:AC)</f>
        <v>Test_1</v>
      </c>
      <c r="R451" t="str">
        <f>_xlfn.XLOOKUP(O451,'1.Fiche candidature (à remplir)'!AB:AB,'1.Fiche candidature (à remplir)'!E:E)</f>
        <v>A compléter</v>
      </c>
      <c r="S451">
        <f>_xlfn.XLOOKUP(O451,'1.Fiche candidature (à remplir)'!AB:AB,'1.Fiche candidature (à remplir)'!F:F)</f>
        <v>0</v>
      </c>
      <c r="T451">
        <f>_xlfn.XLOOKUP(O451,'1.Fiche candidature (à remplir)'!AB:AB,'1.Fiche candidature (à remplir)'!G:G)</f>
        <v>27.522935779816514</v>
      </c>
      <c r="U451">
        <f>_xlfn.XLOOKUP(O451,'1.Fiche candidature (à remplir)'!AB:AB,'1.Fiche candidature (à remplir)'!H:H)</f>
        <v>0</v>
      </c>
      <c r="V451" t="str">
        <f>_xlfn.XLOOKUP(O451,'1.Fiche candidature (à remplir)'!AB:AB,'1.Fiche candidature (à remplir)'!I:I)</f>
        <v>X</v>
      </c>
      <c r="W451" t="str">
        <f>_xlfn.XLOOKUP(O451,'1.Fiche candidature (à remplir)'!AB:AB,'1.Fiche candidature (à remplir)'!L:L)</f>
        <v>A remplir</v>
      </c>
      <c r="X451">
        <f>_xlfn.XLOOKUP(O451,'1.Fiche candidature (à remplir)'!AB:AB,'1.Fiche candidature (à remplir)'!M:M)</f>
        <v>0</v>
      </c>
      <c r="Y451">
        <f>_xlfn.XLOOKUP(O451,'1.Fiche candidature (à remplir)'!AB:AB,'1.Fiche candidature (à remplir)'!N:N)</f>
        <v>0</v>
      </c>
      <c r="Z451">
        <f>_xlfn.XLOOKUP(O451,'1.Fiche candidature (à remplir)'!AB:AB,'1.Fiche candidature (à remplir)'!P:P)</f>
        <v>0</v>
      </c>
      <c r="AC451" s="581">
        <f>b.Groupement!D477</f>
        <v>0</v>
      </c>
      <c r="AD451" s="581">
        <f>b.Groupement!E477</f>
        <v>0</v>
      </c>
      <c r="AE451" s="581">
        <f>b.Groupement!F477</f>
        <v>0</v>
      </c>
      <c r="AF451" s="581">
        <f>b.Groupement!G477</f>
        <v>0</v>
      </c>
      <c r="AG451" s="581">
        <f>b.Groupement!H477</f>
        <v>0</v>
      </c>
      <c r="AH451" s="581">
        <f>b.Groupement!I477</f>
        <v>0</v>
      </c>
      <c r="AI451" s="581">
        <f>b.Groupement!J477</f>
        <v>0</v>
      </c>
      <c r="AK451" s="581">
        <f>'a.Equipe projet'!D473</f>
        <v>0</v>
      </c>
      <c r="AL451" s="581">
        <f>'a.Equipe projet'!E473</f>
        <v>0</v>
      </c>
      <c r="AM451" s="581">
        <f>'a.Equipe projet'!F473</f>
        <v>0</v>
      </c>
      <c r="AN451" s="581">
        <f>'a.Equipe projet'!G473</f>
        <v>0</v>
      </c>
      <c r="AO451" s="581">
        <f>'a.Equipe projet'!H473</f>
        <v>0</v>
      </c>
      <c r="AP451" s="581">
        <f>'a.Equipe projet'!I473</f>
        <v>0</v>
      </c>
      <c r="AQ451" s="581">
        <f>'a.Equipe projet'!J473</f>
        <v>0</v>
      </c>
      <c r="AR451" s="581">
        <f>'a.Equipe projet'!K473</f>
        <v>0</v>
      </c>
      <c r="AS451" s="581">
        <f>'a.Equipe projet'!L473</f>
        <v>0</v>
      </c>
      <c r="AU451" s="581">
        <f>'c.Prestataires'!D472</f>
        <v>0</v>
      </c>
      <c r="AV451" s="581">
        <f>'c.Prestataires'!E472</f>
        <v>0</v>
      </c>
      <c r="AW451" s="581">
        <f>'c.Prestataires'!F472</f>
        <v>0</v>
      </c>
      <c r="AX451" s="581">
        <f>'c.Prestataires'!G472</f>
        <v>0</v>
      </c>
      <c r="AY451" s="581">
        <f>'c.Prestataires'!H472</f>
        <v>0</v>
      </c>
      <c r="BA451" s="581" t="str">
        <f>'d.Points de vente&amp;récupération'!D474</f>
        <v>A compléter</v>
      </c>
      <c r="BB451" s="581" t="str">
        <f>'d.Points de vente&amp;récupération'!E474</f>
        <v>A choisir</v>
      </c>
      <c r="BC451" s="581" t="str">
        <f>'d.Points de vente&amp;récupération'!F474</f>
        <v>A choisir</v>
      </c>
      <c r="BD451" s="581" t="str">
        <f>'d.Points de vente&amp;récupération'!G474</f>
        <v>A choisir</v>
      </c>
      <c r="BE451" s="581" t="str">
        <f>'d.Points de vente&amp;récupération'!H474</f>
        <v>A choisir</v>
      </c>
      <c r="BF451" s="581" t="str">
        <f>'d.Points de vente&amp;récupération'!I474</f>
        <v>A choisir</v>
      </c>
      <c r="BG451" s="581" t="str">
        <f>'d.Points de vente&amp;récupération'!J474</f>
        <v>A choisir</v>
      </c>
      <c r="BH451" s="581" t="str">
        <f>'d.Points de vente&amp;récupération'!K474</f>
        <v>A compléter</v>
      </c>
    </row>
    <row r="452" spans="15:60">
      <c r="O452">
        <v>449</v>
      </c>
      <c r="P452" t="str">
        <f>_xlfn.XLOOKUP(O452,'1.Fiche candidature (à remplir)'!AB:AB,'1.Fiche candidature (à remplir)'!D:D)</f>
        <v>Achat d'Emballages primaires réemployables
A noter : l'attestation sur l’honneur ou de réemployabilité est à compléter</v>
      </c>
      <c r="Q452" t="str">
        <f>_xlfn.XLOOKUP(O452,'1.Fiche candidature (à remplir)'!AB:AB,'1.Fiche candidature (à remplir)'!AC:AC)</f>
        <v>Test_2</v>
      </c>
      <c r="R452" t="str">
        <f>_xlfn.XLOOKUP(O452,'1.Fiche candidature (à remplir)'!AB:AB,'1.Fiche candidature (à remplir)'!E:E)</f>
        <v>A compléter</v>
      </c>
      <c r="S452">
        <f>_xlfn.XLOOKUP(O452,'1.Fiche candidature (à remplir)'!AB:AB,'1.Fiche candidature (à remplir)'!F:F)</f>
        <v>0</v>
      </c>
      <c r="T452">
        <f>_xlfn.XLOOKUP(O452,'1.Fiche candidature (à remplir)'!AB:AB,'1.Fiche candidature (à remplir)'!G:G)</f>
        <v>0</v>
      </c>
      <c r="U452">
        <f>_xlfn.XLOOKUP(O452,'1.Fiche candidature (à remplir)'!AB:AB,'1.Fiche candidature (à remplir)'!H:H)</f>
        <v>0</v>
      </c>
      <c r="V452" t="str">
        <f>_xlfn.XLOOKUP(O452,'1.Fiche candidature (à remplir)'!AB:AB,'1.Fiche candidature (à remplir)'!I:I)</f>
        <v>A compléter</v>
      </c>
      <c r="W452" t="str">
        <f>_xlfn.XLOOKUP(O452,'1.Fiche candidature (à remplir)'!AB:AB,'1.Fiche candidature (à remplir)'!L:L)</f>
        <v>A remplir</v>
      </c>
      <c r="X452">
        <f>_xlfn.XLOOKUP(O452,'1.Fiche candidature (à remplir)'!AB:AB,'1.Fiche candidature (à remplir)'!M:M)</f>
        <v>0</v>
      </c>
      <c r="Y452">
        <f>_xlfn.XLOOKUP(O452,'1.Fiche candidature (à remplir)'!AB:AB,'1.Fiche candidature (à remplir)'!N:N)</f>
        <v>0</v>
      </c>
      <c r="Z452">
        <f>_xlfn.XLOOKUP(O452,'1.Fiche candidature (à remplir)'!AB:AB,'1.Fiche candidature (à remplir)'!P:P)</f>
        <v>0</v>
      </c>
      <c r="AC452" s="581">
        <f>b.Groupement!D478</f>
        <v>0</v>
      </c>
      <c r="AD452" s="581">
        <f>b.Groupement!E478</f>
        <v>0</v>
      </c>
      <c r="AE452" s="581">
        <f>b.Groupement!F478</f>
        <v>0</v>
      </c>
      <c r="AF452" s="581">
        <f>b.Groupement!G478</f>
        <v>0</v>
      </c>
      <c r="AG452" s="581">
        <f>b.Groupement!H478</f>
        <v>0</v>
      </c>
      <c r="AH452" s="581">
        <f>b.Groupement!I478</f>
        <v>0</v>
      </c>
      <c r="AI452" s="581">
        <f>b.Groupement!J478</f>
        <v>0</v>
      </c>
      <c r="AK452" s="581">
        <f>'a.Equipe projet'!D474</f>
        <v>0</v>
      </c>
      <c r="AL452" s="581">
        <f>'a.Equipe projet'!E474</f>
        <v>0</v>
      </c>
      <c r="AM452" s="581">
        <f>'a.Equipe projet'!F474</f>
        <v>0</v>
      </c>
      <c r="AN452" s="581">
        <f>'a.Equipe projet'!G474</f>
        <v>0</v>
      </c>
      <c r="AO452" s="581">
        <f>'a.Equipe projet'!H474</f>
        <v>0</v>
      </c>
      <c r="AP452" s="581">
        <f>'a.Equipe projet'!I474</f>
        <v>0</v>
      </c>
      <c r="AQ452" s="581">
        <f>'a.Equipe projet'!J474</f>
        <v>0</v>
      </c>
      <c r="AR452" s="581">
        <f>'a.Equipe projet'!K474</f>
        <v>0</v>
      </c>
      <c r="AS452" s="581">
        <f>'a.Equipe projet'!L474</f>
        <v>0</v>
      </c>
      <c r="AU452" s="581">
        <f>'c.Prestataires'!D473</f>
        <v>0</v>
      </c>
      <c r="AV452" s="581">
        <f>'c.Prestataires'!E473</f>
        <v>0</v>
      </c>
      <c r="AW452" s="581">
        <f>'c.Prestataires'!F473</f>
        <v>0</v>
      </c>
      <c r="AX452" s="581">
        <f>'c.Prestataires'!G473</f>
        <v>0</v>
      </c>
      <c r="AY452" s="581">
        <f>'c.Prestataires'!H473</f>
        <v>0</v>
      </c>
      <c r="BA452" s="581" t="str">
        <f>'d.Points de vente&amp;récupération'!D475</f>
        <v>A compléter</v>
      </c>
      <c r="BB452" s="581" t="str">
        <f>'d.Points de vente&amp;récupération'!E475</f>
        <v>A choisir</v>
      </c>
      <c r="BC452" s="581" t="str">
        <f>'d.Points de vente&amp;récupération'!F475</f>
        <v>A choisir</v>
      </c>
      <c r="BD452" s="581" t="str">
        <f>'d.Points de vente&amp;récupération'!G475</f>
        <v>A choisir</v>
      </c>
      <c r="BE452" s="581" t="str">
        <f>'d.Points de vente&amp;récupération'!H475</f>
        <v>A choisir</v>
      </c>
      <c r="BF452" s="581" t="str">
        <f>'d.Points de vente&amp;récupération'!I475</f>
        <v>A choisir</v>
      </c>
      <c r="BG452" s="581" t="str">
        <f>'d.Points de vente&amp;récupération'!J475</f>
        <v>A choisir</v>
      </c>
      <c r="BH452" s="581" t="str">
        <f>'d.Points de vente&amp;récupération'!K475</f>
        <v>A compléter</v>
      </c>
    </row>
    <row r="453" spans="15:60">
      <c r="O453">
        <v>450</v>
      </c>
      <c r="P453" t="str">
        <f>_xlfn.XLOOKUP(O453,'1.Fiche candidature (à remplir)'!AB:AB,'1.Fiche candidature (à remplir)'!D:D)</f>
        <v>Achat d'Emballages primaires réemployables</v>
      </c>
      <c r="Q453" t="str">
        <f>_xlfn.XLOOKUP(O453,'1.Fiche candidature (à remplir)'!AB:AB,'1.Fiche candidature (à remplir)'!AC:AC)</f>
        <v>Test_2</v>
      </c>
      <c r="R453" t="str">
        <f>_xlfn.XLOOKUP(O453,'1.Fiche candidature (à remplir)'!AB:AB,'1.Fiche candidature (à remplir)'!E:E)</f>
        <v>A compléter</v>
      </c>
      <c r="S453">
        <f>_xlfn.XLOOKUP(O453,'1.Fiche candidature (à remplir)'!AB:AB,'1.Fiche candidature (à remplir)'!F:F)</f>
        <v>0</v>
      </c>
      <c r="T453">
        <f>_xlfn.XLOOKUP(O453,'1.Fiche candidature (à remplir)'!AB:AB,'1.Fiche candidature (à remplir)'!G:G)</f>
        <v>0</v>
      </c>
      <c r="U453">
        <f>_xlfn.XLOOKUP(O453,'1.Fiche candidature (à remplir)'!AB:AB,'1.Fiche candidature (à remplir)'!H:H)</f>
        <v>0</v>
      </c>
      <c r="V453" t="str">
        <f>_xlfn.XLOOKUP(O453,'1.Fiche candidature (à remplir)'!AB:AB,'1.Fiche candidature (à remplir)'!I:I)</f>
        <v>A compléter</v>
      </c>
      <c r="W453" t="str">
        <f>_xlfn.XLOOKUP(O453,'1.Fiche candidature (à remplir)'!AB:AB,'1.Fiche candidature (à remplir)'!L:L)</f>
        <v>A remplir</v>
      </c>
      <c r="X453">
        <f>_xlfn.XLOOKUP(O453,'1.Fiche candidature (à remplir)'!AB:AB,'1.Fiche candidature (à remplir)'!M:M)</f>
        <v>0</v>
      </c>
      <c r="Y453">
        <f>_xlfn.XLOOKUP(O453,'1.Fiche candidature (à remplir)'!AB:AB,'1.Fiche candidature (à remplir)'!N:N)</f>
        <v>0</v>
      </c>
      <c r="Z453">
        <f>_xlfn.XLOOKUP(O453,'1.Fiche candidature (à remplir)'!AB:AB,'1.Fiche candidature (à remplir)'!P:P)</f>
        <v>0</v>
      </c>
      <c r="AC453" s="581">
        <f>b.Groupement!D479</f>
        <v>0</v>
      </c>
      <c r="AD453" s="581">
        <f>b.Groupement!E479</f>
        <v>0</v>
      </c>
      <c r="AE453" s="581">
        <f>b.Groupement!F479</f>
        <v>0</v>
      </c>
      <c r="AF453" s="581">
        <f>b.Groupement!G479</f>
        <v>0</v>
      </c>
      <c r="AG453" s="581">
        <f>b.Groupement!H479</f>
        <v>0</v>
      </c>
      <c r="AH453" s="581">
        <f>b.Groupement!I479</f>
        <v>0</v>
      </c>
      <c r="AI453" s="581">
        <f>b.Groupement!J479</f>
        <v>0</v>
      </c>
      <c r="AK453" s="581">
        <f>'a.Equipe projet'!D475</f>
        <v>0</v>
      </c>
      <c r="AL453" s="581">
        <f>'a.Equipe projet'!E475</f>
        <v>0</v>
      </c>
      <c r="AM453" s="581">
        <f>'a.Equipe projet'!F475</f>
        <v>0</v>
      </c>
      <c r="AN453" s="581">
        <f>'a.Equipe projet'!G475</f>
        <v>0</v>
      </c>
      <c r="AO453" s="581">
        <f>'a.Equipe projet'!H475</f>
        <v>0</v>
      </c>
      <c r="AP453" s="581">
        <f>'a.Equipe projet'!I475</f>
        <v>0</v>
      </c>
      <c r="AQ453" s="581">
        <f>'a.Equipe projet'!J475</f>
        <v>0</v>
      </c>
      <c r="AR453" s="581">
        <f>'a.Equipe projet'!K475</f>
        <v>0</v>
      </c>
      <c r="AS453" s="581">
        <f>'a.Equipe projet'!L475</f>
        <v>0</v>
      </c>
      <c r="AU453" s="581">
        <f>'c.Prestataires'!D474</f>
        <v>0</v>
      </c>
      <c r="AV453" s="581">
        <f>'c.Prestataires'!E474</f>
        <v>0</v>
      </c>
      <c r="AW453" s="581">
        <f>'c.Prestataires'!F474</f>
        <v>0</v>
      </c>
      <c r="AX453" s="581">
        <f>'c.Prestataires'!G474</f>
        <v>0</v>
      </c>
      <c r="AY453" s="581">
        <f>'c.Prestataires'!H474</f>
        <v>0</v>
      </c>
      <c r="BA453" s="581" t="str">
        <f>'d.Points de vente&amp;récupération'!D476</f>
        <v>A compléter</v>
      </c>
      <c r="BB453" s="581" t="str">
        <f>'d.Points de vente&amp;récupération'!E476</f>
        <v>A choisir</v>
      </c>
      <c r="BC453" s="581" t="str">
        <f>'d.Points de vente&amp;récupération'!F476</f>
        <v>A choisir</v>
      </c>
      <c r="BD453" s="581" t="str">
        <f>'d.Points de vente&amp;récupération'!G476</f>
        <v>A choisir</v>
      </c>
      <c r="BE453" s="581" t="str">
        <f>'d.Points de vente&amp;récupération'!H476</f>
        <v>A choisir</v>
      </c>
      <c r="BF453" s="581" t="str">
        <f>'d.Points de vente&amp;récupération'!I476</f>
        <v>A choisir</v>
      </c>
      <c r="BG453" s="581" t="str">
        <f>'d.Points de vente&amp;récupération'!J476</f>
        <v>A choisir</v>
      </c>
      <c r="BH453" s="581" t="str">
        <f>'d.Points de vente&amp;récupération'!K476</f>
        <v>A compléter</v>
      </c>
    </row>
    <row r="454" spans="15:60">
      <c r="O454">
        <v>451</v>
      </c>
      <c r="P454" t="str">
        <f>_xlfn.XLOOKUP(O454,'1.Fiche candidature (à remplir)'!AB:AB,'1.Fiche candidature (à remplir)'!D:D)</f>
        <v>Achat d'Emballages primaires réemployables</v>
      </c>
      <c r="Q454" t="str">
        <f>_xlfn.XLOOKUP(O454,'1.Fiche candidature (à remplir)'!AB:AB,'1.Fiche candidature (à remplir)'!AC:AC)</f>
        <v>Test_2</v>
      </c>
      <c r="R454" t="str">
        <f>_xlfn.XLOOKUP(O454,'1.Fiche candidature (à remplir)'!AB:AB,'1.Fiche candidature (à remplir)'!E:E)</f>
        <v>A compléter</v>
      </c>
      <c r="S454">
        <f>_xlfn.XLOOKUP(O454,'1.Fiche candidature (à remplir)'!AB:AB,'1.Fiche candidature (à remplir)'!F:F)</f>
        <v>0</v>
      </c>
      <c r="T454">
        <f>_xlfn.XLOOKUP(O454,'1.Fiche candidature (à remplir)'!AB:AB,'1.Fiche candidature (à remplir)'!G:G)</f>
        <v>0</v>
      </c>
      <c r="U454">
        <f>_xlfn.XLOOKUP(O454,'1.Fiche candidature (à remplir)'!AB:AB,'1.Fiche candidature (à remplir)'!H:H)</f>
        <v>0</v>
      </c>
      <c r="V454" t="str">
        <f>_xlfn.XLOOKUP(O454,'1.Fiche candidature (à remplir)'!AB:AB,'1.Fiche candidature (à remplir)'!I:I)</f>
        <v>A compléter</v>
      </c>
      <c r="W454" t="str">
        <f>_xlfn.XLOOKUP(O454,'1.Fiche candidature (à remplir)'!AB:AB,'1.Fiche candidature (à remplir)'!L:L)</f>
        <v>A remplir</v>
      </c>
      <c r="X454">
        <f>_xlfn.XLOOKUP(O454,'1.Fiche candidature (à remplir)'!AB:AB,'1.Fiche candidature (à remplir)'!M:M)</f>
        <v>0</v>
      </c>
      <c r="Y454">
        <f>_xlfn.XLOOKUP(O454,'1.Fiche candidature (à remplir)'!AB:AB,'1.Fiche candidature (à remplir)'!N:N)</f>
        <v>0</v>
      </c>
      <c r="Z454">
        <f>_xlfn.XLOOKUP(O454,'1.Fiche candidature (à remplir)'!AB:AB,'1.Fiche candidature (à remplir)'!P:P)</f>
        <v>0</v>
      </c>
      <c r="AC454" s="581">
        <f>b.Groupement!D480</f>
        <v>0</v>
      </c>
      <c r="AD454" s="581">
        <f>b.Groupement!E480</f>
        <v>0</v>
      </c>
      <c r="AE454" s="581">
        <f>b.Groupement!F480</f>
        <v>0</v>
      </c>
      <c r="AF454" s="581">
        <f>b.Groupement!G480</f>
        <v>0</v>
      </c>
      <c r="AG454" s="581">
        <f>b.Groupement!H480</f>
        <v>0</v>
      </c>
      <c r="AH454" s="581">
        <f>b.Groupement!I480</f>
        <v>0</v>
      </c>
      <c r="AI454" s="581">
        <f>b.Groupement!J480</f>
        <v>0</v>
      </c>
      <c r="AK454" s="581">
        <f>'a.Equipe projet'!D476</f>
        <v>0</v>
      </c>
      <c r="AL454" s="581">
        <f>'a.Equipe projet'!E476</f>
        <v>0</v>
      </c>
      <c r="AM454" s="581">
        <f>'a.Equipe projet'!F476</f>
        <v>0</v>
      </c>
      <c r="AN454" s="581">
        <f>'a.Equipe projet'!G476</f>
        <v>0</v>
      </c>
      <c r="AO454" s="581">
        <f>'a.Equipe projet'!H476</f>
        <v>0</v>
      </c>
      <c r="AP454" s="581">
        <f>'a.Equipe projet'!I476</f>
        <v>0</v>
      </c>
      <c r="AQ454" s="581">
        <f>'a.Equipe projet'!J476</f>
        <v>0</v>
      </c>
      <c r="AR454" s="581">
        <f>'a.Equipe projet'!K476</f>
        <v>0</v>
      </c>
      <c r="AS454" s="581">
        <f>'a.Equipe projet'!L476</f>
        <v>0</v>
      </c>
      <c r="AU454" s="581">
        <f>'c.Prestataires'!D475</f>
        <v>0</v>
      </c>
      <c r="AV454" s="581">
        <f>'c.Prestataires'!E475</f>
        <v>0</v>
      </c>
      <c r="AW454" s="581">
        <f>'c.Prestataires'!F475</f>
        <v>0</v>
      </c>
      <c r="AX454" s="581">
        <f>'c.Prestataires'!G475</f>
        <v>0</v>
      </c>
      <c r="AY454" s="581">
        <f>'c.Prestataires'!H475</f>
        <v>0</v>
      </c>
      <c r="BA454" s="581" t="str">
        <f>'d.Points de vente&amp;récupération'!D477</f>
        <v>A compléter</v>
      </c>
      <c r="BB454" s="581" t="str">
        <f>'d.Points de vente&amp;récupération'!E477</f>
        <v>A choisir</v>
      </c>
      <c r="BC454" s="581" t="str">
        <f>'d.Points de vente&amp;récupération'!F477</f>
        <v>A choisir</v>
      </c>
      <c r="BD454" s="581" t="str">
        <f>'d.Points de vente&amp;récupération'!G477</f>
        <v>A choisir</v>
      </c>
      <c r="BE454" s="581" t="str">
        <f>'d.Points de vente&amp;récupération'!H477</f>
        <v>A choisir</v>
      </c>
      <c r="BF454" s="581" t="str">
        <f>'d.Points de vente&amp;récupération'!I477</f>
        <v>A choisir</v>
      </c>
      <c r="BG454" s="581" t="str">
        <f>'d.Points de vente&amp;récupération'!J477</f>
        <v>A choisir</v>
      </c>
      <c r="BH454" s="581" t="str">
        <f>'d.Points de vente&amp;récupération'!K477</f>
        <v>A compléter</v>
      </c>
    </row>
    <row r="455" spans="15:60">
      <c r="O455">
        <v>452</v>
      </c>
      <c r="P455" t="str">
        <f>_xlfn.XLOOKUP(O455,'1.Fiche candidature (à remplir)'!AB:AB,'1.Fiche candidature (à remplir)'!D:D)</f>
        <v>Achat d'Emballages primaires réemployables</v>
      </c>
      <c r="Q455" t="str">
        <f>_xlfn.XLOOKUP(O455,'1.Fiche candidature (à remplir)'!AB:AB,'1.Fiche candidature (à remplir)'!AC:AC)</f>
        <v>Test_2</v>
      </c>
      <c r="R455" t="str">
        <f>_xlfn.XLOOKUP(O455,'1.Fiche candidature (à remplir)'!AB:AB,'1.Fiche candidature (à remplir)'!E:E)</f>
        <v>A compléter</v>
      </c>
      <c r="S455">
        <f>_xlfn.XLOOKUP(O455,'1.Fiche candidature (à remplir)'!AB:AB,'1.Fiche candidature (à remplir)'!F:F)</f>
        <v>0</v>
      </c>
      <c r="T455">
        <f>_xlfn.XLOOKUP(O455,'1.Fiche candidature (à remplir)'!AB:AB,'1.Fiche candidature (à remplir)'!G:G)</f>
        <v>0</v>
      </c>
      <c r="U455">
        <f>_xlfn.XLOOKUP(O455,'1.Fiche candidature (à remplir)'!AB:AB,'1.Fiche candidature (à remplir)'!H:H)</f>
        <v>0</v>
      </c>
      <c r="V455" t="str">
        <f>_xlfn.XLOOKUP(O455,'1.Fiche candidature (à remplir)'!AB:AB,'1.Fiche candidature (à remplir)'!I:I)</f>
        <v>A compléter</v>
      </c>
      <c r="W455" t="str">
        <f>_xlfn.XLOOKUP(O455,'1.Fiche candidature (à remplir)'!AB:AB,'1.Fiche candidature (à remplir)'!L:L)</f>
        <v>A remplir</v>
      </c>
      <c r="X455">
        <f>_xlfn.XLOOKUP(O455,'1.Fiche candidature (à remplir)'!AB:AB,'1.Fiche candidature (à remplir)'!M:M)</f>
        <v>0</v>
      </c>
      <c r="Y455">
        <f>_xlfn.XLOOKUP(O455,'1.Fiche candidature (à remplir)'!AB:AB,'1.Fiche candidature (à remplir)'!N:N)</f>
        <v>0</v>
      </c>
      <c r="Z455">
        <f>_xlfn.XLOOKUP(O455,'1.Fiche candidature (à remplir)'!AB:AB,'1.Fiche candidature (à remplir)'!P:P)</f>
        <v>0</v>
      </c>
      <c r="AC455" s="581">
        <f>b.Groupement!D481</f>
        <v>0</v>
      </c>
      <c r="AD455" s="581">
        <f>b.Groupement!E481</f>
        <v>0</v>
      </c>
      <c r="AE455" s="581">
        <f>b.Groupement!F481</f>
        <v>0</v>
      </c>
      <c r="AF455" s="581">
        <f>b.Groupement!G481</f>
        <v>0</v>
      </c>
      <c r="AG455" s="581">
        <f>b.Groupement!H481</f>
        <v>0</v>
      </c>
      <c r="AH455" s="581">
        <f>b.Groupement!I481</f>
        <v>0</v>
      </c>
      <c r="AI455" s="581">
        <f>b.Groupement!J481</f>
        <v>0</v>
      </c>
      <c r="AK455" s="581">
        <f>'a.Equipe projet'!D477</f>
        <v>0</v>
      </c>
      <c r="AL455" s="581">
        <f>'a.Equipe projet'!E477</f>
        <v>0</v>
      </c>
      <c r="AM455" s="581">
        <f>'a.Equipe projet'!F477</f>
        <v>0</v>
      </c>
      <c r="AN455" s="581">
        <f>'a.Equipe projet'!G477</f>
        <v>0</v>
      </c>
      <c r="AO455" s="581">
        <f>'a.Equipe projet'!H477</f>
        <v>0</v>
      </c>
      <c r="AP455" s="581">
        <f>'a.Equipe projet'!I477</f>
        <v>0</v>
      </c>
      <c r="AQ455" s="581">
        <f>'a.Equipe projet'!J477</f>
        <v>0</v>
      </c>
      <c r="AR455" s="581">
        <f>'a.Equipe projet'!K477</f>
        <v>0</v>
      </c>
      <c r="AS455" s="581">
        <f>'a.Equipe projet'!L477</f>
        <v>0</v>
      </c>
      <c r="AU455" s="581">
        <f>'c.Prestataires'!D476</f>
        <v>0</v>
      </c>
      <c r="AV455" s="581">
        <f>'c.Prestataires'!E476</f>
        <v>0</v>
      </c>
      <c r="AW455" s="581">
        <f>'c.Prestataires'!F476</f>
        <v>0</v>
      </c>
      <c r="AX455" s="581">
        <f>'c.Prestataires'!G476</f>
        <v>0</v>
      </c>
      <c r="AY455" s="581">
        <f>'c.Prestataires'!H476</f>
        <v>0</v>
      </c>
      <c r="BA455" s="581" t="str">
        <f>'d.Points de vente&amp;récupération'!D478</f>
        <v>A compléter</v>
      </c>
      <c r="BB455" s="581" t="str">
        <f>'d.Points de vente&amp;récupération'!E478</f>
        <v>A choisir</v>
      </c>
      <c r="BC455" s="581" t="str">
        <f>'d.Points de vente&amp;récupération'!F478</f>
        <v>A choisir</v>
      </c>
      <c r="BD455" s="581" t="str">
        <f>'d.Points de vente&amp;récupération'!G478</f>
        <v>A choisir</v>
      </c>
      <c r="BE455" s="581" t="str">
        <f>'d.Points de vente&amp;récupération'!H478</f>
        <v>A choisir</v>
      </c>
      <c r="BF455" s="581" t="str">
        <f>'d.Points de vente&amp;récupération'!I478</f>
        <v>A choisir</v>
      </c>
      <c r="BG455" s="581" t="str">
        <f>'d.Points de vente&amp;récupération'!J478</f>
        <v>A choisir</v>
      </c>
      <c r="BH455" s="581" t="str">
        <f>'d.Points de vente&amp;récupération'!K478</f>
        <v>A compléter</v>
      </c>
    </row>
    <row r="456" spans="15:60">
      <c r="O456">
        <v>453</v>
      </c>
      <c r="P456" t="str">
        <f>_xlfn.XLOOKUP(O456,'1.Fiche candidature (à remplir)'!AB:AB,'1.Fiche candidature (à remplir)'!D:D)</f>
        <v>Achat d'Emballages primaires réemployables</v>
      </c>
      <c r="Q456" t="str">
        <f>_xlfn.XLOOKUP(O456,'1.Fiche candidature (à remplir)'!AB:AB,'1.Fiche candidature (à remplir)'!AC:AC)</f>
        <v>Test_2</v>
      </c>
      <c r="R456" t="str">
        <f>_xlfn.XLOOKUP(O456,'1.Fiche candidature (à remplir)'!AB:AB,'1.Fiche candidature (à remplir)'!E:E)</f>
        <v>A compléter</v>
      </c>
      <c r="S456">
        <f>_xlfn.XLOOKUP(O456,'1.Fiche candidature (à remplir)'!AB:AB,'1.Fiche candidature (à remplir)'!F:F)</f>
        <v>0</v>
      </c>
      <c r="T456">
        <f>_xlfn.XLOOKUP(O456,'1.Fiche candidature (à remplir)'!AB:AB,'1.Fiche candidature (à remplir)'!G:G)</f>
        <v>0</v>
      </c>
      <c r="U456">
        <f>_xlfn.XLOOKUP(O456,'1.Fiche candidature (à remplir)'!AB:AB,'1.Fiche candidature (à remplir)'!H:H)</f>
        <v>0</v>
      </c>
      <c r="V456" t="str">
        <f>_xlfn.XLOOKUP(O456,'1.Fiche candidature (à remplir)'!AB:AB,'1.Fiche candidature (à remplir)'!I:I)</f>
        <v>A compléter</v>
      </c>
      <c r="W456" t="str">
        <f>_xlfn.XLOOKUP(O456,'1.Fiche candidature (à remplir)'!AB:AB,'1.Fiche candidature (à remplir)'!L:L)</f>
        <v>A remplir</v>
      </c>
      <c r="X456">
        <f>_xlfn.XLOOKUP(O456,'1.Fiche candidature (à remplir)'!AB:AB,'1.Fiche candidature (à remplir)'!M:M)</f>
        <v>0</v>
      </c>
      <c r="Y456">
        <f>_xlfn.XLOOKUP(O456,'1.Fiche candidature (à remplir)'!AB:AB,'1.Fiche candidature (à remplir)'!N:N)</f>
        <v>0</v>
      </c>
      <c r="Z456">
        <f>_xlfn.XLOOKUP(O456,'1.Fiche candidature (à remplir)'!AB:AB,'1.Fiche candidature (à remplir)'!P:P)</f>
        <v>0</v>
      </c>
      <c r="AC456" s="581">
        <f>b.Groupement!D482</f>
        <v>0</v>
      </c>
      <c r="AD456" s="581">
        <f>b.Groupement!E482</f>
        <v>0</v>
      </c>
      <c r="AE456" s="581">
        <f>b.Groupement!F482</f>
        <v>0</v>
      </c>
      <c r="AF456" s="581">
        <f>b.Groupement!G482</f>
        <v>0</v>
      </c>
      <c r="AG456" s="581">
        <f>b.Groupement!H482</f>
        <v>0</v>
      </c>
      <c r="AH456" s="581">
        <f>b.Groupement!I482</f>
        <v>0</v>
      </c>
      <c r="AI456" s="581">
        <f>b.Groupement!J482</f>
        <v>0</v>
      </c>
      <c r="AK456" s="581">
        <f>'a.Equipe projet'!D478</f>
        <v>0</v>
      </c>
      <c r="AL456" s="581">
        <f>'a.Equipe projet'!E478</f>
        <v>0</v>
      </c>
      <c r="AM456" s="581">
        <f>'a.Equipe projet'!F478</f>
        <v>0</v>
      </c>
      <c r="AN456" s="581">
        <f>'a.Equipe projet'!G478</f>
        <v>0</v>
      </c>
      <c r="AO456" s="581">
        <f>'a.Equipe projet'!H478</f>
        <v>0</v>
      </c>
      <c r="AP456" s="581">
        <f>'a.Equipe projet'!I478</f>
        <v>0</v>
      </c>
      <c r="AQ456" s="581">
        <f>'a.Equipe projet'!J478</f>
        <v>0</v>
      </c>
      <c r="AR456" s="581">
        <f>'a.Equipe projet'!K478</f>
        <v>0</v>
      </c>
      <c r="AS456" s="581">
        <f>'a.Equipe projet'!L478</f>
        <v>0</v>
      </c>
      <c r="AU456" s="581">
        <f>'c.Prestataires'!D477</f>
        <v>0</v>
      </c>
      <c r="AV456" s="581">
        <f>'c.Prestataires'!E477</f>
        <v>0</v>
      </c>
      <c r="AW456" s="581">
        <f>'c.Prestataires'!F477</f>
        <v>0</v>
      </c>
      <c r="AX456" s="581">
        <f>'c.Prestataires'!G477</f>
        <v>0</v>
      </c>
      <c r="AY456" s="581">
        <f>'c.Prestataires'!H477</f>
        <v>0</v>
      </c>
      <c r="BA456" s="581" t="str">
        <f>'d.Points de vente&amp;récupération'!D479</f>
        <v>A compléter</v>
      </c>
      <c r="BB456" s="581" t="str">
        <f>'d.Points de vente&amp;récupération'!E479</f>
        <v>A choisir</v>
      </c>
      <c r="BC456" s="581" t="str">
        <f>'d.Points de vente&amp;récupération'!F479</f>
        <v>A choisir</v>
      </c>
      <c r="BD456" s="581" t="str">
        <f>'d.Points de vente&amp;récupération'!G479</f>
        <v>A choisir</v>
      </c>
      <c r="BE456" s="581" t="str">
        <f>'d.Points de vente&amp;récupération'!H479</f>
        <v>A choisir</v>
      </c>
      <c r="BF456" s="581" t="str">
        <f>'d.Points de vente&amp;récupération'!I479</f>
        <v>A choisir</v>
      </c>
      <c r="BG456" s="581" t="str">
        <f>'d.Points de vente&amp;récupération'!J479</f>
        <v>A choisir</v>
      </c>
      <c r="BH456" s="581" t="str">
        <f>'d.Points de vente&amp;récupération'!K479</f>
        <v>A compléter</v>
      </c>
    </row>
    <row r="457" spans="15:60">
      <c r="O457">
        <v>454</v>
      </c>
      <c r="P457" t="str">
        <f>_xlfn.XLOOKUP(O457,'1.Fiche candidature (à remplir)'!AB:AB,'1.Fiche candidature (à remplir)'!D:D)</f>
        <v>Achat d'étiquettes adaptés au réemploi
Les frais de création sont éligibles (max. 1 500€ par référence)</v>
      </c>
      <c r="Q457" t="str">
        <f>_xlfn.XLOOKUP(O457,'1.Fiche candidature (à remplir)'!AB:AB,'1.Fiche candidature (à remplir)'!AC:AC)</f>
        <v>Test_2</v>
      </c>
      <c r="R457" t="str">
        <f>_xlfn.XLOOKUP(O457,'1.Fiche candidature (à remplir)'!AB:AB,'1.Fiche candidature (à remplir)'!E:E)</f>
        <v>A compléter</v>
      </c>
      <c r="S457">
        <f>_xlfn.XLOOKUP(O457,'1.Fiche candidature (à remplir)'!AB:AB,'1.Fiche candidature (à remplir)'!F:F)</f>
        <v>0</v>
      </c>
      <c r="T457">
        <f>_xlfn.XLOOKUP(O457,'1.Fiche candidature (à remplir)'!AB:AB,'1.Fiche candidature (à remplir)'!G:G)</f>
        <v>0</v>
      </c>
      <c r="U457">
        <f>_xlfn.XLOOKUP(O457,'1.Fiche candidature (à remplir)'!AB:AB,'1.Fiche candidature (à remplir)'!H:H)</f>
        <v>0</v>
      </c>
      <c r="V457" t="str">
        <f>_xlfn.XLOOKUP(O457,'1.Fiche candidature (à remplir)'!AB:AB,'1.Fiche candidature (à remplir)'!I:I)</f>
        <v>A compléter</v>
      </c>
      <c r="W457" t="str">
        <f>_xlfn.XLOOKUP(O457,'1.Fiche candidature (à remplir)'!AB:AB,'1.Fiche candidature (à remplir)'!L:L)</f>
        <v>A remplir</v>
      </c>
      <c r="X457">
        <f>_xlfn.XLOOKUP(O457,'1.Fiche candidature (à remplir)'!AB:AB,'1.Fiche candidature (à remplir)'!M:M)</f>
        <v>0</v>
      </c>
      <c r="Y457">
        <f>_xlfn.XLOOKUP(O457,'1.Fiche candidature (à remplir)'!AB:AB,'1.Fiche candidature (à remplir)'!N:N)</f>
        <v>0</v>
      </c>
      <c r="Z457">
        <f>_xlfn.XLOOKUP(O457,'1.Fiche candidature (à remplir)'!AB:AB,'1.Fiche candidature (à remplir)'!P:P)</f>
        <v>0</v>
      </c>
      <c r="AC457" s="581">
        <f>b.Groupement!D483</f>
        <v>0</v>
      </c>
      <c r="AD457" s="581">
        <f>b.Groupement!E483</f>
        <v>0</v>
      </c>
      <c r="AE457" s="581">
        <f>b.Groupement!F483</f>
        <v>0</v>
      </c>
      <c r="AF457" s="581">
        <f>b.Groupement!G483</f>
        <v>0</v>
      </c>
      <c r="AG457" s="581">
        <f>b.Groupement!H483</f>
        <v>0</v>
      </c>
      <c r="AH457" s="581">
        <f>b.Groupement!I483</f>
        <v>0</v>
      </c>
      <c r="AI457" s="581">
        <f>b.Groupement!J483</f>
        <v>0</v>
      </c>
      <c r="AK457" s="581">
        <f>'a.Equipe projet'!D479</f>
        <v>0</v>
      </c>
      <c r="AL457" s="581">
        <f>'a.Equipe projet'!E479</f>
        <v>0</v>
      </c>
      <c r="AM457" s="581">
        <f>'a.Equipe projet'!F479</f>
        <v>0</v>
      </c>
      <c r="AN457" s="581">
        <f>'a.Equipe projet'!G479</f>
        <v>0</v>
      </c>
      <c r="AO457" s="581">
        <f>'a.Equipe projet'!H479</f>
        <v>0</v>
      </c>
      <c r="AP457" s="581">
        <f>'a.Equipe projet'!I479</f>
        <v>0</v>
      </c>
      <c r="AQ457" s="581">
        <f>'a.Equipe projet'!J479</f>
        <v>0</v>
      </c>
      <c r="AR457" s="581">
        <f>'a.Equipe projet'!K479</f>
        <v>0</v>
      </c>
      <c r="AS457" s="581">
        <f>'a.Equipe projet'!L479</f>
        <v>0</v>
      </c>
      <c r="AU457" s="581">
        <f>'c.Prestataires'!D478</f>
        <v>0</v>
      </c>
      <c r="AV457" s="581">
        <f>'c.Prestataires'!E478</f>
        <v>0</v>
      </c>
      <c r="AW457" s="581">
        <f>'c.Prestataires'!F478</f>
        <v>0</v>
      </c>
      <c r="AX457" s="581">
        <f>'c.Prestataires'!G478</f>
        <v>0</v>
      </c>
      <c r="AY457" s="581">
        <f>'c.Prestataires'!H478</f>
        <v>0</v>
      </c>
      <c r="BA457" s="581" t="str">
        <f>'d.Points de vente&amp;récupération'!D480</f>
        <v>A compléter</v>
      </c>
      <c r="BB457" s="581" t="str">
        <f>'d.Points de vente&amp;récupération'!E480</f>
        <v>A choisir</v>
      </c>
      <c r="BC457" s="581" t="str">
        <f>'d.Points de vente&amp;récupération'!F480</f>
        <v>A choisir</v>
      </c>
      <c r="BD457" s="581" t="str">
        <f>'d.Points de vente&amp;récupération'!G480</f>
        <v>A choisir</v>
      </c>
      <c r="BE457" s="581" t="str">
        <f>'d.Points de vente&amp;récupération'!H480</f>
        <v>A choisir</v>
      </c>
      <c r="BF457" s="581" t="str">
        <f>'d.Points de vente&amp;récupération'!I480</f>
        <v>A choisir</v>
      </c>
      <c r="BG457" s="581" t="str">
        <f>'d.Points de vente&amp;récupération'!J480</f>
        <v>A choisir</v>
      </c>
      <c r="BH457" s="581" t="str">
        <f>'d.Points de vente&amp;récupération'!K480</f>
        <v>A compléter</v>
      </c>
    </row>
    <row r="458" spans="15:60">
      <c r="O458">
        <v>455</v>
      </c>
      <c r="P458" t="str">
        <f>_xlfn.XLOOKUP(O458,'1.Fiche candidature (à remplir)'!AB:AB,'1.Fiche candidature (à remplir)'!D:D)</f>
        <v>Achat d'étiquettes adaptés au réemploi</v>
      </c>
      <c r="Q458" t="str">
        <f>_xlfn.XLOOKUP(O458,'1.Fiche candidature (à remplir)'!AB:AB,'1.Fiche candidature (à remplir)'!AC:AC)</f>
        <v>Test_2</v>
      </c>
      <c r="R458" t="str">
        <f>_xlfn.XLOOKUP(O458,'1.Fiche candidature (à remplir)'!AB:AB,'1.Fiche candidature (à remplir)'!E:E)</f>
        <v>A compléter</v>
      </c>
      <c r="S458">
        <f>_xlfn.XLOOKUP(O458,'1.Fiche candidature (à remplir)'!AB:AB,'1.Fiche candidature (à remplir)'!F:F)</f>
        <v>0</v>
      </c>
      <c r="T458">
        <f>_xlfn.XLOOKUP(O458,'1.Fiche candidature (à remplir)'!AB:AB,'1.Fiche candidature (à remplir)'!G:G)</f>
        <v>0</v>
      </c>
      <c r="U458">
        <f>_xlfn.XLOOKUP(O458,'1.Fiche candidature (à remplir)'!AB:AB,'1.Fiche candidature (à remplir)'!H:H)</f>
        <v>0</v>
      </c>
      <c r="V458" t="str">
        <f>_xlfn.XLOOKUP(O458,'1.Fiche candidature (à remplir)'!AB:AB,'1.Fiche candidature (à remplir)'!I:I)</f>
        <v>A compléter</v>
      </c>
      <c r="W458" t="str">
        <f>_xlfn.XLOOKUP(O458,'1.Fiche candidature (à remplir)'!AB:AB,'1.Fiche candidature (à remplir)'!L:L)</f>
        <v>A remplir</v>
      </c>
      <c r="X458">
        <f>_xlfn.XLOOKUP(O458,'1.Fiche candidature (à remplir)'!AB:AB,'1.Fiche candidature (à remplir)'!M:M)</f>
        <v>0</v>
      </c>
      <c r="Y458">
        <f>_xlfn.XLOOKUP(O458,'1.Fiche candidature (à remplir)'!AB:AB,'1.Fiche candidature (à remplir)'!N:N)</f>
        <v>0</v>
      </c>
      <c r="Z458">
        <f>_xlfn.XLOOKUP(O458,'1.Fiche candidature (à remplir)'!AB:AB,'1.Fiche candidature (à remplir)'!P:P)</f>
        <v>0</v>
      </c>
      <c r="AC458" s="581">
        <f>b.Groupement!D484</f>
        <v>0</v>
      </c>
      <c r="AD458" s="581">
        <f>b.Groupement!E484</f>
        <v>0</v>
      </c>
      <c r="AE458" s="581">
        <f>b.Groupement!F484</f>
        <v>0</v>
      </c>
      <c r="AF458" s="581">
        <f>b.Groupement!G484</f>
        <v>0</v>
      </c>
      <c r="AG458" s="581">
        <f>b.Groupement!H484</f>
        <v>0</v>
      </c>
      <c r="AH458" s="581">
        <f>b.Groupement!I484</f>
        <v>0</v>
      </c>
      <c r="AI458" s="581">
        <f>b.Groupement!J484</f>
        <v>0</v>
      </c>
      <c r="AK458" s="581">
        <f>'a.Equipe projet'!D480</f>
        <v>0</v>
      </c>
      <c r="AL458" s="581">
        <f>'a.Equipe projet'!E480</f>
        <v>0</v>
      </c>
      <c r="AM458" s="581">
        <f>'a.Equipe projet'!F480</f>
        <v>0</v>
      </c>
      <c r="AN458" s="581">
        <f>'a.Equipe projet'!G480</f>
        <v>0</v>
      </c>
      <c r="AO458" s="581">
        <f>'a.Equipe projet'!H480</f>
        <v>0</v>
      </c>
      <c r="AP458" s="581">
        <f>'a.Equipe projet'!I480</f>
        <v>0</v>
      </c>
      <c r="AQ458" s="581">
        <f>'a.Equipe projet'!J480</f>
        <v>0</v>
      </c>
      <c r="AR458" s="581">
        <f>'a.Equipe projet'!K480</f>
        <v>0</v>
      </c>
      <c r="AS458" s="581">
        <f>'a.Equipe projet'!L480</f>
        <v>0</v>
      </c>
      <c r="AU458" s="581">
        <f>'c.Prestataires'!D479</f>
        <v>0</v>
      </c>
      <c r="AV458" s="581">
        <f>'c.Prestataires'!E479</f>
        <v>0</v>
      </c>
      <c r="AW458" s="581">
        <f>'c.Prestataires'!F479</f>
        <v>0</v>
      </c>
      <c r="AX458" s="581">
        <f>'c.Prestataires'!G479</f>
        <v>0</v>
      </c>
      <c r="AY458" s="581">
        <f>'c.Prestataires'!H479</f>
        <v>0</v>
      </c>
      <c r="BA458" s="581" t="str">
        <f>'d.Points de vente&amp;récupération'!D481</f>
        <v>A compléter</v>
      </c>
      <c r="BB458" s="581" t="str">
        <f>'d.Points de vente&amp;récupération'!E481</f>
        <v>A choisir</v>
      </c>
      <c r="BC458" s="581" t="str">
        <f>'d.Points de vente&amp;récupération'!F481</f>
        <v>A choisir</v>
      </c>
      <c r="BD458" s="581" t="str">
        <f>'d.Points de vente&amp;récupération'!G481</f>
        <v>A choisir</v>
      </c>
      <c r="BE458" s="581" t="str">
        <f>'d.Points de vente&amp;récupération'!H481</f>
        <v>A choisir</v>
      </c>
      <c r="BF458" s="581" t="str">
        <f>'d.Points de vente&amp;récupération'!I481</f>
        <v>A choisir</v>
      </c>
      <c r="BG458" s="581" t="str">
        <f>'d.Points de vente&amp;récupération'!J481</f>
        <v>A choisir</v>
      </c>
      <c r="BH458" s="581" t="str">
        <f>'d.Points de vente&amp;récupération'!K481</f>
        <v>A compléter</v>
      </c>
    </row>
    <row r="459" spans="15:60">
      <c r="O459">
        <v>456</v>
      </c>
      <c r="P459" t="str">
        <f>_xlfn.XLOOKUP(O459,'1.Fiche candidature (à remplir)'!AB:AB,'1.Fiche candidature (à remplir)'!D:D)</f>
        <v>Achat d'étiquettes adaptés au réemploi</v>
      </c>
      <c r="Q459" t="str">
        <f>_xlfn.XLOOKUP(O459,'1.Fiche candidature (à remplir)'!AB:AB,'1.Fiche candidature (à remplir)'!AC:AC)</f>
        <v>Test_2</v>
      </c>
      <c r="R459" t="str">
        <f>_xlfn.XLOOKUP(O459,'1.Fiche candidature (à remplir)'!AB:AB,'1.Fiche candidature (à remplir)'!E:E)</f>
        <v>A compléter</v>
      </c>
      <c r="S459">
        <f>_xlfn.XLOOKUP(O459,'1.Fiche candidature (à remplir)'!AB:AB,'1.Fiche candidature (à remplir)'!F:F)</f>
        <v>0</v>
      </c>
      <c r="T459">
        <f>_xlfn.XLOOKUP(O459,'1.Fiche candidature (à remplir)'!AB:AB,'1.Fiche candidature (à remplir)'!G:G)</f>
        <v>0</v>
      </c>
      <c r="U459">
        <f>_xlfn.XLOOKUP(O459,'1.Fiche candidature (à remplir)'!AB:AB,'1.Fiche candidature (à remplir)'!H:H)</f>
        <v>0</v>
      </c>
      <c r="V459" t="str">
        <f>_xlfn.XLOOKUP(O459,'1.Fiche candidature (à remplir)'!AB:AB,'1.Fiche candidature (à remplir)'!I:I)</f>
        <v>A compléter</v>
      </c>
      <c r="W459" t="str">
        <f>_xlfn.XLOOKUP(O459,'1.Fiche candidature (à remplir)'!AB:AB,'1.Fiche candidature (à remplir)'!L:L)</f>
        <v>A remplir</v>
      </c>
      <c r="X459">
        <f>_xlfn.XLOOKUP(O459,'1.Fiche candidature (à remplir)'!AB:AB,'1.Fiche candidature (à remplir)'!M:M)</f>
        <v>0</v>
      </c>
      <c r="Y459">
        <f>_xlfn.XLOOKUP(O459,'1.Fiche candidature (à remplir)'!AB:AB,'1.Fiche candidature (à remplir)'!N:N)</f>
        <v>0</v>
      </c>
      <c r="Z459">
        <f>_xlfn.XLOOKUP(O459,'1.Fiche candidature (à remplir)'!AB:AB,'1.Fiche candidature (à remplir)'!P:P)</f>
        <v>0</v>
      </c>
      <c r="AC459" s="581">
        <f>b.Groupement!D485</f>
        <v>0</v>
      </c>
      <c r="AD459" s="581">
        <f>b.Groupement!E485</f>
        <v>0</v>
      </c>
      <c r="AE459" s="581">
        <f>b.Groupement!F485</f>
        <v>0</v>
      </c>
      <c r="AF459" s="581">
        <f>b.Groupement!G485</f>
        <v>0</v>
      </c>
      <c r="AG459" s="581">
        <f>b.Groupement!H485</f>
        <v>0</v>
      </c>
      <c r="AH459" s="581">
        <f>b.Groupement!I485</f>
        <v>0</v>
      </c>
      <c r="AI459" s="581">
        <f>b.Groupement!J485</f>
        <v>0</v>
      </c>
      <c r="AK459" s="581">
        <f>'a.Equipe projet'!D481</f>
        <v>0</v>
      </c>
      <c r="AL459" s="581">
        <f>'a.Equipe projet'!E481</f>
        <v>0</v>
      </c>
      <c r="AM459" s="581">
        <f>'a.Equipe projet'!F481</f>
        <v>0</v>
      </c>
      <c r="AN459" s="581">
        <f>'a.Equipe projet'!G481</f>
        <v>0</v>
      </c>
      <c r="AO459" s="581">
        <f>'a.Equipe projet'!H481</f>
        <v>0</v>
      </c>
      <c r="AP459" s="581">
        <f>'a.Equipe projet'!I481</f>
        <v>0</v>
      </c>
      <c r="AQ459" s="581">
        <f>'a.Equipe projet'!J481</f>
        <v>0</v>
      </c>
      <c r="AR459" s="581">
        <f>'a.Equipe projet'!K481</f>
        <v>0</v>
      </c>
      <c r="AS459" s="581">
        <f>'a.Equipe projet'!L481</f>
        <v>0</v>
      </c>
      <c r="AU459" s="581">
        <f>'c.Prestataires'!D480</f>
        <v>0</v>
      </c>
      <c r="AV459" s="581">
        <f>'c.Prestataires'!E480</f>
        <v>0</v>
      </c>
      <c r="AW459" s="581">
        <f>'c.Prestataires'!F480</f>
        <v>0</v>
      </c>
      <c r="AX459" s="581">
        <f>'c.Prestataires'!G480</f>
        <v>0</v>
      </c>
      <c r="AY459" s="581">
        <f>'c.Prestataires'!H480</f>
        <v>0</v>
      </c>
      <c r="BA459" s="581" t="str">
        <f>'d.Points de vente&amp;récupération'!D482</f>
        <v>A compléter</v>
      </c>
      <c r="BB459" s="581" t="str">
        <f>'d.Points de vente&amp;récupération'!E482</f>
        <v>A choisir</v>
      </c>
      <c r="BC459" s="581" t="str">
        <f>'d.Points de vente&amp;récupération'!F482</f>
        <v>A choisir</v>
      </c>
      <c r="BD459" s="581" t="str">
        <f>'d.Points de vente&amp;récupération'!G482</f>
        <v>A choisir</v>
      </c>
      <c r="BE459" s="581" t="str">
        <f>'d.Points de vente&amp;récupération'!H482</f>
        <v>A choisir</v>
      </c>
      <c r="BF459" s="581" t="str">
        <f>'d.Points de vente&amp;récupération'!I482</f>
        <v>A choisir</v>
      </c>
      <c r="BG459" s="581" t="str">
        <f>'d.Points de vente&amp;récupération'!J482</f>
        <v>A choisir</v>
      </c>
      <c r="BH459" s="581" t="str">
        <f>'d.Points de vente&amp;récupération'!K482</f>
        <v>A compléter</v>
      </c>
    </row>
    <row r="460" spans="15:60">
      <c r="O460">
        <v>457</v>
      </c>
      <c r="P460" t="str">
        <f>_xlfn.XLOOKUP(O460,'1.Fiche candidature (à remplir)'!AB:AB,'1.Fiche candidature (à remplir)'!D:D)</f>
        <v>Achat d'étiquettes adaptés au réemploi</v>
      </c>
      <c r="Q460" t="str">
        <f>_xlfn.XLOOKUP(O460,'1.Fiche candidature (à remplir)'!AB:AB,'1.Fiche candidature (à remplir)'!AC:AC)</f>
        <v>Test_2</v>
      </c>
      <c r="R460" t="str">
        <f>_xlfn.XLOOKUP(O460,'1.Fiche candidature (à remplir)'!AB:AB,'1.Fiche candidature (à remplir)'!E:E)</f>
        <v>A compléter</v>
      </c>
      <c r="S460">
        <f>_xlfn.XLOOKUP(O460,'1.Fiche candidature (à remplir)'!AB:AB,'1.Fiche candidature (à remplir)'!F:F)</f>
        <v>0</v>
      </c>
      <c r="T460">
        <f>_xlfn.XLOOKUP(O460,'1.Fiche candidature (à remplir)'!AB:AB,'1.Fiche candidature (à remplir)'!G:G)</f>
        <v>0</v>
      </c>
      <c r="U460">
        <f>_xlfn.XLOOKUP(O460,'1.Fiche candidature (à remplir)'!AB:AB,'1.Fiche candidature (à remplir)'!H:H)</f>
        <v>0</v>
      </c>
      <c r="V460" t="str">
        <f>_xlfn.XLOOKUP(O460,'1.Fiche candidature (à remplir)'!AB:AB,'1.Fiche candidature (à remplir)'!I:I)</f>
        <v>A compléter</v>
      </c>
      <c r="W460" t="str">
        <f>_xlfn.XLOOKUP(O460,'1.Fiche candidature (à remplir)'!AB:AB,'1.Fiche candidature (à remplir)'!L:L)</f>
        <v>A remplir</v>
      </c>
      <c r="X460">
        <f>_xlfn.XLOOKUP(O460,'1.Fiche candidature (à remplir)'!AB:AB,'1.Fiche candidature (à remplir)'!M:M)</f>
        <v>0</v>
      </c>
      <c r="Y460">
        <f>_xlfn.XLOOKUP(O460,'1.Fiche candidature (à remplir)'!AB:AB,'1.Fiche candidature (à remplir)'!N:N)</f>
        <v>0</v>
      </c>
      <c r="Z460">
        <f>_xlfn.XLOOKUP(O460,'1.Fiche candidature (à remplir)'!AB:AB,'1.Fiche candidature (à remplir)'!P:P)</f>
        <v>0</v>
      </c>
      <c r="AC460" s="581">
        <f>b.Groupement!D486</f>
        <v>0</v>
      </c>
      <c r="AD460" s="581">
        <f>b.Groupement!E486</f>
        <v>0</v>
      </c>
      <c r="AE460" s="581">
        <f>b.Groupement!F486</f>
        <v>0</v>
      </c>
      <c r="AF460" s="581">
        <f>b.Groupement!G486</f>
        <v>0</v>
      </c>
      <c r="AG460" s="581">
        <f>b.Groupement!H486</f>
        <v>0</v>
      </c>
      <c r="AH460" s="581">
        <f>b.Groupement!I486</f>
        <v>0</v>
      </c>
      <c r="AI460" s="581">
        <f>b.Groupement!J486</f>
        <v>0</v>
      </c>
      <c r="AK460" s="581">
        <f>'a.Equipe projet'!D482</f>
        <v>0</v>
      </c>
      <c r="AL460" s="581">
        <f>'a.Equipe projet'!E482</f>
        <v>0</v>
      </c>
      <c r="AM460" s="581">
        <f>'a.Equipe projet'!F482</f>
        <v>0</v>
      </c>
      <c r="AN460" s="581">
        <f>'a.Equipe projet'!G482</f>
        <v>0</v>
      </c>
      <c r="AO460" s="581">
        <f>'a.Equipe projet'!H482</f>
        <v>0</v>
      </c>
      <c r="AP460" s="581">
        <f>'a.Equipe projet'!I482</f>
        <v>0</v>
      </c>
      <c r="AQ460" s="581">
        <f>'a.Equipe projet'!J482</f>
        <v>0</v>
      </c>
      <c r="AR460" s="581">
        <f>'a.Equipe projet'!K482</f>
        <v>0</v>
      </c>
      <c r="AS460" s="581">
        <f>'a.Equipe projet'!L482</f>
        <v>0</v>
      </c>
      <c r="AU460" s="581">
        <f>'c.Prestataires'!D481</f>
        <v>0</v>
      </c>
      <c r="AV460" s="581">
        <f>'c.Prestataires'!E481</f>
        <v>0</v>
      </c>
      <c r="AW460" s="581">
        <f>'c.Prestataires'!F481</f>
        <v>0</v>
      </c>
      <c r="AX460" s="581">
        <f>'c.Prestataires'!G481</f>
        <v>0</v>
      </c>
      <c r="AY460" s="581">
        <f>'c.Prestataires'!H481</f>
        <v>0</v>
      </c>
      <c r="BA460" s="581" t="str">
        <f>'d.Points de vente&amp;récupération'!D483</f>
        <v>A compléter</v>
      </c>
      <c r="BB460" s="581" t="str">
        <f>'d.Points de vente&amp;récupération'!E483</f>
        <v>A choisir</v>
      </c>
      <c r="BC460" s="581" t="str">
        <f>'d.Points de vente&amp;récupération'!F483</f>
        <v>A choisir</v>
      </c>
      <c r="BD460" s="581" t="str">
        <f>'d.Points de vente&amp;récupération'!G483</f>
        <v>A choisir</v>
      </c>
      <c r="BE460" s="581" t="str">
        <f>'d.Points de vente&amp;récupération'!H483</f>
        <v>A choisir</v>
      </c>
      <c r="BF460" s="581" t="str">
        <f>'d.Points de vente&amp;récupération'!I483</f>
        <v>A choisir</v>
      </c>
      <c r="BG460" s="581" t="str">
        <f>'d.Points de vente&amp;récupération'!J483</f>
        <v>A choisir</v>
      </c>
      <c r="BH460" s="581" t="str">
        <f>'d.Points de vente&amp;récupération'!K483</f>
        <v>A compléter</v>
      </c>
    </row>
    <row r="461" spans="15:60">
      <c r="O461">
        <v>458</v>
      </c>
      <c r="P461" t="str">
        <f>_xlfn.XLOOKUP(O461,'1.Fiche candidature (à remplir)'!AB:AB,'1.Fiche candidature (à remplir)'!D:D)</f>
        <v>Achat d'étiquettes adaptés au réemploi</v>
      </c>
      <c r="Q461" t="str">
        <f>_xlfn.XLOOKUP(O461,'1.Fiche candidature (à remplir)'!AB:AB,'1.Fiche candidature (à remplir)'!AC:AC)</f>
        <v>Test_2</v>
      </c>
      <c r="R461" t="str">
        <f>_xlfn.XLOOKUP(O461,'1.Fiche candidature (à remplir)'!AB:AB,'1.Fiche candidature (à remplir)'!E:E)</f>
        <v>A compléter</v>
      </c>
      <c r="S461">
        <f>_xlfn.XLOOKUP(O461,'1.Fiche candidature (à remplir)'!AB:AB,'1.Fiche candidature (à remplir)'!F:F)</f>
        <v>0</v>
      </c>
      <c r="T461">
        <f>_xlfn.XLOOKUP(O461,'1.Fiche candidature (à remplir)'!AB:AB,'1.Fiche candidature (à remplir)'!G:G)</f>
        <v>0</v>
      </c>
      <c r="U461">
        <f>_xlfn.XLOOKUP(O461,'1.Fiche candidature (à remplir)'!AB:AB,'1.Fiche candidature (à remplir)'!H:H)</f>
        <v>0</v>
      </c>
      <c r="V461" t="str">
        <f>_xlfn.XLOOKUP(O461,'1.Fiche candidature (à remplir)'!AB:AB,'1.Fiche candidature (à remplir)'!I:I)</f>
        <v>A compléter</v>
      </c>
      <c r="W461" t="str">
        <f>_xlfn.XLOOKUP(O461,'1.Fiche candidature (à remplir)'!AB:AB,'1.Fiche candidature (à remplir)'!L:L)</f>
        <v>A remplir</v>
      </c>
      <c r="X461">
        <f>_xlfn.XLOOKUP(O461,'1.Fiche candidature (à remplir)'!AB:AB,'1.Fiche candidature (à remplir)'!M:M)</f>
        <v>0</v>
      </c>
      <c r="Y461">
        <f>_xlfn.XLOOKUP(O461,'1.Fiche candidature (à remplir)'!AB:AB,'1.Fiche candidature (à remplir)'!N:N)</f>
        <v>0</v>
      </c>
      <c r="Z461">
        <f>_xlfn.XLOOKUP(O461,'1.Fiche candidature (à remplir)'!AB:AB,'1.Fiche candidature (à remplir)'!P:P)</f>
        <v>0</v>
      </c>
      <c r="AC461" s="581">
        <f>b.Groupement!D487</f>
        <v>0</v>
      </c>
      <c r="AD461" s="581">
        <f>b.Groupement!E487</f>
        <v>0</v>
      </c>
      <c r="AE461" s="581">
        <f>b.Groupement!F487</f>
        <v>0</v>
      </c>
      <c r="AF461" s="581">
        <f>b.Groupement!G487</f>
        <v>0</v>
      </c>
      <c r="AG461" s="581">
        <f>b.Groupement!H487</f>
        <v>0</v>
      </c>
      <c r="AH461" s="581">
        <f>b.Groupement!I487</f>
        <v>0</v>
      </c>
      <c r="AI461" s="581">
        <f>b.Groupement!J487</f>
        <v>0</v>
      </c>
      <c r="AK461" s="581">
        <f>'a.Equipe projet'!D483</f>
        <v>0</v>
      </c>
      <c r="AL461" s="581">
        <f>'a.Equipe projet'!E483</f>
        <v>0</v>
      </c>
      <c r="AM461" s="581">
        <f>'a.Equipe projet'!F483</f>
        <v>0</v>
      </c>
      <c r="AN461" s="581">
        <f>'a.Equipe projet'!G483</f>
        <v>0</v>
      </c>
      <c r="AO461" s="581">
        <f>'a.Equipe projet'!H483</f>
        <v>0</v>
      </c>
      <c r="AP461" s="581">
        <f>'a.Equipe projet'!I483</f>
        <v>0</v>
      </c>
      <c r="AQ461" s="581">
        <f>'a.Equipe projet'!J483</f>
        <v>0</v>
      </c>
      <c r="AR461" s="581">
        <f>'a.Equipe projet'!K483</f>
        <v>0</v>
      </c>
      <c r="AS461" s="581">
        <f>'a.Equipe projet'!L483</f>
        <v>0</v>
      </c>
      <c r="AU461" s="581">
        <f>'c.Prestataires'!D482</f>
        <v>0</v>
      </c>
      <c r="AV461" s="581">
        <f>'c.Prestataires'!E482</f>
        <v>0</v>
      </c>
      <c r="AW461" s="581">
        <f>'c.Prestataires'!F482</f>
        <v>0</v>
      </c>
      <c r="AX461" s="581">
        <f>'c.Prestataires'!G482</f>
        <v>0</v>
      </c>
      <c r="AY461" s="581">
        <f>'c.Prestataires'!H482</f>
        <v>0</v>
      </c>
      <c r="BA461" s="581" t="str">
        <f>'d.Points de vente&amp;récupération'!D484</f>
        <v>A compléter</v>
      </c>
      <c r="BB461" s="581" t="str">
        <f>'d.Points de vente&amp;récupération'!E484</f>
        <v>A choisir</v>
      </c>
      <c r="BC461" s="581" t="str">
        <f>'d.Points de vente&amp;récupération'!F484</f>
        <v>A choisir</v>
      </c>
      <c r="BD461" s="581" t="str">
        <f>'d.Points de vente&amp;récupération'!G484</f>
        <v>A choisir</v>
      </c>
      <c r="BE461" s="581" t="str">
        <f>'d.Points de vente&amp;récupération'!H484</f>
        <v>A choisir</v>
      </c>
      <c r="BF461" s="581" t="str">
        <f>'d.Points de vente&amp;récupération'!I484</f>
        <v>A choisir</v>
      </c>
      <c r="BG461" s="581" t="str">
        <f>'d.Points de vente&amp;récupération'!J484</f>
        <v>A choisir</v>
      </c>
      <c r="BH461" s="581" t="str">
        <f>'d.Points de vente&amp;récupération'!K484</f>
        <v>A compléter</v>
      </c>
    </row>
    <row r="462" spans="15:60">
      <c r="O462">
        <v>459</v>
      </c>
      <c r="P462" t="str">
        <f>_xlfn.XLOOKUP(O462,'1.Fiche candidature (à remplir)'!AB:AB,'1.Fiche candidature (à remplir)'!D:D)</f>
        <v>Achat de systèmes de traçabilité pour les Emballages primaires réemployables
Exemple : puces RFID, sérigraphie, impression watermark</v>
      </c>
      <c r="Q462" t="str">
        <f>_xlfn.XLOOKUP(O462,'1.Fiche candidature (à remplir)'!AB:AB,'1.Fiche candidature (à remplir)'!AC:AC)</f>
        <v>Test_2</v>
      </c>
      <c r="R462" t="str">
        <f>_xlfn.XLOOKUP(O462,'1.Fiche candidature (à remplir)'!AB:AB,'1.Fiche candidature (à remplir)'!E:E)</f>
        <v>A compléter</v>
      </c>
      <c r="S462">
        <f>_xlfn.XLOOKUP(O462,'1.Fiche candidature (à remplir)'!AB:AB,'1.Fiche candidature (à remplir)'!F:F)</f>
        <v>0</v>
      </c>
      <c r="T462">
        <f>_xlfn.XLOOKUP(O462,'1.Fiche candidature (à remplir)'!AB:AB,'1.Fiche candidature (à remplir)'!G:G)</f>
        <v>0</v>
      </c>
      <c r="U462">
        <f>_xlfn.XLOOKUP(O462,'1.Fiche candidature (à remplir)'!AB:AB,'1.Fiche candidature (à remplir)'!H:H)</f>
        <v>0</v>
      </c>
      <c r="V462" t="str">
        <f>_xlfn.XLOOKUP(O462,'1.Fiche candidature (à remplir)'!AB:AB,'1.Fiche candidature (à remplir)'!I:I)</f>
        <v>A compléter</v>
      </c>
      <c r="W462" t="str">
        <f>_xlfn.XLOOKUP(O462,'1.Fiche candidature (à remplir)'!AB:AB,'1.Fiche candidature (à remplir)'!L:L)</f>
        <v>A remplir</v>
      </c>
      <c r="X462">
        <f>_xlfn.XLOOKUP(O462,'1.Fiche candidature (à remplir)'!AB:AB,'1.Fiche candidature (à remplir)'!M:M)</f>
        <v>0</v>
      </c>
      <c r="Y462">
        <f>_xlfn.XLOOKUP(O462,'1.Fiche candidature (à remplir)'!AB:AB,'1.Fiche candidature (à remplir)'!N:N)</f>
        <v>0</v>
      </c>
      <c r="Z462">
        <f>_xlfn.XLOOKUP(O462,'1.Fiche candidature (à remplir)'!AB:AB,'1.Fiche candidature (à remplir)'!P:P)</f>
        <v>0</v>
      </c>
      <c r="AC462" s="581">
        <f>b.Groupement!D488</f>
        <v>0</v>
      </c>
      <c r="AD462" s="581">
        <f>b.Groupement!E488</f>
        <v>0</v>
      </c>
      <c r="AE462" s="581">
        <f>b.Groupement!F488</f>
        <v>0</v>
      </c>
      <c r="AF462" s="581">
        <f>b.Groupement!G488</f>
        <v>0</v>
      </c>
      <c r="AG462" s="581">
        <f>b.Groupement!H488</f>
        <v>0</v>
      </c>
      <c r="AH462" s="581">
        <f>b.Groupement!I488</f>
        <v>0</v>
      </c>
      <c r="AI462" s="581">
        <f>b.Groupement!J488</f>
        <v>0</v>
      </c>
      <c r="AK462" s="581">
        <f>'a.Equipe projet'!D484</f>
        <v>0</v>
      </c>
      <c r="AL462" s="581">
        <f>'a.Equipe projet'!E484</f>
        <v>0</v>
      </c>
      <c r="AM462" s="581">
        <f>'a.Equipe projet'!F484</f>
        <v>0</v>
      </c>
      <c r="AN462" s="581">
        <f>'a.Equipe projet'!G484</f>
        <v>0</v>
      </c>
      <c r="AO462" s="581">
        <f>'a.Equipe projet'!H484</f>
        <v>0</v>
      </c>
      <c r="AP462" s="581">
        <f>'a.Equipe projet'!I484</f>
        <v>0</v>
      </c>
      <c r="AQ462" s="581">
        <f>'a.Equipe projet'!J484</f>
        <v>0</v>
      </c>
      <c r="AR462" s="581">
        <f>'a.Equipe projet'!K484</f>
        <v>0</v>
      </c>
      <c r="AS462" s="581">
        <f>'a.Equipe projet'!L484</f>
        <v>0</v>
      </c>
      <c r="AU462" s="581">
        <f>'c.Prestataires'!D483</f>
        <v>0</v>
      </c>
      <c r="AV462" s="581">
        <f>'c.Prestataires'!E483</f>
        <v>0</v>
      </c>
      <c r="AW462" s="581">
        <f>'c.Prestataires'!F483</f>
        <v>0</v>
      </c>
      <c r="AX462" s="581">
        <f>'c.Prestataires'!G483</f>
        <v>0</v>
      </c>
      <c r="AY462" s="581">
        <f>'c.Prestataires'!H483</f>
        <v>0</v>
      </c>
      <c r="BA462" s="581" t="str">
        <f>'d.Points de vente&amp;récupération'!D485</f>
        <v>A compléter</v>
      </c>
      <c r="BB462" s="581" t="str">
        <f>'d.Points de vente&amp;récupération'!E485</f>
        <v>A choisir</v>
      </c>
      <c r="BC462" s="581" t="str">
        <f>'d.Points de vente&amp;récupération'!F485</f>
        <v>A choisir</v>
      </c>
      <c r="BD462" s="581" t="str">
        <f>'d.Points de vente&amp;récupération'!G485</f>
        <v>A choisir</v>
      </c>
      <c r="BE462" s="581" t="str">
        <f>'d.Points de vente&amp;récupération'!H485</f>
        <v>A choisir</v>
      </c>
      <c r="BF462" s="581" t="str">
        <f>'d.Points de vente&amp;récupération'!I485</f>
        <v>A choisir</v>
      </c>
      <c r="BG462" s="581" t="str">
        <f>'d.Points de vente&amp;récupération'!J485</f>
        <v>A choisir</v>
      </c>
      <c r="BH462" s="581" t="str">
        <f>'d.Points de vente&amp;récupération'!K485</f>
        <v>A compléter</v>
      </c>
    </row>
    <row r="463" spans="15:60">
      <c r="O463">
        <v>460</v>
      </c>
      <c r="P463" t="str">
        <f>_xlfn.XLOOKUP(O463,'1.Fiche candidature (à remplir)'!AB:AB,'1.Fiche candidature (à remplir)'!D:D)</f>
        <v>Achat de systèmes de traçabilité pour les Emballages primaires réemployables</v>
      </c>
      <c r="Q463" t="str">
        <f>_xlfn.XLOOKUP(O463,'1.Fiche candidature (à remplir)'!AB:AB,'1.Fiche candidature (à remplir)'!AC:AC)</f>
        <v>Test_2</v>
      </c>
      <c r="R463" t="str">
        <f>_xlfn.XLOOKUP(O463,'1.Fiche candidature (à remplir)'!AB:AB,'1.Fiche candidature (à remplir)'!E:E)</f>
        <v>A compléter</v>
      </c>
      <c r="S463">
        <f>_xlfn.XLOOKUP(O463,'1.Fiche candidature (à remplir)'!AB:AB,'1.Fiche candidature (à remplir)'!F:F)</f>
        <v>0</v>
      </c>
      <c r="T463">
        <f>_xlfn.XLOOKUP(O463,'1.Fiche candidature (à remplir)'!AB:AB,'1.Fiche candidature (à remplir)'!G:G)</f>
        <v>0</v>
      </c>
      <c r="U463">
        <f>_xlfn.XLOOKUP(O463,'1.Fiche candidature (à remplir)'!AB:AB,'1.Fiche candidature (à remplir)'!H:H)</f>
        <v>0</v>
      </c>
      <c r="V463" t="str">
        <f>_xlfn.XLOOKUP(O463,'1.Fiche candidature (à remplir)'!AB:AB,'1.Fiche candidature (à remplir)'!I:I)</f>
        <v>A compléter</v>
      </c>
      <c r="W463" t="str">
        <f>_xlfn.XLOOKUP(O463,'1.Fiche candidature (à remplir)'!AB:AB,'1.Fiche candidature (à remplir)'!L:L)</f>
        <v>A remplir</v>
      </c>
      <c r="X463">
        <f>_xlfn.XLOOKUP(O463,'1.Fiche candidature (à remplir)'!AB:AB,'1.Fiche candidature (à remplir)'!M:M)</f>
        <v>0</v>
      </c>
      <c r="Y463">
        <f>_xlfn.XLOOKUP(O463,'1.Fiche candidature (à remplir)'!AB:AB,'1.Fiche candidature (à remplir)'!N:N)</f>
        <v>0</v>
      </c>
      <c r="Z463">
        <f>_xlfn.XLOOKUP(O463,'1.Fiche candidature (à remplir)'!AB:AB,'1.Fiche candidature (à remplir)'!P:P)</f>
        <v>0</v>
      </c>
      <c r="AC463" s="581">
        <f>b.Groupement!D489</f>
        <v>0</v>
      </c>
      <c r="AD463" s="581">
        <f>b.Groupement!E489</f>
        <v>0</v>
      </c>
      <c r="AE463" s="581">
        <f>b.Groupement!F489</f>
        <v>0</v>
      </c>
      <c r="AF463" s="581">
        <f>b.Groupement!G489</f>
        <v>0</v>
      </c>
      <c r="AG463" s="581">
        <f>b.Groupement!H489</f>
        <v>0</v>
      </c>
      <c r="AH463" s="581">
        <f>b.Groupement!I489</f>
        <v>0</v>
      </c>
      <c r="AI463" s="581">
        <f>b.Groupement!J489</f>
        <v>0</v>
      </c>
      <c r="AK463" s="581">
        <f>'a.Equipe projet'!D485</f>
        <v>0</v>
      </c>
      <c r="AL463" s="581">
        <f>'a.Equipe projet'!E485</f>
        <v>0</v>
      </c>
      <c r="AM463" s="581">
        <f>'a.Equipe projet'!F485</f>
        <v>0</v>
      </c>
      <c r="AN463" s="581">
        <f>'a.Equipe projet'!G485</f>
        <v>0</v>
      </c>
      <c r="AO463" s="581">
        <f>'a.Equipe projet'!H485</f>
        <v>0</v>
      </c>
      <c r="AP463" s="581">
        <f>'a.Equipe projet'!I485</f>
        <v>0</v>
      </c>
      <c r="AQ463" s="581">
        <f>'a.Equipe projet'!J485</f>
        <v>0</v>
      </c>
      <c r="AR463" s="581">
        <f>'a.Equipe projet'!K485</f>
        <v>0</v>
      </c>
      <c r="AS463" s="581">
        <f>'a.Equipe projet'!L485</f>
        <v>0</v>
      </c>
      <c r="AU463" s="581">
        <f>'c.Prestataires'!D484</f>
        <v>0</v>
      </c>
      <c r="AV463" s="581">
        <f>'c.Prestataires'!E484</f>
        <v>0</v>
      </c>
      <c r="AW463" s="581">
        <f>'c.Prestataires'!F484</f>
        <v>0</v>
      </c>
      <c r="AX463" s="581">
        <f>'c.Prestataires'!G484</f>
        <v>0</v>
      </c>
      <c r="AY463" s="581">
        <f>'c.Prestataires'!H484</f>
        <v>0</v>
      </c>
      <c r="BA463" s="581" t="str">
        <f>'d.Points de vente&amp;récupération'!D486</f>
        <v>A compléter</v>
      </c>
      <c r="BB463" s="581" t="str">
        <f>'d.Points de vente&amp;récupération'!E486</f>
        <v>A choisir</v>
      </c>
      <c r="BC463" s="581" t="str">
        <f>'d.Points de vente&amp;récupération'!F486</f>
        <v>A choisir</v>
      </c>
      <c r="BD463" s="581" t="str">
        <f>'d.Points de vente&amp;récupération'!G486</f>
        <v>A choisir</v>
      </c>
      <c r="BE463" s="581" t="str">
        <f>'d.Points de vente&amp;récupération'!H486</f>
        <v>A choisir</v>
      </c>
      <c r="BF463" s="581" t="str">
        <f>'d.Points de vente&amp;récupération'!I486</f>
        <v>A choisir</v>
      </c>
      <c r="BG463" s="581" t="str">
        <f>'d.Points de vente&amp;récupération'!J486</f>
        <v>A choisir</v>
      </c>
      <c r="BH463" s="581" t="str">
        <f>'d.Points de vente&amp;récupération'!K486</f>
        <v>A compléter</v>
      </c>
    </row>
    <row r="464" spans="15:60">
      <c r="O464">
        <v>461</v>
      </c>
      <c r="P464" t="str">
        <f>_xlfn.XLOOKUP(O464,'1.Fiche candidature (à remplir)'!AB:AB,'1.Fiche candidature (à remplir)'!D:D)</f>
        <v>Achat de systèmes de traçabilité pour les Emballages primaires réemployables</v>
      </c>
      <c r="Q464" t="str">
        <f>_xlfn.XLOOKUP(O464,'1.Fiche candidature (à remplir)'!AB:AB,'1.Fiche candidature (à remplir)'!AC:AC)</f>
        <v>Test_2</v>
      </c>
      <c r="R464" t="str">
        <f>_xlfn.XLOOKUP(O464,'1.Fiche candidature (à remplir)'!AB:AB,'1.Fiche candidature (à remplir)'!E:E)</f>
        <v>A compléter</v>
      </c>
      <c r="S464">
        <f>_xlfn.XLOOKUP(O464,'1.Fiche candidature (à remplir)'!AB:AB,'1.Fiche candidature (à remplir)'!F:F)</f>
        <v>0</v>
      </c>
      <c r="T464">
        <f>_xlfn.XLOOKUP(O464,'1.Fiche candidature (à remplir)'!AB:AB,'1.Fiche candidature (à remplir)'!G:G)</f>
        <v>0</v>
      </c>
      <c r="U464">
        <f>_xlfn.XLOOKUP(O464,'1.Fiche candidature (à remplir)'!AB:AB,'1.Fiche candidature (à remplir)'!H:H)</f>
        <v>0</v>
      </c>
      <c r="V464" t="str">
        <f>_xlfn.XLOOKUP(O464,'1.Fiche candidature (à remplir)'!AB:AB,'1.Fiche candidature (à remplir)'!I:I)</f>
        <v>A compléter</v>
      </c>
      <c r="W464" t="str">
        <f>_xlfn.XLOOKUP(O464,'1.Fiche candidature (à remplir)'!AB:AB,'1.Fiche candidature (à remplir)'!L:L)</f>
        <v>A remplir</v>
      </c>
      <c r="X464">
        <f>_xlfn.XLOOKUP(O464,'1.Fiche candidature (à remplir)'!AB:AB,'1.Fiche candidature (à remplir)'!M:M)</f>
        <v>0</v>
      </c>
      <c r="Y464">
        <f>_xlfn.XLOOKUP(O464,'1.Fiche candidature (à remplir)'!AB:AB,'1.Fiche candidature (à remplir)'!N:N)</f>
        <v>0</v>
      </c>
      <c r="Z464">
        <f>_xlfn.XLOOKUP(O464,'1.Fiche candidature (à remplir)'!AB:AB,'1.Fiche candidature (à remplir)'!P:P)</f>
        <v>0</v>
      </c>
      <c r="AC464" s="581">
        <f>b.Groupement!D490</f>
        <v>0</v>
      </c>
      <c r="AD464" s="581">
        <f>b.Groupement!E490</f>
        <v>0</v>
      </c>
      <c r="AE464" s="581">
        <f>b.Groupement!F490</f>
        <v>0</v>
      </c>
      <c r="AF464" s="581">
        <f>b.Groupement!G490</f>
        <v>0</v>
      </c>
      <c r="AG464" s="581">
        <f>b.Groupement!H490</f>
        <v>0</v>
      </c>
      <c r="AH464" s="581">
        <f>b.Groupement!I490</f>
        <v>0</v>
      </c>
      <c r="AI464" s="581">
        <f>b.Groupement!J490</f>
        <v>0</v>
      </c>
      <c r="AK464" s="581">
        <f>'a.Equipe projet'!D486</f>
        <v>0</v>
      </c>
      <c r="AL464" s="581">
        <f>'a.Equipe projet'!E486</f>
        <v>0</v>
      </c>
      <c r="AM464" s="581">
        <f>'a.Equipe projet'!F486</f>
        <v>0</v>
      </c>
      <c r="AN464" s="581">
        <f>'a.Equipe projet'!G486</f>
        <v>0</v>
      </c>
      <c r="AO464" s="581">
        <f>'a.Equipe projet'!H486</f>
        <v>0</v>
      </c>
      <c r="AP464" s="581">
        <f>'a.Equipe projet'!I486</f>
        <v>0</v>
      </c>
      <c r="AQ464" s="581">
        <f>'a.Equipe projet'!J486</f>
        <v>0</v>
      </c>
      <c r="AR464" s="581">
        <f>'a.Equipe projet'!K486</f>
        <v>0</v>
      </c>
      <c r="AS464" s="581">
        <f>'a.Equipe projet'!L486</f>
        <v>0</v>
      </c>
      <c r="AU464" s="581">
        <f>'c.Prestataires'!D485</f>
        <v>0</v>
      </c>
      <c r="AV464" s="581">
        <f>'c.Prestataires'!E485</f>
        <v>0</v>
      </c>
      <c r="AW464" s="581">
        <f>'c.Prestataires'!F485</f>
        <v>0</v>
      </c>
      <c r="AX464" s="581">
        <f>'c.Prestataires'!G485</f>
        <v>0</v>
      </c>
      <c r="AY464" s="581">
        <f>'c.Prestataires'!H485</f>
        <v>0</v>
      </c>
      <c r="BA464" s="581" t="str">
        <f>'d.Points de vente&amp;récupération'!D487</f>
        <v>A compléter</v>
      </c>
      <c r="BB464" s="581" t="str">
        <f>'d.Points de vente&amp;récupération'!E487</f>
        <v>A choisir</v>
      </c>
      <c r="BC464" s="581" t="str">
        <f>'d.Points de vente&amp;récupération'!F487</f>
        <v>A choisir</v>
      </c>
      <c r="BD464" s="581" t="str">
        <f>'d.Points de vente&amp;récupération'!G487</f>
        <v>A choisir</v>
      </c>
      <c r="BE464" s="581" t="str">
        <f>'d.Points de vente&amp;récupération'!H487</f>
        <v>A choisir</v>
      </c>
      <c r="BF464" s="581" t="str">
        <f>'d.Points de vente&amp;récupération'!I487</f>
        <v>A choisir</v>
      </c>
      <c r="BG464" s="581" t="str">
        <f>'d.Points de vente&amp;récupération'!J487</f>
        <v>A choisir</v>
      </c>
      <c r="BH464" s="581" t="str">
        <f>'d.Points de vente&amp;récupération'!K487</f>
        <v>A compléter</v>
      </c>
    </row>
    <row r="465" spans="15:60">
      <c r="O465">
        <v>462</v>
      </c>
      <c r="P465" t="str">
        <f>_xlfn.XLOOKUP(O465,'1.Fiche candidature (à remplir)'!AB:AB,'1.Fiche candidature (à remplir)'!D:D)</f>
        <v>Achat de systèmes de traçabilité pour les Emballages primaires réemployables</v>
      </c>
      <c r="Q465" t="str">
        <f>_xlfn.XLOOKUP(O465,'1.Fiche candidature (à remplir)'!AB:AB,'1.Fiche candidature (à remplir)'!AC:AC)</f>
        <v>Test_2</v>
      </c>
      <c r="R465" t="str">
        <f>_xlfn.XLOOKUP(O465,'1.Fiche candidature (à remplir)'!AB:AB,'1.Fiche candidature (à remplir)'!E:E)</f>
        <v>A compléter</v>
      </c>
      <c r="S465">
        <f>_xlfn.XLOOKUP(O465,'1.Fiche candidature (à remplir)'!AB:AB,'1.Fiche candidature (à remplir)'!F:F)</f>
        <v>0</v>
      </c>
      <c r="T465">
        <f>_xlfn.XLOOKUP(O465,'1.Fiche candidature (à remplir)'!AB:AB,'1.Fiche candidature (à remplir)'!G:G)</f>
        <v>0</v>
      </c>
      <c r="U465">
        <f>_xlfn.XLOOKUP(O465,'1.Fiche candidature (à remplir)'!AB:AB,'1.Fiche candidature (à remplir)'!H:H)</f>
        <v>0</v>
      </c>
      <c r="V465" t="str">
        <f>_xlfn.XLOOKUP(O465,'1.Fiche candidature (à remplir)'!AB:AB,'1.Fiche candidature (à remplir)'!I:I)</f>
        <v>A compléter</v>
      </c>
      <c r="W465" t="str">
        <f>_xlfn.XLOOKUP(O465,'1.Fiche candidature (à remplir)'!AB:AB,'1.Fiche candidature (à remplir)'!L:L)</f>
        <v>A remplir</v>
      </c>
      <c r="X465">
        <f>_xlfn.XLOOKUP(O465,'1.Fiche candidature (à remplir)'!AB:AB,'1.Fiche candidature (à remplir)'!M:M)</f>
        <v>0</v>
      </c>
      <c r="Y465">
        <f>_xlfn.XLOOKUP(O465,'1.Fiche candidature (à remplir)'!AB:AB,'1.Fiche candidature (à remplir)'!N:N)</f>
        <v>0</v>
      </c>
      <c r="Z465">
        <f>_xlfn.XLOOKUP(O465,'1.Fiche candidature (à remplir)'!AB:AB,'1.Fiche candidature (à remplir)'!P:P)</f>
        <v>0</v>
      </c>
      <c r="AC465" s="581">
        <f>b.Groupement!D491</f>
        <v>0</v>
      </c>
      <c r="AD465" s="581">
        <f>b.Groupement!E491</f>
        <v>0</v>
      </c>
      <c r="AE465" s="581">
        <f>b.Groupement!F491</f>
        <v>0</v>
      </c>
      <c r="AF465" s="581">
        <f>b.Groupement!G491</f>
        <v>0</v>
      </c>
      <c r="AG465" s="581">
        <f>b.Groupement!H491</f>
        <v>0</v>
      </c>
      <c r="AH465" s="581">
        <f>b.Groupement!I491</f>
        <v>0</v>
      </c>
      <c r="AI465" s="581">
        <f>b.Groupement!J491</f>
        <v>0</v>
      </c>
      <c r="AK465" s="581">
        <f>'a.Equipe projet'!D487</f>
        <v>0</v>
      </c>
      <c r="AL465" s="581">
        <f>'a.Equipe projet'!E487</f>
        <v>0</v>
      </c>
      <c r="AM465" s="581">
        <f>'a.Equipe projet'!F487</f>
        <v>0</v>
      </c>
      <c r="AN465" s="581">
        <f>'a.Equipe projet'!G487</f>
        <v>0</v>
      </c>
      <c r="AO465" s="581">
        <f>'a.Equipe projet'!H487</f>
        <v>0</v>
      </c>
      <c r="AP465" s="581">
        <f>'a.Equipe projet'!I487</f>
        <v>0</v>
      </c>
      <c r="AQ465" s="581">
        <f>'a.Equipe projet'!J487</f>
        <v>0</v>
      </c>
      <c r="AR465" s="581">
        <f>'a.Equipe projet'!K487</f>
        <v>0</v>
      </c>
      <c r="AS465" s="581">
        <f>'a.Equipe projet'!L487</f>
        <v>0</v>
      </c>
      <c r="AU465" s="581">
        <f>'c.Prestataires'!D486</f>
        <v>0</v>
      </c>
      <c r="AV465" s="581">
        <f>'c.Prestataires'!E486</f>
        <v>0</v>
      </c>
      <c r="AW465" s="581">
        <f>'c.Prestataires'!F486</f>
        <v>0</v>
      </c>
      <c r="AX465" s="581">
        <f>'c.Prestataires'!G486</f>
        <v>0</v>
      </c>
      <c r="AY465" s="581">
        <f>'c.Prestataires'!H486</f>
        <v>0</v>
      </c>
      <c r="BA465" s="581" t="str">
        <f>'d.Points de vente&amp;récupération'!D488</f>
        <v>A compléter</v>
      </c>
      <c r="BB465" s="581" t="str">
        <f>'d.Points de vente&amp;récupération'!E488</f>
        <v>A choisir</v>
      </c>
      <c r="BC465" s="581" t="str">
        <f>'d.Points de vente&amp;récupération'!F488</f>
        <v>A choisir</v>
      </c>
      <c r="BD465" s="581" t="str">
        <f>'d.Points de vente&amp;récupération'!G488</f>
        <v>A choisir</v>
      </c>
      <c r="BE465" s="581" t="str">
        <f>'d.Points de vente&amp;récupération'!H488</f>
        <v>A choisir</v>
      </c>
      <c r="BF465" s="581" t="str">
        <f>'d.Points de vente&amp;récupération'!I488</f>
        <v>A choisir</v>
      </c>
      <c r="BG465" s="581" t="str">
        <f>'d.Points de vente&amp;récupération'!J488</f>
        <v>A choisir</v>
      </c>
      <c r="BH465" s="581" t="str">
        <f>'d.Points de vente&amp;récupération'!K488</f>
        <v>A compléter</v>
      </c>
    </row>
    <row r="466" spans="15:60">
      <c r="O466">
        <v>463</v>
      </c>
      <c r="P466" t="str">
        <f>_xlfn.XLOOKUP(O466,'1.Fiche candidature (à remplir)'!AB:AB,'1.Fiche candidature (à remplir)'!D:D)</f>
        <v>Achat de systèmes de traçabilité pour les Emballages primaires réemployables</v>
      </c>
      <c r="Q466" t="str">
        <f>_xlfn.XLOOKUP(O466,'1.Fiche candidature (à remplir)'!AB:AB,'1.Fiche candidature (à remplir)'!AC:AC)</f>
        <v>Test_2</v>
      </c>
      <c r="R466" t="str">
        <f>_xlfn.XLOOKUP(O466,'1.Fiche candidature (à remplir)'!AB:AB,'1.Fiche candidature (à remplir)'!E:E)</f>
        <v>A compléter</v>
      </c>
      <c r="S466">
        <f>_xlfn.XLOOKUP(O466,'1.Fiche candidature (à remplir)'!AB:AB,'1.Fiche candidature (à remplir)'!F:F)</f>
        <v>0</v>
      </c>
      <c r="T466">
        <f>_xlfn.XLOOKUP(O466,'1.Fiche candidature (à remplir)'!AB:AB,'1.Fiche candidature (à remplir)'!G:G)</f>
        <v>0</v>
      </c>
      <c r="U466">
        <f>_xlfn.XLOOKUP(O466,'1.Fiche candidature (à remplir)'!AB:AB,'1.Fiche candidature (à remplir)'!H:H)</f>
        <v>0</v>
      </c>
      <c r="V466" t="str">
        <f>_xlfn.XLOOKUP(O466,'1.Fiche candidature (à remplir)'!AB:AB,'1.Fiche candidature (à remplir)'!I:I)</f>
        <v>A compléter</v>
      </c>
      <c r="W466" t="str">
        <f>_xlfn.XLOOKUP(O466,'1.Fiche candidature (à remplir)'!AB:AB,'1.Fiche candidature (à remplir)'!L:L)</f>
        <v>A remplir</v>
      </c>
      <c r="X466">
        <f>_xlfn.XLOOKUP(O466,'1.Fiche candidature (à remplir)'!AB:AB,'1.Fiche candidature (à remplir)'!M:M)</f>
        <v>0</v>
      </c>
      <c r="Y466">
        <f>_xlfn.XLOOKUP(O466,'1.Fiche candidature (à remplir)'!AB:AB,'1.Fiche candidature (à remplir)'!N:N)</f>
        <v>0</v>
      </c>
      <c r="Z466">
        <f>_xlfn.XLOOKUP(O466,'1.Fiche candidature (à remplir)'!AB:AB,'1.Fiche candidature (à remplir)'!P:P)</f>
        <v>0</v>
      </c>
      <c r="AC466" s="581">
        <f>b.Groupement!D492</f>
        <v>0</v>
      </c>
      <c r="AD466" s="581">
        <f>b.Groupement!E492</f>
        <v>0</v>
      </c>
      <c r="AE466" s="581">
        <f>b.Groupement!F492</f>
        <v>0</v>
      </c>
      <c r="AF466" s="581">
        <f>b.Groupement!G492</f>
        <v>0</v>
      </c>
      <c r="AG466" s="581">
        <f>b.Groupement!H492</f>
        <v>0</v>
      </c>
      <c r="AH466" s="581">
        <f>b.Groupement!I492</f>
        <v>0</v>
      </c>
      <c r="AI466" s="581">
        <f>b.Groupement!J492</f>
        <v>0</v>
      </c>
      <c r="AK466" s="581">
        <f>'a.Equipe projet'!D488</f>
        <v>0</v>
      </c>
      <c r="AL466" s="581">
        <f>'a.Equipe projet'!E488</f>
        <v>0</v>
      </c>
      <c r="AM466" s="581">
        <f>'a.Equipe projet'!F488</f>
        <v>0</v>
      </c>
      <c r="AN466" s="581">
        <f>'a.Equipe projet'!G488</f>
        <v>0</v>
      </c>
      <c r="AO466" s="581">
        <f>'a.Equipe projet'!H488</f>
        <v>0</v>
      </c>
      <c r="AP466" s="581">
        <f>'a.Equipe projet'!I488</f>
        <v>0</v>
      </c>
      <c r="AQ466" s="581">
        <f>'a.Equipe projet'!J488</f>
        <v>0</v>
      </c>
      <c r="AR466" s="581">
        <f>'a.Equipe projet'!K488</f>
        <v>0</v>
      </c>
      <c r="AS466" s="581">
        <f>'a.Equipe projet'!L488</f>
        <v>0</v>
      </c>
      <c r="AU466" s="581">
        <f>'c.Prestataires'!D487</f>
        <v>0</v>
      </c>
      <c r="AV466" s="581">
        <f>'c.Prestataires'!E487</f>
        <v>0</v>
      </c>
      <c r="AW466" s="581">
        <f>'c.Prestataires'!F487</f>
        <v>0</v>
      </c>
      <c r="AX466" s="581">
        <f>'c.Prestataires'!G487</f>
        <v>0</v>
      </c>
      <c r="AY466" s="581">
        <f>'c.Prestataires'!H487</f>
        <v>0</v>
      </c>
      <c r="BA466" s="581" t="str">
        <f>'d.Points de vente&amp;récupération'!D489</f>
        <v>A compléter</v>
      </c>
      <c r="BB466" s="581" t="str">
        <f>'d.Points de vente&amp;récupération'!E489</f>
        <v>A choisir</v>
      </c>
      <c r="BC466" s="581" t="str">
        <f>'d.Points de vente&amp;récupération'!F489</f>
        <v>A choisir</v>
      </c>
      <c r="BD466" s="581" t="str">
        <f>'d.Points de vente&amp;récupération'!G489</f>
        <v>A choisir</v>
      </c>
      <c r="BE466" s="581" t="str">
        <f>'d.Points de vente&amp;récupération'!H489</f>
        <v>A choisir</v>
      </c>
      <c r="BF466" s="581" t="str">
        <f>'d.Points de vente&amp;récupération'!I489</f>
        <v>A choisir</v>
      </c>
      <c r="BG466" s="581" t="str">
        <f>'d.Points de vente&amp;récupération'!J489</f>
        <v>A choisir</v>
      </c>
      <c r="BH466" s="581" t="str">
        <f>'d.Points de vente&amp;récupération'!K489</f>
        <v>A compléter</v>
      </c>
    </row>
    <row r="467" spans="15:60">
      <c r="O467">
        <v>464</v>
      </c>
      <c r="P467" t="str">
        <f>_xlfn.XLOOKUP(O467,'1.Fiche candidature (à remplir)'!AB:AB,'1.Fiche candidature (à remplir)'!D:D)</f>
        <v>Achat de systèmes de fermeture adaptés au réemploi
Exemple : bouchons, capsules, couvercles, opercules</v>
      </c>
      <c r="Q467" t="str">
        <f>_xlfn.XLOOKUP(O467,'1.Fiche candidature (à remplir)'!AB:AB,'1.Fiche candidature (à remplir)'!AC:AC)</f>
        <v>Test_2</v>
      </c>
      <c r="R467" t="str">
        <f>_xlfn.XLOOKUP(O467,'1.Fiche candidature (à remplir)'!AB:AB,'1.Fiche candidature (à remplir)'!E:E)</f>
        <v>A compléter</v>
      </c>
      <c r="S467">
        <f>_xlfn.XLOOKUP(O467,'1.Fiche candidature (à remplir)'!AB:AB,'1.Fiche candidature (à remplir)'!F:F)</f>
        <v>0</v>
      </c>
      <c r="T467">
        <f>_xlfn.XLOOKUP(O467,'1.Fiche candidature (à remplir)'!AB:AB,'1.Fiche candidature (à remplir)'!G:G)</f>
        <v>0</v>
      </c>
      <c r="U467">
        <f>_xlfn.XLOOKUP(O467,'1.Fiche candidature (à remplir)'!AB:AB,'1.Fiche candidature (à remplir)'!H:H)</f>
        <v>0</v>
      </c>
      <c r="V467" t="str">
        <f>_xlfn.XLOOKUP(O467,'1.Fiche candidature (à remplir)'!AB:AB,'1.Fiche candidature (à remplir)'!I:I)</f>
        <v>A compléter</v>
      </c>
      <c r="W467" t="str">
        <f>_xlfn.XLOOKUP(O467,'1.Fiche candidature (à remplir)'!AB:AB,'1.Fiche candidature (à remplir)'!L:L)</f>
        <v>A remplir</v>
      </c>
      <c r="X467">
        <f>_xlfn.XLOOKUP(O467,'1.Fiche candidature (à remplir)'!AB:AB,'1.Fiche candidature (à remplir)'!M:M)</f>
        <v>0</v>
      </c>
      <c r="Y467">
        <f>_xlfn.XLOOKUP(O467,'1.Fiche candidature (à remplir)'!AB:AB,'1.Fiche candidature (à remplir)'!N:N)</f>
        <v>0</v>
      </c>
      <c r="Z467">
        <f>_xlfn.XLOOKUP(O467,'1.Fiche candidature (à remplir)'!AB:AB,'1.Fiche candidature (à remplir)'!P:P)</f>
        <v>0</v>
      </c>
      <c r="AC467" s="581">
        <f>b.Groupement!D493</f>
        <v>0</v>
      </c>
      <c r="AD467" s="581">
        <f>b.Groupement!E493</f>
        <v>0</v>
      </c>
      <c r="AE467" s="581">
        <f>b.Groupement!F493</f>
        <v>0</v>
      </c>
      <c r="AF467" s="581">
        <f>b.Groupement!G493</f>
        <v>0</v>
      </c>
      <c r="AG467" s="581">
        <f>b.Groupement!H493</f>
        <v>0</v>
      </c>
      <c r="AH467" s="581">
        <f>b.Groupement!I493</f>
        <v>0</v>
      </c>
      <c r="AI467" s="581">
        <f>b.Groupement!J493</f>
        <v>0</v>
      </c>
      <c r="AK467" s="581">
        <f>'a.Equipe projet'!D489</f>
        <v>0</v>
      </c>
      <c r="AL467" s="581">
        <f>'a.Equipe projet'!E489</f>
        <v>0</v>
      </c>
      <c r="AM467" s="581">
        <f>'a.Equipe projet'!F489</f>
        <v>0</v>
      </c>
      <c r="AN467" s="581">
        <f>'a.Equipe projet'!G489</f>
        <v>0</v>
      </c>
      <c r="AO467" s="581">
        <f>'a.Equipe projet'!H489</f>
        <v>0</v>
      </c>
      <c r="AP467" s="581">
        <f>'a.Equipe projet'!I489</f>
        <v>0</v>
      </c>
      <c r="AQ467" s="581">
        <f>'a.Equipe projet'!J489</f>
        <v>0</v>
      </c>
      <c r="AR467" s="581">
        <f>'a.Equipe projet'!K489</f>
        <v>0</v>
      </c>
      <c r="AS467" s="581">
        <f>'a.Equipe projet'!L489</f>
        <v>0</v>
      </c>
      <c r="AU467" s="581">
        <f>'c.Prestataires'!D488</f>
        <v>0</v>
      </c>
      <c r="AV467" s="581">
        <f>'c.Prestataires'!E488</f>
        <v>0</v>
      </c>
      <c r="AW467" s="581">
        <f>'c.Prestataires'!F488</f>
        <v>0</v>
      </c>
      <c r="AX467" s="581">
        <f>'c.Prestataires'!G488</f>
        <v>0</v>
      </c>
      <c r="AY467" s="581">
        <f>'c.Prestataires'!H488</f>
        <v>0</v>
      </c>
      <c r="BA467" s="581" t="str">
        <f>'d.Points de vente&amp;récupération'!D490</f>
        <v>A compléter</v>
      </c>
      <c r="BB467" s="581" t="str">
        <f>'d.Points de vente&amp;récupération'!E490</f>
        <v>A choisir</v>
      </c>
      <c r="BC467" s="581" t="str">
        <f>'d.Points de vente&amp;récupération'!F490</f>
        <v>A choisir</v>
      </c>
      <c r="BD467" s="581" t="str">
        <f>'d.Points de vente&amp;récupération'!G490</f>
        <v>A choisir</v>
      </c>
      <c r="BE467" s="581" t="str">
        <f>'d.Points de vente&amp;récupération'!H490</f>
        <v>A choisir</v>
      </c>
      <c r="BF467" s="581" t="str">
        <f>'d.Points de vente&amp;récupération'!I490</f>
        <v>A choisir</v>
      </c>
      <c r="BG467" s="581" t="str">
        <f>'d.Points de vente&amp;récupération'!J490</f>
        <v>A choisir</v>
      </c>
      <c r="BH467" s="581" t="str">
        <f>'d.Points de vente&amp;récupération'!K490</f>
        <v>A compléter</v>
      </c>
    </row>
    <row r="468" spans="15:60">
      <c r="O468">
        <v>465</v>
      </c>
      <c r="P468" t="str">
        <f>_xlfn.XLOOKUP(O468,'1.Fiche candidature (à remplir)'!AB:AB,'1.Fiche candidature (à remplir)'!D:D)</f>
        <v>Achat de systèmes de fermeture adaptés au réemploi</v>
      </c>
      <c r="Q468" t="str">
        <f>_xlfn.XLOOKUP(O468,'1.Fiche candidature (à remplir)'!AB:AB,'1.Fiche candidature (à remplir)'!AC:AC)</f>
        <v>Test_2</v>
      </c>
      <c r="R468" t="str">
        <f>_xlfn.XLOOKUP(O468,'1.Fiche candidature (à remplir)'!AB:AB,'1.Fiche candidature (à remplir)'!E:E)</f>
        <v>A compléter</v>
      </c>
      <c r="S468">
        <f>_xlfn.XLOOKUP(O468,'1.Fiche candidature (à remplir)'!AB:AB,'1.Fiche candidature (à remplir)'!F:F)</f>
        <v>0</v>
      </c>
      <c r="T468">
        <f>_xlfn.XLOOKUP(O468,'1.Fiche candidature (à remplir)'!AB:AB,'1.Fiche candidature (à remplir)'!G:G)</f>
        <v>0</v>
      </c>
      <c r="U468">
        <f>_xlfn.XLOOKUP(O468,'1.Fiche candidature (à remplir)'!AB:AB,'1.Fiche candidature (à remplir)'!H:H)</f>
        <v>0</v>
      </c>
      <c r="V468" t="str">
        <f>_xlfn.XLOOKUP(O468,'1.Fiche candidature (à remplir)'!AB:AB,'1.Fiche candidature (à remplir)'!I:I)</f>
        <v>A compléter</v>
      </c>
      <c r="W468" t="str">
        <f>_xlfn.XLOOKUP(O468,'1.Fiche candidature (à remplir)'!AB:AB,'1.Fiche candidature (à remplir)'!L:L)</f>
        <v>A remplir</v>
      </c>
      <c r="X468">
        <f>_xlfn.XLOOKUP(O468,'1.Fiche candidature (à remplir)'!AB:AB,'1.Fiche candidature (à remplir)'!M:M)</f>
        <v>0</v>
      </c>
      <c r="Y468">
        <f>_xlfn.XLOOKUP(O468,'1.Fiche candidature (à remplir)'!AB:AB,'1.Fiche candidature (à remplir)'!N:N)</f>
        <v>0</v>
      </c>
      <c r="Z468">
        <f>_xlfn.XLOOKUP(O468,'1.Fiche candidature (à remplir)'!AB:AB,'1.Fiche candidature (à remplir)'!P:P)</f>
        <v>0</v>
      </c>
      <c r="AC468" s="581">
        <f>b.Groupement!D494</f>
        <v>0</v>
      </c>
      <c r="AD468" s="581">
        <f>b.Groupement!E494</f>
        <v>0</v>
      </c>
      <c r="AE468" s="581">
        <f>b.Groupement!F494</f>
        <v>0</v>
      </c>
      <c r="AF468" s="581">
        <f>b.Groupement!G494</f>
        <v>0</v>
      </c>
      <c r="AG468" s="581">
        <f>b.Groupement!H494</f>
        <v>0</v>
      </c>
      <c r="AH468" s="581">
        <f>b.Groupement!I494</f>
        <v>0</v>
      </c>
      <c r="AI468" s="581">
        <f>b.Groupement!J494</f>
        <v>0</v>
      </c>
      <c r="AK468" s="581">
        <f>'a.Equipe projet'!D490</f>
        <v>0</v>
      </c>
      <c r="AL468" s="581">
        <f>'a.Equipe projet'!E490</f>
        <v>0</v>
      </c>
      <c r="AM468" s="581">
        <f>'a.Equipe projet'!F490</f>
        <v>0</v>
      </c>
      <c r="AN468" s="581">
        <f>'a.Equipe projet'!G490</f>
        <v>0</v>
      </c>
      <c r="AO468" s="581">
        <f>'a.Equipe projet'!H490</f>
        <v>0</v>
      </c>
      <c r="AP468" s="581">
        <f>'a.Equipe projet'!I490</f>
        <v>0</v>
      </c>
      <c r="AQ468" s="581">
        <f>'a.Equipe projet'!J490</f>
        <v>0</v>
      </c>
      <c r="AR468" s="581">
        <f>'a.Equipe projet'!K490</f>
        <v>0</v>
      </c>
      <c r="AS468" s="581">
        <f>'a.Equipe projet'!L490</f>
        <v>0</v>
      </c>
      <c r="AU468" s="581">
        <f>'c.Prestataires'!D489</f>
        <v>0</v>
      </c>
      <c r="AV468" s="581">
        <f>'c.Prestataires'!E489</f>
        <v>0</v>
      </c>
      <c r="AW468" s="581">
        <f>'c.Prestataires'!F489</f>
        <v>0</v>
      </c>
      <c r="AX468" s="581">
        <f>'c.Prestataires'!G489</f>
        <v>0</v>
      </c>
      <c r="AY468" s="581">
        <f>'c.Prestataires'!H489</f>
        <v>0</v>
      </c>
      <c r="BA468" s="581" t="str">
        <f>'d.Points de vente&amp;récupération'!D491</f>
        <v>A compléter</v>
      </c>
      <c r="BB468" s="581" t="str">
        <f>'d.Points de vente&amp;récupération'!E491</f>
        <v>A choisir</v>
      </c>
      <c r="BC468" s="581" t="str">
        <f>'d.Points de vente&amp;récupération'!F491</f>
        <v>A choisir</v>
      </c>
      <c r="BD468" s="581" t="str">
        <f>'d.Points de vente&amp;récupération'!G491</f>
        <v>A choisir</v>
      </c>
      <c r="BE468" s="581" t="str">
        <f>'d.Points de vente&amp;récupération'!H491</f>
        <v>A choisir</v>
      </c>
      <c r="BF468" s="581" t="str">
        <f>'d.Points de vente&amp;récupération'!I491</f>
        <v>A choisir</v>
      </c>
      <c r="BG468" s="581" t="str">
        <f>'d.Points de vente&amp;récupération'!J491</f>
        <v>A choisir</v>
      </c>
      <c r="BH468" s="581" t="str">
        <f>'d.Points de vente&amp;récupération'!K491</f>
        <v>A compléter</v>
      </c>
    </row>
    <row r="469" spans="15:60">
      <c r="O469">
        <v>466</v>
      </c>
      <c r="P469" t="str">
        <f>_xlfn.XLOOKUP(O469,'1.Fiche candidature (à remplir)'!AB:AB,'1.Fiche candidature (à remplir)'!D:D)</f>
        <v>Achat de systèmes de fermeture adaptés au réemploi</v>
      </c>
      <c r="Q469" t="str">
        <f>_xlfn.XLOOKUP(O469,'1.Fiche candidature (à remplir)'!AB:AB,'1.Fiche candidature (à remplir)'!AC:AC)</f>
        <v>Test_2</v>
      </c>
      <c r="R469" t="str">
        <f>_xlfn.XLOOKUP(O469,'1.Fiche candidature (à remplir)'!AB:AB,'1.Fiche candidature (à remplir)'!E:E)</f>
        <v>A compléter</v>
      </c>
      <c r="S469">
        <f>_xlfn.XLOOKUP(O469,'1.Fiche candidature (à remplir)'!AB:AB,'1.Fiche candidature (à remplir)'!F:F)</f>
        <v>0</v>
      </c>
      <c r="T469">
        <f>_xlfn.XLOOKUP(O469,'1.Fiche candidature (à remplir)'!AB:AB,'1.Fiche candidature (à remplir)'!G:G)</f>
        <v>0</v>
      </c>
      <c r="U469">
        <f>_xlfn.XLOOKUP(O469,'1.Fiche candidature (à remplir)'!AB:AB,'1.Fiche candidature (à remplir)'!H:H)</f>
        <v>0</v>
      </c>
      <c r="V469" t="str">
        <f>_xlfn.XLOOKUP(O469,'1.Fiche candidature (à remplir)'!AB:AB,'1.Fiche candidature (à remplir)'!I:I)</f>
        <v>A compléter</v>
      </c>
      <c r="W469" t="str">
        <f>_xlfn.XLOOKUP(O469,'1.Fiche candidature (à remplir)'!AB:AB,'1.Fiche candidature (à remplir)'!L:L)</f>
        <v>A remplir</v>
      </c>
      <c r="X469">
        <f>_xlfn.XLOOKUP(O469,'1.Fiche candidature (à remplir)'!AB:AB,'1.Fiche candidature (à remplir)'!M:M)</f>
        <v>0</v>
      </c>
      <c r="Y469">
        <f>_xlfn.XLOOKUP(O469,'1.Fiche candidature (à remplir)'!AB:AB,'1.Fiche candidature (à remplir)'!N:N)</f>
        <v>0</v>
      </c>
      <c r="Z469">
        <f>_xlfn.XLOOKUP(O469,'1.Fiche candidature (à remplir)'!AB:AB,'1.Fiche candidature (à remplir)'!P:P)</f>
        <v>0</v>
      </c>
      <c r="AC469" s="581">
        <f>b.Groupement!D495</f>
        <v>0</v>
      </c>
      <c r="AD469" s="581">
        <f>b.Groupement!E495</f>
        <v>0</v>
      </c>
      <c r="AE469" s="581">
        <f>b.Groupement!F495</f>
        <v>0</v>
      </c>
      <c r="AF469" s="581">
        <f>b.Groupement!G495</f>
        <v>0</v>
      </c>
      <c r="AG469" s="581">
        <f>b.Groupement!H495</f>
        <v>0</v>
      </c>
      <c r="AH469" s="581">
        <f>b.Groupement!I495</f>
        <v>0</v>
      </c>
      <c r="AI469" s="581">
        <f>b.Groupement!J495</f>
        <v>0</v>
      </c>
      <c r="AK469" s="581">
        <f>'a.Equipe projet'!D491</f>
        <v>0</v>
      </c>
      <c r="AL469" s="581">
        <f>'a.Equipe projet'!E491</f>
        <v>0</v>
      </c>
      <c r="AM469" s="581">
        <f>'a.Equipe projet'!F491</f>
        <v>0</v>
      </c>
      <c r="AN469" s="581">
        <f>'a.Equipe projet'!G491</f>
        <v>0</v>
      </c>
      <c r="AO469" s="581">
        <f>'a.Equipe projet'!H491</f>
        <v>0</v>
      </c>
      <c r="AP469" s="581">
        <f>'a.Equipe projet'!I491</f>
        <v>0</v>
      </c>
      <c r="AQ469" s="581">
        <f>'a.Equipe projet'!J491</f>
        <v>0</v>
      </c>
      <c r="AR469" s="581">
        <f>'a.Equipe projet'!K491</f>
        <v>0</v>
      </c>
      <c r="AS469" s="581">
        <f>'a.Equipe projet'!L491</f>
        <v>0</v>
      </c>
      <c r="AU469" s="581">
        <f>'c.Prestataires'!D490</f>
        <v>0</v>
      </c>
      <c r="AV469" s="581">
        <f>'c.Prestataires'!E490</f>
        <v>0</v>
      </c>
      <c r="AW469" s="581">
        <f>'c.Prestataires'!F490</f>
        <v>0</v>
      </c>
      <c r="AX469" s="581">
        <f>'c.Prestataires'!G490</f>
        <v>0</v>
      </c>
      <c r="AY469" s="581">
        <f>'c.Prestataires'!H490</f>
        <v>0</v>
      </c>
      <c r="BA469" s="581" t="str">
        <f>'d.Points de vente&amp;récupération'!D492</f>
        <v>A compléter</v>
      </c>
      <c r="BB469" s="581" t="str">
        <f>'d.Points de vente&amp;récupération'!E492</f>
        <v>A choisir</v>
      </c>
      <c r="BC469" s="581" t="str">
        <f>'d.Points de vente&amp;récupération'!F492</f>
        <v>A choisir</v>
      </c>
      <c r="BD469" s="581" t="str">
        <f>'d.Points de vente&amp;récupération'!G492</f>
        <v>A choisir</v>
      </c>
      <c r="BE469" s="581" t="str">
        <f>'d.Points de vente&amp;récupération'!H492</f>
        <v>A choisir</v>
      </c>
      <c r="BF469" s="581" t="str">
        <f>'d.Points de vente&amp;récupération'!I492</f>
        <v>A choisir</v>
      </c>
      <c r="BG469" s="581" t="str">
        <f>'d.Points de vente&amp;récupération'!J492</f>
        <v>A choisir</v>
      </c>
      <c r="BH469" s="581" t="str">
        <f>'d.Points de vente&amp;récupération'!K492</f>
        <v>A compléter</v>
      </c>
    </row>
    <row r="470" spans="15:60">
      <c r="O470">
        <v>467</v>
      </c>
      <c r="P470" t="str">
        <f>_xlfn.XLOOKUP(O470,'1.Fiche candidature (à remplir)'!AB:AB,'1.Fiche candidature (à remplir)'!D:D)</f>
        <v>Achat de systèmes de fermeture adaptés au réemploi</v>
      </c>
      <c r="Q470" t="str">
        <f>_xlfn.XLOOKUP(O470,'1.Fiche candidature (à remplir)'!AB:AB,'1.Fiche candidature (à remplir)'!AC:AC)</f>
        <v>Test_2</v>
      </c>
      <c r="R470" t="str">
        <f>_xlfn.XLOOKUP(O470,'1.Fiche candidature (à remplir)'!AB:AB,'1.Fiche candidature (à remplir)'!E:E)</f>
        <v>A compléter</v>
      </c>
      <c r="S470">
        <f>_xlfn.XLOOKUP(O470,'1.Fiche candidature (à remplir)'!AB:AB,'1.Fiche candidature (à remplir)'!F:F)</f>
        <v>0</v>
      </c>
      <c r="T470">
        <f>_xlfn.XLOOKUP(O470,'1.Fiche candidature (à remplir)'!AB:AB,'1.Fiche candidature (à remplir)'!G:G)</f>
        <v>0</v>
      </c>
      <c r="U470">
        <f>_xlfn.XLOOKUP(O470,'1.Fiche candidature (à remplir)'!AB:AB,'1.Fiche candidature (à remplir)'!H:H)</f>
        <v>0</v>
      </c>
      <c r="V470" t="str">
        <f>_xlfn.XLOOKUP(O470,'1.Fiche candidature (à remplir)'!AB:AB,'1.Fiche candidature (à remplir)'!I:I)</f>
        <v>A compléter</v>
      </c>
      <c r="W470" t="str">
        <f>_xlfn.XLOOKUP(O470,'1.Fiche candidature (à remplir)'!AB:AB,'1.Fiche candidature (à remplir)'!L:L)</f>
        <v>A remplir</v>
      </c>
      <c r="X470">
        <f>_xlfn.XLOOKUP(O470,'1.Fiche candidature (à remplir)'!AB:AB,'1.Fiche candidature (à remplir)'!M:M)</f>
        <v>0</v>
      </c>
      <c r="Y470">
        <f>_xlfn.XLOOKUP(O470,'1.Fiche candidature (à remplir)'!AB:AB,'1.Fiche candidature (à remplir)'!N:N)</f>
        <v>0</v>
      </c>
      <c r="Z470">
        <f>_xlfn.XLOOKUP(O470,'1.Fiche candidature (à remplir)'!AB:AB,'1.Fiche candidature (à remplir)'!P:P)</f>
        <v>0</v>
      </c>
      <c r="AC470" s="581">
        <f>b.Groupement!D496</f>
        <v>0</v>
      </c>
      <c r="AD470" s="581">
        <f>b.Groupement!E496</f>
        <v>0</v>
      </c>
      <c r="AE470" s="581">
        <f>b.Groupement!F496</f>
        <v>0</v>
      </c>
      <c r="AF470" s="581">
        <f>b.Groupement!G496</f>
        <v>0</v>
      </c>
      <c r="AG470" s="581">
        <f>b.Groupement!H496</f>
        <v>0</v>
      </c>
      <c r="AH470" s="581">
        <f>b.Groupement!I496</f>
        <v>0</v>
      </c>
      <c r="AI470" s="581">
        <f>b.Groupement!J496</f>
        <v>0</v>
      </c>
      <c r="AK470" s="581">
        <f>'a.Equipe projet'!D492</f>
        <v>0</v>
      </c>
      <c r="AL470" s="581">
        <f>'a.Equipe projet'!E492</f>
        <v>0</v>
      </c>
      <c r="AM470" s="581">
        <f>'a.Equipe projet'!F492</f>
        <v>0</v>
      </c>
      <c r="AN470" s="581">
        <f>'a.Equipe projet'!G492</f>
        <v>0</v>
      </c>
      <c r="AO470" s="581">
        <f>'a.Equipe projet'!H492</f>
        <v>0</v>
      </c>
      <c r="AP470" s="581">
        <f>'a.Equipe projet'!I492</f>
        <v>0</v>
      </c>
      <c r="AQ470" s="581">
        <f>'a.Equipe projet'!J492</f>
        <v>0</v>
      </c>
      <c r="AR470" s="581">
        <f>'a.Equipe projet'!K492</f>
        <v>0</v>
      </c>
      <c r="AS470" s="581">
        <f>'a.Equipe projet'!L492</f>
        <v>0</v>
      </c>
      <c r="AU470" s="581">
        <f>'c.Prestataires'!D491</f>
        <v>0</v>
      </c>
      <c r="AV470" s="581">
        <f>'c.Prestataires'!E491</f>
        <v>0</v>
      </c>
      <c r="AW470" s="581">
        <f>'c.Prestataires'!F491</f>
        <v>0</v>
      </c>
      <c r="AX470" s="581">
        <f>'c.Prestataires'!G491</f>
        <v>0</v>
      </c>
      <c r="AY470" s="581">
        <f>'c.Prestataires'!H491</f>
        <v>0</v>
      </c>
      <c r="BA470" s="581" t="str">
        <f>'d.Points de vente&amp;récupération'!D493</f>
        <v>A compléter</v>
      </c>
      <c r="BB470" s="581" t="str">
        <f>'d.Points de vente&amp;récupération'!E493</f>
        <v>A choisir</v>
      </c>
      <c r="BC470" s="581" t="str">
        <f>'d.Points de vente&amp;récupération'!F493</f>
        <v>A choisir</v>
      </c>
      <c r="BD470" s="581" t="str">
        <f>'d.Points de vente&amp;récupération'!G493</f>
        <v>A choisir</v>
      </c>
      <c r="BE470" s="581" t="str">
        <f>'d.Points de vente&amp;récupération'!H493</f>
        <v>A choisir</v>
      </c>
      <c r="BF470" s="581" t="str">
        <f>'d.Points de vente&amp;récupération'!I493</f>
        <v>A choisir</v>
      </c>
      <c r="BG470" s="581" t="str">
        <f>'d.Points de vente&amp;récupération'!J493</f>
        <v>A choisir</v>
      </c>
      <c r="BH470" s="581" t="str">
        <f>'d.Points de vente&amp;récupération'!K493</f>
        <v>A compléter</v>
      </c>
    </row>
    <row r="471" spans="15:60">
      <c r="O471">
        <v>468</v>
      </c>
      <c r="P471" t="str">
        <f>_xlfn.XLOOKUP(O471,'1.Fiche candidature (à remplir)'!AB:AB,'1.Fiche candidature (à remplir)'!D:D)</f>
        <v>Achat de systèmes de fermeture adaptés au réemploi</v>
      </c>
      <c r="Q471" t="str">
        <f>_xlfn.XLOOKUP(O471,'1.Fiche candidature (à remplir)'!AB:AB,'1.Fiche candidature (à remplir)'!AC:AC)</f>
        <v>Test_2</v>
      </c>
      <c r="R471" t="str">
        <f>_xlfn.XLOOKUP(O471,'1.Fiche candidature (à remplir)'!AB:AB,'1.Fiche candidature (à remplir)'!E:E)</f>
        <v>A compléter</v>
      </c>
      <c r="S471">
        <f>_xlfn.XLOOKUP(O471,'1.Fiche candidature (à remplir)'!AB:AB,'1.Fiche candidature (à remplir)'!F:F)</f>
        <v>0</v>
      </c>
      <c r="T471">
        <f>_xlfn.XLOOKUP(O471,'1.Fiche candidature (à remplir)'!AB:AB,'1.Fiche candidature (à remplir)'!G:G)</f>
        <v>0</v>
      </c>
      <c r="U471">
        <f>_xlfn.XLOOKUP(O471,'1.Fiche candidature (à remplir)'!AB:AB,'1.Fiche candidature (à remplir)'!H:H)</f>
        <v>0</v>
      </c>
      <c r="V471" t="str">
        <f>_xlfn.XLOOKUP(O471,'1.Fiche candidature (à remplir)'!AB:AB,'1.Fiche candidature (à remplir)'!I:I)</f>
        <v>A compléter</v>
      </c>
      <c r="W471" t="str">
        <f>_xlfn.XLOOKUP(O471,'1.Fiche candidature (à remplir)'!AB:AB,'1.Fiche candidature (à remplir)'!L:L)</f>
        <v>A remplir</v>
      </c>
      <c r="X471">
        <f>_xlfn.XLOOKUP(O471,'1.Fiche candidature (à remplir)'!AB:AB,'1.Fiche candidature (à remplir)'!M:M)</f>
        <v>0</v>
      </c>
      <c r="Y471">
        <f>_xlfn.XLOOKUP(O471,'1.Fiche candidature (à remplir)'!AB:AB,'1.Fiche candidature (à remplir)'!N:N)</f>
        <v>0</v>
      </c>
      <c r="Z471">
        <f>_xlfn.XLOOKUP(O471,'1.Fiche candidature (à remplir)'!AB:AB,'1.Fiche candidature (à remplir)'!P:P)</f>
        <v>0</v>
      </c>
      <c r="AC471" s="581">
        <f>b.Groupement!D497</f>
        <v>0</v>
      </c>
      <c r="AD471" s="581">
        <f>b.Groupement!E497</f>
        <v>0</v>
      </c>
      <c r="AE471" s="581">
        <f>b.Groupement!F497</f>
        <v>0</v>
      </c>
      <c r="AF471" s="581">
        <f>b.Groupement!G497</f>
        <v>0</v>
      </c>
      <c r="AG471" s="581">
        <f>b.Groupement!H497</f>
        <v>0</v>
      </c>
      <c r="AH471" s="581">
        <f>b.Groupement!I497</f>
        <v>0</v>
      </c>
      <c r="AI471" s="581">
        <f>b.Groupement!J497</f>
        <v>0</v>
      </c>
      <c r="AK471" s="581">
        <f>'a.Equipe projet'!D493</f>
        <v>0</v>
      </c>
      <c r="AL471" s="581">
        <f>'a.Equipe projet'!E493</f>
        <v>0</v>
      </c>
      <c r="AM471" s="581">
        <f>'a.Equipe projet'!F493</f>
        <v>0</v>
      </c>
      <c r="AN471" s="581">
        <f>'a.Equipe projet'!G493</f>
        <v>0</v>
      </c>
      <c r="AO471" s="581">
        <f>'a.Equipe projet'!H493</f>
        <v>0</v>
      </c>
      <c r="AP471" s="581">
        <f>'a.Equipe projet'!I493</f>
        <v>0</v>
      </c>
      <c r="AQ471" s="581">
        <f>'a.Equipe projet'!J493</f>
        <v>0</v>
      </c>
      <c r="AR471" s="581">
        <f>'a.Equipe projet'!K493</f>
        <v>0</v>
      </c>
      <c r="AS471" s="581">
        <f>'a.Equipe projet'!L493</f>
        <v>0</v>
      </c>
      <c r="AU471" s="581">
        <f>'c.Prestataires'!D492</f>
        <v>0</v>
      </c>
      <c r="AV471" s="581">
        <f>'c.Prestataires'!E492</f>
        <v>0</v>
      </c>
      <c r="AW471" s="581">
        <f>'c.Prestataires'!F492</f>
        <v>0</v>
      </c>
      <c r="AX471" s="581">
        <f>'c.Prestataires'!G492</f>
        <v>0</v>
      </c>
      <c r="AY471" s="581">
        <f>'c.Prestataires'!H492</f>
        <v>0</v>
      </c>
      <c r="BA471" s="581" t="str">
        <f>'d.Points de vente&amp;récupération'!D494</f>
        <v>A compléter</v>
      </c>
      <c r="BB471" s="581" t="str">
        <f>'d.Points de vente&amp;récupération'!E494</f>
        <v>A choisir</v>
      </c>
      <c r="BC471" s="581" t="str">
        <f>'d.Points de vente&amp;récupération'!F494</f>
        <v>A choisir</v>
      </c>
      <c r="BD471" s="581" t="str">
        <f>'d.Points de vente&amp;récupération'!G494</f>
        <v>A choisir</v>
      </c>
      <c r="BE471" s="581" t="str">
        <f>'d.Points de vente&amp;récupération'!H494</f>
        <v>A choisir</v>
      </c>
      <c r="BF471" s="581" t="str">
        <f>'d.Points de vente&amp;récupération'!I494</f>
        <v>A choisir</v>
      </c>
      <c r="BG471" s="581" t="str">
        <f>'d.Points de vente&amp;récupération'!J494</f>
        <v>A choisir</v>
      </c>
      <c r="BH471" s="581" t="str">
        <f>'d.Points de vente&amp;récupération'!K494</f>
        <v>A compléter</v>
      </c>
    </row>
    <row r="472" spans="15:60">
      <c r="O472">
        <v>469</v>
      </c>
      <c r="P472" t="str">
        <f>_xlfn.XLOOKUP(O472,'1.Fiche candidature (à remplir)'!AB:AB,'1.Fiche candidature (à remplir)'!D:D)</f>
        <v>Achat d'Emballages primaires à usage unique ou réemployables liés à la distribution du vrac (exemple : recharges de trémies, des poches souples ect.)</v>
      </c>
      <c r="Q472" t="str">
        <f>_xlfn.XLOOKUP(O472,'1.Fiche candidature (à remplir)'!AB:AB,'1.Fiche candidature (à remplir)'!AC:AC)</f>
        <v>Test_2</v>
      </c>
      <c r="R472" t="str">
        <f>_xlfn.XLOOKUP(O472,'1.Fiche candidature (à remplir)'!AB:AB,'1.Fiche candidature (à remplir)'!E:E)</f>
        <v>A compléter</v>
      </c>
      <c r="S472">
        <f>_xlfn.XLOOKUP(O472,'1.Fiche candidature (à remplir)'!AB:AB,'1.Fiche candidature (à remplir)'!F:F)</f>
        <v>0</v>
      </c>
      <c r="T472">
        <f>_xlfn.XLOOKUP(O472,'1.Fiche candidature (à remplir)'!AB:AB,'1.Fiche candidature (à remplir)'!G:G)</f>
        <v>0</v>
      </c>
      <c r="U472">
        <f>_xlfn.XLOOKUP(O472,'1.Fiche candidature (à remplir)'!AB:AB,'1.Fiche candidature (à remplir)'!H:H)</f>
        <v>0</v>
      </c>
      <c r="V472" t="str">
        <f>_xlfn.XLOOKUP(O472,'1.Fiche candidature (à remplir)'!AB:AB,'1.Fiche candidature (à remplir)'!I:I)</f>
        <v>A compléter</v>
      </c>
      <c r="W472" t="str">
        <f>_xlfn.XLOOKUP(O472,'1.Fiche candidature (à remplir)'!AB:AB,'1.Fiche candidature (à remplir)'!L:L)</f>
        <v>A remplir</v>
      </c>
      <c r="X472">
        <f>_xlfn.XLOOKUP(O472,'1.Fiche candidature (à remplir)'!AB:AB,'1.Fiche candidature (à remplir)'!M:M)</f>
        <v>0</v>
      </c>
      <c r="Y472">
        <f>_xlfn.XLOOKUP(O472,'1.Fiche candidature (à remplir)'!AB:AB,'1.Fiche candidature (à remplir)'!N:N)</f>
        <v>0</v>
      </c>
      <c r="Z472">
        <f>_xlfn.XLOOKUP(O472,'1.Fiche candidature (à remplir)'!AB:AB,'1.Fiche candidature (à remplir)'!P:P)</f>
        <v>0</v>
      </c>
      <c r="AC472" s="581">
        <f>b.Groupement!D498</f>
        <v>0</v>
      </c>
      <c r="AD472" s="581">
        <f>b.Groupement!E498</f>
        <v>0</v>
      </c>
      <c r="AE472" s="581">
        <f>b.Groupement!F498</f>
        <v>0</v>
      </c>
      <c r="AF472" s="581">
        <f>b.Groupement!G498</f>
        <v>0</v>
      </c>
      <c r="AG472" s="581">
        <f>b.Groupement!H498</f>
        <v>0</v>
      </c>
      <c r="AH472" s="581">
        <f>b.Groupement!I498</f>
        <v>0</v>
      </c>
      <c r="AI472" s="581">
        <f>b.Groupement!J498</f>
        <v>0</v>
      </c>
      <c r="AK472" s="581">
        <f>'a.Equipe projet'!D494</f>
        <v>0</v>
      </c>
      <c r="AL472" s="581">
        <f>'a.Equipe projet'!E494</f>
        <v>0</v>
      </c>
      <c r="AM472" s="581">
        <f>'a.Equipe projet'!F494</f>
        <v>0</v>
      </c>
      <c r="AN472" s="581">
        <f>'a.Equipe projet'!G494</f>
        <v>0</v>
      </c>
      <c r="AO472" s="581">
        <f>'a.Equipe projet'!H494</f>
        <v>0</v>
      </c>
      <c r="AP472" s="581">
        <f>'a.Equipe projet'!I494</f>
        <v>0</v>
      </c>
      <c r="AQ472" s="581">
        <f>'a.Equipe projet'!J494</f>
        <v>0</v>
      </c>
      <c r="AR472" s="581">
        <f>'a.Equipe projet'!K494</f>
        <v>0</v>
      </c>
      <c r="AS472" s="581">
        <f>'a.Equipe projet'!L494</f>
        <v>0</v>
      </c>
      <c r="AU472" s="581">
        <f>'c.Prestataires'!D493</f>
        <v>0</v>
      </c>
      <c r="AV472" s="581">
        <f>'c.Prestataires'!E493</f>
        <v>0</v>
      </c>
      <c r="AW472" s="581">
        <f>'c.Prestataires'!F493</f>
        <v>0</v>
      </c>
      <c r="AX472" s="581">
        <f>'c.Prestataires'!G493</f>
        <v>0</v>
      </c>
      <c r="AY472" s="581">
        <f>'c.Prestataires'!H493</f>
        <v>0</v>
      </c>
      <c r="BA472" s="581" t="str">
        <f>'d.Points de vente&amp;récupération'!D495</f>
        <v>A compléter</v>
      </c>
      <c r="BB472" s="581" t="str">
        <f>'d.Points de vente&amp;récupération'!E495</f>
        <v>A choisir</v>
      </c>
      <c r="BC472" s="581" t="str">
        <f>'d.Points de vente&amp;récupération'!F495</f>
        <v>A choisir</v>
      </c>
      <c r="BD472" s="581" t="str">
        <f>'d.Points de vente&amp;récupération'!G495</f>
        <v>A choisir</v>
      </c>
      <c r="BE472" s="581" t="str">
        <f>'d.Points de vente&amp;récupération'!H495</f>
        <v>A choisir</v>
      </c>
      <c r="BF472" s="581" t="str">
        <f>'d.Points de vente&amp;récupération'!I495</f>
        <v>A choisir</v>
      </c>
      <c r="BG472" s="581" t="str">
        <f>'d.Points de vente&amp;récupération'!J495</f>
        <v>A choisir</v>
      </c>
      <c r="BH472" s="581" t="str">
        <f>'d.Points de vente&amp;récupération'!K495</f>
        <v>A compléter</v>
      </c>
    </row>
    <row r="473" spans="15:60">
      <c r="O473">
        <v>470</v>
      </c>
      <c r="P473" t="str">
        <f>_xlfn.XLOOKUP(O473,'1.Fiche candidature (à remplir)'!AB:AB,'1.Fiche candidature (à remplir)'!D:D)</f>
        <v>Achat d'Emballages primaires à usage unique ou réemployables liés à la distribution du vrac</v>
      </c>
      <c r="Q473" t="str">
        <f>_xlfn.XLOOKUP(O473,'1.Fiche candidature (à remplir)'!AB:AB,'1.Fiche candidature (à remplir)'!AC:AC)</f>
        <v>Test_2</v>
      </c>
      <c r="R473" t="str">
        <f>_xlfn.XLOOKUP(O473,'1.Fiche candidature (à remplir)'!AB:AB,'1.Fiche candidature (à remplir)'!E:E)</f>
        <v>A compléter</v>
      </c>
      <c r="S473">
        <f>_xlfn.XLOOKUP(O473,'1.Fiche candidature (à remplir)'!AB:AB,'1.Fiche candidature (à remplir)'!F:F)</f>
        <v>0</v>
      </c>
      <c r="T473">
        <f>_xlfn.XLOOKUP(O473,'1.Fiche candidature (à remplir)'!AB:AB,'1.Fiche candidature (à remplir)'!G:G)</f>
        <v>0</v>
      </c>
      <c r="U473">
        <f>_xlfn.XLOOKUP(O473,'1.Fiche candidature (à remplir)'!AB:AB,'1.Fiche candidature (à remplir)'!H:H)</f>
        <v>0</v>
      </c>
      <c r="V473" t="str">
        <f>_xlfn.XLOOKUP(O473,'1.Fiche candidature (à remplir)'!AB:AB,'1.Fiche candidature (à remplir)'!I:I)</f>
        <v>A compléter</v>
      </c>
      <c r="W473" t="str">
        <f>_xlfn.XLOOKUP(O473,'1.Fiche candidature (à remplir)'!AB:AB,'1.Fiche candidature (à remplir)'!L:L)</f>
        <v>A remplir</v>
      </c>
      <c r="X473">
        <f>_xlfn.XLOOKUP(O473,'1.Fiche candidature (à remplir)'!AB:AB,'1.Fiche candidature (à remplir)'!M:M)</f>
        <v>0</v>
      </c>
      <c r="Y473">
        <f>_xlfn.XLOOKUP(O473,'1.Fiche candidature (à remplir)'!AB:AB,'1.Fiche candidature (à remplir)'!N:N)</f>
        <v>0</v>
      </c>
      <c r="Z473">
        <f>_xlfn.XLOOKUP(O473,'1.Fiche candidature (à remplir)'!AB:AB,'1.Fiche candidature (à remplir)'!P:P)</f>
        <v>0</v>
      </c>
      <c r="AC473" s="581">
        <f>b.Groupement!D499</f>
        <v>0</v>
      </c>
      <c r="AD473" s="581">
        <f>b.Groupement!E499</f>
        <v>0</v>
      </c>
      <c r="AE473" s="581">
        <f>b.Groupement!F499</f>
        <v>0</v>
      </c>
      <c r="AF473" s="581">
        <f>b.Groupement!G499</f>
        <v>0</v>
      </c>
      <c r="AG473" s="581">
        <f>b.Groupement!H499</f>
        <v>0</v>
      </c>
      <c r="AH473" s="581">
        <f>b.Groupement!I499</f>
        <v>0</v>
      </c>
      <c r="AI473" s="581">
        <f>b.Groupement!J499</f>
        <v>0</v>
      </c>
      <c r="AK473" s="581">
        <f>'a.Equipe projet'!D495</f>
        <v>0</v>
      </c>
      <c r="AL473" s="581">
        <f>'a.Equipe projet'!E495</f>
        <v>0</v>
      </c>
      <c r="AM473" s="581">
        <f>'a.Equipe projet'!F495</f>
        <v>0</v>
      </c>
      <c r="AN473" s="581">
        <f>'a.Equipe projet'!G495</f>
        <v>0</v>
      </c>
      <c r="AO473" s="581">
        <f>'a.Equipe projet'!H495</f>
        <v>0</v>
      </c>
      <c r="AP473" s="581">
        <f>'a.Equipe projet'!I495</f>
        <v>0</v>
      </c>
      <c r="AQ473" s="581">
        <f>'a.Equipe projet'!J495</f>
        <v>0</v>
      </c>
      <c r="AR473" s="581">
        <f>'a.Equipe projet'!K495</f>
        <v>0</v>
      </c>
      <c r="AS473" s="581">
        <f>'a.Equipe projet'!L495</f>
        <v>0</v>
      </c>
      <c r="AU473" s="581">
        <f>'c.Prestataires'!D494</f>
        <v>0</v>
      </c>
      <c r="AV473" s="581">
        <f>'c.Prestataires'!E494</f>
        <v>0</v>
      </c>
      <c r="AW473" s="581">
        <f>'c.Prestataires'!F494</f>
        <v>0</v>
      </c>
      <c r="AX473" s="581">
        <f>'c.Prestataires'!G494</f>
        <v>0</v>
      </c>
      <c r="AY473" s="581">
        <f>'c.Prestataires'!H494</f>
        <v>0</v>
      </c>
      <c r="BA473" s="581" t="str">
        <f>'d.Points de vente&amp;récupération'!D496</f>
        <v>A compléter</v>
      </c>
      <c r="BB473" s="581" t="str">
        <f>'d.Points de vente&amp;récupération'!E496</f>
        <v>A choisir</v>
      </c>
      <c r="BC473" s="581" t="str">
        <f>'d.Points de vente&amp;récupération'!F496</f>
        <v>A choisir</v>
      </c>
      <c r="BD473" s="581" t="str">
        <f>'d.Points de vente&amp;récupération'!G496</f>
        <v>A choisir</v>
      </c>
      <c r="BE473" s="581" t="str">
        <f>'d.Points de vente&amp;récupération'!H496</f>
        <v>A choisir</v>
      </c>
      <c r="BF473" s="581" t="str">
        <f>'d.Points de vente&amp;récupération'!I496</f>
        <v>A choisir</v>
      </c>
      <c r="BG473" s="581" t="str">
        <f>'d.Points de vente&amp;récupération'!J496</f>
        <v>A choisir</v>
      </c>
      <c r="BH473" s="581" t="str">
        <f>'d.Points de vente&amp;récupération'!K496</f>
        <v>A compléter</v>
      </c>
    </row>
    <row r="474" spans="15:60">
      <c r="O474">
        <v>471</v>
      </c>
      <c r="P474" t="str">
        <f>_xlfn.XLOOKUP(O474,'1.Fiche candidature (à remplir)'!AB:AB,'1.Fiche candidature (à remplir)'!D:D)</f>
        <v>Achat d'Emballages primaires à usage unique ou réemployables liés à la distribution du vrac</v>
      </c>
      <c r="Q474" t="str">
        <f>_xlfn.XLOOKUP(O474,'1.Fiche candidature (à remplir)'!AB:AB,'1.Fiche candidature (à remplir)'!AC:AC)</f>
        <v>Test_2</v>
      </c>
      <c r="R474" t="str">
        <f>_xlfn.XLOOKUP(O474,'1.Fiche candidature (à remplir)'!AB:AB,'1.Fiche candidature (à remplir)'!E:E)</f>
        <v>A compléter</v>
      </c>
      <c r="S474">
        <f>_xlfn.XLOOKUP(O474,'1.Fiche candidature (à remplir)'!AB:AB,'1.Fiche candidature (à remplir)'!F:F)</f>
        <v>0</v>
      </c>
      <c r="T474">
        <f>_xlfn.XLOOKUP(O474,'1.Fiche candidature (à remplir)'!AB:AB,'1.Fiche candidature (à remplir)'!G:G)</f>
        <v>0</v>
      </c>
      <c r="U474">
        <f>_xlfn.XLOOKUP(O474,'1.Fiche candidature (à remplir)'!AB:AB,'1.Fiche candidature (à remplir)'!H:H)</f>
        <v>0</v>
      </c>
      <c r="V474" t="str">
        <f>_xlfn.XLOOKUP(O474,'1.Fiche candidature (à remplir)'!AB:AB,'1.Fiche candidature (à remplir)'!I:I)</f>
        <v>A compléter</v>
      </c>
      <c r="W474" t="str">
        <f>_xlfn.XLOOKUP(O474,'1.Fiche candidature (à remplir)'!AB:AB,'1.Fiche candidature (à remplir)'!L:L)</f>
        <v>A remplir</v>
      </c>
      <c r="X474">
        <f>_xlfn.XLOOKUP(O474,'1.Fiche candidature (à remplir)'!AB:AB,'1.Fiche candidature (à remplir)'!M:M)</f>
        <v>0</v>
      </c>
      <c r="Y474">
        <f>_xlfn.XLOOKUP(O474,'1.Fiche candidature (à remplir)'!AB:AB,'1.Fiche candidature (à remplir)'!N:N)</f>
        <v>0</v>
      </c>
      <c r="Z474">
        <f>_xlfn.XLOOKUP(O474,'1.Fiche candidature (à remplir)'!AB:AB,'1.Fiche candidature (à remplir)'!P:P)</f>
        <v>0</v>
      </c>
      <c r="AC474" s="581">
        <f>b.Groupement!D500</f>
        <v>0</v>
      </c>
      <c r="AD474" s="581">
        <f>b.Groupement!E500</f>
        <v>0</v>
      </c>
      <c r="AE474" s="581">
        <f>b.Groupement!F500</f>
        <v>0</v>
      </c>
      <c r="AF474" s="581">
        <f>b.Groupement!G500</f>
        <v>0</v>
      </c>
      <c r="AG474" s="581">
        <f>b.Groupement!H500</f>
        <v>0</v>
      </c>
      <c r="AH474" s="581">
        <f>b.Groupement!I500</f>
        <v>0</v>
      </c>
      <c r="AI474" s="581">
        <f>b.Groupement!J500</f>
        <v>0</v>
      </c>
      <c r="AK474" s="581">
        <f>'a.Equipe projet'!D496</f>
        <v>0</v>
      </c>
      <c r="AL474" s="581">
        <f>'a.Equipe projet'!E496</f>
        <v>0</v>
      </c>
      <c r="AM474" s="581">
        <f>'a.Equipe projet'!F496</f>
        <v>0</v>
      </c>
      <c r="AN474" s="581">
        <f>'a.Equipe projet'!G496</f>
        <v>0</v>
      </c>
      <c r="AO474" s="581">
        <f>'a.Equipe projet'!H496</f>
        <v>0</v>
      </c>
      <c r="AP474" s="581">
        <f>'a.Equipe projet'!I496</f>
        <v>0</v>
      </c>
      <c r="AQ474" s="581">
        <f>'a.Equipe projet'!J496</f>
        <v>0</v>
      </c>
      <c r="AR474" s="581">
        <f>'a.Equipe projet'!K496</f>
        <v>0</v>
      </c>
      <c r="AS474" s="581">
        <f>'a.Equipe projet'!L496</f>
        <v>0</v>
      </c>
      <c r="AU474" s="581">
        <f>'c.Prestataires'!D495</f>
        <v>0</v>
      </c>
      <c r="AV474" s="581">
        <f>'c.Prestataires'!E495</f>
        <v>0</v>
      </c>
      <c r="AW474" s="581">
        <f>'c.Prestataires'!F495</f>
        <v>0</v>
      </c>
      <c r="AX474" s="581">
        <f>'c.Prestataires'!G495</f>
        <v>0</v>
      </c>
      <c r="AY474" s="581">
        <f>'c.Prestataires'!H495</f>
        <v>0</v>
      </c>
      <c r="BA474" s="581" t="str">
        <f>'d.Points de vente&amp;récupération'!D497</f>
        <v>A compléter</v>
      </c>
      <c r="BB474" s="581" t="str">
        <f>'d.Points de vente&amp;récupération'!E497</f>
        <v>A choisir</v>
      </c>
      <c r="BC474" s="581" t="str">
        <f>'d.Points de vente&amp;récupération'!F497</f>
        <v>A choisir</v>
      </c>
      <c r="BD474" s="581" t="str">
        <f>'d.Points de vente&amp;récupération'!G497</f>
        <v>A choisir</v>
      </c>
      <c r="BE474" s="581" t="str">
        <f>'d.Points de vente&amp;récupération'!H497</f>
        <v>A choisir</v>
      </c>
      <c r="BF474" s="581" t="str">
        <f>'d.Points de vente&amp;récupération'!I497</f>
        <v>A choisir</v>
      </c>
      <c r="BG474" s="581" t="str">
        <f>'d.Points de vente&amp;récupération'!J497</f>
        <v>A choisir</v>
      </c>
      <c r="BH474" s="581" t="str">
        <f>'d.Points de vente&amp;récupération'!K497</f>
        <v>A compléter</v>
      </c>
    </row>
    <row r="475" spans="15:60">
      <c r="O475">
        <v>472</v>
      </c>
      <c r="P475" t="str">
        <f>_xlfn.XLOOKUP(O475,'1.Fiche candidature (à remplir)'!AB:AB,'1.Fiche candidature (à remplir)'!D:D)</f>
        <v>Achat d'Emballages primaires à usage unique ou réemployables liés à la distribution du vrac</v>
      </c>
      <c r="Q475" t="str">
        <f>_xlfn.XLOOKUP(O475,'1.Fiche candidature (à remplir)'!AB:AB,'1.Fiche candidature (à remplir)'!AC:AC)</f>
        <v>Test_2</v>
      </c>
      <c r="R475" t="str">
        <f>_xlfn.XLOOKUP(O475,'1.Fiche candidature (à remplir)'!AB:AB,'1.Fiche candidature (à remplir)'!E:E)</f>
        <v>A compléter</v>
      </c>
      <c r="S475">
        <f>_xlfn.XLOOKUP(O475,'1.Fiche candidature (à remplir)'!AB:AB,'1.Fiche candidature (à remplir)'!F:F)</f>
        <v>0</v>
      </c>
      <c r="T475">
        <f>_xlfn.XLOOKUP(O475,'1.Fiche candidature (à remplir)'!AB:AB,'1.Fiche candidature (à remplir)'!G:G)</f>
        <v>0</v>
      </c>
      <c r="U475">
        <f>_xlfn.XLOOKUP(O475,'1.Fiche candidature (à remplir)'!AB:AB,'1.Fiche candidature (à remplir)'!H:H)</f>
        <v>0</v>
      </c>
      <c r="V475" t="str">
        <f>_xlfn.XLOOKUP(O475,'1.Fiche candidature (à remplir)'!AB:AB,'1.Fiche candidature (à remplir)'!I:I)</f>
        <v>A compléter</v>
      </c>
      <c r="W475" t="str">
        <f>_xlfn.XLOOKUP(O475,'1.Fiche candidature (à remplir)'!AB:AB,'1.Fiche candidature (à remplir)'!L:L)</f>
        <v>A remplir</v>
      </c>
      <c r="X475">
        <f>_xlfn.XLOOKUP(O475,'1.Fiche candidature (à remplir)'!AB:AB,'1.Fiche candidature (à remplir)'!M:M)</f>
        <v>0</v>
      </c>
      <c r="Y475">
        <f>_xlfn.XLOOKUP(O475,'1.Fiche candidature (à remplir)'!AB:AB,'1.Fiche candidature (à remplir)'!N:N)</f>
        <v>0</v>
      </c>
      <c r="Z475">
        <f>_xlfn.XLOOKUP(O475,'1.Fiche candidature (à remplir)'!AB:AB,'1.Fiche candidature (à remplir)'!P:P)</f>
        <v>0</v>
      </c>
      <c r="AC475" s="581">
        <f>b.Groupement!D501</f>
        <v>0</v>
      </c>
      <c r="AD475" s="581">
        <f>b.Groupement!E501</f>
        <v>0</v>
      </c>
      <c r="AE475" s="581">
        <f>b.Groupement!F501</f>
        <v>0</v>
      </c>
      <c r="AF475" s="581">
        <f>b.Groupement!G501</f>
        <v>0</v>
      </c>
      <c r="AG475" s="581">
        <f>b.Groupement!H501</f>
        <v>0</v>
      </c>
      <c r="AH475" s="581">
        <f>b.Groupement!I501</f>
        <v>0</v>
      </c>
      <c r="AI475" s="581">
        <f>b.Groupement!J501</f>
        <v>0</v>
      </c>
      <c r="AK475" s="581">
        <f>'a.Equipe projet'!D497</f>
        <v>0</v>
      </c>
      <c r="AL475" s="581">
        <f>'a.Equipe projet'!E497</f>
        <v>0</v>
      </c>
      <c r="AM475" s="581">
        <f>'a.Equipe projet'!F497</f>
        <v>0</v>
      </c>
      <c r="AN475" s="581">
        <f>'a.Equipe projet'!G497</f>
        <v>0</v>
      </c>
      <c r="AO475" s="581">
        <f>'a.Equipe projet'!H497</f>
        <v>0</v>
      </c>
      <c r="AP475" s="581">
        <f>'a.Equipe projet'!I497</f>
        <v>0</v>
      </c>
      <c r="AQ475" s="581">
        <f>'a.Equipe projet'!J497</f>
        <v>0</v>
      </c>
      <c r="AR475" s="581">
        <f>'a.Equipe projet'!K497</f>
        <v>0</v>
      </c>
      <c r="AS475" s="581">
        <f>'a.Equipe projet'!L497</f>
        <v>0</v>
      </c>
      <c r="AU475" s="581">
        <f>'c.Prestataires'!D496</f>
        <v>0</v>
      </c>
      <c r="AV475" s="581">
        <f>'c.Prestataires'!E496</f>
        <v>0</v>
      </c>
      <c r="AW475" s="581">
        <f>'c.Prestataires'!F496</f>
        <v>0</v>
      </c>
      <c r="AX475" s="581">
        <f>'c.Prestataires'!G496</f>
        <v>0</v>
      </c>
      <c r="AY475" s="581">
        <f>'c.Prestataires'!H496</f>
        <v>0</v>
      </c>
      <c r="BA475" s="581" t="str">
        <f>'d.Points de vente&amp;récupération'!D498</f>
        <v>A compléter</v>
      </c>
      <c r="BB475" s="581" t="str">
        <f>'d.Points de vente&amp;récupération'!E498</f>
        <v>A choisir</v>
      </c>
      <c r="BC475" s="581" t="str">
        <f>'d.Points de vente&amp;récupération'!F498</f>
        <v>A choisir</v>
      </c>
      <c r="BD475" s="581" t="str">
        <f>'d.Points de vente&amp;récupération'!G498</f>
        <v>A choisir</v>
      </c>
      <c r="BE475" s="581" t="str">
        <f>'d.Points de vente&amp;récupération'!H498</f>
        <v>A choisir</v>
      </c>
      <c r="BF475" s="581" t="str">
        <f>'d.Points de vente&amp;récupération'!I498</f>
        <v>A choisir</v>
      </c>
      <c r="BG475" s="581" t="str">
        <f>'d.Points de vente&amp;récupération'!J498</f>
        <v>A choisir</v>
      </c>
      <c r="BH475" s="581" t="str">
        <f>'d.Points de vente&amp;récupération'!K498</f>
        <v>A compléter</v>
      </c>
    </row>
    <row r="476" spans="15:60">
      <c r="O476">
        <v>473</v>
      </c>
      <c r="P476" t="str">
        <f>_xlfn.XLOOKUP(O476,'1.Fiche candidature (à remplir)'!AB:AB,'1.Fiche candidature (à remplir)'!D:D)</f>
        <v>Achat d'Emballages primaires à usage unique ou réemployables liés à la distribution du vrac</v>
      </c>
      <c r="Q476" t="str">
        <f>_xlfn.XLOOKUP(O476,'1.Fiche candidature (à remplir)'!AB:AB,'1.Fiche candidature (à remplir)'!AC:AC)</f>
        <v>Test_2</v>
      </c>
      <c r="R476" t="str">
        <f>_xlfn.XLOOKUP(O476,'1.Fiche candidature (à remplir)'!AB:AB,'1.Fiche candidature (à remplir)'!E:E)</f>
        <v>A compléter</v>
      </c>
      <c r="S476">
        <f>_xlfn.XLOOKUP(O476,'1.Fiche candidature (à remplir)'!AB:AB,'1.Fiche candidature (à remplir)'!F:F)</f>
        <v>0</v>
      </c>
      <c r="T476">
        <f>_xlfn.XLOOKUP(O476,'1.Fiche candidature (à remplir)'!AB:AB,'1.Fiche candidature (à remplir)'!G:G)</f>
        <v>0</v>
      </c>
      <c r="U476">
        <f>_xlfn.XLOOKUP(O476,'1.Fiche candidature (à remplir)'!AB:AB,'1.Fiche candidature (à remplir)'!H:H)</f>
        <v>0</v>
      </c>
      <c r="V476" t="str">
        <f>_xlfn.XLOOKUP(O476,'1.Fiche candidature (à remplir)'!AB:AB,'1.Fiche candidature (à remplir)'!I:I)</f>
        <v>A compléter</v>
      </c>
      <c r="W476" t="str">
        <f>_xlfn.XLOOKUP(O476,'1.Fiche candidature (à remplir)'!AB:AB,'1.Fiche candidature (à remplir)'!L:L)</f>
        <v>A remplir</v>
      </c>
      <c r="X476">
        <f>_xlfn.XLOOKUP(O476,'1.Fiche candidature (à remplir)'!AB:AB,'1.Fiche candidature (à remplir)'!M:M)</f>
        <v>0</v>
      </c>
      <c r="Y476">
        <f>_xlfn.XLOOKUP(O476,'1.Fiche candidature (à remplir)'!AB:AB,'1.Fiche candidature (à remplir)'!N:N)</f>
        <v>0</v>
      </c>
      <c r="Z476">
        <f>_xlfn.XLOOKUP(O476,'1.Fiche candidature (à remplir)'!AB:AB,'1.Fiche candidature (à remplir)'!P:P)</f>
        <v>0</v>
      </c>
      <c r="AC476" s="581">
        <f>b.Groupement!D502</f>
        <v>0</v>
      </c>
      <c r="AD476" s="581">
        <f>b.Groupement!E502</f>
        <v>0</v>
      </c>
      <c r="AE476" s="581">
        <f>b.Groupement!F502</f>
        <v>0</v>
      </c>
      <c r="AF476" s="581">
        <f>b.Groupement!G502</f>
        <v>0</v>
      </c>
      <c r="AG476" s="581">
        <f>b.Groupement!H502</f>
        <v>0</v>
      </c>
      <c r="AH476" s="581">
        <f>b.Groupement!I502</f>
        <v>0</v>
      </c>
      <c r="AI476" s="581">
        <f>b.Groupement!J502</f>
        <v>0</v>
      </c>
      <c r="AK476" s="581">
        <f>'a.Equipe projet'!D498</f>
        <v>0</v>
      </c>
      <c r="AL476" s="581">
        <f>'a.Equipe projet'!E498</f>
        <v>0</v>
      </c>
      <c r="AM476" s="581">
        <f>'a.Equipe projet'!F498</f>
        <v>0</v>
      </c>
      <c r="AN476" s="581">
        <f>'a.Equipe projet'!G498</f>
        <v>0</v>
      </c>
      <c r="AO476" s="581">
        <f>'a.Equipe projet'!H498</f>
        <v>0</v>
      </c>
      <c r="AP476" s="581">
        <f>'a.Equipe projet'!I498</f>
        <v>0</v>
      </c>
      <c r="AQ476" s="581">
        <f>'a.Equipe projet'!J498</f>
        <v>0</v>
      </c>
      <c r="AR476" s="581">
        <f>'a.Equipe projet'!K498</f>
        <v>0</v>
      </c>
      <c r="AS476" s="581">
        <f>'a.Equipe projet'!L498</f>
        <v>0</v>
      </c>
      <c r="AU476" s="581">
        <f>'c.Prestataires'!D497</f>
        <v>0</v>
      </c>
      <c r="AV476" s="581">
        <f>'c.Prestataires'!E497</f>
        <v>0</v>
      </c>
      <c r="AW476" s="581">
        <f>'c.Prestataires'!F497</f>
        <v>0</v>
      </c>
      <c r="AX476" s="581">
        <f>'c.Prestataires'!G497</f>
        <v>0</v>
      </c>
      <c r="AY476" s="581">
        <f>'c.Prestataires'!H497</f>
        <v>0</v>
      </c>
      <c r="BA476" s="581" t="str">
        <f>'d.Points de vente&amp;récupération'!D499</f>
        <v>A compléter</v>
      </c>
      <c r="BB476" s="581" t="str">
        <f>'d.Points de vente&amp;récupération'!E499</f>
        <v>A choisir</v>
      </c>
      <c r="BC476" s="581" t="str">
        <f>'d.Points de vente&amp;récupération'!F499</f>
        <v>A choisir</v>
      </c>
      <c r="BD476" s="581" t="str">
        <f>'d.Points de vente&amp;récupération'!G499</f>
        <v>A choisir</v>
      </c>
      <c r="BE476" s="581" t="str">
        <f>'d.Points de vente&amp;récupération'!H499</f>
        <v>A choisir</v>
      </c>
      <c r="BF476" s="581" t="str">
        <f>'d.Points de vente&amp;récupération'!I499</f>
        <v>A choisir</v>
      </c>
      <c r="BG476" s="581" t="str">
        <f>'d.Points de vente&amp;récupération'!J499</f>
        <v>A choisir</v>
      </c>
      <c r="BH476" s="581" t="str">
        <f>'d.Points de vente&amp;récupération'!K499</f>
        <v>A compléter</v>
      </c>
    </row>
    <row r="477" spans="15:60">
      <c r="O477">
        <v>474</v>
      </c>
      <c r="P477" t="str">
        <f>_xlfn.XLOOKUP(O477,'1.Fiche candidature (à remplir)'!AB:AB,'1.Fiche candidature (à remplir)'!D:D)</f>
        <v>Achat d'Emballages secondaires réemployables
Á l'usage du consommateur uniquement</v>
      </c>
      <c r="Q477" t="str">
        <f>_xlfn.XLOOKUP(O477,'1.Fiche candidature (à remplir)'!AB:AB,'1.Fiche candidature (à remplir)'!AC:AC)</f>
        <v>Test_2</v>
      </c>
      <c r="R477" t="str">
        <f>_xlfn.XLOOKUP(O477,'1.Fiche candidature (à remplir)'!AB:AB,'1.Fiche candidature (à remplir)'!E:E)</f>
        <v>A compléter</v>
      </c>
      <c r="S477">
        <f>_xlfn.XLOOKUP(O477,'1.Fiche candidature (à remplir)'!AB:AB,'1.Fiche candidature (à remplir)'!F:F)</f>
        <v>0</v>
      </c>
      <c r="T477">
        <f>_xlfn.XLOOKUP(O477,'1.Fiche candidature (à remplir)'!AB:AB,'1.Fiche candidature (à remplir)'!G:G)</f>
        <v>0</v>
      </c>
      <c r="U477">
        <f>_xlfn.XLOOKUP(O477,'1.Fiche candidature (à remplir)'!AB:AB,'1.Fiche candidature (à remplir)'!H:H)</f>
        <v>0</v>
      </c>
      <c r="V477" t="str">
        <f>_xlfn.XLOOKUP(O477,'1.Fiche candidature (à remplir)'!AB:AB,'1.Fiche candidature (à remplir)'!I:I)</f>
        <v>A compléter</v>
      </c>
      <c r="W477" t="str">
        <f>_xlfn.XLOOKUP(O477,'1.Fiche candidature (à remplir)'!AB:AB,'1.Fiche candidature (à remplir)'!L:L)</f>
        <v>A remplir</v>
      </c>
      <c r="X477">
        <f>_xlfn.XLOOKUP(O477,'1.Fiche candidature (à remplir)'!AB:AB,'1.Fiche candidature (à remplir)'!M:M)</f>
        <v>0</v>
      </c>
      <c r="Y477">
        <f>_xlfn.XLOOKUP(O477,'1.Fiche candidature (à remplir)'!AB:AB,'1.Fiche candidature (à remplir)'!N:N)</f>
        <v>0</v>
      </c>
      <c r="Z477">
        <f>_xlfn.XLOOKUP(O477,'1.Fiche candidature (à remplir)'!AB:AB,'1.Fiche candidature (à remplir)'!P:P)</f>
        <v>0</v>
      </c>
      <c r="AC477" s="581">
        <f>b.Groupement!D503</f>
        <v>0</v>
      </c>
      <c r="AD477" s="581">
        <f>b.Groupement!E503</f>
        <v>0</v>
      </c>
      <c r="AE477" s="581">
        <f>b.Groupement!F503</f>
        <v>0</v>
      </c>
      <c r="AF477" s="581">
        <f>b.Groupement!G503</f>
        <v>0</v>
      </c>
      <c r="AG477" s="581">
        <f>b.Groupement!H503</f>
        <v>0</v>
      </c>
      <c r="AH477" s="581">
        <f>b.Groupement!I503</f>
        <v>0</v>
      </c>
      <c r="AI477" s="581">
        <f>b.Groupement!J503</f>
        <v>0</v>
      </c>
      <c r="AK477" s="581">
        <f>'a.Equipe projet'!D499</f>
        <v>0</v>
      </c>
      <c r="AL477" s="581">
        <f>'a.Equipe projet'!E499</f>
        <v>0</v>
      </c>
      <c r="AM477" s="581">
        <f>'a.Equipe projet'!F499</f>
        <v>0</v>
      </c>
      <c r="AN477" s="581">
        <f>'a.Equipe projet'!G499</f>
        <v>0</v>
      </c>
      <c r="AO477" s="581">
        <f>'a.Equipe projet'!H499</f>
        <v>0</v>
      </c>
      <c r="AP477" s="581">
        <f>'a.Equipe projet'!I499</f>
        <v>0</v>
      </c>
      <c r="AQ477" s="581">
        <f>'a.Equipe projet'!J499</f>
        <v>0</v>
      </c>
      <c r="AR477" s="581">
        <f>'a.Equipe projet'!K499</f>
        <v>0</v>
      </c>
      <c r="AS477" s="581">
        <f>'a.Equipe projet'!L499</f>
        <v>0</v>
      </c>
      <c r="AU477" s="581">
        <f>'c.Prestataires'!D498</f>
        <v>0</v>
      </c>
      <c r="AV477" s="581">
        <f>'c.Prestataires'!E498</f>
        <v>0</v>
      </c>
      <c r="AW477" s="581">
        <f>'c.Prestataires'!F498</f>
        <v>0</v>
      </c>
      <c r="AX477" s="581">
        <f>'c.Prestataires'!G498</f>
        <v>0</v>
      </c>
      <c r="AY477" s="581">
        <f>'c.Prestataires'!H498</f>
        <v>0</v>
      </c>
      <c r="BA477" s="581" t="str">
        <f>'d.Points de vente&amp;récupération'!D500</f>
        <v>A compléter</v>
      </c>
      <c r="BB477" s="581" t="str">
        <f>'d.Points de vente&amp;récupération'!E500</f>
        <v>A choisir</v>
      </c>
      <c r="BC477" s="581" t="str">
        <f>'d.Points de vente&amp;récupération'!F500</f>
        <v>A choisir</v>
      </c>
      <c r="BD477" s="581" t="str">
        <f>'d.Points de vente&amp;récupération'!G500</f>
        <v>A choisir</v>
      </c>
      <c r="BE477" s="581" t="str">
        <f>'d.Points de vente&amp;récupération'!H500</f>
        <v>A choisir</v>
      </c>
      <c r="BF477" s="581" t="str">
        <f>'d.Points de vente&amp;récupération'!I500</f>
        <v>A choisir</v>
      </c>
      <c r="BG477" s="581" t="str">
        <f>'d.Points de vente&amp;récupération'!J500</f>
        <v>A choisir</v>
      </c>
      <c r="BH477" s="581" t="str">
        <f>'d.Points de vente&amp;récupération'!K500</f>
        <v>A compléter</v>
      </c>
    </row>
    <row r="478" spans="15:60">
      <c r="O478">
        <v>475</v>
      </c>
      <c r="P478" t="str">
        <f>_xlfn.XLOOKUP(O478,'1.Fiche candidature (à remplir)'!AB:AB,'1.Fiche candidature (à remplir)'!D:D)</f>
        <v>Achat d'Emballages secondaires réemployables</v>
      </c>
      <c r="Q478" t="str">
        <f>_xlfn.XLOOKUP(O478,'1.Fiche candidature (à remplir)'!AB:AB,'1.Fiche candidature (à remplir)'!AC:AC)</f>
        <v>Test_2</v>
      </c>
      <c r="R478" t="str">
        <f>_xlfn.XLOOKUP(O478,'1.Fiche candidature (à remplir)'!AB:AB,'1.Fiche candidature (à remplir)'!E:E)</f>
        <v>A compléter</v>
      </c>
      <c r="S478">
        <f>_xlfn.XLOOKUP(O478,'1.Fiche candidature (à remplir)'!AB:AB,'1.Fiche candidature (à remplir)'!F:F)</f>
        <v>0</v>
      </c>
      <c r="T478">
        <f>_xlfn.XLOOKUP(O478,'1.Fiche candidature (à remplir)'!AB:AB,'1.Fiche candidature (à remplir)'!G:G)</f>
        <v>0</v>
      </c>
      <c r="U478">
        <f>_xlfn.XLOOKUP(O478,'1.Fiche candidature (à remplir)'!AB:AB,'1.Fiche candidature (à remplir)'!H:H)</f>
        <v>0</v>
      </c>
      <c r="V478" t="str">
        <f>_xlfn.XLOOKUP(O478,'1.Fiche candidature (à remplir)'!AB:AB,'1.Fiche candidature (à remplir)'!I:I)</f>
        <v>A compléter</v>
      </c>
      <c r="W478" t="str">
        <f>_xlfn.XLOOKUP(O478,'1.Fiche candidature (à remplir)'!AB:AB,'1.Fiche candidature (à remplir)'!L:L)</f>
        <v>A remplir</v>
      </c>
      <c r="X478">
        <f>_xlfn.XLOOKUP(O478,'1.Fiche candidature (à remplir)'!AB:AB,'1.Fiche candidature (à remplir)'!M:M)</f>
        <v>0</v>
      </c>
      <c r="Y478">
        <f>_xlfn.XLOOKUP(O478,'1.Fiche candidature (à remplir)'!AB:AB,'1.Fiche candidature (à remplir)'!N:N)</f>
        <v>0</v>
      </c>
      <c r="Z478">
        <f>_xlfn.XLOOKUP(O478,'1.Fiche candidature (à remplir)'!AB:AB,'1.Fiche candidature (à remplir)'!P:P)</f>
        <v>0</v>
      </c>
      <c r="AC478" s="581">
        <f>b.Groupement!D504</f>
        <v>0</v>
      </c>
      <c r="AD478" s="581">
        <f>b.Groupement!E504</f>
        <v>0</v>
      </c>
      <c r="AE478" s="581">
        <f>b.Groupement!F504</f>
        <v>0</v>
      </c>
      <c r="AF478" s="581">
        <f>b.Groupement!G504</f>
        <v>0</v>
      </c>
      <c r="AG478" s="581">
        <f>b.Groupement!H504</f>
        <v>0</v>
      </c>
      <c r="AH478" s="581">
        <f>b.Groupement!I504</f>
        <v>0</v>
      </c>
      <c r="AI478" s="581">
        <f>b.Groupement!J504</f>
        <v>0</v>
      </c>
      <c r="AK478" s="581">
        <f>'a.Equipe projet'!D500</f>
        <v>0</v>
      </c>
      <c r="AL478" s="581">
        <f>'a.Equipe projet'!E500</f>
        <v>0</v>
      </c>
      <c r="AM478" s="581">
        <f>'a.Equipe projet'!F500</f>
        <v>0</v>
      </c>
      <c r="AN478" s="581">
        <f>'a.Equipe projet'!G500</f>
        <v>0</v>
      </c>
      <c r="AO478" s="581">
        <f>'a.Equipe projet'!H500</f>
        <v>0</v>
      </c>
      <c r="AP478" s="581">
        <f>'a.Equipe projet'!I500</f>
        <v>0</v>
      </c>
      <c r="AQ478" s="581">
        <f>'a.Equipe projet'!J500</f>
        <v>0</v>
      </c>
      <c r="AR478" s="581">
        <f>'a.Equipe projet'!K500</f>
        <v>0</v>
      </c>
      <c r="AS478" s="581">
        <f>'a.Equipe projet'!L500</f>
        <v>0</v>
      </c>
      <c r="AU478" s="581">
        <f>'c.Prestataires'!D499</f>
        <v>0</v>
      </c>
      <c r="AV478" s="581">
        <f>'c.Prestataires'!E499</f>
        <v>0</v>
      </c>
      <c r="AW478" s="581">
        <f>'c.Prestataires'!F499</f>
        <v>0</v>
      </c>
      <c r="AX478" s="581">
        <f>'c.Prestataires'!G499</f>
        <v>0</v>
      </c>
      <c r="AY478" s="581">
        <f>'c.Prestataires'!H499</f>
        <v>0</v>
      </c>
      <c r="BA478" s="581" t="str">
        <f>'d.Points de vente&amp;récupération'!D501</f>
        <v>A compléter</v>
      </c>
      <c r="BB478" s="581" t="str">
        <f>'d.Points de vente&amp;récupération'!E501</f>
        <v>A choisir</v>
      </c>
      <c r="BC478" s="581" t="str">
        <f>'d.Points de vente&amp;récupération'!F501</f>
        <v>A choisir</v>
      </c>
      <c r="BD478" s="581" t="str">
        <f>'d.Points de vente&amp;récupération'!G501</f>
        <v>A choisir</v>
      </c>
      <c r="BE478" s="581" t="str">
        <f>'d.Points de vente&amp;récupération'!H501</f>
        <v>A choisir</v>
      </c>
      <c r="BF478" s="581" t="str">
        <f>'d.Points de vente&amp;récupération'!I501</f>
        <v>A choisir</v>
      </c>
      <c r="BG478" s="581" t="str">
        <f>'d.Points de vente&amp;récupération'!J501</f>
        <v>A choisir</v>
      </c>
      <c r="BH478" s="581" t="str">
        <f>'d.Points de vente&amp;récupération'!K501</f>
        <v>A compléter</v>
      </c>
    </row>
    <row r="479" spans="15:60">
      <c r="O479">
        <v>476</v>
      </c>
      <c r="P479" t="str">
        <f>_xlfn.XLOOKUP(O479,'1.Fiche candidature (à remplir)'!AB:AB,'1.Fiche candidature (à remplir)'!D:D)</f>
        <v>Achat d'Emballages secondaires réemployables</v>
      </c>
      <c r="Q479" t="str">
        <f>_xlfn.XLOOKUP(O479,'1.Fiche candidature (à remplir)'!AB:AB,'1.Fiche candidature (à remplir)'!AC:AC)</f>
        <v>Test_2</v>
      </c>
      <c r="R479" t="str">
        <f>_xlfn.XLOOKUP(O479,'1.Fiche candidature (à remplir)'!AB:AB,'1.Fiche candidature (à remplir)'!E:E)</f>
        <v>A compléter</v>
      </c>
      <c r="S479">
        <f>_xlfn.XLOOKUP(O479,'1.Fiche candidature (à remplir)'!AB:AB,'1.Fiche candidature (à remplir)'!F:F)</f>
        <v>0</v>
      </c>
      <c r="T479">
        <f>_xlfn.XLOOKUP(O479,'1.Fiche candidature (à remplir)'!AB:AB,'1.Fiche candidature (à remplir)'!G:G)</f>
        <v>0</v>
      </c>
      <c r="U479">
        <f>_xlfn.XLOOKUP(O479,'1.Fiche candidature (à remplir)'!AB:AB,'1.Fiche candidature (à remplir)'!H:H)</f>
        <v>0</v>
      </c>
      <c r="V479" t="str">
        <f>_xlfn.XLOOKUP(O479,'1.Fiche candidature (à remplir)'!AB:AB,'1.Fiche candidature (à remplir)'!I:I)</f>
        <v>A compléter</v>
      </c>
      <c r="W479" t="str">
        <f>_xlfn.XLOOKUP(O479,'1.Fiche candidature (à remplir)'!AB:AB,'1.Fiche candidature (à remplir)'!L:L)</f>
        <v>A remplir</v>
      </c>
      <c r="X479">
        <f>_xlfn.XLOOKUP(O479,'1.Fiche candidature (à remplir)'!AB:AB,'1.Fiche candidature (à remplir)'!M:M)</f>
        <v>0</v>
      </c>
      <c r="Y479">
        <f>_xlfn.XLOOKUP(O479,'1.Fiche candidature (à remplir)'!AB:AB,'1.Fiche candidature (à remplir)'!N:N)</f>
        <v>0</v>
      </c>
      <c r="Z479">
        <f>_xlfn.XLOOKUP(O479,'1.Fiche candidature (à remplir)'!AB:AB,'1.Fiche candidature (à remplir)'!P:P)</f>
        <v>0</v>
      </c>
      <c r="AC479" s="581">
        <f>b.Groupement!D505</f>
        <v>0</v>
      </c>
      <c r="AD479" s="581">
        <f>b.Groupement!E505</f>
        <v>0</v>
      </c>
      <c r="AE479" s="581">
        <f>b.Groupement!F505</f>
        <v>0</v>
      </c>
      <c r="AF479" s="581">
        <f>b.Groupement!G505</f>
        <v>0</v>
      </c>
      <c r="AG479" s="581">
        <f>b.Groupement!H505</f>
        <v>0</v>
      </c>
      <c r="AH479" s="581">
        <f>b.Groupement!I505</f>
        <v>0</v>
      </c>
      <c r="AI479" s="581">
        <f>b.Groupement!J505</f>
        <v>0</v>
      </c>
      <c r="AK479" s="581">
        <f>'a.Equipe projet'!D501</f>
        <v>0</v>
      </c>
      <c r="AL479" s="581">
        <f>'a.Equipe projet'!E501</f>
        <v>0</v>
      </c>
      <c r="AM479" s="581">
        <f>'a.Equipe projet'!F501</f>
        <v>0</v>
      </c>
      <c r="AN479" s="581">
        <f>'a.Equipe projet'!G501</f>
        <v>0</v>
      </c>
      <c r="AO479" s="581">
        <f>'a.Equipe projet'!H501</f>
        <v>0</v>
      </c>
      <c r="AP479" s="581">
        <f>'a.Equipe projet'!I501</f>
        <v>0</v>
      </c>
      <c r="AQ479" s="581">
        <f>'a.Equipe projet'!J501</f>
        <v>0</v>
      </c>
      <c r="AR479" s="581">
        <f>'a.Equipe projet'!K501</f>
        <v>0</v>
      </c>
      <c r="AS479" s="581">
        <f>'a.Equipe projet'!L501</f>
        <v>0</v>
      </c>
      <c r="AU479" s="581">
        <f>'c.Prestataires'!D500</f>
        <v>0</v>
      </c>
      <c r="AV479" s="581">
        <f>'c.Prestataires'!E500</f>
        <v>0</v>
      </c>
      <c r="AW479" s="581">
        <f>'c.Prestataires'!F500</f>
        <v>0</v>
      </c>
      <c r="AX479" s="581">
        <f>'c.Prestataires'!G500</f>
        <v>0</v>
      </c>
      <c r="AY479" s="581">
        <f>'c.Prestataires'!H500</f>
        <v>0</v>
      </c>
      <c r="BA479" s="581" t="str">
        <f>'d.Points de vente&amp;récupération'!D502</f>
        <v>A compléter</v>
      </c>
      <c r="BB479" s="581" t="str">
        <f>'d.Points de vente&amp;récupération'!E502</f>
        <v>A choisir</v>
      </c>
      <c r="BC479" s="581" t="str">
        <f>'d.Points de vente&amp;récupération'!F502</f>
        <v>A choisir</v>
      </c>
      <c r="BD479" s="581" t="str">
        <f>'d.Points de vente&amp;récupération'!G502</f>
        <v>A choisir</v>
      </c>
      <c r="BE479" s="581" t="str">
        <f>'d.Points de vente&amp;récupération'!H502</f>
        <v>A choisir</v>
      </c>
      <c r="BF479" s="581" t="str">
        <f>'d.Points de vente&amp;récupération'!I502</f>
        <v>A choisir</v>
      </c>
      <c r="BG479" s="581" t="str">
        <f>'d.Points de vente&amp;récupération'!J502</f>
        <v>A choisir</v>
      </c>
      <c r="BH479" s="581" t="str">
        <f>'d.Points de vente&amp;récupération'!K502</f>
        <v>A compléter</v>
      </c>
    </row>
    <row r="480" spans="15:60">
      <c r="O480">
        <v>477</v>
      </c>
      <c r="P480" t="str">
        <f>_xlfn.XLOOKUP(O480,'1.Fiche candidature (à remplir)'!AB:AB,'1.Fiche candidature (à remplir)'!D:D)</f>
        <v>Achat d'Emballages secondaires réemployables</v>
      </c>
      <c r="Q480" t="str">
        <f>_xlfn.XLOOKUP(O480,'1.Fiche candidature (à remplir)'!AB:AB,'1.Fiche candidature (à remplir)'!AC:AC)</f>
        <v>Test_2</v>
      </c>
      <c r="R480" t="str">
        <f>_xlfn.XLOOKUP(O480,'1.Fiche candidature (à remplir)'!AB:AB,'1.Fiche candidature (à remplir)'!E:E)</f>
        <v>A compléter</v>
      </c>
      <c r="S480">
        <f>_xlfn.XLOOKUP(O480,'1.Fiche candidature (à remplir)'!AB:AB,'1.Fiche candidature (à remplir)'!F:F)</f>
        <v>0</v>
      </c>
      <c r="T480">
        <f>_xlfn.XLOOKUP(O480,'1.Fiche candidature (à remplir)'!AB:AB,'1.Fiche candidature (à remplir)'!G:G)</f>
        <v>0</v>
      </c>
      <c r="U480">
        <f>_xlfn.XLOOKUP(O480,'1.Fiche candidature (à remplir)'!AB:AB,'1.Fiche candidature (à remplir)'!H:H)</f>
        <v>0</v>
      </c>
      <c r="V480" t="str">
        <f>_xlfn.XLOOKUP(O480,'1.Fiche candidature (à remplir)'!AB:AB,'1.Fiche candidature (à remplir)'!I:I)</f>
        <v>A compléter</v>
      </c>
      <c r="W480" t="str">
        <f>_xlfn.XLOOKUP(O480,'1.Fiche candidature (à remplir)'!AB:AB,'1.Fiche candidature (à remplir)'!L:L)</f>
        <v>A remplir</v>
      </c>
      <c r="X480">
        <f>_xlfn.XLOOKUP(O480,'1.Fiche candidature (à remplir)'!AB:AB,'1.Fiche candidature (à remplir)'!M:M)</f>
        <v>0</v>
      </c>
      <c r="Y480">
        <f>_xlfn.XLOOKUP(O480,'1.Fiche candidature (à remplir)'!AB:AB,'1.Fiche candidature (à remplir)'!N:N)</f>
        <v>0</v>
      </c>
      <c r="Z480">
        <f>_xlfn.XLOOKUP(O480,'1.Fiche candidature (à remplir)'!AB:AB,'1.Fiche candidature (à remplir)'!P:P)</f>
        <v>0</v>
      </c>
      <c r="AC480" s="581">
        <f>b.Groupement!D506</f>
        <v>0</v>
      </c>
      <c r="AD480" s="581">
        <f>b.Groupement!E506</f>
        <v>0</v>
      </c>
      <c r="AE480" s="581">
        <f>b.Groupement!F506</f>
        <v>0</v>
      </c>
      <c r="AF480" s="581">
        <f>b.Groupement!G506</f>
        <v>0</v>
      </c>
      <c r="AG480" s="581">
        <f>b.Groupement!H506</f>
        <v>0</v>
      </c>
      <c r="AH480" s="581">
        <f>b.Groupement!I506</f>
        <v>0</v>
      </c>
      <c r="AI480" s="581">
        <f>b.Groupement!J506</f>
        <v>0</v>
      </c>
      <c r="AK480" s="581">
        <f>'a.Equipe projet'!D502</f>
        <v>0</v>
      </c>
      <c r="AL480" s="581">
        <f>'a.Equipe projet'!E502</f>
        <v>0</v>
      </c>
      <c r="AM480" s="581">
        <f>'a.Equipe projet'!F502</f>
        <v>0</v>
      </c>
      <c r="AN480" s="581">
        <f>'a.Equipe projet'!G502</f>
        <v>0</v>
      </c>
      <c r="AO480" s="581">
        <f>'a.Equipe projet'!H502</f>
        <v>0</v>
      </c>
      <c r="AP480" s="581">
        <f>'a.Equipe projet'!I502</f>
        <v>0</v>
      </c>
      <c r="AQ480" s="581">
        <f>'a.Equipe projet'!J502</f>
        <v>0</v>
      </c>
      <c r="AR480" s="581">
        <f>'a.Equipe projet'!K502</f>
        <v>0</v>
      </c>
      <c r="AS480" s="581">
        <f>'a.Equipe projet'!L502</f>
        <v>0</v>
      </c>
      <c r="AU480" s="581">
        <f>'c.Prestataires'!D501</f>
        <v>0</v>
      </c>
      <c r="AV480" s="581">
        <f>'c.Prestataires'!E501</f>
        <v>0</v>
      </c>
      <c r="AW480" s="581">
        <f>'c.Prestataires'!F501</f>
        <v>0</v>
      </c>
      <c r="AX480" s="581">
        <f>'c.Prestataires'!G501</f>
        <v>0</v>
      </c>
      <c r="AY480" s="581">
        <f>'c.Prestataires'!H501</f>
        <v>0</v>
      </c>
      <c r="BA480" s="581" t="str">
        <f>'d.Points de vente&amp;récupération'!D503</f>
        <v>A compléter</v>
      </c>
      <c r="BB480" s="581" t="str">
        <f>'d.Points de vente&amp;récupération'!E503</f>
        <v>A choisir</v>
      </c>
      <c r="BC480" s="581" t="str">
        <f>'d.Points de vente&amp;récupération'!F503</f>
        <v>A choisir</v>
      </c>
      <c r="BD480" s="581" t="str">
        <f>'d.Points de vente&amp;récupération'!G503</f>
        <v>A choisir</v>
      </c>
      <c r="BE480" s="581" t="str">
        <f>'d.Points de vente&amp;récupération'!H503</f>
        <v>A choisir</v>
      </c>
      <c r="BF480" s="581" t="str">
        <f>'d.Points de vente&amp;récupération'!I503</f>
        <v>A choisir</v>
      </c>
      <c r="BG480" s="581" t="str">
        <f>'d.Points de vente&amp;récupération'!J503</f>
        <v>A choisir</v>
      </c>
      <c r="BH480" s="581" t="str">
        <f>'d.Points de vente&amp;récupération'!K503</f>
        <v>A compléter</v>
      </c>
    </row>
    <row r="481" spans="15:60">
      <c r="O481">
        <v>478</v>
      </c>
      <c r="P481" t="str">
        <f>_xlfn.XLOOKUP(O481,'1.Fiche candidature (à remplir)'!AB:AB,'1.Fiche candidature (à remplir)'!D:D)</f>
        <v>Achat d'Emballages secondaires réemployables</v>
      </c>
      <c r="Q481" t="str">
        <f>_xlfn.XLOOKUP(O481,'1.Fiche candidature (à remplir)'!AB:AB,'1.Fiche candidature (à remplir)'!AC:AC)</f>
        <v>Test_2</v>
      </c>
      <c r="R481" t="str">
        <f>_xlfn.XLOOKUP(O481,'1.Fiche candidature (à remplir)'!AB:AB,'1.Fiche candidature (à remplir)'!E:E)</f>
        <v>A compléter</v>
      </c>
      <c r="S481">
        <f>_xlfn.XLOOKUP(O481,'1.Fiche candidature (à remplir)'!AB:AB,'1.Fiche candidature (à remplir)'!F:F)</f>
        <v>0</v>
      </c>
      <c r="T481">
        <f>_xlfn.XLOOKUP(O481,'1.Fiche candidature (à remplir)'!AB:AB,'1.Fiche candidature (à remplir)'!G:G)</f>
        <v>0</v>
      </c>
      <c r="U481">
        <f>_xlfn.XLOOKUP(O481,'1.Fiche candidature (à remplir)'!AB:AB,'1.Fiche candidature (à remplir)'!H:H)</f>
        <v>0</v>
      </c>
      <c r="V481" t="str">
        <f>_xlfn.XLOOKUP(O481,'1.Fiche candidature (à remplir)'!AB:AB,'1.Fiche candidature (à remplir)'!I:I)</f>
        <v>A compléter</v>
      </c>
      <c r="W481" t="str">
        <f>_xlfn.XLOOKUP(O481,'1.Fiche candidature (à remplir)'!AB:AB,'1.Fiche candidature (à remplir)'!L:L)</f>
        <v>A remplir</v>
      </c>
      <c r="X481">
        <f>_xlfn.XLOOKUP(O481,'1.Fiche candidature (à remplir)'!AB:AB,'1.Fiche candidature (à remplir)'!M:M)</f>
        <v>0</v>
      </c>
      <c r="Y481">
        <f>_xlfn.XLOOKUP(O481,'1.Fiche candidature (à remplir)'!AB:AB,'1.Fiche candidature (à remplir)'!N:N)</f>
        <v>0</v>
      </c>
      <c r="Z481">
        <f>_xlfn.XLOOKUP(O481,'1.Fiche candidature (à remplir)'!AB:AB,'1.Fiche candidature (à remplir)'!P:P)</f>
        <v>0</v>
      </c>
      <c r="AC481" s="581">
        <f>b.Groupement!D507</f>
        <v>0</v>
      </c>
      <c r="AD481" s="581">
        <f>b.Groupement!E507</f>
        <v>0</v>
      </c>
      <c r="AE481" s="581">
        <f>b.Groupement!F507</f>
        <v>0</v>
      </c>
      <c r="AF481" s="581">
        <f>b.Groupement!G507</f>
        <v>0</v>
      </c>
      <c r="AG481" s="581">
        <f>b.Groupement!H507</f>
        <v>0</v>
      </c>
      <c r="AH481" s="581">
        <f>b.Groupement!I507</f>
        <v>0</v>
      </c>
      <c r="AI481" s="581">
        <f>b.Groupement!J507</f>
        <v>0</v>
      </c>
      <c r="AK481" s="581">
        <f>'a.Equipe projet'!D503</f>
        <v>0</v>
      </c>
      <c r="AL481" s="581">
        <f>'a.Equipe projet'!E503</f>
        <v>0</v>
      </c>
      <c r="AM481" s="581">
        <f>'a.Equipe projet'!F503</f>
        <v>0</v>
      </c>
      <c r="AN481" s="581">
        <f>'a.Equipe projet'!G503</f>
        <v>0</v>
      </c>
      <c r="AO481" s="581">
        <f>'a.Equipe projet'!H503</f>
        <v>0</v>
      </c>
      <c r="AP481" s="581">
        <f>'a.Equipe projet'!I503</f>
        <v>0</v>
      </c>
      <c r="AQ481" s="581">
        <f>'a.Equipe projet'!J503</f>
        <v>0</v>
      </c>
      <c r="AR481" s="581">
        <f>'a.Equipe projet'!K503</f>
        <v>0</v>
      </c>
      <c r="AS481" s="581">
        <f>'a.Equipe projet'!L503</f>
        <v>0</v>
      </c>
      <c r="AU481" s="581">
        <f>'c.Prestataires'!D502</f>
        <v>0</v>
      </c>
      <c r="AV481" s="581">
        <f>'c.Prestataires'!E502</f>
        <v>0</v>
      </c>
      <c r="AW481" s="581">
        <f>'c.Prestataires'!F502</f>
        <v>0</v>
      </c>
      <c r="AX481" s="581">
        <f>'c.Prestataires'!G502</f>
        <v>0</v>
      </c>
      <c r="AY481" s="581">
        <f>'c.Prestataires'!H502</f>
        <v>0</v>
      </c>
      <c r="BA481" s="581" t="str">
        <f>'d.Points de vente&amp;récupération'!D504</f>
        <v>A compléter</v>
      </c>
      <c r="BB481" s="581" t="str">
        <f>'d.Points de vente&amp;récupération'!E504</f>
        <v>A choisir</v>
      </c>
      <c r="BC481" s="581" t="str">
        <f>'d.Points de vente&amp;récupération'!F504</f>
        <v>A choisir</v>
      </c>
      <c r="BD481" s="581" t="str">
        <f>'d.Points de vente&amp;récupération'!G504</f>
        <v>A choisir</v>
      </c>
      <c r="BE481" s="581" t="str">
        <f>'d.Points de vente&amp;récupération'!H504</f>
        <v>A choisir</v>
      </c>
      <c r="BF481" s="581" t="str">
        <f>'d.Points de vente&amp;récupération'!I504</f>
        <v>A choisir</v>
      </c>
      <c r="BG481" s="581" t="str">
        <f>'d.Points de vente&amp;récupération'!J504</f>
        <v>A choisir</v>
      </c>
      <c r="BH481" s="581" t="str">
        <f>'d.Points de vente&amp;récupération'!K504</f>
        <v>A compléter</v>
      </c>
    </row>
    <row r="482" spans="15:60">
      <c r="O482">
        <v>479</v>
      </c>
      <c r="P482" t="str">
        <f>_xlfn.XLOOKUP(O482,'1.Fiche candidature (à remplir)'!AB:AB,'1.Fiche candidature (à remplir)'!D:D)</f>
        <v>Prestation logistique externalisée
Du 1er point de massification au centre de lavage puis au métteur en marché</v>
      </c>
      <c r="Q482" t="str">
        <f>_xlfn.XLOOKUP(O482,'1.Fiche candidature (à remplir)'!AB:AB,'1.Fiche candidature (à remplir)'!AC:AC)</f>
        <v>Test_2</v>
      </c>
      <c r="R482" t="str">
        <f>_xlfn.XLOOKUP(O482,'1.Fiche candidature (à remplir)'!AB:AB,'1.Fiche candidature (à remplir)'!E:E)</f>
        <v>A compléter</v>
      </c>
      <c r="S482">
        <f>_xlfn.XLOOKUP(O482,'1.Fiche candidature (à remplir)'!AB:AB,'1.Fiche candidature (à remplir)'!F:F)</f>
        <v>0</v>
      </c>
      <c r="T482">
        <f>_xlfn.XLOOKUP(O482,'1.Fiche candidature (à remplir)'!AB:AB,'1.Fiche candidature (à remplir)'!G:G)</f>
        <v>0</v>
      </c>
      <c r="U482">
        <f>_xlfn.XLOOKUP(O482,'1.Fiche candidature (à remplir)'!AB:AB,'1.Fiche candidature (à remplir)'!H:H)</f>
        <v>0</v>
      </c>
      <c r="V482" t="str">
        <f>_xlfn.XLOOKUP(O482,'1.Fiche candidature (à remplir)'!AB:AB,'1.Fiche candidature (à remplir)'!I:I)</f>
        <v>A compléter</v>
      </c>
      <c r="W482" t="str">
        <f>_xlfn.XLOOKUP(O482,'1.Fiche candidature (à remplir)'!AB:AB,'1.Fiche candidature (à remplir)'!L:L)</f>
        <v>A remplir</v>
      </c>
      <c r="X482">
        <f>_xlfn.XLOOKUP(O482,'1.Fiche candidature (à remplir)'!AB:AB,'1.Fiche candidature (à remplir)'!M:M)</f>
        <v>0</v>
      </c>
      <c r="Y482">
        <f>_xlfn.XLOOKUP(O482,'1.Fiche candidature (à remplir)'!AB:AB,'1.Fiche candidature (à remplir)'!N:N)</f>
        <v>0</v>
      </c>
      <c r="Z482">
        <f>_xlfn.XLOOKUP(O482,'1.Fiche candidature (à remplir)'!AB:AB,'1.Fiche candidature (à remplir)'!P:P)</f>
        <v>0</v>
      </c>
      <c r="AC482" s="581">
        <f>b.Groupement!D508</f>
        <v>0</v>
      </c>
      <c r="AD482" s="581">
        <f>b.Groupement!E508</f>
        <v>0</v>
      </c>
      <c r="AE482" s="581">
        <f>b.Groupement!F508</f>
        <v>0</v>
      </c>
      <c r="AF482" s="581">
        <f>b.Groupement!G508</f>
        <v>0</v>
      </c>
      <c r="AG482" s="581">
        <f>b.Groupement!H508</f>
        <v>0</v>
      </c>
      <c r="AH482" s="581">
        <f>b.Groupement!I508</f>
        <v>0</v>
      </c>
      <c r="AI482" s="581">
        <f>b.Groupement!J508</f>
        <v>0</v>
      </c>
      <c r="AK482" s="581">
        <f>'a.Equipe projet'!D504</f>
        <v>0</v>
      </c>
      <c r="AL482" s="581">
        <f>'a.Equipe projet'!E504</f>
        <v>0</v>
      </c>
      <c r="AM482" s="581">
        <f>'a.Equipe projet'!F504</f>
        <v>0</v>
      </c>
      <c r="AN482" s="581">
        <f>'a.Equipe projet'!G504</f>
        <v>0</v>
      </c>
      <c r="AO482" s="581">
        <f>'a.Equipe projet'!H504</f>
        <v>0</v>
      </c>
      <c r="AP482" s="581">
        <f>'a.Equipe projet'!I504</f>
        <v>0</v>
      </c>
      <c r="AQ482" s="581">
        <f>'a.Equipe projet'!J504</f>
        <v>0</v>
      </c>
      <c r="AR482" s="581">
        <f>'a.Equipe projet'!K504</f>
        <v>0</v>
      </c>
      <c r="AS482" s="581">
        <f>'a.Equipe projet'!L504</f>
        <v>0</v>
      </c>
      <c r="AU482" s="581">
        <f>'c.Prestataires'!D503</f>
        <v>0</v>
      </c>
      <c r="AV482" s="581">
        <f>'c.Prestataires'!E503</f>
        <v>0</v>
      </c>
      <c r="AW482" s="581">
        <f>'c.Prestataires'!F503</f>
        <v>0</v>
      </c>
      <c r="AX482" s="581">
        <f>'c.Prestataires'!G503</f>
        <v>0</v>
      </c>
      <c r="AY482" s="581">
        <f>'c.Prestataires'!H503</f>
        <v>0</v>
      </c>
      <c r="BA482" s="581" t="str">
        <f>'d.Points de vente&amp;récupération'!D505</f>
        <v>A compléter</v>
      </c>
      <c r="BB482" s="581" t="str">
        <f>'d.Points de vente&amp;récupération'!E505</f>
        <v>A choisir</v>
      </c>
      <c r="BC482" s="581" t="str">
        <f>'d.Points de vente&amp;récupération'!F505</f>
        <v>A choisir</v>
      </c>
      <c r="BD482" s="581" t="str">
        <f>'d.Points de vente&amp;récupération'!G505</f>
        <v>A choisir</v>
      </c>
      <c r="BE482" s="581" t="str">
        <f>'d.Points de vente&amp;récupération'!H505</f>
        <v>A choisir</v>
      </c>
      <c r="BF482" s="581" t="str">
        <f>'d.Points de vente&amp;récupération'!I505</f>
        <v>A choisir</v>
      </c>
      <c r="BG482" s="581" t="str">
        <f>'d.Points de vente&amp;récupération'!J505</f>
        <v>A choisir</v>
      </c>
      <c r="BH482" s="581" t="str">
        <f>'d.Points de vente&amp;récupération'!K505</f>
        <v>A compléter</v>
      </c>
    </row>
    <row r="483" spans="15:60">
      <c r="O483">
        <v>480</v>
      </c>
      <c r="P483" t="str">
        <f>_xlfn.XLOOKUP(O483,'1.Fiche candidature (à remplir)'!AB:AB,'1.Fiche candidature (à remplir)'!D:D)</f>
        <v>Prestation logistique externalisée</v>
      </c>
      <c r="Q483" t="str">
        <f>_xlfn.XLOOKUP(O483,'1.Fiche candidature (à remplir)'!AB:AB,'1.Fiche candidature (à remplir)'!AC:AC)</f>
        <v>Test_2</v>
      </c>
      <c r="R483" t="str">
        <f>_xlfn.XLOOKUP(O483,'1.Fiche candidature (à remplir)'!AB:AB,'1.Fiche candidature (à remplir)'!E:E)</f>
        <v>A compléter</v>
      </c>
      <c r="S483">
        <f>_xlfn.XLOOKUP(O483,'1.Fiche candidature (à remplir)'!AB:AB,'1.Fiche candidature (à remplir)'!F:F)</f>
        <v>0</v>
      </c>
      <c r="T483">
        <f>_xlfn.XLOOKUP(O483,'1.Fiche candidature (à remplir)'!AB:AB,'1.Fiche candidature (à remplir)'!G:G)</f>
        <v>0</v>
      </c>
      <c r="U483">
        <f>_xlfn.XLOOKUP(O483,'1.Fiche candidature (à remplir)'!AB:AB,'1.Fiche candidature (à remplir)'!H:H)</f>
        <v>0</v>
      </c>
      <c r="V483" t="str">
        <f>_xlfn.XLOOKUP(O483,'1.Fiche candidature (à remplir)'!AB:AB,'1.Fiche candidature (à remplir)'!I:I)</f>
        <v>A compléter</v>
      </c>
      <c r="W483" t="str">
        <f>_xlfn.XLOOKUP(O483,'1.Fiche candidature (à remplir)'!AB:AB,'1.Fiche candidature (à remplir)'!L:L)</f>
        <v>A remplir</v>
      </c>
      <c r="X483">
        <f>_xlfn.XLOOKUP(O483,'1.Fiche candidature (à remplir)'!AB:AB,'1.Fiche candidature (à remplir)'!M:M)</f>
        <v>0</v>
      </c>
      <c r="Y483">
        <f>_xlfn.XLOOKUP(O483,'1.Fiche candidature (à remplir)'!AB:AB,'1.Fiche candidature (à remplir)'!N:N)</f>
        <v>0</v>
      </c>
      <c r="Z483">
        <f>_xlfn.XLOOKUP(O483,'1.Fiche candidature (à remplir)'!AB:AB,'1.Fiche candidature (à remplir)'!P:P)</f>
        <v>0</v>
      </c>
      <c r="AC483" s="581">
        <f>b.Groupement!D509</f>
        <v>0</v>
      </c>
      <c r="AD483" s="581">
        <f>b.Groupement!E509</f>
        <v>0</v>
      </c>
      <c r="AE483" s="581">
        <f>b.Groupement!F509</f>
        <v>0</v>
      </c>
      <c r="AF483" s="581">
        <f>b.Groupement!G509</f>
        <v>0</v>
      </c>
      <c r="AG483" s="581">
        <f>b.Groupement!H509</f>
        <v>0</v>
      </c>
      <c r="AH483" s="581">
        <f>b.Groupement!I509</f>
        <v>0</v>
      </c>
      <c r="AI483" s="581">
        <f>b.Groupement!J509</f>
        <v>0</v>
      </c>
      <c r="AK483" s="581">
        <f>'a.Equipe projet'!D505</f>
        <v>0</v>
      </c>
      <c r="AL483" s="581">
        <f>'a.Equipe projet'!E505</f>
        <v>0</v>
      </c>
      <c r="AM483" s="581">
        <f>'a.Equipe projet'!F505</f>
        <v>0</v>
      </c>
      <c r="AN483" s="581">
        <f>'a.Equipe projet'!G505</f>
        <v>0</v>
      </c>
      <c r="AO483" s="581">
        <f>'a.Equipe projet'!H505</f>
        <v>0</v>
      </c>
      <c r="AP483" s="581">
        <f>'a.Equipe projet'!I505</f>
        <v>0</v>
      </c>
      <c r="AQ483" s="581">
        <f>'a.Equipe projet'!J505</f>
        <v>0</v>
      </c>
      <c r="AR483" s="581">
        <f>'a.Equipe projet'!K505</f>
        <v>0</v>
      </c>
      <c r="AS483" s="581">
        <f>'a.Equipe projet'!L505</f>
        <v>0</v>
      </c>
      <c r="AU483" s="581">
        <f>'c.Prestataires'!D504</f>
        <v>0</v>
      </c>
      <c r="AV483" s="581">
        <f>'c.Prestataires'!E504</f>
        <v>0</v>
      </c>
      <c r="AW483" s="581">
        <f>'c.Prestataires'!F504</f>
        <v>0</v>
      </c>
      <c r="AX483" s="581">
        <f>'c.Prestataires'!G504</f>
        <v>0</v>
      </c>
      <c r="AY483" s="581">
        <f>'c.Prestataires'!H504</f>
        <v>0</v>
      </c>
      <c r="BA483" s="581" t="str">
        <f>'d.Points de vente&amp;récupération'!D506</f>
        <v>A compléter</v>
      </c>
      <c r="BB483" s="581" t="str">
        <f>'d.Points de vente&amp;récupération'!E506</f>
        <v>A choisir</v>
      </c>
      <c r="BC483" s="581" t="str">
        <f>'d.Points de vente&amp;récupération'!F506</f>
        <v>A choisir</v>
      </c>
      <c r="BD483" s="581" t="str">
        <f>'d.Points de vente&amp;récupération'!G506</f>
        <v>A choisir</v>
      </c>
      <c r="BE483" s="581" t="str">
        <f>'d.Points de vente&amp;récupération'!H506</f>
        <v>A choisir</v>
      </c>
      <c r="BF483" s="581" t="str">
        <f>'d.Points de vente&amp;récupération'!I506</f>
        <v>A choisir</v>
      </c>
      <c r="BG483" s="581" t="str">
        <f>'d.Points de vente&amp;récupération'!J506</f>
        <v>A choisir</v>
      </c>
      <c r="BH483" s="581" t="str">
        <f>'d.Points de vente&amp;récupération'!K506</f>
        <v>A compléter</v>
      </c>
    </row>
    <row r="484" spans="15:60">
      <c r="O484">
        <v>481</v>
      </c>
      <c r="P484" t="str">
        <f>_xlfn.XLOOKUP(O484,'1.Fiche candidature (à remplir)'!AB:AB,'1.Fiche candidature (à remplir)'!D:D)</f>
        <v>Prestation logistique externalisée</v>
      </c>
      <c r="Q484" t="str">
        <f>_xlfn.XLOOKUP(O484,'1.Fiche candidature (à remplir)'!AB:AB,'1.Fiche candidature (à remplir)'!AC:AC)</f>
        <v>Test_2</v>
      </c>
      <c r="R484" t="str">
        <f>_xlfn.XLOOKUP(O484,'1.Fiche candidature (à remplir)'!AB:AB,'1.Fiche candidature (à remplir)'!E:E)</f>
        <v>A compléter</v>
      </c>
      <c r="S484">
        <f>_xlfn.XLOOKUP(O484,'1.Fiche candidature (à remplir)'!AB:AB,'1.Fiche candidature (à remplir)'!F:F)</f>
        <v>0</v>
      </c>
      <c r="T484">
        <f>_xlfn.XLOOKUP(O484,'1.Fiche candidature (à remplir)'!AB:AB,'1.Fiche candidature (à remplir)'!G:G)</f>
        <v>0</v>
      </c>
      <c r="U484">
        <f>_xlfn.XLOOKUP(O484,'1.Fiche candidature (à remplir)'!AB:AB,'1.Fiche candidature (à remplir)'!H:H)</f>
        <v>0</v>
      </c>
      <c r="V484" t="str">
        <f>_xlfn.XLOOKUP(O484,'1.Fiche candidature (à remplir)'!AB:AB,'1.Fiche candidature (à remplir)'!I:I)</f>
        <v>A compléter</v>
      </c>
      <c r="W484" t="str">
        <f>_xlfn.XLOOKUP(O484,'1.Fiche candidature (à remplir)'!AB:AB,'1.Fiche candidature (à remplir)'!L:L)</f>
        <v>A remplir</v>
      </c>
      <c r="X484">
        <f>_xlfn.XLOOKUP(O484,'1.Fiche candidature (à remplir)'!AB:AB,'1.Fiche candidature (à remplir)'!M:M)</f>
        <v>0</v>
      </c>
      <c r="Y484">
        <f>_xlfn.XLOOKUP(O484,'1.Fiche candidature (à remplir)'!AB:AB,'1.Fiche candidature (à remplir)'!N:N)</f>
        <v>0</v>
      </c>
      <c r="Z484">
        <f>_xlfn.XLOOKUP(O484,'1.Fiche candidature (à remplir)'!AB:AB,'1.Fiche candidature (à remplir)'!P:P)</f>
        <v>0</v>
      </c>
      <c r="AC484" s="581">
        <f>b.Groupement!D510</f>
        <v>0</v>
      </c>
      <c r="AD484" s="581">
        <f>b.Groupement!E510</f>
        <v>0</v>
      </c>
      <c r="AE484" s="581">
        <f>b.Groupement!F510</f>
        <v>0</v>
      </c>
      <c r="AF484" s="581">
        <f>b.Groupement!G510</f>
        <v>0</v>
      </c>
      <c r="AG484" s="581">
        <f>b.Groupement!H510</f>
        <v>0</v>
      </c>
      <c r="AH484" s="581">
        <f>b.Groupement!I510</f>
        <v>0</v>
      </c>
      <c r="AI484" s="581">
        <f>b.Groupement!J510</f>
        <v>0</v>
      </c>
      <c r="AK484" s="581">
        <f>'a.Equipe projet'!D506</f>
        <v>0</v>
      </c>
      <c r="AL484" s="581">
        <f>'a.Equipe projet'!E506</f>
        <v>0</v>
      </c>
      <c r="AM484" s="581">
        <f>'a.Equipe projet'!F506</f>
        <v>0</v>
      </c>
      <c r="AN484" s="581">
        <f>'a.Equipe projet'!G506</f>
        <v>0</v>
      </c>
      <c r="AO484" s="581">
        <f>'a.Equipe projet'!H506</f>
        <v>0</v>
      </c>
      <c r="AP484" s="581">
        <f>'a.Equipe projet'!I506</f>
        <v>0</v>
      </c>
      <c r="AQ484" s="581">
        <f>'a.Equipe projet'!J506</f>
        <v>0</v>
      </c>
      <c r="AR484" s="581">
        <f>'a.Equipe projet'!K506</f>
        <v>0</v>
      </c>
      <c r="AS484" s="581">
        <f>'a.Equipe projet'!L506</f>
        <v>0</v>
      </c>
      <c r="AU484" s="581">
        <f>'c.Prestataires'!D505</f>
        <v>0</v>
      </c>
      <c r="AV484" s="581">
        <f>'c.Prestataires'!E505</f>
        <v>0</v>
      </c>
      <c r="AW484" s="581">
        <f>'c.Prestataires'!F505</f>
        <v>0</v>
      </c>
      <c r="AX484" s="581">
        <f>'c.Prestataires'!G505</f>
        <v>0</v>
      </c>
      <c r="AY484" s="581">
        <f>'c.Prestataires'!H505</f>
        <v>0</v>
      </c>
      <c r="BA484" s="581" t="str">
        <f>'d.Points de vente&amp;récupération'!D507</f>
        <v>A compléter</v>
      </c>
      <c r="BB484" s="581" t="str">
        <f>'d.Points de vente&amp;récupération'!E507</f>
        <v>A choisir</v>
      </c>
      <c r="BC484" s="581" t="str">
        <f>'d.Points de vente&amp;récupération'!F507</f>
        <v>A choisir</v>
      </c>
      <c r="BD484" s="581" t="str">
        <f>'d.Points de vente&amp;récupération'!G507</f>
        <v>A choisir</v>
      </c>
      <c r="BE484" s="581" t="str">
        <f>'d.Points de vente&amp;récupération'!H507</f>
        <v>A choisir</v>
      </c>
      <c r="BF484" s="581" t="str">
        <f>'d.Points de vente&amp;récupération'!I507</f>
        <v>A choisir</v>
      </c>
      <c r="BG484" s="581" t="str">
        <f>'d.Points de vente&amp;récupération'!J507</f>
        <v>A choisir</v>
      </c>
      <c r="BH484" s="581" t="str">
        <f>'d.Points de vente&amp;récupération'!K507</f>
        <v>A compléter</v>
      </c>
    </row>
    <row r="485" spans="15:60">
      <c r="O485">
        <v>482</v>
      </c>
      <c r="P485" t="str">
        <f>_xlfn.XLOOKUP(O485,'1.Fiche candidature (à remplir)'!AB:AB,'1.Fiche candidature (à remplir)'!D:D)</f>
        <v>Prestation logistique externalisée</v>
      </c>
      <c r="Q485" t="str">
        <f>_xlfn.XLOOKUP(O485,'1.Fiche candidature (à remplir)'!AB:AB,'1.Fiche candidature (à remplir)'!AC:AC)</f>
        <v>Test_2</v>
      </c>
      <c r="R485" t="str">
        <f>_xlfn.XLOOKUP(O485,'1.Fiche candidature (à remplir)'!AB:AB,'1.Fiche candidature (à remplir)'!E:E)</f>
        <v>A compléter</v>
      </c>
      <c r="S485">
        <f>_xlfn.XLOOKUP(O485,'1.Fiche candidature (à remplir)'!AB:AB,'1.Fiche candidature (à remplir)'!F:F)</f>
        <v>0</v>
      </c>
      <c r="T485">
        <f>_xlfn.XLOOKUP(O485,'1.Fiche candidature (à remplir)'!AB:AB,'1.Fiche candidature (à remplir)'!G:G)</f>
        <v>0</v>
      </c>
      <c r="U485">
        <f>_xlfn.XLOOKUP(O485,'1.Fiche candidature (à remplir)'!AB:AB,'1.Fiche candidature (à remplir)'!H:H)</f>
        <v>0</v>
      </c>
      <c r="V485" t="str">
        <f>_xlfn.XLOOKUP(O485,'1.Fiche candidature (à remplir)'!AB:AB,'1.Fiche candidature (à remplir)'!I:I)</f>
        <v>A compléter</v>
      </c>
      <c r="W485" t="str">
        <f>_xlfn.XLOOKUP(O485,'1.Fiche candidature (à remplir)'!AB:AB,'1.Fiche candidature (à remplir)'!L:L)</f>
        <v>A remplir</v>
      </c>
      <c r="X485">
        <f>_xlfn.XLOOKUP(O485,'1.Fiche candidature (à remplir)'!AB:AB,'1.Fiche candidature (à remplir)'!M:M)</f>
        <v>0</v>
      </c>
      <c r="Y485">
        <f>_xlfn.XLOOKUP(O485,'1.Fiche candidature (à remplir)'!AB:AB,'1.Fiche candidature (à remplir)'!N:N)</f>
        <v>0</v>
      </c>
      <c r="Z485">
        <f>_xlfn.XLOOKUP(O485,'1.Fiche candidature (à remplir)'!AB:AB,'1.Fiche candidature (à remplir)'!P:P)</f>
        <v>0</v>
      </c>
      <c r="AC485" s="581">
        <f>b.Groupement!D511</f>
        <v>0</v>
      </c>
      <c r="AD485" s="581">
        <f>b.Groupement!E511</f>
        <v>0</v>
      </c>
      <c r="AE485" s="581">
        <f>b.Groupement!F511</f>
        <v>0</v>
      </c>
      <c r="AF485" s="581">
        <f>b.Groupement!G511</f>
        <v>0</v>
      </c>
      <c r="AG485" s="581">
        <f>b.Groupement!H511</f>
        <v>0</v>
      </c>
      <c r="AH485" s="581">
        <f>b.Groupement!I511</f>
        <v>0</v>
      </c>
      <c r="AI485" s="581">
        <f>b.Groupement!J511</f>
        <v>0</v>
      </c>
      <c r="AK485" s="581">
        <f>'a.Equipe projet'!D507</f>
        <v>0</v>
      </c>
      <c r="AL485" s="581">
        <f>'a.Equipe projet'!E507</f>
        <v>0</v>
      </c>
      <c r="AM485" s="581">
        <f>'a.Equipe projet'!F507</f>
        <v>0</v>
      </c>
      <c r="AN485" s="581">
        <f>'a.Equipe projet'!G507</f>
        <v>0</v>
      </c>
      <c r="AO485" s="581">
        <f>'a.Equipe projet'!H507</f>
        <v>0</v>
      </c>
      <c r="AP485" s="581">
        <f>'a.Equipe projet'!I507</f>
        <v>0</v>
      </c>
      <c r="AQ485" s="581">
        <f>'a.Equipe projet'!J507</f>
        <v>0</v>
      </c>
      <c r="AR485" s="581">
        <f>'a.Equipe projet'!K507</f>
        <v>0</v>
      </c>
      <c r="AS485" s="581">
        <f>'a.Equipe projet'!L507</f>
        <v>0</v>
      </c>
      <c r="AU485" s="581">
        <f>'c.Prestataires'!D506</f>
        <v>0</v>
      </c>
      <c r="AV485" s="581">
        <f>'c.Prestataires'!E506</f>
        <v>0</v>
      </c>
      <c r="AW485" s="581">
        <f>'c.Prestataires'!F506</f>
        <v>0</v>
      </c>
      <c r="AX485" s="581">
        <f>'c.Prestataires'!G506</f>
        <v>0</v>
      </c>
      <c r="AY485" s="581">
        <f>'c.Prestataires'!H506</f>
        <v>0</v>
      </c>
      <c r="BA485" s="581" t="str">
        <f>'d.Points de vente&amp;récupération'!D508</f>
        <v>A compléter</v>
      </c>
      <c r="BB485" s="581" t="str">
        <f>'d.Points de vente&amp;récupération'!E508</f>
        <v>A choisir</v>
      </c>
      <c r="BC485" s="581" t="str">
        <f>'d.Points de vente&amp;récupération'!F508</f>
        <v>A choisir</v>
      </c>
      <c r="BD485" s="581" t="str">
        <f>'d.Points de vente&amp;récupération'!G508</f>
        <v>A choisir</v>
      </c>
      <c r="BE485" s="581" t="str">
        <f>'d.Points de vente&amp;récupération'!H508</f>
        <v>A choisir</v>
      </c>
      <c r="BF485" s="581" t="str">
        <f>'d.Points de vente&amp;récupération'!I508</f>
        <v>A choisir</v>
      </c>
      <c r="BG485" s="581" t="str">
        <f>'d.Points de vente&amp;récupération'!J508</f>
        <v>A choisir</v>
      </c>
      <c r="BH485" s="581" t="str">
        <f>'d.Points de vente&amp;récupération'!K508</f>
        <v>A compléter</v>
      </c>
    </row>
    <row r="486" spans="15:60">
      <c r="O486">
        <v>483</v>
      </c>
      <c r="P486" t="str">
        <f>_xlfn.XLOOKUP(O486,'1.Fiche candidature (à remplir)'!AB:AB,'1.Fiche candidature (à remplir)'!D:D)</f>
        <v>Prestation logistique externalisée</v>
      </c>
      <c r="Q486" t="str">
        <f>_xlfn.XLOOKUP(O486,'1.Fiche candidature (à remplir)'!AB:AB,'1.Fiche candidature (à remplir)'!AC:AC)</f>
        <v>Test_2</v>
      </c>
      <c r="R486" t="str">
        <f>_xlfn.XLOOKUP(O486,'1.Fiche candidature (à remplir)'!AB:AB,'1.Fiche candidature (à remplir)'!E:E)</f>
        <v>A compléter</v>
      </c>
      <c r="S486">
        <f>_xlfn.XLOOKUP(O486,'1.Fiche candidature (à remplir)'!AB:AB,'1.Fiche candidature (à remplir)'!F:F)</f>
        <v>0</v>
      </c>
      <c r="T486">
        <f>_xlfn.XLOOKUP(O486,'1.Fiche candidature (à remplir)'!AB:AB,'1.Fiche candidature (à remplir)'!G:G)</f>
        <v>0</v>
      </c>
      <c r="U486">
        <f>_xlfn.XLOOKUP(O486,'1.Fiche candidature (à remplir)'!AB:AB,'1.Fiche candidature (à remplir)'!H:H)</f>
        <v>0</v>
      </c>
      <c r="V486" t="str">
        <f>_xlfn.XLOOKUP(O486,'1.Fiche candidature (à remplir)'!AB:AB,'1.Fiche candidature (à remplir)'!I:I)</f>
        <v>A compléter</v>
      </c>
      <c r="W486" t="str">
        <f>_xlfn.XLOOKUP(O486,'1.Fiche candidature (à remplir)'!AB:AB,'1.Fiche candidature (à remplir)'!L:L)</f>
        <v>A remplir</v>
      </c>
      <c r="X486">
        <f>_xlfn.XLOOKUP(O486,'1.Fiche candidature (à remplir)'!AB:AB,'1.Fiche candidature (à remplir)'!M:M)</f>
        <v>0</v>
      </c>
      <c r="Y486">
        <f>_xlfn.XLOOKUP(O486,'1.Fiche candidature (à remplir)'!AB:AB,'1.Fiche candidature (à remplir)'!N:N)</f>
        <v>0</v>
      </c>
      <c r="Z486">
        <f>_xlfn.XLOOKUP(O486,'1.Fiche candidature (à remplir)'!AB:AB,'1.Fiche candidature (à remplir)'!P:P)</f>
        <v>0</v>
      </c>
      <c r="AC486" s="581">
        <f>b.Groupement!D512</f>
        <v>0</v>
      </c>
      <c r="AD486" s="581">
        <f>b.Groupement!E512</f>
        <v>0</v>
      </c>
      <c r="AE486" s="581">
        <f>b.Groupement!F512</f>
        <v>0</v>
      </c>
      <c r="AF486" s="581">
        <f>b.Groupement!G512</f>
        <v>0</v>
      </c>
      <c r="AG486" s="581">
        <f>b.Groupement!H512</f>
        <v>0</v>
      </c>
      <c r="AH486" s="581">
        <f>b.Groupement!I512</f>
        <v>0</v>
      </c>
      <c r="AI486" s="581">
        <f>b.Groupement!J512</f>
        <v>0</v>
      </c>
      <c r="AK486" s="581">
        <f>'a.Equipe projet'!D508</f>
        <v>0</v>
      </c>
      <c r="AL486" s="581">
        <f>'a.Equipe projet'!E508</f>
        <v>0</v>
      </c>
      <c r="AM486" s="581">
        <f>'a.Equipe projet'!F508</f>
        <v>0</v>
      </c>
      <c r="AN486" s="581">
        <f>'a.Equipe projet'!G508</f>
        <v>0</v>
      </c>
      <c r="AO486" s="581">
        <f>'a.Equipe projet'!H508</f>
        <v>0</v>
      </c>
      <c r="AP486" s="581">
        <f>'a.Equipe projet'!I508</f>
        <v>0</v>
      </c>
      <c r="AQ486" s="581">
        <f>'a.Equipe projet'!J508</f>
        <v>0</v>
      </c>
      <c r="AR486" s="581">
        <f>'a.Equipe projet'!K508</f>
        <v>0</v>
      </c>
      <c r="AS486" s="581">
        <f>'a.Equipe projet'!L508</f>
        <v>0</v>
      </c>
      <c r="AU486" s="581">
        <f>'c.Prestataires'!D507</f>
        <v>0</v>
      </c>
      <c r="AV486" s="581">
        <f>'c.Prestataires'!E507</f>
        <v>0</v>
      </c>
      <c r="AW486" s="581">
        <f>'c.Prestataires'!F507</f>
        <v>0</v>
      </c>
      <c r="AX486" s="581">
        <f>'c.Prestataires'!G507</f>
        <v>0</v>
      </c>
      <c r="AY486" s="581">
        <f>'c.Prestataires'!H507</f>
        <v>0</v>
      </c>
      <c r="BA486" s="581" t="str">
        <f>'d.Points de vente&amp;récupération'!D509</f>
        <v>A compléter</v>
      </c>
      <c r="BB486" s="581" t="str">
        <f>'d.Points de vente&amp;récupération'!E509</f>
        <v>A choisir</v>
      </c>
      <c r="BC486" s="581" t="str">
        <f>'d.Points de vente&amp;récupération'!F509</f>
        <v>A choisir</v>
      </c>
      <c r="BD486" s="581" t="str">
        <f>'d.Points de vente&amp;récupération'!G509</f>
        <v>A choisir</v>
      </c>
      <c r="BE486" s="581" t="str">
        <f>'d.Points de vente&amp;récupération'!H509</f>
        <v>A choisir</v>
      </c>
      <c r="BF486" s="581" t="str">
        <f>'d.Points de vente&amp;récupération'!I509</f>
        <v>A choisir</v>
      </c>
      <c r="BG486" s="581" t="str">
        <f>'d.Points de vente&amp;récupération'!J509</f>
        <v>A choisir</v>
      </c>
      <c r="BH486" s="581" t="str">
        <f>'d.Points de vente&amp;récupération'!K509</f>
        <v>A compléter</v>
      </c>
    </row>
    <row r="487" spans="15:60">
      <c r="O487">
        <v>484</v>
      </c>
      <c r="P487" t="str">
        <f>_xlfn.XLOOKUP(O487,'1.Fiche candidature (à remplir)'!AB:AB,'1.Fiche candidature (à remplir)'!D:D)</f>
        <v>Location de machine(s) de lavage et ses éléments affiliés (frais d'installation et de maintenance inclus ; l'attestation sur l’honneur est à compléter)</v>
      </c>
      <c r="Q487" t="str">
        <f>_xlfn.XLOOKUP(O487,'1.Fiche candidature (à remplir)'!AB:AB,'1.Fiche candidature (à remplir)'!AC:AC)</f>
        <v>Test_2</v>
      </c>
      <c r="R487" t="str">
        <f>_xlfn.XLOOKUP(O487,'1.Fiche candidature (à remplir)'!AB:AB,'1.Fiche candidature (à remplir)'!E:E)</f>
        <v>A compléter</v>
      </c>
      <c r="S487">
        <f>_xlfn.XLOOKUP(O487,'1.Fiche candidature (à remplir)'!AB:AB,'1.Fiche candidature (à remplir)'!F:F)</f>
        <v>0</v>
      </c>
      <c r="T487">
        <f>_xlfn.XLOOKUP(O487,'1.Fiche candidature (à remplir)'!AB:AB,'1.Fiche candidature (à remplir)'!G:G)</f>
        <v>0</v>
      </c>
      <c r="U487">
        <f>_xlfn.XLOOKUP(O487,'1.Fiche candidature (à remplir)'!AB:AB,'1.Fiche candidature (à remplir)'!H:H)</f>
        <v>0</v>
      </c>
      <c r="V487" t="str">
        <f>_xlfn.XLOOKUP(O487,'1.Fiche candidature (à remplir)'!AB:AB,'1.Fiche candidature (à remplir)'!I:I)</f>
        <v>A compléter</v>
      </c>
      <c r="W487" t="str">
        <f>_xlfn.XLOOKUP(O487,'1.Fiche candidature (à remplir)'!AB:AB,'1.Fiche candidature (à remplir)'!L:L)</f>
        <v>A remplir</v>
      </c>
      <c r="X487">
        <f>_xlfn.XLOOKUP(O487,'1.Fiche candidature (à remplir)'!AB:AB,'1.Fiche candidature (à remplir)'!M:M)</f>
        <v>0</v>
      </c>
      <c r="Y487">
        <f>_xlfn.XLOOKUP(O487,'1.Fiche candidature (à remplir)'!AB:AB,'1.Fiche candidature (à remplir)'!N:N)</f>
        <v>0</v>
      </c>
      <c r="Z487">
        <f>_xlfn.XLOOKUP(O487,'1.Fiche candidature (à remplir)'!AB:AB,'1.Fiche candidature (à remplir)'!P:P)</f>
        <v>0</v>
      </c>
      <c r="AC487" s="581">
        <f>b.Groupement!D513</f>
        <v>0</v>
      </c>
      <c r="AD487" s="581">
        <f>b.Groupement!E513</f>
        <v>0</v>
      </c>
      <c r="AE487" s="581">
        <f>b.Groupement!F513</f>
        <v>0</v>
      </c>
      <c r="AF487" s="581">
        <f>b.Groupement!G513</f>
        <v>0</v>
      </c>
      <c r="AG487" s="581">
        <f>b.Groupement!H513</f>
        <v>0</v>
      </c>
      <c r="AH487" s="581">
        <f>b.Groupement!I513</f>
        <v>0</v>
      </c>
      <c r="AI487" s="581">
        <f>b.Groupement!J513</f>
        <v>0</v>
      </c>
      <c r="AK487" s="581">
        <f>'a.Equipe projet'!D509</f>
        <v>0</v>
      </c>
      <c r="AL487" s="581">
        <f>'a.Equipe projet'!E509</f>
        <v>0</v>
      </c>
      <c r="AM487" s="581">
        <f>'a.Equipe projet'!F509</f>
        <v>0</v>
      </c>
      <c r="AN487" s="581">
        <f>'a.Equipe projet'!G509</f>
        <v>0</v>
      </c>
      <c r="AO487" s="581">
        <f>'a.Equipe projet'!H509</f>
        <v>0</v>
      </c>
      <c r="AP487" s="581">
        <f>'a.Equipe projet'!I509</f>
        <v>0</v>
      </c>
      <c r="AQ487" s="581">
        <f>'a.Equipe projet'!J509</f>
        <v>0</v>
      </c>
      <c r="AR487" s="581">
        <f>'a.Equipe projet'!K509</f>
        <v>0</v>
      </c>
      <c r="AS487" s="581">
        <f>'a.Equipe projet'!L509</f>
        <v>0</v>
      </c>
      <c r="AU487" s="581">
        <f>'c.Prestataires'!D508</f>
        <v>0</v>
      </c>
      <c r="AV487" s="581">
        <f>'c.Prestataires'!E508</f>
        <v>0</v>
      </c>
      <c r="AW487" s="581">
        <f>'c.Prestataires'!F508</f>
        <v>0</v>
      </c>
      <c r="AX487" s="581">
        <f>'c.Prestataires'!G508</f>
        <v>0</v>
      </c>
      <c r="AY487" s="581">
        <f>'c.Prestataires'!H508</f>
        <v>0</v>
      </c>
      <c r="BA487" s="581" t="str">
        <f>'d.Points de vente&amp;récupération'!D510</f>
        <v>A compléter</v>
      </c>
      <c r="BB487" s="581" t="str">
        <f>'d.Points de vente&amp;récupération'!E510</f>
        <v>A choisir</v>
      </c>
      <c r="BC487" s="581" t="str">
        <f>'d.Points de vente&amp;récupération'!F510</f>
        <v>A choisir</v>
      </c>
      <c r="BD487" s="581" t="str">
        <f>'d.Points de vente&amp;récupération'!G510</f>
        <v>A choisir</v>
      </c>
      <c r="BE487" s="581" t="str">
        <f>'d.Points de vente&amp;récupération'!H510</f>
        <v>A choisir</v>
      </c>
      <c r="BF487" s="581" t="str">
        <f>'d.Points de vente&amp;récupération'!I510</f>
        <v>A choisir</v>
      </c>
      <c r="BG487" s="581" t="str">
        <f>'d.Points de vente&amp;récupération'!J510</f>
        <v>A choisir</v>
      </c>
      <c r="BH487" s="581" t="str">
        <f>'d.Points de vente&amp;récupération'!K510</f>
        <v>A compléter</v>
      </c>
    </row>
    <row r="488" spans="15:60">
      <c r="O488">
        <v>485</v>
      </c>
      <c r="P488" t="str">
        <f>_xlfn.XLOOKUP(O488,'1.Fiche candidature (à remplir)'!AB:AB,'1.Fiche candidature (à remplir)'!D:D)</f>
        <v>Location de machine(s) de lavage et ses éléments affiliés</v>
      </c>
      <c r="Q488" t="str">
        <f>_xlfn.XLOOKUP(O488,'1.Fiche candidature (à remplir)'!AB:AB,'1.Fiche candidature (à remplir)'!AC:AC)</f>
        <v>Test_2</v>
      </c>
      <c r="R488" t="str">
        <f>_xlfn.XLOOKUP(O488,'1.Fiche candidature (à remplir)'!AB:AB,'1.Fiche candidature (à remplir)'!E:E)</f>
        <v>A compléter</v>
      </c>
      <c r="S488">
        <f>_xlfn.XLOOKUP(O488,'1.Fiche candidature (à remplir)'!AB:AB,'1.Fiche candidature (à remplir)'!F:F)</f>
        <v>0</v>
      </c>
      <c r="T488">
        <f>_xlfn.XLOOKUP(O488,'1.Fiche candidature (à remplir)'!AB:AB,'1.Fiche candidature (à remplir)'!G:G)</f>
        <v>0</v>
      </c>
      <c r="U488">
        <f>_xlfn.XLOOKUP(O488,'1.Fiche candidature (à remplir)'!AB:AB,'1.Fiche candidature (à remplir)'!H:H)</f>
        <v>0</v>
      </c>
      <c r="V488" t="str">
        <f>_xlfn.XLOOKUP(O488,'1.Fiche candidature (à remplir)'!AB:AB,'1.Fiche candidature (à remplir)'!I:I)</f>
        <v>A compléter</v>
      </c>
      <c r="W488" t="str">
        <f>_xlfn.XLOOKUP(O488,'1.Fiche candidature (à remplir)'!AB:AB,'1.Fiche candidature (à remplir)'!L:L)</f>
        <v>A remplir</v>
      </c>
      <c r="X488">
        <f>_xlfn.XLOOKUP(O488,'1.Fiche candidature (à remplir)'!AB:AB,'1.Fiche candidature (à remplir)'!M:M)</f>
        <v>0</v>
      </c>
      <c r="Y488">
        <f>_xlfn.XLOOKUP(O488,'1.Fiche candidature (à remplir)'!AB:AB,'1.Fiche candidature (à remplir)'!N:N)</f>
        <v>0</v>
      </c>
      <c r="Z488">
        <f>_xlfn.XLOOKUP(O488,'1.Fiche candidature (à remplir)'!AB:AB,'1.Fiche candidature (à remplir)'!P:P)</f>
        <v>0</v>
      </c>
      <c r="AC488" s="581">
        <f>b.Groupement!D514</f>
        <v>0</v>
      </c>
      <c r="AD488" s="581">
        <f>b.Groupement!E514</f>
        <v>0</v>
      </c>
      <c r="AE488" s="581">
        <f>b.Groupement!F514</f>
        <v>0</v>
      </c>
      <c r="AF488" s="581">
        <f>b.Groupement!G514</f>
        <v>0</v>
      </c>
      <c r="AG488" s="581">
        <f>b.Groupement!H514</f>
        <v>0</v>
      </c>
      <c r="AH488" s="581">
        <f>b.Groupement!I514</f>
        <v>0</v>
      </c>
      <c r="AI488" s="581">
        <f>b.Groupement!J514</f>
        <v>0</v>
      </c>
      <c r="AK488" s="581">
        <f>'a.Equipe projet'!D510</f>
        <v>0</v>
      </c>
      <c r="AL488" s="581">
        <f>'a.Equipe projet'!E510</f>
        <v>0</v>
      </c>
      <c r="AM488" s="581">
        <f>'a.Equipe projet'!F510</f>
        <v>0</v>
      </c>
      <c r="AN488" s="581">
        <f>'a.Equipe projet'!G510</f>
        <v>0</v>
      </c>
      <c r="AO488" s="581">
        <f>'a.Equipe projet'!H510</f>
        <v>0</v>
      </c>
      <c r="AP488" s="581">
        <f>'a.Equipe projet'!I510</f>
        <v>0</v>
      </c>
      <c r="AQ488" s="581">
        <f>'a.Equipe projet'!J510</f>
        <v>0</v>
      </c>
      <c r="AR488" s="581">
        <f>'a.Equipe projet'!K510</f>
        <v>0</v>
      </c>
      <c r="AS488" s="581">
        <f>'a.Equipe projet'!L510</f>
        <v>0</v>
      </c>
      <c r="AU488" s="581">
        <f>'c.Prestataires'!D509</f>
        <v>0</v>
      </c>
      <c r="AV488" s="581">
        <f>'c.Prestataires'!E509</f>
        <v>0</v>
      </c>
      <c r="AW488" s="581">
        <f>'c.Prestataires'!F509</f>
        <v>0</v>
      </c>
      <c r="AX488" s="581">
        <f>'c.Prestataires'!G509</f>
        <v>0</v>
      </c>
      <c r="AY488" s="581">
        <f>'c.Prestataires'!H509</f>
        <v>0</v>
      </c>
      <c r="BA488" s="581" t="str">
        <f>'d.Points de vente&amp;récupération'!D511</f>
        <v>A compléter</v>
      </c>
      <c r="BB488" s="581" t="str">
        <f>'d.Points de vente&amp;récupération'!E511</f>
        <v>A choisir</v>
      </c>
      <c r="BC488" s="581" t="str">
        <f>'d.Points de vente&amp;récupération'!F511</f>
        <v>A choisir</v>
      </c>
      <c r="BD488" s="581" t="str">
        <f>'d.Points de vente&amp;récupération'!G511</f>
        <v>A choisir</v>
      </c>
      <c r="BE488" s="581" t="str">
        <f>'d.Points de vente&amp;récupération'!H511</f>
        <v>A choisir</v>
      </c>
      <c r="BF488" s="581" t="str">
        <f>'d.Points de vente&amp;récupération'!I511</f>
        <v>A choisir</v>
      </c>
      <c r="BG488" s="581" t="str">
        <f>'d.Points de vente&amp;récupération'!J511</f>
        <v>A choisir</v>
      </c>
      <c r="BH488" s="581" t="str">
        <f>'d.Points de vente&amp;récupération'!K511</f>
        <v>A compléter</v>
      </c>
    </row>
    <row r="489" spans="15:60">
      <c r="O489">
        <v>486</v>
      </c>
      <c r="P489" t="str">
        <f>_xlfn.XLOOKUP(O489,'1.Fiche candidature (à remplir)'!AB:AB,'1.Fiche candidature (à remplir)'!D:D)</f>
        <v>Location de machine(s) de lavage et ses éléments affiliés</v>
      </c>
      <c r="Q489" t="str">
        <f>_xlfn.XLOOKUP(O489,'1.Fiche candidature (à remplir)'!AB:AB,'1.Fiche candidature (à remplir)'!AC:AC)</f>
        <v>Test_2</v>
      </c>
      <c r="R489" t="str">
        <f>_xlfn.XLOOKUP(O489,'1.Fiche candidature (à remplir)'!AB:AB,'1.Fiche candidature (à remplir)'!E:E)</f>
        <v>A compléter</v>
      </c>
      <c r="S489">
        <f>_xlfn.XLOOKUP(O489,'1.Fiche candidature (à remplir)'!AB:AB,'1.Fiche candidature (à remplir)'!F:F)</f>
        <v>0</v>
      </c>
      <c r="T489">
        <f>_xlfn.XLOOKUP(O489,'1.Fiche candidature (à remplir)'!AB:AB,'1.Fiche candidature (à remplir)'!G:G)</f>
        <v>0</v>
      </c>
      <c r="U489">
        <f>_xlfn.XLOOKUP(O489,'1.Fiche candidature (à remplir)'!AB:AB,'1.Fiche candidature (à remplir)'!H:H)</f>
        <v>0</v>
      </c>
      <c r="V489" t="str">
        <f>_xlfn.XLOOKUP(O489,'1.Fiche candidature (à remplir)'!AB:AB,'1.Fiche candidature (à remplir)'!I:I)</f>
        <v>A compléter</v>
      </c>
      <c r="W489" t="str">
        <f>_xlfn.XLOOKUP(O489,'1.Fiche candidature (à remplir)'!AB:AB,'1.Fiche candidature (à remplir)'!L:L)</f>
        <v>A remplir</v>
      </c>
      <c r="X489">
        <f>_xlfn.XLOOKUP(O489,'1.Fiche candidature (à remplir)'!AB:AB,'1.Fiche candidature (à remplir)'!M:M)</f>
        <v>0</v>
      </c>
      <c r="Y489">
        <f>_xlfn.XLOOKUP(O489,'1.Fiche candidature (à remplir)'!AB:AB,'1.Fiche candidature (à remplir)'!N:N)</f>
        <v>0</v>
      </c>
      <c r="Z489">
        <f>_xlfn.XLOOKUP(O489,'1.Fiche candidature (à remplir)'!AB:AB,'1.Fiche candidature (à remplir)'!P:P)</f>
        <v>0</v>
      </c>
      <c r="AC489" s="581">
        <f>b.Groupement!D515</f>
        <v>0</v>
      </c>
      <c r="AD489" s="581">
        <f>b.Groupement!E515</f>
        <v>0</v>
      </c>
      <c r="AE489" s="581">
        <f>b.Groupement!F515</f>
        <v>0</v>
      </c>
      <c r="AF489" s="581">
        <f>b.Groupement!G515</f>
        <v>0</v>
      </c>
      <c r="AG489" s="581">
        <f>b.Groupement!H515</f>
        <v>0</v>
      </c>
      <c r="AH489" s="581">
        <f>b.Groupement!I515</f>
        <v>0</v>
      </c>
      <c r="AI489" s="581">
        <f>b.Groupement!J515</f>
        <v>0</v>
      </c>
      <c r="AK489" s="581">
        <f>'a.Equipe projet'!D511</f>
        <v>0</v>
      </c>
      <c r="AL489" s="581">
        <f>'a.Equipe projet'!E511</f>
        <v>0</v>
      </c>
      <c r="AM489" s="581">
        <f>'a.Equipe projet'!F511</f>
        <v>0</v>
      </c>
      <c r="AN489" s="581">
        <f>'a.Equipe projet'!G511</f>
        <v>0</v>
      </c>
      <c r="AO489" s="581">
        <f>'a.Equipe projet'!H511</f>
        <v>0</v>
      </c>
      <c r="AP489" s="581">
        <f>'a.Equipe projet'!I511</f>
        <v>0</v>
      </c>
      <c r="AQ489" s="581">
        <f>'a.Equipe projet'!J511</f>
        <v>0</v>
      </c>
      <c r="AR489" s="581">
        <f>'a.Equipe projet'!K511</f>
        <v>0</v>
      </c>
      <c r="AS489" s="581">
        <f>'a.Equipe projet'!L511</f>
        <v>0</v>
      </c>
      <c r="AU489" s="581">
        <f>'c.Prestataires'!D510</f>
        <v>0</v>
      </c>
      <c r="AV489" s="581">
        <f>'c.Prestataires'!E510</f>
        <v>0</v>
      </c>
      <c r="AW489" s="581">
        <f>'c.Prestataires'!F510</f>
        <v>0</v>
      </c>
      <c r="AX489" s="581">
        <f>'c.Prestataires'!G510</f>
        <v>0</v>
      </c>
      <c r="AY489" s="581">
        <f>'c.Prestataires'!H510</f>
        <v>0</v>
      </c>
      <c r="BA489" s="581" t="str">
        <f>'d.Points de vente&amp;récupération'!D512</f>
        <v>A compléter</v>
      </c>
      <c r="BB489" s="581" t="str">
        <f>'d.Points de vente&amp;récupération'!E512</f>
        <v>A choisir</v>
      </c>
      <c r="BC489" s="581" t="str">
        <f>'d.Points de vente&amp;récupération'!F512</f>
        <v>A choisir</v>
      </c>
      <c r="BD489" s="581" t="str">
        <f>'d.Points de vente&amp;récupération'!G512</f>
        <v>A choisir</v>
      </c>
      <c r="BE489" s="581" t="str">
        <f>'d.Points de vente&amp;récupération'!H512</f>
        <v>A choisir</v>
      </c>
      <c r="BF489" s="581" t="str">
        <f>'d.Points de vente&amp;récupération'!I512</f>
        <v>A choisir</v>
      </c>
      <c r="BG489" s="581" t="str">
        <f>'d.Points de vente&amp;récupération'!J512</f>
        <v>A choisir</v>
      </c>
      <c r="BH489" s="581" t="str">
        <f>'d.Points de vente&amp;récupération'!K512</f>
        <v>A compléter</v>
      </c>
    </row>
    <row r="490" spans="15:60">
      <c r="O490">
        <v>487</v>
      </c>
      <c r="P490" t="str">
        <f>_xlfn.XLOOKUP(O490,'1.Fiche candidature (à remplir)'!AB:AB,'1.Fiche candidature (à remplir)'!D:D)</f>
        <v>Location de machine(s) de lavage et ses éléments affiliés</v>
      </c>
      <c r="Q490" t="str">
        <f>_xlfn.XLOOKUP(O490,'1.Fiche candidature (à remplir)'!AB:AB,'1.Fiche candidature (à remplir)'!AC:AC)</f>
        <v>Test_2</v>
      </c>
      <c r="R490" t="str">
        <f>_xlfn.XLOOKUP(O490,'1.Fiche candidature (à remplir)'!AB:AB,'1.Fiche candidature (à remplir)'!E:E)</f>
        <v>A compléter</v>
      </c>
      <c r="S490">
        <f>_xlfn.XLOOKUP(O490,'1.Fiche candidature (à remplir)'!AB:AB,'1.Fiche candidature (à remplir)'!F:F)</f>
        <v>0</v>
      </c>
      <c r="T490">
        <f>_xlfn.XLOOKUP(O490,'1.Fiche candidature (à remplir)'!AB:AB,'1.Fiche candidature (à remplir)'!G:G)</f>
        <v>0</v>
      </c>
      <c r="U490">
        <f>_xlfn.XLOOKUP(O490,'1.Fiche candidature (à remplir)'!AB:AB,'1.Fiche candidature (à remplir)'!H:H)</f>
        <v>0</v>
      </c>
      <c r="V490" t="str">
        <f>_xlfn.XLOOKUP(O490,'1.Fiche candidature (à remplir)'!AB:AB,'1.Fiche candidature (à remplir)'!I:I)</f>
        <v>A compléter</v>
      </c>
      <c r="W490" t="str">
        <f>_xlfn.XLOOKUP(O490,'1.Fiche candidature (à remplir)'!AB:AB,'1.Fiche candidature (à remplir)'!L:L)</f>
        <v>A remplir</v>
      </c>
      <c r="X490">
        <f>_xlfn.XLOOKUP(O490,'1.Fiche candidature (à remplir)'!AB:AB,'1.Fiche candidature (à remplir)'!M:M)</f>
        <v>0</v>
      </c>
      <c r="Y490">
        <f>_xlfn.XLOOKUP(O490,'1.Fiche candidature (à remplir)'!AB:AB,'1.Fiche candidature (à remplir)'!N:N)</f>
        <v>0</v>
      </c>
      <c r="Z490">
        <f>_xlfn.XLOOKUP(O490,'1.Fiche candidature (à remplir)'!AB:AB,'1.Fiche candidature (à remplir)'!P:P)</f>
        <v>0</v>
      </c>
      <c r="AC490" s="581">
        <f>b.Groupement!D516</f>
        <v>0</v>
      </c>
      <c r="AD490" s="581">
        <f>b.Groupement!E516</f>
        <v>0</v>
      </c>
      <c r="AE490" s="581">
        <f>b.Groupement!F516</f>
        <v>0</v>
      </c>
      <c r="AF490" s="581">
        <f>b.Groupement!G516</f>
        <v>0</v>
      </c>
      <c r="AG490" s="581">
        <f>b.Groupement!H516</f>
        <v>0</v>
      </c>
      <c r="AH490" s="581">
        <f>b.Groupement!I516</f>
        <v>0</v>
      </c>
      <c r="AI490" s="581">
        <f>b.Groupement!J516</f>
        <v>0</v>
      </c>
      <c r="AK490" s="581">
        <f>'a.Equipe projet'!D512</f>
        <v>0</v>
      </c>
      <c r="AL490" s="581">
        <f>'a.Equipe projet'!E512</f>
        <v>0</v>
      </c>
      <c r="AM490" s="581">
        <f>'a.Equipe projet'!F512</f>
        <v>0</v>
      </c>
      <c r="AN490" s="581">
        <f>'a.Equipe projet'!G512</f>
        <v>0</v>
      </c>
      <c r="AO490" s="581">
        <f>'a.Equipe projet'!H512</f>
        <v>0</v>
      </c>
      <c r="AP490" s="581">
        <f>'a.Equipe projet'!I512</f>
        <v>0</v>
      </c>
      <c r="AQ490" s="581">
        <f>'a.Equipe projet'!J512</f>
        <v>0</v>
      </c>
      <c r="AR490" s="581">
        <f>'a.Equipe projet'!K512</f>
        <v>0</v>
      </c>
      <c r="AS490" s="581">
        <f>'a.Equipe projet'!L512</f>
        <v>0</v>
      </c>
      <c r="AU490" s="581">
        <f>'c.Prestataires'!D511</f>
        <v>0</v>
      </c>
      <c r="AV490" s="581">
        <f>'c.Prestataires'!E511</f>
        <v>0</v>
      </c>
      <c r="AW490" s="581">
        <f>'c.Prestataires'!F511</f>
        <v>0</v>
      </c>
      <c r="AX490" s="581">
        <f>'c.Prestataires'!G511</f>
        <v>0</v>
      </c>
      <c r="AY490" s="581">
        <f>'c.Prestataires'!H511</f>
        <v>0</v>
      </c>
      <c r="BA490" s="581" t="str">
        <f>'d.Points de vente&amp;récupération'!D513</f>
        <v>A compléter</v>
      </c>
      <c r="BB490" s="581" t="str">
        <f>'d.Points de vente&amp;récupération'!E513</f>
        <v>A choisir</v>
      </c>
      <c r="BC490" s="581" t="str">
        <f>'d.Points de vente&amp;récupération'!F513</f>
        <v>A choisir</v>
      </c>
      <c r="BD490" s="581" t="str">
        <f>'d.Points de vente&amp;récupération'!G513</f>
        <v>A choisir</v>
      </c>
      <c r="BE490" s="581" t="str">
        <f>'d.Points de vente&amp;récupération'!H513</f>
        <v>A choisir</v>
      </c>
      <c r="BF490" s="581" t="str">
        <f>'d.Points de vente&amp;récupération'!I513</f>
        <v>A choisir</v>
      </c>
      <c r="BG490" s="581" t="str">
        <f>'d.Points de vente&amp;récupération'!J513</f>
        <v>A choisir</v>
      </c>
      <c r="BH490" s="581" t="str">
        <f>'d.Points de vente&amp;récupération'!K513</f>
        <v>A compléter</v>
      </c>
    </row>
    <row r="491" spans="15:60">
      <c r="O491">
        <v>488</v>
      </c>
      <c r="P491" t="str">
        <f>_xlfn.XLOOKUP(O491,'1.Fiche candidature (à remplir)'!AB:AB,'1.Fiche candidature (à remplir)'!D:D)</f>
        <v>Location de machine(s) de lavage et ses éléments affiliés</v>
      </c>
      <c r="Q491" t="str">
        <f>_xlfn.XLOOKUP(O491,'1.Fiche candidature (à remplir)'!AB:AB,'1.Fiche candidature (à remplir)'!AC:AC)</f>
        <v>Test_2</v>
      </c>
      <c r="R491" t="str">
        <f>_xlfn.XLOOKUP(O491,'1.Fiche candidature (à remplir)'!AB:AB,'1.Fiche candidature (à remplir)'!E:E)</f>
        <v>A compléter</v>
      </c>
      <c r="S491">
        <f>_xlfn.XLOOKUP(O491,'1.Fiche candidature (à remplir)'!AB:AB,'1.Fiche candidature (à remplir)'!F:F)</f>
        <v>0</v>
      </c>
      <c r="T491">
        <f>_xlfn.XLOOKUP(O491,'1.Fiche candidature (à remplir)'!AB:AB,'1.Fiche candidature (à remplir)'!G:G)</f>
        <v>0</v>
      </c>
      <c r="U491">
        <f>_xlfn.XLOOKUP(O491,'1.Fiche candidature (à remplir)'!AB:AB,'1.Fiche candidature (à remplir)'!H:H)</f>
        <v>0</v>
      </c>
      <c r="V491" t="str">
        <f>_xlfn.XLOOKUP(O491,'1.Fiche candidature (à remplir)'!AB:AB,'1.Fiche candidature (à remplir)'!I:I)</f>
        <v>A compléter</v>
      </c>
      <c r="W491" t="str">
        <f>_xlfn.XLOOKUP(O491,'1.Fiche candidature (à remplir)'!AB:AB,'1.Fiche candidature (à remplir)'!L:L)</f>
        <v>A remplir</v>
      </c>
      <c r="X491">
        <f>_xlfn.XLOOKUP(O491,'1.Fiche candidature (à remplir)'!AB:AB,'1.Fiche candidature (à remplir)'!M:M)</f>
        <v>0</v>
      </c>
      <c r="Y491">
        <f>_xlfn.XLOOKUP(O491,'1.Fiche candidature (à remplir)'!AB:AB,'1.Fiche candidature (à remplir)'!N:N)</f>
        <v>0</v>
      </c>
      <c r="Z491">
        <f>_xlfn.XLOOKUP(O491,'1.Fiche candidature (à remplir)'!AB:AB,'1.Fiche candidature (à remplir)'!P:P)</f>
        <v>0</v>
      </c>
      <c r="AC491" s="581">
        <f>b.Groupement!D517</f>
        <v>0</v>
      </c>
      <c r="AD491" s="581">
        <f>b.Groupement!E517</f>
        <v>0</v>
      </c>
      <c r="AE491" s="581">
        <f>b.Groupement!F517</f>
        <v>0</v>
      </c>
      <c r="AF491" s="581">
        <f>b.Groupement!G517</f>
        <v>0</v>
      </c>
      <c r="AG491" s="581">
        <f>b.Groupement!H517</f>
        <v>0</v>
      </c>
      <c r="AH491" s="581">
        <f>b.Groupement!I517</f>
        <v>0</v>
      </c>
      <c r="AI491" s="581">
        <f>b.Groupement!J517</f>
        <v>0</v>
      </c>
      <c r="AK491" s="581">
        <f>'a.Equipe projet'!D513</f>
        <v>0</v>
      </c>
      <c r="AL491" s="581">
        <f>'a.Equipe projet'!E513</f>
        <v>0</v>
      </c>
      <c r="AM491" s="581">
        <f>'a.Equipe projet'!F513</f>
        <v>0</v>
      </c>
      <c r="AN491" s="581">
        <f>'a.Equipe projet'!G513</f>
        <v>0</v>
      </c>
      <c r="AO491" s="581">
        <f>'a.Equipe projet'!H513</f>
        <v>0</v>
      </c>
      <c r="AP491" s="581">
        <f>'a.Equipe projet'!I513</f>
        <v>0</v>
      </c>
      <c r="AQ491" s="581">
        <f>'a.Equipe projet'!J513</f>
        <v>0</v>
      </c>
      <c r="AR491" s="581">
        <f>'a.Equipe projet'!K513</f>
        <v>0</v>
      </c>
      <c r="AS491" s="581">
        <f>'a.Equipe projet'!L513</f>
        <v>0</v>
      </c>
      <c r="AU491" s="581">
        <f>'c.Prestataires'!D512</f>
        <v>0</v>
      </c>
      <c r="AV491" s="581">
        <f>'c.Prestataires'!E512</f>
        <v>0</v>
      </c>
      <c r="AW491" s="581">
        <f>'c.Prestataires'!F512</f>
        <v>0</v>
      </c>
      <c r="AX491" s="581">
        <f>'c.Prestataires'!G512</f>
        <v>0</v>
      </c>
      <c r="AY491" s="581">
        <f>'c.Prestataires'!H512</f>
        <v>0</v>
      </c>
      <c r="BA491" s="581" t="str">
        <f>'d.Points de vente&amp;récupération'!D514</f>
        <v>A compléter</v>
      </c>
      <c r="BB491" s="581" t="str">
        <f>'d.Points de vente&amp;récupération'!E514</f>
        <v>A choisir</v>
      </c>
      <c r="BC491" s="581" t="str">
        <f>'d.Points de vente&amp;récupération'!F514</f>
        <v>A choisir</v>
      </c>
      <c r="BD491" s="581" t="str">
        <f>'d.Points de vente&amp;récupération'!G514</f>
        <v>A choisir</v>
      </c>
      <c r="BE491" s="581" t="str">
        <f>'d.Points de vente&amp;récupération'!H514</f>
        <v>A choisir</v>
      </c>
      <c r="BF491" s="581" t="str">
        <f>'d.Points de vente&amp;récupération'!I514</f>
        <v>A choisir</v>
      </c>
      <c r="BG491" s="581" t="str">
        <f>'d.Points de vente&amp;récupération'!J514</f>
        <v>A choisir</v>
      </c>
      <c r="BH491" s="581" t="str">
        <f>'d.Points de vente&amp;récupération'!K514</f>
        <v>A compléter</v>
      </c>
    </row>
    <row r="492" spans="15:60">
      <c r="O492">
        <v>489</v>
      </c>
      <c r="P492" t="str">
        <f>_xlfn.XLOOKUP(O492,'1.Fiche candidature (à remplir)'!AB:AB,'1.Fiche candidature (à remplir)'!D:D)</f>
        <v xml:space="preserve">Prestation de lavage externalisé
</v>
      </c>
      <c r="Q492" t="str">
        <f>_xlfn.XLOOKUP(O492,'1.Fiche candidature (à remplir)'!AB:AB,'1.Fiche candidature (à remplir)'!AC:AC)</f>
        <v>Test_2</v>
      </c>
      <c r="R492" t="str">
        <f>_xlfn.XLOOKUP(O492,'1.Fiche candidature (à remplir)'!AB:AB,'1.Fiche candidature (à remplir)'!E:E)</f>
        <v>A compléter</v>
      </c>
      <c r="S492">
        <f>_xlfn.XLOOKUP(O492,'1.Fiche candidature (à remplir)'!AB:AB,'1.Fiche candidature (à remplir)'!F:F)</f>
        <v>0</v>
      </c>
      <c r="T492">
        <f>_xlfn.XLOOKUP(O492,'1.Fiche candidature (à remplir)'!AB:AB,'1.Fiche candidature (à remplir)'!G:G)</f>
        <v>0</v>
      </c>
      <c r="U492">
        <f>_xlfn.XLOOKUP(O492,'1.Fiche candidature (à remplir)'!AB:AB,'1.Fiche candidature (à remplir)'!H:H)</f>
        <v>0</v>
      </c>
      <c r="V492" t="str">
        <f>_xlfn.XLOOKUP(O492,'1.Fiche candidature (à remplir)'!AB:AB,'1.Fiche candidature (à remplir)'!I:I)</f>
        <v>A compléter</v>
      </c>
      <c r="W492" t="str">
        <f>_xlfn.XLOOKUP(O492,'1.Fiche candidature (à remplir)'!AB:AB,'1.Fiche candidature (à remplir)'!L:L)</f>
        <v>A remplir</v>
      </c>
      <c r="X492">
        <f>_xlfn.XLOOKUP(O492,'1.Fiche candidature (à remplir)'!AB:AB,'1.Fiche candidature (à remplir)'!M:M)</f>
        <v>0</v>
      </c>
      <c r="Y492">
        <f>_xlfn.XLOOKUP(O492,'1.Fiche candidature (à remplir)'!AB:AB,'1.Fiche candidature (à remplir)'!N:N)</f>
        <v>0</v>
      </c>
      <c r="Z492">
        <f>_xlfn.XLOOKUP(O492,'1.Fiche candidature (à remplir)'!AB:AB,'1.Fiche candidature (à remplir)'!P:P)</f>
        <v>0</v>
      </c>
      <c r="AC492" s="581">
        <f>b.Groupement!D518</f>
        <v>0</v>
      </c>
      <c r="AD492" s="581">
        <f>b.Groupement!E518</f>
        <v>0</v>
      </c>
      <c r="AE492" s="581">
        <f>b.Groupement!F518</f>
        <v>0</v>
      </c>
      <c r="AF492" s="581">
        <f>b.Groupement!G518</f>
        <v>0</v>
      </c>
      <c r="AG492" s="581">
        <f>b.Groupement!H518</f>
        <v>0</v>
      </c>
      <c r="AH492" s="581">
        <f>b.Groupement!I518</f>
        <v>0</v>
      </c>
      <c r="AI492" s="581">
        <f>b.Groupement!J518</f>
        <v>0</v>
      </c>
      <c r="AK492" s="581">
        <f>'a.Equipe projet'!D514</f>
        <v>0</v>
      </c>
      <c r="AL492" s="581">
        <f>'a.Equipe projet'!E514</f>
        <v>0</v>
      </c>
      <c r="AM492" s="581">
        <f>'a.Equipe projet'!F514</f>
        <v>0</v>
      </c>
      <c r="AN492" s="581">
        <f>'a.Equipe projet'!G514</f>
        <v>0</v>
      </c>
      <c r="AO492" s="581">
        <f>'a.Equipe projet'!H514</f>
        <v>0</v>
      </c>
      <c r="AP492" s="581">
        <f>'a.Equipe projet'!I514</f>
        <v>0</v>
      </c>
      <c r="AQ492" s="581">
        <f>'a.Equipe projet'!J514</f>
        <v>0</v>
      </c>
      <c r="AR492" s="581">
        <f>'a.Equipe projet'!K514</f>
        <v>0</v>
      </c>
      <c r="AS492" s="581">
        <f>'a.Equipe projet'!L514</f>
        <v>0</v>
      </c>
      <c r="AU492" s="581">
        <f>'c.Prestataires'!D513</f>
        <v>0</v>
      </c>
      <c r="AV492" s="581">
        <f>'c.Prestataires'!E513</f>
        <v>0</v>
      </c>
      <c r="AW492" s="581">
        <f>'c.Prestataires'!F513</f>
        <v>0</v>
      </c>
      <c r="AX492" s="581">
        <f>'c.Prestataires'!G513</f>
        <v>0</v>
      </c>
      <c r="AY492" s="581">
        <f>'c.Prestataires'!H513</f>
        <v>0</v>
      </c>
      <c r="BA492" s="581" t="str">
        <f>'d.Points de vente&amp;récupération'!D515</f>
        <v>A compléter</v>
      </c>
      <c r="BB492" s="581" t="str">
        <f>'d.Points de vente&amp;récupération'!E515</f>
        <v>A choisir</v>
      </c>
      <c r="BC492" s="581" t="str">
        <f>'d.Points de vente&amp;récupération'!F515</f>
        <v>A choisir</v>
      </c>
      <c r="BD492" s="581" t="str">
        <f>'d.Points de vente&amp;récupération'!G515</f>
        <v>A choisir</v>
      </c>
      <c r="BE492" s="581" t="str">
        <f>'d.Points de vente&amp;récupération'!H515</f>
        <v>A choisir</v>
      </c>
      <c r="BF492" s="581" t="str">
        <f>'d.Points de vente&amp;récupération'!I515</f>
        <v>A choisir</v>
      </c>
      <c r="BG492" s="581" t="str">
        <f>'d.Points de vente&amp;récupération'!J515</f>
        <v>A choisir</v>
      </c>
      <c r="BH492" s="581" t="str">
        <f>'d.Points de vente&amp;récupération'!K515</f>
        <v>A compléter</v>
      </c>
    </row>
    <row r="493" spans="15:60">
      <c r="O493">
        <v>490</v>
      </c>
      <c r="P493" t="str">
        <f>_xlfn.XLOOKUP(O493,'1.Fiche candidature (à remplir)'!AB:AB,'1.Fiche candidature (à remplir)'!D:D)</f>
        <v>Prestation de lavage externalisé</v>
      </c>
      <c r="Q493" t="str">
        <f>_xlfn.XLOOKUP(O493,'1.Fiche candidature (à remplir)'!AB:AB,'1.Fiche candidature (à remplir)'!AC:AC)</f>
        <v>Test_2</v>
      </c>
      <c r="R493" t="str">
        <f>_xlfn.XLOOKUP(O493,'1.Fiche candidature (à remplir)'!AB:AB,'1.Fiche candidature (à remplir)'!E:E)</f>
        <v>A compléter</v>
      </c>
      <c r="S493">
        <f>_xlfn.XLOOKUP(O493,'1.Fiche candidature (à remplir)'!AB:AB,'1.Fiche candidature (à remplir)'!F:F)</f>
        <v>0</v>
      </c>
      <c r="T493">
        <f>_xlfn.XLOOKUP(O493,'1.Fiche candidature (à remplir)'!AB:AB,'1.Fiche candidature (à remplir)'!G:G)</f>
        <v>0</v>
      </c>
      <c r="U493">
        <f>_xlfn.XLOOKUP(O493,'1.Fiche candidature (à remplir)'!AB:AB,'1.Fiche candidature (à remplir)'!H:H)</f>
        <v>0</v>
      </c>
      <c r="V493" t="str">
        <f>_xlfn.XLOOKUP(O493,'1.Fiche candidature (à remplir)'!AB:AB,'1.Fiche candidature (à remplir)'!I:I)</f>
        <v>A compléter</v>
      </c>
      <c r="W493" t="str">
        <f>_xlfn.XLOOKUP(O493,'1.Fiche candidature (à remplir)'!AB:AB,'1.Fiche candidature (à remplir)'!L:L)</f>
        <v>A remplir</v>
      </c>
      <c r="X493">
        <f>_xlfn.XLOOKUP(O493,'1.Fiche candidature (à remplir)'!AB:AB,'1.Fiche candidature (à remplir)'!M:M)</f>
        <v>0</v>
      </c>
      <c r="Y493">
        <f>_xlfn.XLOOKUP(O493,'1.Fiche candidature (à remplir)'!AB:AB,'1.Fiche candidature (à remplir)'!N:N)</f>
        <v>0</v>
      </c>
      <c r="Z493">
        <f>_xlfn.XLOOKUP(O493,'1.Fiche candidature (à remplir)'!AB:AB,'1.Fiche candidature (à remplir)'!P:P)</f>
        <v>0</v>
      </c>
      <c r="AC493" s="581">
        <f>b.Groupement!D519</f>
        <v>0</v>
      </c>
      <c r="AD493" s="581">
        <f>b.Groupement!E519</f>
        <v>0</v>
      </c>
      <c r="AE493" s="581">
        <f>b.Groupement!F519</f>
        <v>0</v>
      </c>
      <c r="AF493" s="581">
        <f>b.Groupement!G519</f>
        <v>0</v>
      </c>
      <c r="AG493" s="581">
        <f>b.Groupement!H519</f>
        <v>0</v>
      </c>
      <c r="AH493" s="581">
        <f>b.Groupement!I519</f>
        <v>0</v>
      </c>
      <c r="AI493" s="581">
        <f>b.Groupement!J519</f>
        <v>0</v>
      </c>
      <c r="AK493" s="581">
        <f>'a.Equipe projet'!D515</f>
        <v>0</v>
      </c>
      <c r="AL493" s="581">
        <f>'a.Equipe projet'!E515</f>
        <v>0</v>
      </c>
      <c r="AM493" s="581">
        <f>'a.Equipe projet'!F515</f>
        <v>0</v>
      </c>
      <c r="AN493" s="581">
        <f>'a.Equipe projet'!G515</f>
        <v>0</v>
      </c>
      <c r="AO493" s="581">
        <f>'a.Equipe projet'!H515</f>
        <v>0</v>
      </c>
      <c r="AP493" s="581">
        <f>'a.Equipe projet'!I515</f>
        <v>0</v>
      </c>
      <c r="AQ493" s="581">
        <f>'a.Equipe projet'!J515</f>
        <v>0</v>
      </c>
      <c r="AR493" s="581">
        <f>'a.Equipe projet'!K515</f>
        <v>0</v>
      </c>
      <c r="AS493" s="581">
        <f>'a.Equipe projet'!L515</f>
        <v>0</v>
      </c>
      <c r="AU493" s="581">
        <f>'c.Prestataires'!D514</f>
        <v>0</v>
      </c>
      <c r="AV493" s="581">
        <f>'c.Prestataires'!E514</f>
        <v>0</v>
      </c>
      <c r="AW493" s="581">
        <f>'c.Prestataires'!F514</f>
        <v>0</v>
      </c>
      <c r="AX493" s="581">
        <f>'c.Prestataires'!G514</f>
        <v>0</v>
      </c>
      <c r="AY493" s="581">
        <f>'c.Prestataires'!H514</f>
        <v>0</v>
      </c>
      <c r="BA493" s="581" t="str">
        <f>'d.Points de vente&amp;récupération'!D516</f>
        <v>A compléter</v>
      </c>
      <c r="BB493" s="581" t="str">
        <f>'d.Points de vente&amp;récupération'!E516</f>
        <v>A choisir</v>
      </c>
      <c r="BC493" s="581" t="str">
        <f>'d.Points de vente&amp;récupération'!F516</f>
        <v>A choisir</v>
      </c>
      <c r="BD493" s="581" t="str">
        <f>'d.Points de vente&amp;récupération'!G516</f>
        <v>A choisir</v>
      </c>
      <c r="BE493" s="581" t="str">
        <f>'d.Points de vente&amp;récupération'!H516</f>
        <v>A choisir</v>
      </c>
      <c r="BF493" s="581" t="str">
        <f>'d.Points de vente&amp;récupération'!I516</f>
        <v>A choisir</v>
      </c>
      <c r="BG493" s="581" t="str">
        <f>'d.Points de vente&amp;récupération'!J516</f>
        <v>A choisir</v>
      </c>
      <c r="BH493" s="581" t="str">
        <f>'d.Points de vente&amp;récupération'!K516</f>
        <v>A compléter</v>
      </c>
    </row>
    <row r="494" spans="15:60">
      <c r="O494">
        <v>491</v>
      </c>
      <c r="P494" t="str">
        <f>_xlfn.XLOOKUP(O494,'1.Fiche candidature (à remplir)'!AB:AB,'1.Fiche candidature (à remplir)'!D:D)</f>
        <v>Prestation de lavage externalisé</v>
      </c>
      <c r="Q494" t="str">
        <f>_xlfn.XLOOKUP(O494,'1.Fiche candidature (à remplir)'!AB:AB,'1.Fiche candidature (à remplir)'!AC:AC)</f>
        <v>Test_2</v>
      </c>
      <c r="R494" t="str">
        <f>_xlfn.XLOOKUP(O494,'1.Fiche candidature (à remplir)'!AB:AB,'1.Fiche candidature (à remplir)'!E:E)</f>
        <v>A compléter</v>
      </c>
      <c r="S494">
        <f>_xlfn.XLOOKUP(O494,'1.Fiche candidature (à remplir)'!AB:AB,'1.Fiche candidature (à remplir)'!F:F)</f>
        <v>0</v>
      </c>
      <c r="T494">
        <f>_xlfn.XLOOKUP(O494,'1.Fiche candidature (à remplir)'!AB:AB,'1.Fiche candidature (à remplir)'!G:G)</f>
        <v>0</v>
      </c>
      <c r="U494">
        <f>_xlfn.XLOOKUP(O494,'1.Fiche candidature (à remplir)'!AB:AB,'1.Fiche candidature (à remplir)'!H:H)</f>
        <v>0</v>
      </c>
      <c r="V494" t="str">
        <f>_xlfn.XLOOKUP(O494,'1.Fiche candidature (à remplir)'!AB:AB,'1.Fiche candidature (à remplir)'!I:I)</f>
        <v>A compléter</v>
      </c>
      <c r="W494" t="str">
        <f>_xlfn.XLOOKUP(O494,'1.Fiche candidature (à remplir)'!AB:AB,'1.Fiche candidature (à remplir)'!L:L)</f>
        <v>A remplir</v>
      </c>
      <c r="X494">
        <f>_xlfn.XLOOKUP(O494,'1.Fiche candidature (à remplir)'!AB:AB,'1.Fiche candidature (à remplir)'!M:M)</f>
        <v>0</v>
      </c>
      <c r="Y494">
        <f>_xlfn.XLOOKUP(O494,'1.Fiche candidature (à remplir)'!AB:AB,'1.Fiche candidature (à remplir)'!N:N)</f>
        <v>0</v>
      </c>
      <c r="Z494">
        <f>_xlfn.XLOOKUP(O494,'1.Fiche candidature (à remplir)'!AB:AB,'1.Fiche candidature (à remplir)'!P:P)</f>
        <v>0</v>
      </c>
      <c r="AC494" s="581">
        <f>b.Groupement!D520</f>
        <v>0</v>
      </c>
      <c r="AD494" s="581">
        <f>b.Groupement!E520</f>
        <v>0</v>
      </c>
      <c r="AE494" s="581">
        <f>b.Groupement!F520</f>
        <v>0</v>
      </c>
      <c r="AF494" s="581">
        <f>b.Groupement!G520</f>
        <v>0</v>
      </c>
      <c r="AG494" s="581">
        <f>b.Groupement!H520</f>
        <v>0</v>
      </c>
      <c r="AH494" s="581">
        <f>b.Groupement!I520</f>
        <v>0</v>
      </c>
      <c r="AI494" s="581">
        <f>b.Groupement!J520</f>
        <v>0</v>
      </c>
      <c r="AK494" s="581">
        <f>'a.Equipe projet'!D516</f>
        <v>0</v>
      </c>
      <c r="AL494" s="581">
        <f>'a.Equipe projet'!E516</f>
        <v>0</v>
      </c>
      <c r="AM494" s="581">
        <f>'a.Equipe projet'!F516</f>
        <v>0</v>
      </c>
      <c r="AN494" s="581">
        <f>'a.Equipe projet'!G516</f>
        <v>0</v>
      </c>
      <c r="AO494" s="581">
        <f>'a.Equipe projet'!H516</f>
        <v>0</v>
      </c>
      <c r="AP494" s="581">
        <f>'a.Equipe projet'!I516</f>
        <v>0</v>
      </c>
      <c r="AQ494" s="581">
        <f>'a.Equipe projet'!J516</f>
        <v>0</v>
      </c>
      <c r="AR494" s="581">
        <f>'a.Equipe projet'!K516</f>
        <v>0</v>
      </c>
      <c r="AS494" s="581">
        <f>'a.Equipe projet'!L516</f>
        <v>0</v>
      </c>
      <c r="AU494" s="581">
        <f>'c.Prestataires'!D515</f>
        <v>0</v>
      </c>
      <c r="AV494" s="581">
        <f>'c.Prestataires'!E515</f>
        <v>0</v>
      </c>
      <c r="AW494" s="581">
        <f>'c.Prestataires'!F515</f>
        <v>0</v>
      </c>
      <c r="AX494" s="581">
        <f>'c.Prestataires'!G515</f>
        <v>0</v>
      </c>
      <c r="AY494" s="581">
        <f>'c.Prestataires'!H515</f>
        <v>0</v>
      </c>
      <c r="BA494" s="581" t="str">
        <f>'d.Points de vente&amp;récupération'!D517</f>
        <v>A compléter</v>
      </c>
      <c r="BB494" s="581" t="str">
        <f>'d.Points de vente&amp;récupération'!E517</f>
        <v>A choisir</v>
      </c>
      <c r="BC494" s="581" t="str">
        <f>'d.Points de vente&amp;récupération'!F517</f>
        <v>A choisir</v>
      </c>
      <c r="BD494" s="581" t="str">
        <f>'d.Points de vente&amp;récupération'!G517</f>
        <v>A choisir</v>
      </c>
      <c r="BE494" s="581" t="str">
        <f>'d.Points de vente&amp;récupération'!H517</f>
        <v>A choisir</v>
      </c>
      <c r="BF494" s="581" t="str">
        <f>'d.Points de vente&amp;récupération'!I517</f>
        <v>A choisir</v>
      </c>
      <c r="BG494" s="581" t="str">
        <f>'d.Points de vente&amp;récupération'!J517</f>
        <v>A choisir</v>
      </c>
      <c r="BH494" s="581" t="str">
        <f>'d.Points de vente&amp;récupération'!K517</f>
        <v>A compléter</v>
      </c>
    </row>
    <row r="495" spans="15:60">
      <c r="O495">
        <v>492</v>
      </c>
      <c r="P495" t="str">
        <f>_xlfn.XLOOKUP(O495,'1.Fiche candidature (à remplir)'!AB:AB,'1.Fiche candidature (à remplir)'!D:D)</f>
        <v>Prestation de lavage externalisé</v>
      </c>
      <c r="Q495" t="str">
        <f>_xlfn.XLOOKUP(O495,'1.Fiche candidature (à remplir)'!AB:AB,'1.Fiche candidature (à remplir)'!AC:AC)</f>
        <v>Test_2</v>
      </c>
      <c r="R495" t="str">
        <f>_xlfn.XLOOKUP(O495,'1.Fiche candidature (à remplir)'!AB:AB,'1.Fiche candidature (à remplir)'!E:E)</f>
        <v>A compléter</v>
      </c>
      <c r="S495">
        <f>_xlfn.XLOOKUP(O495,'1.Fiche candidature (à remplir)'!AB:AB,'1.Fiche candidature (à remplir)'!F:F)</f>
        <v>0</v>
      </c>
      <c r="T495">
        <f>_xlfn.XLOOKUP(O495,'1.Fiche candidature (à remplir)'!AB:AB,'1.Fiche candidature (à remplir)'!G:G)</f>
        <v>0</v>
      </c>
      <c r="U495">
        <f>_xlfn.XLOOKUP(O495,'1.Fiche candidature (à remplir)'!AB:AB,'1.Fiche candidature (à remplir)'!H:H)</f>
        <v>0</v>
      </c>
      <c r="V495" t="str">
        <f>_xlfn.XLOOKUP(O495,'1.Fiche candidature (à remplir)'!AB:AB,'1.Fiche candidature (à remplir)'!I:I)</f>
        <v>A compléter</v>
      </c>
      <c r="W495" t="str">
        <f>_xlfn.XLOOKUP(O495,'1.Fiche candidature (à remplir)'!AB:AB,'1.Fiche candidature (à remplir)'!L:L)</f>
        <v>A remplir</v>
      </c>
      <c r="X495">
        <f>_xlfn.XLOOKUP(O495,'1.Fiche candidature (à remplir)'!AB:AB,'1.Fiche candidature (à remplir)'!M:M)</f>
        <v>0</v>
      </c>
      <c r="Y495">
        <f>_xlfn.XLOOKUP(O495,'1.Fiche candidature (à remplir)'!AB:AB,'1.Fiche candidature (à remplir)'!N:N)</f>
        <v>0</v>
      </c>
      <c r="Z495">
        <f>_xlfn.XLOOKUP(O495,'1.Fiche candidature (à remplir)'!AB:AB,'1.Fiche candidature (à remplir)'!P:P)</f>
        <v>0</v>
      </c>
      <c r="AC495" s="581">
        <f>b.Groupement!D521</f>
        <v>0</v>
      </c>
      <c r="AD495" s="581">
        <f>b.Groupement!E521</f>
        <v>0</v>
      </c>
      <c r="AE495" s="581">
        <f>b.Groupement!F521</f>
        <v>0</v>
      </c>
      <c r="AF495" s="581">
        <f>b.Groupement!G521</f>
        <v>0</v>
      </c>
      <c r="AG495" s="581">
        <f>b.Groupement!H521</f>
        <v>0</v>
      </c>
      <c r="AH495" s="581">
        <f>b.Groupement!I521</f>
        <v>0</v>
      </c>
      <c r="AI495" s="581">
        <f>b.Groupement!J521</f>
        <v>0</v>
      </c>
      <c r="AK495" s="581">
        <f>'a.Equipe projet'!D517</f>
        <v>0</v>
      </c>
      <c r="AL495" s="581">
        <f>'a.Equipe projet'!E517</f>
        <v>0</v>
      </c>
      <c r="AM495" s="581">
        <f>'a.Equipe projet'!F517</f>
        <v>0</v>
      </c>
      <c r="AN495" s="581">
        <f>'a.Equipe projet'!G517</f>
        <v>0</v>
      </c>
      <c r="AO495" s="581">
        <f>'a.Equipe projet'!H517</f>
        <v>0</v>
      </c>
      <c r="AP495" s="581">
        <f>'a.Equipe projet'!I517</f>
        <v>0</v>
      </c>
      <c r="AQ495" s="581">
        <f>'a.Equipe projet'!J517</f>
        <v>0</v>
      </c>
      <c r="AR495" s="581">
        <f>'a.Equipe projet'!K517</f>
        <v>0</v>
      </c>
      <c r="AS495" s="581">
        <f>'a.Equipe projet'!L517</f>
        <v>0</v>
      </c>
      <c r="AU495" s="581">
        <f>'c.Prestataires'!D516</f>
        <v>0</v>
      </c>
      <c r="AV495" s="581">
        <f>'c.Prestataires'!E516</f>
        <v>0</v>
      </c>
      <c r="AW495" s="581">
        <f>'c.Prestataires'!F516</f>
        <v>0</v>
      </c>
      <c r="AX495" s="581">
        <f>'c.Prestataires'!G516</f>
        <v>0</v>
      </c>
      <c r="AY495" s="581">
        <f>'c.Prestataires'!H516</f>
        <v>0</v>
      </c>
      <c r="BA495" s="581" t="str">
        <f>'d.Points de vente&amp;récupération'!D518</f>
        <v>A compléter</v>
      </c>
      <c r="BB495" s="581" t="str">
        <f>'d.Points de vente&amp;récupération'!E518</f>
        <v>A choisir</v>
      </c>
      <c r="BC495" s="581" t="str">
        <f>'d.Points de vente&amp;récupération'!F518</f>
        <v>A choisir</v>
      </c>
      <c r="BD495" s="581" t="str">
        <f>'d.Points de vente&amp;récupération'!G518</f>
        <v>A choisir</v>
      </c>
      <c r="BE495" s="581" t="str">
        <f>'d.Points de vente&amp;récupération'!H518</f>
        <v>A choisir</v>
      </c>
      <c r="BF495" s="581" t="str">
        <f>'d.Points de vente&amp;récupération'!I518</f>
        <v>A choisir</v>
      </c>
      <c r="BG495" s="581" t="str">
        <f>'d.Points de vente&amp;récupération'!J518</f>
        <v>A choisir</v>
      </c>
      <c r="BH495" s="581" t="str">
        <f>'d.Points de vente&amp;récupération'!K518</f>
        <v>A compléter</v>
      </c>
    </row>
    <row r="496" spans="15:60">
      <c r="O496">
        <v>493</v>
      </c>
      <c r="P496" t="str">
        <f>_xlfn.XLOOKUP(O496,'1.Fiche candidature (à remplir)'!AB:AB,'1.Fiche candidature (à remplir)'!D:D)</f>
        <v>Prestation de lavage externalisé</v>
      </c>
      <c r="Q496" t="str">
        <f>_xlfn.XLOOKUP(O496,'1.Fiche candidature (à remplir)'!AB:AB,'1.Fiche candidature (à remplir)'!AC:AC)</f>
        <v>Test_2</v>
      </c>
      <c r="R496" t="str">
        <f>_xlfn.XLOOKUP(O496,'1.Fiche candidature (à remplir)'!AB:AB,'1.Fiche candidature (à remplir)'!E:E)</f>
        <v>A compléter</v>
      </c>
      <c r="S496">
        <f>_xlfn.XLOOKUP(O496,'1.Fiche candidature (à remplir)'!AB:AB,'1.Fiche candidature (à remplir)'!F:F)</f>
        <v>0</v>
      </c>
      <c r="T496">
        <f>_xlfn.XLOOKUP(O496,'1.Fiche candidature (à remplir)'!AB:AB,'1.Fiche candidature (à remplir)'!G:G)</f>
        <v>0</v>
      </c>
      <c r="U496">
        <f>_xlfn.XLOOKUP(O496,'1.Fiche candidature (à remplir)'!AB:AB,'1.Fiche candidature (à remplir)'!H:H)</f>
        <v>0</v>
      </c>
      <c r="V496" t="str">
        <f>_xlfn.XLOOKUP(O496,'1.Fiche candidature (à remplir)'!AB:AB,'1.Fiche candidature (à remplir)'!I:I)</f>
        <v>A compléter</v>
      </c>
      <c r="W496" t="str">
        <f>_xlfn.XLOOKUP(O496,'1.Fiche candidature (à remplir)'!AB:AB,'1.Fiche candidature (à remplir)'!L:L)</f>
        <v>A remplir</v>
      </c>
      <c r="X496">
        <f>_xlfn.XLOOKUP(O496,'1.Fiche candidature (à remplir)'!AB:AB,'1.Fiche candidature (à remplir)'!M:M)</f>
        <v>0</v>
      </c>
      <c r="Y496">
        <f>_xlfn.XLOOKUP(O496,'1.Fiche candidature (à remplir)'!AB:AB,'1.Fiche candidature (à remplir)'!N:N)</f>
        <v>0</v>
      </c>
      <c r="Z496">
        <f>_xlfn.XLOOKUP(O496,'1.Fiche candidature (à remplir)'!AB:AB,'1.Fiche candidature (à remplir)'!P:P)</f>
        <v>0</v>
      </c>
      <c r="AC496" s="581">
        <f>b.Groupement!D522</f>
        <v>0</v>
      </c>
      <c r="AD496" s="581">
        <f>b.Groupement!E522</f>
        <v>0</v>
      </c>
      <c r="AE496" s="581">
        <f>b.Groupement!F522</f>
        <v>0</v>
      </c>
      <c r="AF496" s="581">
        <f>b.Groupement!G522</f>
        <v>0</v>
      </c>
      <c r="AG496" s="581">
        <f>b.Groupement!H522</f>
        <v>0</v>
      </c>
      <c r="AH496" s="581">
        <f>b.Groupement!I522</f>
        <v>0</v>
      </c>
      <c r="AI496" s="581">
        <f>b.Groupement!J522</f>
        <v>0</v>
      </c>
      <c r="AK496" s="581">
        <f>'a.Equipe projet'!D518</f>
        <v>0</v>
      </c>
      <c r="AL496" s="581">
        <f>'a.Equipe projet'!E518</f>
        <v>0</v>
      </c>
      <c r="AM496" s="581">
        <f>'a.Equipe projet'!F518</f>
        <v>0</v>
      </c>
      <c r="AN496" s="581">
        <f>'a.Equipe projet'!G518</f>
        <v>0</v>
      </c>
      <c r="AO496" s="581">
        <f>'a.Equipe projet'!H518</f>
        <v>0</v>
      </c>
      <c r="AP496" s="581">
        <f>'a.Equipe projet'!I518</f>
        <v>0</v>
      </c>
      <c r="AQ496" s="581">
        <f>'a.Equipe projet'!J518</f>
        <v>0</v>
      </c>
      <c r="AR496" s="581">
        <f>'a.Equipe projet'!K518</f>
        <v>0</v>
      </c>
      <c r="AS496" s="581">
        <f>'a.Equipe projet'!L518</f>
        <v>0</v>
      </c>
      <c r="AU496" s="581">
        <f>'c.Prestataires'!D517</f>
        <v>0</v>
      </c>
      <c r="AV496" s="581">
        <f>'c.Prestataires'!E517</f>
        <v>0</v>
      </c>
      <c r="AW496" s="581">
        <f>'c.Prestataires'!F517</f>
        <v>0</v>
      </c>
      <c r="AX496" s="581">
        <f>'c.Prestataires'!G517</f>
        <v>0</v>
      </c>
      <c r="AY496" s="581">
        <f>'c.Prestataires'!H517</f>
        <v>0</v>
      </c>
      <c r="BA496" s="581" t="str">
        <f>'d.Points de vente&amp;récupération'!D519</f>
        <v>A compléter</v>
      </c>
      <c r="BB496" s="581" t="str">
        <f>'d.Points de vente&amp;récupération'!E519</f>
        <v>A choisir</v>
      </c>
      <c r="BC496" s="581" t="str">
        <f>'d.Points de vente&amp;récupération'!F519</f>
        <v>A choisir</v>
      </c>
      <c r="BD496" s="581" t="str">
        <f>'d.Points de vente&amp;récupération'!G519</f>
        <v>A choisir</v>
      </c>
      <c r="BE496" s="581" t="str">
        <f>'d.Points de vente&amp;récupération'!H519</f>
        <v>A choisir</v>
      </c>
      <c r="BF496" s="581" t="str">
        <f>'d.Points de vente&amp;récupération'!I519</f>
        <v>A choisir</v>
      </c>
      <c r="BG496" s="581" t="str">
        <f>'d.Points de vente&amp;récupération'!J519</f>
        <v>A choisir</v>
      </c>
      <c r="BH496" s="581" t="str">
        <f>'d.Points de vente&amp;récupération'!K519</f>
        <v>A compléter</v>
      </c>
    </row>
    <row r="497" spans="15:60">
      <c r="O497">
        <v>494</v>
      </c>
      <c r="P497" t="str">
        <f>_xlfn.XLOOKUP(O497,'1.Fiche candidature (à remplir)'!AB:AB,'1.Fiche candidature (à remplir)'!D:D)</f>
        <v xml:space="preserve">Prestation d'analyse sanitaire, laboratoire
</v>
      </c>
      <c r="Q497" t="str">
        <f>_xlfn.XLOOKUP(O497,'1.Fiche candidature (à remplir)'!AB:AB,'1.Fiche candidature (à remplir)'!AC:AC)</f>
        <v>Test_2</v>
      </c>
      <c r="R497" t="str">
        <f>_xlfn.XLOOKUP(O497,'1.Fiche candidature (à remplir)'!AB:AB,'1.Fiche candidature (à remplir)'!E:E)</f>
        <v>A compléter</v>
      </c>
      <c r="S497">
        <f>_xlfn.XLOOKUP(O497,'1.Fiche candidature (à remplir)'!AB:AB,'1.Fiche candidature (à remplir)'!F:F)</f>
        <v>0</v>
      </c>
      <c r="T497">
        <f>_xlfn.XLOOKUP(O497,'1.Fiche candidature (à remplir)'!AB:AB,'1.Fiche candidature (à remplir)'!G:G)</f>
        <v>0</v>
      </c>
      <c r="U497">
        <f>_xlfn.XLOOKUP(O497,'1.Fiche candidature (à remplir)'!AB:AB,'1.Fiche candidature (à remplir)'!H:H)</f>
        <v>0</v>
      </c>
      <c r="V497" t="str">
        <f>_xlfn.XLOOKUP(O497,'1.Fiche candidature (à remplir)'!AB:AB,'1.Fiche candidature (à remplir)'!I:I)</f>
        <v>A compléter</v>
      </c>
      <c r="W497" t="str">
        <f>_xlfn.XLOOKUP(O497,'1.Fiche candidature (à remplir)'!AB:AB,'1.Fiche candidature (à remplir)'!L:L)</f>
        <v>A remplir</v>
      </c>
      <c r="X497">
        <f>_xlfn.XLOOKUP(O497,'1.Fiche candidature (à remplir)'!AB:AB,'1.Fiche candidature (à remplir)'!M:M)</f>
        <v>0</v>
      </c>
      <c r="Y497">
        <f>_xlfn.XLOOKUP(O497,'1.Fiche candidature (à remplir)'!AB:AB,'1.Fiche candidature (à remplir)'!N:N)</f>
        <v>0</v>
      </c>
      <c r="Z497">
        <f>_xlfn.XLOOKUP(O497,'1.Fiche candidature (à remplir)'!AB:AB,'1.Fiche candidature (à remplir)'!P:P)</f>
        <v>0</v>
      </c>
      <c r="AC497" s="581">
        <f>b.Groupement!D523</f>
        <v>0</v>
      </c>
      <c r="AD497" s="581">
        <f>b.Groupement!E523</f>
        <v>0</v>
      </c>
      <c r="AE497" s="581">
        <f>b.Groupement!F523</f>
        <v>0</v>
      </c>
      <c r="AF497" s="581">
        <f>b.Groupement!G523</f>
        <v>0</v>
      </c>
      <c r="AG497" s="581">
        <f>b.Groupement!H523</f>
        <v>0</v>
      </c>
      <c r="AH497" s="581">
        <f>b.Groupement!I523</f>
        <v>0</v>
      </c>
      <c r="AI497" s="581">
        <f>b.Groupement!J523</f>
        <v>0</v>
      </c>
      <c r="AK497" s="581">
        <f>'a.Equipe projet'!D519</f>
        <v>0</v>
      </c>
      <c r="AL497" s="581">
        <f>'a.Equipe projet'!E519</f>
        <v>0</v>
      </c>
      <c r="AM497" s="581">
        <f>'a.Equipe projet'!F519</f>
        <v>0</v>
      </c>
      <c r="AN497" s="581">
        <f>'a.Equipe projet'!G519</f>
        <v>0</v>
      </c>
      <c r="AO497" s="581">
        <f>'a.Equipe projet'!H519</f>
        <v>0</v>
      </c>
      <c r="AP497" s="581">
        <f>'a.Equipe projet'!I519</f>
        <v>0</v>
      </c>
      <c r="AQ497" s="581">
        <f>'a.Equipe projet'!J519</f>
        <v>0</v>
      </c>
      <c r="AR497" s="581">
        <f>'a.Equipe projet'!K519</f>
        <v>0</v>
      </c>
      <c r="AS497" s="581">
        <f>'a.Equipe projet'!L519</f>
        <v>0</v>
      </c>
      <c r="AU497" s="581">
        <f>'c.Prestataires'!D518</f>
        <v>0</v>
      </c>
      <c r="AV497" s="581">
        <f>'c.Prestataires'!E518</f>
        <v>0</v>
      </c>
      <c r="AW497" s="581">
        <f>'c.Prestataires'!F518</f>
        <v>0</v>
      </c>
      <c r="AX497" s="581">
        <f>'c.Prestataires'!G518</f>
        <v>0</v>
      </c>
      <c r="AY497" s="581">
        <f>'c.Prestataires'!H518</f>
        <v>0</v>
      </c>
      <c r="BA497" s="581" t="str">
        <f>'d.Points de vente&amp;récupération'!D520</f>
        <v>A compléter</v>
      </c>
      <c r="BB497" s="581" t="str">
        <f>'d.Points de vente&amp;récupération'!E520</f>
        <v>A choisir</v>
      </c>
      <c r="BC497" s="581" t="str">
        <f>'d.Points de vente&amp;récupération'!F520</f>
        <v>A choisir</v>
      </c>
      <c r="BD497" s="581" t="str">
        <f>'d.Points de vente&amp;récupération'!G520</f>
        <v>A choisir</v>
      </c>
      <c r="BE497" s="581" t="str">
        <f>'d.Points de vente&amp;récupération'!H520</f>
        <v>A choisir</v>
      </c>
      <c r="BF497" s="581" t="str">
        <f>'d.Points de vente&amp;récupération'!I520</f>
        <v>A choisir</v>
      </c>
      <c r="BG497" s="581" t="str">
        <f>'d.Points de vente&amp;récupération'!J520</f>
        <v>A choisir</v>
      </c>
      <c r="BH497" s="581" t="str">
        <f>'d.Points de vente&amp;récupération'!K520</f>
        <v>A compléter</v>
      </c>
    </row>
    <row r="498" spans="15:60">
      <c r="O498">
        <v>495</v>
      </c>
      <c r="P498" t="str">
        <f>_xlfn.XLOOKUP(O498,'1.Fiche candidature (à remplir)'!AB:AB,'1.Fiche candidature (à remplir)'!D:D)</f>
        <v>Prestation d'analyse sanitaire, laboratoire</v>
      </c>
      <c r="Q498" t="str">
        <f>_xlfn.XLOOKUP(O498,'1.Fiche candidature (à remplir)'!AB:AB,'1.Fiche candidature (à remplir)'!AC:AC)</f>
        <v>Test_2</v>
      </c>
      <c r="R498" t="str">
        <f>_xlfn.XLOOKUP(O498,'1.Fiche candidature (à remplir)'!AB:AB,'1.Fiche candidature (à remplir)'!E:E)</f>
        <v>A compléter</v>
      </c>
      <c r="S498">
        <f>_xlfn.XLOOKUP(O498,'1.Fiche candidature (à remplir)'!AB:AB,'1.Fiche candidature (à remplir)'!F:F)</f>
        <v>0</v>
      </c>
      <c r="T498">
        <f>_xlfn.XLOOKUP(O498,'1.Fiche candidature (à remplir)'!AB:AB,'1.Fiche candidature (à remplir)'!G:G)</f>
        <v>0</v>
      </c>
      <c r="U498">
        <f>_xlfn.XLOOKUP(O498,'1.Fiche candidature (à remplir)'!AB:AB,'1.Fiche candidature (à remplir)'!H:H)</f>
        <v>0</v>
      </c>
      <c r="V498" t="str">
        <f>_xlfn.XLOOKUP(O498,'1.Fiche candidature (à remplir)'!AB:AB,'1.Fiche candidature (à remplir)'!I:I)</f>
        <v>A compléter</v>
      </c>
      <c r="W498" t="str">
        <f>_xlfn.XLOOKUP(O498,'1.Fiche candidature (à remplir)'!AB:AB,'1.Fiche candidature (à remplir)'!L:L)</f>
        <v>A remplir</v>
      </c>
      <c r="X498">
        <f>_xlfn.XLOOKUP(O498,'1.Fiche candidature (à remplir)'!AB:AB,'1.Fiche candidature (à remplir)'!M:M)</f>
        <v>0</v>
      </c>
      <c r="Y498">
        <f>_xlfn.XLOOKUP(O498,'1.Fiche candidature (à remplir)'!AB:AB,'1.Fiche candidature (à remplir)'!N:N)</f>
        <v>0</v>
      </c>
      <c r="Z498">
        <f>_xlfn.XLOOKUP(O498,'1.Fiche candidature (à remplir)'!AB:AB,'1.Fiche candidature (à remplir)'!P:P)</f>
        <v>0</v>
      </c>
      <c r="AC498" s="581">
        <f>b.Groupement!D524</f>
        <v>0</v>
      </c>
      <c r="AD498" s="581">
        <f>b.Groupement!E524</f>
        <v>0</v>
      </c>
      <c r="AE498" s="581">
        <f>b.Groupement!F524</f>
        <v>0</v>
      </c>
      <c r="AF498" s="581">
        <f>b.Groupement!G524</f>
        <v>0</v>
      </c>
      <c r="AG498" s="581">
        <f>b.Groupement!H524</f>
        <v>0</v>
      </c>
      <c r="AH498" s="581">
        <f>b.Groupement!I524</f>
        <v>0</v>
      </c>
      <c r="AI498" s="581">
        <f>b.Groupement!J524</f>
        <v>0</v>
      </c>
      <c r="AK498" s="581">
        <f>'a.Equipe projet'!D520</f>
        <v>0</v>
      </c>
      <c r="AL498" s="581">
        <f>'a.Equipe projet'!E520</f>
        <v>0</v>
      </c>
      <c r="AM498" s="581">
        <f>'a.Equipe projet'!F520</f>
        <v>0</v>
      </c>
      <c r="AN498" s="581">
        <f>'a.Equipe projet'!G520</f>
        <v>0</v>
      </c>
      <c r="AO498" s="581">
        <f>'a.Equipe projet'!H520</f>
        <v>0</v>
      </c>
      <c r="AP498" s="581">
        <f>'a.Equipe projet'!I520</f>
        <v>0</v>
      </c>
      <c r="AQ498" s="581">
        <f>'a.Equipe projet'!J520</f>
        <v>0</v>
      </c>
      <c r="AR498" s="581">
        <f>'a.Equipe projet'!K520</f>
        <v>0</v>
      </c>
      <c r="AS498" s="581">
        <f>'a.Equipe projet'!L520</f>
        <v>0</v>
      </c>
      <c r="AU498" s="581">
        <f>'c.Prestataires'!D519</f>
        <v>0</v>
      </c>
      <c r="AV498" s="581">
        <f>'c.Prestataires'!E519</f>
        <v>0</v>
      </c>
      <c r="AW498" s="581">
        <f>'c.Prestataires'!F519</f>
        <v>0</v>
      </c>
      <c r="AX498" s="581">
        <f>'c.Prestataires'!G519</f>
        <v>0</v>
      </c>
      <c r="AY498" s="581">
        <f>'c.Prestataires'!H519</f>
        <v>0</v>
      </c>
      <c r="BA498" s="581" t="str">
        <f>'d.Points de vente&amp;récupération'!D521</f>
        <v>A compléter</v>
      </c>
      <c r="BB498" s="581" t="str">
        <f>'d.Points de vente&amp;récupération'!E521</f>
        <v>A choisir</v>
      </c>
      <c r="BC498" s="581" t="str">
        <f>'d.Points de vente&amp;récupération'!F521</f>
        <v>A choisir</v>
      </c>
      <c r="BD498" s="581" t="str">
        <f>'d.Points de vente&amp;récupération'!G521</f>
        <v>A choisir</v>
      </c>
      <c r="BE498" s="581" t="str">
        <f>'d.Points de vente&amp;récupération'!H521</f>
        <v>A choisir</v>
      </c>
      <c r="BF498" s="581" t="str">
        <f>'d.Points de vente&amp;récupération'!I521</f>
        <v>A choisir</v>
      </c>
      <c r="BG498" s="581" t="str">
        <f>'d.Points de vente&amp;récupération'!J521</f>
        <v>A choisir</v>
      </c>
      <c r="BH498" s="581" t="str">
        <f>'d.Points de vente&amp;récupération'!K521</f>
        <v>A compléter</v>
      </c>
    </row>
    <row r="499" spans="15:60">
      <c r="O499">
        <v>496</v>
      </c>
      <c r="P499" t="str">
        <f>_xlfn.XLOOKUP(O499,'1.Fiche candidature (à remplir)'!AB:AB,'1.Fiche candidature (à remplir)'!D:D)</f>
        <v>Prestation d'analyse sanitaire, laboratoire</v>
      </c>
      <c r="Q499" t="str">
        <f>_xlfn.XLOOKUP(O499,'1.Fiche candidature (à remplir)'!AB:AB,'1.Fiche candidature (à remplir)'!AC:AC)</f>
        <v>Test_2</v>
      </c>
      <c r="R499" t="str">
        <f>_xlfn.XLOOKUP(O499,'1.Fiche candidature (à remplir)'!AB:AB,'1.Fiche candidature (à remplir)'!E:E)</f>
        <v>A compléter</v>
      </c>
      <c r="S499">
        <f>_xlfn.XLOOKUP(O499,'1.Fiche candidature (à remplir)'!AB:AB,'1.Fiche candidature (à remplir)'!F:F)</f>
        <v>0</v>
      </c>
      <c r="T499">
        <f>_xlfn.XLOOKUP(O499,'1.Fiche candidature (à remplir)'!AB:AB,'1.Fiche candidature (à remplir)'!G:G)</f>
        <v>0</v>
      </c>
      <c r="U499">
        <f>_xlfn.XLOOKUP(O499,'1.Fiche candidature (à remplir)'!AB:AB,'1.Fiche candidature (à remplir)'!H:H)</f>
        <v>0</v>
      </c>
      <c r="V499" t="str">
        <f>_xlfn.XLOOKUP(O499,'1.Fiche candidature (à remplir)'!AB:AB,'1.Fiche candidature (à remplir)'!I:I)</f>
        <v>A compléter</v>
      </c>
      <c r="W499" t="str">
        <f>_xlfn.XLOOKUP(O499,'1.Fiche candidature (à remplir)'!AB:AB,'1.Fiche candidature (à remplir)'!L:L)</f>
        <v>A remplir</v>
      </c>
      <c r="X499">
        <f>_xlfn.XLOOKUP(O499,'1.Fiche candidature (à remplir)'!AB:AB,'1.Fiche candidature (à remplir)'!M:M)</f>
        <v>0</v>
      </c>
      <c r="Y499">
        <f>_xlfn.XLOOKUP(O499,'1.Fiche candidature (à remplir)'!AB:AB,'1.Fiche candidature (à remplir)'!N:N)</f>
        <v>0</v>
      </c>
      <c r="Z499">
        <f>_xlfn.XLOOKUP(O499,'1.Fiche candidature (à remplir)'!AB:AB,'1.Fiche candidature (à remplir)'!P:P)</f>
        <v>0</v>
      </c>
      <c r="AC499" s="581">
        <f>b.Groupement!D525</f>
        <v>0</v>
      </c>
      <c r="AD499" s="581">
        <f>b.Groupement!E525</f>
        <v>0</v>
      </c>
      <c r="AE499" s="581">
        <f>b.Groupement!F525</f>
        <v>0</v>
      </c>
      <c r="AF499" s="581">
        <f>b.Groupement!G525</f>
        <v>0</v>
      </c>
      <c r="AG499" s="581">
        <f>b.Groupement!H525</f>
        <v>0</v>
      </c>
      <c r="AH499" s="581">
        <f>b.Groupement!I525</f>
        <v>0</v>
      </c>
      <c r="AI499" s="581">
        <f>b.Groupement!J525</f>
        <v>0</v>
      </c>
      <c r="AK499" s="581">
        <f>'a.Equipe projet'!D521</f>
        <v>0</v>
      </c>
      <c r="AL499" s="581">
        <f>'a.Equipe projet'!E521</f>
        <v>0</v>
      </c>
      <c r="AM499" s="581">
        <f>'a.Equipe projet'!F521</f>
        <v>0</v>
      </c>
      <c r="AN499" s="581">
        <f>'a.Equipe projet'!G521</f>
        <v>0</v>
      </c>
      <c r="AO499" s="581">
        <f>'a.Equipe projet'!H521</f>
        <v>0</v>
      </c>
      <c r="AP499" s="581">
        <f>'a.Equipe projet'!I521</f>
        <v>0</v>
      </c>
      <c r="AQ499" s="581">
        <f>'a.Equipe projet'!J521</f>
        <v>0</v>
      </c>
      <c r="AR499" s="581">
        <f>'a.Equipe projet'!K521</f>
        <v>0</v>
      </c>
      <c r="AS499" s="581">
        <f>'a.Equipe projet'!L521</f>
        <v>0</v>
      </c>
      <c r="AU499" s="581">
        <f>'c.Prestataires'!D520</f>
        <v>0</v>
      </c>
      <c r="AV499" s="581">
        <f>'c.Prestataires'!E520</f>
        <v>0</v>
      </c>
      <c r="AW499" s="581">
        <f>'c.Prestataires'!F520</f>
        <v>0</v>
      </c>
      <c r="AX499" s="581">
        <f>'c.Prestataires'!G520</f>
        <v>0</v>
      </c>
      <c r="AY499" s="581">
        <f>'c.Prestataires'!H520</f>
        <v>0</v>
      </c>
      <c r="BA499" s="581" t="str">
        <f>'d.Points de vente&amp;récupération'!D522</f>
        <v>A compléter</v>
      </c>
      <c r="BB499" s="581" t="str">
        <f>'d.Points de vente&amp;récupération'!E522</f>
        <v>A choisir</v>
      </c>
      <c r="BC499" s="581" t="str">
        <f>'d.Points de vente&amp;récupération'!F522</f>
        <v>A choisir</v>
      </c>
      <c r="BD499" s="581" t="str">
        <f>'d.Points de vente&amp;récupération'!G522</f>
        <v>A choisir</v>
      </c>
      <c r="BE499" s="581" t="str">
        <f>'d.Points de vente&amp;récupération'!H522</f>
        <v>A choisir</v>
      </c>
      <c r="BF499" s="581" t="str">
        <f>'d.Points de vente&amp;récupération'!I522</f>
        <v>A choisir</v>
      </c>
      <c r="BG499" s="581" t="str">
        <f>'d.Points de vente&amp;récupération'!J522</f>
        <v>A choisir</v>
      </c>
      <c r="BH499" s="581" t="str">
        <f>'d.Points de vente&amp;récupération'!K522</f>
        <v>A compléter</v>
      </c>
    </row>
    <row r="500" spans="15:60">
      <c r="O500">
        <v>497</v>
      </c>
      <c r="P500" t="str">
        <f>_xlfn.XLOOKUP(O500,'1.Fiche candidature (à remplir)'!AB:AB,'1.Fiche candidature (à remplir)'!D:D)</f>
        <v>Prestation d'analyse sanitaire, laboratoire</v>
      </c>
      <c r="Q500" t="str">
        <f>_xlfn.XLOOKUP(O500,'1.Fiche candidature (à remplir)'!AB:AB,'1.Fiche candidature (à remplir)'!AC:AC)</f>
        <v>Test_2</v>
      </c>
      <c r="R500" t="str">
        <f>_xlfn.XLOOKUP(O500,'1.Fiche candidature (à remplir)'!AB:AB,'1.Fiche candidature (à remplir)'!E:E)</f>
        <v>A compléter</v>
      </c>
      <c r="S500">
        <f>_xlfn.XLOOKUP(O500,'1.Fiche candidature (à remplir)'!AB:AB,'1.Fiche candidature (à remplir)'!F:F)</f>
        <v>0</v>
      </c>
      <c r="T500">
        <f>_xlfn.XLOOKUP(O500,'1.Fiche candidature (à remplir)'!AB:AB,'1.Fiche candidature (à remplir)'!G:G)</f>
        <v>0</v>
      </c>
      <c r="U500">
        <f>_xlfn.XLOOKUP(O500,'1.Fiche candidature (à remplir)'!AB:AB,'1.Fiche candidature (à remplir)'!H:H)</f>
        <v>0</v>
      </c>
      <c r="V500" t="str">
        <f>_xlfn.XLOOKUP(O500,'1.Fiche candidature (à remplir)'!AB:AB,'1.Fiche candidature (à remplir)'!I:I)</f>
        <v>A compléter</v>
      </c>
      <c r="W500" t="str">
        <f>_xlfn.XLOOKUP(O500,'1.Fiche candidature (à remplir)'!AB:AB,'1.Fiche candidature (à remplir)'!L:L)</f>
        <v>A remplir</v>
      </c>
      <c r="X500">
        <f>_xlfn.XLOOKUP(O500,'1.Fiche candidature (à remplir)'!AB:AB,'1.Fiche candidature (à remplir)'!M:M)</f>
        <v>0</v>
      </c>
      <c r="Y500">
        <f>_xlfn.XLOOKUP(O500,'1.Fiche candidature (à remplir)'!AB:AB,'1.Fiche candidature (à remplir)'!N:N)</f>
        <v>0</v>
      </c>
      <c r="Z500">
        <f>_xlfn.XLOOKUP(O500,'1.Fiche candidature (à remplir)'!AB:AB,'1.Fiche candidature (à remplir)'!P:P)</f>
        <v>0</v>
      </c>
      <c r="AC500" s="581">
        <f>b.Groupement!D526</f>
        <v>0</v>
      </c>
      <c r="AD500" s="581">
        <f>b.Groupement!E526</f>
        <v>0</v>
      </c>
      <c r="AE500" s="581">
        <f>b.Groupement!F526</f>
        <v>0</v>
      </c>
      <c r="AF500" s="581">
        <f>b.Groupement!G526</f>
        <v>0</v>
      </c>
      <c r="AG500" s="581">
        <f>b.Groupement!H526</f>
        <v>0</v>
      </c>
      <c r="AH500" s="581">
        <f>b.Groupement!I526</f>
        <v>0</v>
      </c>
      <c r="AI500" s="581">
        <f>b.Groupement!J526</f>
        <v>0</v>
      </c>
      <c r="AK500" s="581">
        <f>'a.Equipe projet'!D522</f>
        <v>0</v>
      </c>
      <c r="AL500" s="581">
        <f>'a.Equipe projet'!E522</f>
        <v>0</v>
      </c>
      <c r="AM500" s="581">
        <f>'a.Equipe projet'!F522</f>
        <v>0</v>
      </c>
      <c r="AN500" s="581">
        <f>'a.Equipe projet'!G522</f>
        <v>0</v>
      </c>
      <c r="AO500" s="581">
        <f>'a.Equipe projet'!H522</f>
        <v>0</v>
      </c>
      <c r="AP500" s="581">
        <f>'a.Equipe projet'!I522</f>
        <v>0</v>
      </c>
      <c r="AQ500" s="581">
        <f>'a.Equipe projet'!J522</f>
        <v>0</v>
      </c>
      <c r="AR500" s="581">
        <f>'a.Equipe projet'!K522</f>
        <v>0</v>
      </c>
      <c r="AS500" s="581">
        <f>'a.Equipe projet'!L522</f>
        <v>0</v>
      </c>
      <c r="AU500" s="581">
        <f>'c.Prestataires'!D521</f>
        <v>0</v>
      </c>
      <c r="AV500" s="581">
        <f>'c.Prestataires'!E521</f>
        <v>0</v>
      </c>
      <c r="AW500" s="581">
        <f>'c.Prestataires'!F521</f>
        <v>0</v>
      </c>
      <c r="AX500" s="581">
        <f>'c.Prestataires'!G521</f>
        <v>0</v>
      </c>
      <c r="AY500" s="581">
        <f>'c.Prestataires'!H521</f>
        <v>0</v>
      </c>
      <c r="BA500" s="581" t="str">
        <f>'d.Points de vente&amp;récupération'!D523</f>
        <v>A compléter</v>
      </c>
      <c r="BB500" s="581" t="str">
        <f>'d.Points de vente&amp;récupération'!E523</f>
        <v>A choisir</v>
      </c>
      <c r="BC500" s="581" t="str">
        <f>'d.Points de vente&amp;récupération'!F523</f>
        <v>A choisir</v>
      </c>
      <c r="BD500" s="581" t="str">
        <f>'d.Points de vente&amp;récupération'!G523</f>
        <v>A choisir</v>
      </c>
      <c r="BE500" s="581" t="str">
        <f>'d.Points de vente&amp;récupération'!H523</f>
        <v>A choisir</v>
      </c>
      <c r="BF500" s="581" t="str">
        <f>'d.Points de vente&amp;récupération'!I523</f>
        <v>A choisir</v>
      </c>
      <c r="BG500" s="581" t="str">
        <f>'d.Points de vente&amp;récupération'!J523</f>
        <v>A choisir</v>
      </c>
      <c r="BH500" s="581" t="str">
        <f>'d.Points de vente&amp;récupération'!K523</f>
        <v>A compléter</v>
      </c>
    </row>
    <row r="501" spans="15:60">
      <c r="O501">
        <v>498</v>
      </c>
      <c r="P501" t="str">
        <f>_xlfn.XLOOKUP(O501,'1.Fiche candidature (à remplir)'!AB:AB,'1.Fiche candidature (à remplir)'!D:D)</f>
        <v>Prestation d'analyse sanitaire, laboratoire</v>
      </c>
      <c r="Q501" t="str">
        <f>_xlfn.XLOOKUP(O501,'1.Fiche candidature (à remplir)'!AB:AB,'1.Fiche candidature (à remplir)'!AC:AC)</f>
        <v>Test_2</v>
      </c>
      <c r="R501" t="str">
        <f>_xlfn.XLOOKUP(O501,'1.Fiche candidature (à remplir)'!AB:AB,'1.Fiche candidature (à remplir)'!E:E)</f>
        <v>A compléter</v>
      </c>
      <c r="S501">
        <f>_xlfn.XLOOKUP(O501,'1.Fiche candidature (à remplir)'!AB:AB,'1.Fiche candidature (à remplir)'!F:F)</f>
        <v>0</v>
      </c>
      <c r="T501">
        <f>_xlfn.XLOOKUP(O501,'1.Fiche candidature (à remplir)'!AB:AB,'1.Fiche candidature (à remplir)'!G:G)</f>
        <v>0</v>
      </c>
      <c r="U501">
        <f>_xlfn.XLOOKUP(O501,'1.Fiche candidature (à remplir)'!AB:AB,'1.Fiche candidature (à remplir)'!H:H)</f>
        <v>0</v>
      </c>
      <c r="V501" t="str">
        <f>_xlfn.XLOOKUP(O501,'1.Fiche candidature (à remplir)'!AB:AB,'1.Fiche candidature (à remplir)'!I:I)</f>
        <v>A compléter</v>
      </c>
      <c r="W501" t="str">
        <f>_xlfn.XLOOKUP(O501,'1.Fiche candidature (à remplir)'!AB:AB,'1.Fiche candidature (à remplir)'!L:L)</f>
        <v>A remplir</v>
      </c>
      <c r="X501">
        <f>_xlfn.XLOOKUP(O501,'1.Fiche candidature (à remplir)'!AB:AB,'1.Fiche candidature (à remplir)'!M:M)</f>
        <v>0</v>
      </c>
      <c r="Y501">
        <f>_xlfn.XLOOKUP(O501,'1.Fiche candidature (à remplir)'!AB:AB,'1.Fiche candidature (à remplir)'!N:N)</f>
        <v>0</v>
      </c>
      <c r="Z501">
        <f>_xlfn.XLOOKUP(O501,'1.Fiche candidature (à remplir)'!AB:AB,'1.Fiche candidature (à remplir)'!P:P)</f>
        <v>0</v>
      </c>
      <c r="AC501" s="581">
        <f>b.Groupement!D527</f>
        <v>0</v>
      </c>
      <c r="AD501" s="581">
        <f>b.Groupement!E527</f>
        <v>0</v>
      </c>
      <c r="AE501" s="581">
        <f>b.Groupement!F527</f>
        <v>0</v>
      </c>
      <c r="AF501" s="581">
        <f>b.Groupement!G527</f>
        <v>0</v>
      </c>
      <c r="AG501" s="581">
        <f>b.Groupement!H527</f>
        <v>0</v>
      </c>
      <c r="AH501" s="581">
        <f>b.Groupement!I527</f>
        <v>0</v>
      </c>
      <c r="AI501" s="581">
        <f>b.Groupement!J527</f>
        <v>0</v>
      </c>
      <c r="AK501" s="581">
        <f>'a.Equipe projet'!D523</f>
        <v>0</v>
      </c>
      <c r="AL501" s="581">
        <f>'a.Equipe projet'!E523</f>
        <v>0</v>
      </c>
      <c r="AM501" s="581">
        <f>'a.Equipe projet'!F523</f>
        <v>0</v>
      </c>
      <c r="AN501" s="581">
        <f>'a.Equipe projet'!G523</f>
        <v>0</v>
      </c>
      <c r="AO501" s="581">
        <f>'a.Equipe projet'!H523</f>
        <v>0</v>
      </c>
      <c r="AP501" s="581">
        <f>'a.Equipe projet'!I523</f>
        <v>0</v>
      </c>
      <c r="AQ501" s="581">
        <f>'a.Equipe projet'!J523</f>
        <v>0</v>
      </c>
      <c r="AR501" s="581">
        <f>'a.Equipe projet'!K523</f>
        <v>0</v>
      </c>
      <c r="AS501" s="581">
        <f>'a.Equipe projet'!L523</f>
        <v>0</v>
      </c>
      <c r="AU501" s="581">
        <f>'c.Prestataires'!D522</f>
        <v>0</v>
      </c>
      <c r="AV501" s="581">
        <f>'c.Prestataires'!E522</f>
        <v>0</v>
      </c>
      <c r="AW501" s="581">
        <f>'c.Prestataires'!F522</f>
        <v>0</v>
      </c>
      <c r="AX501" s="581">
        <f>'c.Prestataires'!G522</f>
        <v>0</v>
      </c>
      <c r="AY501" s="581">
        <f>'c.Prestataires'!H522</f>
        <v>0</v>
      </c>
      <c r="BA501" s="581" t="str">
        <f>'d.Points de vente&amp;récupération'!D524</f>
        <v>A compléter</v>
      </c>
      <c r="BB501" s="581" t="str">
        <f>'d.Points de vente&amp;récupération'!E524</f>
        <v>A choisir</v>
      </c>
      <c r="BC501" s="581" t="str">
        <f>'d.Points de vente&amp;récupération'!F524</f>
        <v>A choisir</v>
      </c>
      <c r="BD501" s="581" t="str">
        <f>'d.Points de vente&amp;récupération'!G524</f>
        <v>A choisir</v>
      </c>
      <c r="BE501" s="581" t="str">
        <f>'d.Points de vente&amp;récupération'!H524</f>
        <v>A choisir</v>
      </c>
      <c r="BF501" s="581" t="str">
        <f>'d.Points de vente&amp;récupération'!I524</f>
        <v>A choisir</v>
      </c>
      <c r="BG501" s="581" t="str">
        <f>'d.Points de vente&amp;récupération'!J524</f>
        <v>A choisir</v>
      </c>
      <c r="BH501" s="581" t="str">
        <f>'d.Points de vente&amp;récupération'!K524</f>
        <v>A compléter</v>
      </c>
    </row>
    <row r="502" spans="15:60">
      <c r="O502">
        <v>499</v>
      </c>
      <c r="P502" t="str">
        <f>_xlfn.XLOOKUP(O502,'1.Fiche candidature (à remplir)'!AB:AB,'1.Fiche candidature (à remplir)'!D:D)</f>
        <v xml:space="preserve">Location de machine(s) de conditionnement et ses éléments affiliés
(frais d'installation et de maintenance inclus) </v>
      </c>
      <c r="Q502" t="str">
        <f>_xlfn.XLOOKUP(O502,'1.Fiche candidature (à remplir)'!AB:AB,'1.Fiche candidature (à remplir)'!AC:AC)</f>
        <v>Test_2</v>
      </c>
      <c r="R502" t="str">
        <f>_xlfn.XLOOKUP(O502,'1.Fiche candidature (à remplir)'!AB:AB,'1.Fiche candidature (à remplir)'!E:E)</f>
        <v>A compléter</v>
      </c>
      <c r="S502">
        <f>_xlfn.XLOOKUP(O502,'1.Fiche candidature (à remplir)'!AB:AB,'1.Fiche candidature (à remplir)'!F:F)</f>
        <v>0</v>
      </c>
      <c r="T502">
        <f>_xlfn.XLOOKUP(O502,'1.Fiche candidature (à remplir)'!AB:AB,'1.Fiche candidature (à remplir)'!G:G)</f>
        <v>0</v>
      </c>
      <c r="U502">
        <f>_xlfn.XLOOKUP(O502,'1.Fiche candidature (à remplir)'!AB:AB,'1.Fiche candidature (à remplir)'!H:H)</f>
        <v>0</v>
      </c>
      <c r="V502" t="str">
        <f>_xlfn.XLOOKUP(O502,'1.Fiche candidature (à remplir)'!AB:AB,'1.Fiche candidature (à remplir)'!I:I)</f>
        <v>A compléter</v>
      </c>
      <c r="W502" t="str">
        <f>_xlfn.XLOOKUP(O502,'1.Fiche candidature (à remplir)'!AB:AB,'1.Fiche candidature (à remplir)'!L:L)</f>
        <v>A remplir</v>
      </c>
      <c r="X502">
        <f>_xlfn.XLOOKUP(O502,'1.Fiche candidature (à remplir)'!AB:AB,'1.Fiche candidature (à remplir)'!M:M)</f>
        <v>0</v>
      </c>
      <c r="Y502">
        <f>_xlfn.XLOOKUP(O502,'1.Fiche candidature (à remplir)'!AB:AB,'1.Fiche candidature (à remplir)'!N:N)</f>
        <v>0</v>
      </c>
      <c r="Z502">
        <f>_xlfn.XLOOKUP(O502,'1.Fiche candidature (à remplir)'!AB:AB,'1.Fiche candidature (à remplir)'!P:P)</f>
        <v>0</v>
      </c>
      <c r="AC502" s="581">
        <f>b.Groupement!D528</f>
        <v>0</v>
      </c>
      <c r="AD502" s="581">
        <f>b.Groupement!E528</f>
        <v>0</v>
      </c>
      <c r="AE502" s="581">
        <f>b.Groupement!F528</f>
        <v>0</v>
      </c>
      <c r="AF502" s="581">
        <f>b.Groupement!G528</f>
        <v>0</v>
      </c>
      <c r="AG502" s="581">
        <f>b.Groupement!H528</f>
        <v>0</v>
      </c>
      <c r="AH502" s="581">
        <f>b.Groupement!I528</f>
        <v>0</v>
      </c>
      <c r="AI502" s="581">
        <f>b.Groupement!J528</f>
        <v>0</v>
      </c>
      <c r="AK502" s="581">
        <f>'a.Equipe projet'!D524</f>
        <v>0</v>
      </c>
      <c r="AL502" s="581">
        <f>'a.Equipe projet'!E524</f>
        <v>0</v>
      </c>
      <c r="AM502" s="581">
        <f>'a.Equipe projet'!F524</f>
        <v>0</v>
      </c>
      <c r="AN502" s="581">
        <f>'a.Equipe projet'!G524</f>
        <v>0</v>
      </c>
      <c r="AO502" s="581">
        <f>'a.Equipe projet'!H524</f>
        <v>0</v>
      </c>
      <c r="AP502" s="581">
        <f>'a.Equipe projet'!I524</f>
        <v>0</v>
      </c>
      <c r="AQ502" s="581">
        <f>'a.Equipe projet'!J524</f>
        <v>0</v>
      </c>
      <c r="AR502" s="581">
        <f>'a.Equipe projet'!K524</f>
        <v>0</v>
      </c>
      <c r="AS502" s="581">
        <f>'a.Equipe projet'!L524</f>
        <v>0</v>
      </c>
      <c r="AU502" s="581">
        <f>'c.Prestataires'!D523</f>
        <v>0</v>
      </c>
      <c r="AV502" s="581">
        <f>'c.Prestataires'!E523</f>
        <v>0</v>
      </c>
      <c r="AW502" s="581">
        <f>'c.Prestataires'!F523</f>
        <v>0</v>
      </c>
      <c r="AX502" s="581">
        <f>'c.Prestataires'!G523</f>
        <v>0</v>
      </c>
      <c r="AY502" s="581">
        <f>'c.Prestataires'!H523</f>
        <v>0</v>
      </c>
      <c r="BA502" s="581" t="str">
        <f>'d.Points de vente&amp;récupération'!D525</f>
        <v>A compléter</v>
      </c>
      <c r="BB502" s="581" t="str">
        <f>'d.Points de vente&amp;récupération'!E525</f>
        <v>A choisir</v>
      </c>
      <c r="BC502" s="581" t="str">
        <f>'d.Points de vente&amp;récupération'!F525</f>
        <v>A choisir</v>
      </c>
      <c r="BD502" s="581" t="str">
        <f>'d.Points de vente&amp;récupération'!G525</f>
        <v>A choisir</v>
      </c>
      <c r="BE502" s="581" t="str">
        <f>'d.Points de vente&amp;récupération'!H525</f>
        <v>A choisir</v>
      </c>
      <c r="BF502" s="581" t="str">
        <f>'d.Points de vente&amp;récupération'!I525</f>
        <v>A choisir</v>
      </c>
      <c r="BG502" s="581" t="str">
        <f>'d.Points de vente&amp;récupération'!J525</f>
        <v>A choisir</v>
      </c>
      <c r="BH502" s="581" t="str">
        <f>'d.Points de vente&amp;récupération'!K525</f>
        <v>A compléter</v>
      </c>
    </row>
    <row r="503" spans="15:60">
      <c r="O503">
        <v>500</v>
      </c>
      <c r="P503" t="str">
        <f>_xlfn.XLOOKUP(O503,'1.Fiche candidature (à remplir)'!AB:AB,'1.Fiche candidature (à remplir)'!D:D)</f>
        <v>Location de machine(s) de conditionnement et ses éléments affiliés</v>
      </c>
      <c r="Q503" t="str">
        <f>_xlfn.XLOOKUP(O503,'1.Fiche candidature (à remplir)'!AB:AB,'1.Fiche candidature (à remplir)'!AC:AC)</f>
        <v>Test_2</v>
      </c>
      <c r="R503" t="str">
        <f>_xlfn.XLOOKUP(O503,'1.Fiche candidature (à remplir)'!AB:AB,'1.Fiche candidature (à remplir)'!E:E)</f>
        <v>A compléter</v>
      </c>
      <c r="S503">
        <f>_xlfn.XLOOKUP(O503,'1.Fiche candidature (à remplir)'!AB:AB,'1.Fiche candidature (à remplir)'!F:F)</f>
        <v>0</v>
      </c>
      <c r="T503">
        <f>_xlfn.XLOOKUP(O503,'1.Fiche candidature (à remplir)'!AB:AB,'1.Fiche candidature (à remplir)'!G:G)</f>
        <v>0</v>
      </c>
      <c r="U503">
        <f>_xlfn.XLOOKUP(O503,'1.Fiche candidature (à remplir)'!AB:AB,'1.Fiche candidature (à remplir)'!H:H)</f>
        <v>0</v>
      </c>
      <c r="V503" t="str">
        <f>_xlfn.XLOOKUP(O503,'1.Fiche candidature (à remplir)'!AB:AB,'1.Fiche candidature (à remplir)'!I:I)</f>
        <v>A compléter</v>
      </c>
      <c r="W503" t="str">
        <f>_xlfn.XLOOKUP(O503,'1.Fiche candidature (à remplir)'!AB:AB,'1.Fiche candidature (à remplir)'!L:L)</f>
        <v>A remplir</v>
      </c>
      <c r="X503">
        <f>_xlfn.XLOOKUP(O503,'1.Fiche candidature (à remplir)'!AB:AB,'1.Fiche candidature (à remplir)'!M:M)</f>
        <v>0</v>
      </c>
      <c r="Y503">
        <f>_xlfn.XLOOKUP(O503,'1.Fiche candidature (à remplir)'!AB:AB,'1.Fiche candidature (à remplir)'!N:N)</f>
        <v>0</v>
      </c>
      <c r="Z503">
        <f>_xlfn.XLOOKUP(O503,'1.Fiche candidature (à remplir)'!AB:AB,'1.Fiche candidature (à remplir)'!P:P)</f>
        <v>0</v>
      </c>
      <c r="AC503" s="581">
        <f>b.Groupement!D529</f>
        <v>0</v>
      </c>
      <c r="AD503" s="581">
        <f>b.Groupement!E529</f>
        <v>0</v>
      </c>
      <c r="AE503" s="581">
        <f>b.Groupement!F529</f>
        <v>0</v>
      </c>
      <c r="AF503" s="581">
        <f>b.Groupement!G529</f>
        <v>0</v>
      </c>
      <c r="AG503" s="581">
        <f>b.Groupement!H529</f>
        <v>0</v>
      </c>
      <c r="AH503" s="581">
        <f>b.Groupement!I529</f>
        <v>0</v>
      </c>
      <c r="AI503" s="581">
        <f>b.Groupement!J529</f>
        <v>0</v>
      </c>
      <c r="AK503" s="581">
        <f>'a.Equipe projet'!D525</f>
        <v>0</v>
      </c>
      <c r="AL503" s="581">
        <f>'a.Equipe projet'!E525</f>
        <v>0</v>
      </c>
      <c r="AM503" s="581">
        <f>'a.Equipe projet'!F525</f>
        <v>0</v>
      </c>
      <c r="AN503" s="581">
        <f>'a.Equipe projet'!G525</f>
        <v>0</v>
      </c>
      <c r="AO503" s="581">
        <f>'a.Equipe projet'!H525</f>
        <v>0</v>
      </c>
      <c r="AP503" s="581">
        <f>'a.Equipe projet'!I525</f>
        <v>0</v>
      </c>
      <c r="AQ503" s="581">
        <f>'a.Equipe projet'!J525</f>
        <v>0</v>
      </c>
      <c r="AR503" s="581">
        <f>'a.Equipe projet'!K525</f>
        <v>0</v>
      </c>
      <c r="AS503" s="581">
        <f>'a.Equipe projet'!L525</f>
        <v>0</v>
      </c>
      <c r="AU503" s="581">
        <f>'c.Prestataires'!D524</f>
        <v>0</v>
      </c>
      <c r="AV503" s="581">
        <f>'c.Prestataires'!E524</f>
        <v>0</v>
      </c>
      <c r="AW503" s="581">
        <f>'c.Prestataires'!F524</f>
        <v>0</v>
      </c>
      <c r="AX503" s="581">
        <f>'c.Prestataires'!G524</f>
        <v>0</v>
      </c>
      <c r="AY503" s="581">
        <f>'c.Prestataires'!H524</f>
        <v>0</v>
      </c>
      <c r="BA503" s="581" t="str">
        <f>'d.Points de vente&amp;récupération'!D526</f>
        <v>A compléter</v>
      </c>
      <c r="BB503" s="581" t="str">
        <f>'d.Points de vente&amp;récupération'!E526</f>
        <v>A choisir</v>
      </c>
      <c r="BC503" s="581" t="str">
        <f>'d.Points de vente&amp;récupération'!F526</f>
        <v>A choisir</v>
      </c>
      <c r="BD503" s="581" t="str">
        <f>'d.Points de vente&amp;récupération'!G526</f>
        <v>A choisir</v>
      </c>
      <c r="BE503" s="581" t="str">
        <f>'d.Points de vente&amp;récupération'!H526</f>
        <v>A choisir</v>
      </c>
      <c r="BF503" s="581" t="str">
        <f>'d.Points de vente&amp;récupération'!I526</f>
        <v>A choisir</v>
      </c>
      <c r="BG503" s="581" t="str">
        <f>'d.Points de vente&amp;récupération'!J526</f>
        <v>A choisir</v>
      </c>
      <c r="BH503" s="581" t="str">
        <f>'d.Points de vente&amp;récupération'!K526</f>
        <v>A compléter</v>
      </c>
    </row>
    <row r="504" spans="15:60">
      <c r="O504">
        <v>501</v>
      </c>
      <c r="P504" t="str">
        <f>_xlfn.XLOOKUP(O504,'1.Fiche candidature (à remplir)'!AB:AB,'1.Fiche candidature (à remplir)'!D:D)</f>
        <v>Location de machine(s) de conditionnement et ses éléments affiliés</v>
      </c>
      <c r="Q504" t="str">
        <f>_xlfn.XLOOKUP(O504,'1.Fiche candidature (à remplir)'!AB:AB,'1.Fiche candidature (à remplir)'!AC:AC)</f>
        <v>Test_2</v>
      </c>
      <c r="R504" t="str">
        <f>_xlfn.XLOOKUP(O504,'1.Fiche candidature (à remplir)'!AB:AB,'1.Fiche candidature (à remplir)'!E:E)</f>
        <v>A compléter</v>
      </c>
      <c r="S504">
        <f>_xlfn.XLOOKUP(O504,'1.Fiche candidature (à remplir)'!AB:AB,'1.Fiche candidature (à remplir)'!F:F)</f>
        <v>0</v>
      </c>
      <c r="T504">
        <f>_xlfn.XLOOKUP(O504,'1.Fiche candidature (à remplir)'!AB:AB,'1.Fiche candidature (à remplir)'!G:G)</f>
        <v>0</v>
      </c>
      <c r="U504">
        <f>_xlfn.XLOOKUP(O504,'1.Fiche candidature (à remplir)'!AB:AB,'1.Fiche candidature (à remplir)'!H:H)</f>
        <v>0</v>
      </c>
      <c r="V504" t="str">
        <f>_xlfn.XLOOKUP(O504,'1.Fiche candidature (à remplir)'!AB:AB,'1.Fiche candidature (à remplir)'!I:I)</f>
        <v>A compléter</v>
      </c>
      <c r="W504" t="str">
        <f>_xlfn.XLOOKUP(O504,'1.Fiche candidature (à remplir)'!AB:AB,'1.Fiche candidature (à remplir)'!L:L)</f>
        <v>A remplir</v>
      </c>
      <c r="X504">
        <f>_xlfn.XLOOKUP(O504,'1.Fiche candidature (à remplir)'!AB:AB,'1.Fiche candidature (à remplir)'!M:M)</f>
        <v>0</v>
      </c>
      <c r="Y504">
        <f>_xlfn.XLOOKUP(O504,'1.Fiche candidature (à remplir)'!AB:AB,'1.Fiche candidature (à remplir)'!N:N)</f>
        <v>0</v>
      </c>
      <c r="Z504">
        <f>_xlfn.XLOOKUP(O504,'1.Fiche candidature (à remplir)'!AB:AB,'1.Fiche candidature (à remplir)'!P:P)</f>
        <v>0</v>
      </c>
      <c r="AC504" s="581">
        <f>b.Groupement!D530</f>
        <v>0</v>
      </c>
      <c r="AD504" s="581">
        <f>b.Groupement!E530</f>
        <v>0</v>
      </c>
      <c r="AE504" s="581">
        <f>b.Groupement!F530</f>
        <v>0</v>
      </c>
      <c r="AF504" s="581">
        <f>b.Groupement!G530</f>
        <v>0</v>
      </c>
      <c r="AG504" s="581">
        <f>b.Groupement!H530</f>
        <v>0</v>
      </c>
      <c r="AH504" s="581">
        <f>b.Groupement!I530</f>
        <v>0</v>
      </c>
      <c r="AI504" s="581">
        <f>b.Groupement!J530</f>
        <v>0</v>
      </c>
      <c r="AK504" s="581">
        <f>'a.Equipe projet'!D526</f>
        <v>0</v>
      </c>
      <c r="AL504" s="581">
        <f>'a.Equipe projet'!E526</f>
        <v>0</v>
      </c>
      <c r="AM504" s="581">
        <f>'a.Equipe projet'!F526</f>
        <v>0</v>
      </c>
      <c r="AN504" s="581">
        <f>'a.Equipe projet'!G526</f>
        <v>0</v>
      </c>
      <c r="AO504" s="581">
        <f>'a.Equipe projet'!H526</f>
        <v>0</v>
      </c>
      <c r="AP504" s="581">
        <f>'a.Equipe projet'!I526</f>
        <v>0</v>
      </c>
      <c r="AQ504" s="581">
        <f>'a.Equipe projet'!J526</f>
        <v>0</v>
      </c>
      <c r="AR504" s="581">
        <f>'a.Equipe projet'!K526</f>
        <v>0</v>
      </c>
      <c r="AS504" s="581">
        <f>'a.Equipe projet'!L526</f>
        <v>0</v>
      </c>
      <c r="AU504" s="581">
        <f>'c.Prestataires'!D525</f>
        <v>0</v>
      </c>
      <c r="AV504" s="581">
        <f>'c.Prestataires'!E525</f>
        <v>0</v>
      </c>
      <c r="AW504" s="581">
        <f>'c.Prestataires'!F525</f>
        <v>0</v>
      </c>
      <c r="AX504" s="581">
        <f>'c.Prestataires'!G525</f>
        <v>0</v>
      </c>
      <c r="AY504" s="581">
        <f>'c.Prestataires'!H525</f>
        <v>0</v>
      </c>
      <c r="BA504" s="581" t="str">
        <f>'d.Points de vente&amp;récupération'!D527</f>
        <v>A compléter</v>
      </c>
      <c r="BB504" s="581" t="str">
        <f>'d.Points de vente&amp;récupération'!E527</f>
        <v>A choisir</v>
      </c>
      <c r="BC504" s="581" t="str">
        <f>'d.Points de vente&amp;récupération'!F527</f>
        <v>A choisir</v>
      </c>
      <c r="BD504" s="581" t="str">
        <f>'d.Points de vente&amp;récupération'!G527</f>
        <v>A choisir</v>
      </c>
      <c r="BE504" s="581" t="str">
        <f>'d.Points de vente&amp;récupération'!H527</f>
        <v>A choisir</v>
      </c>
      <c r="BF504" s="581" t="str">
        <f>'d.Points de vente&amp;récupération'!I527</f>
        <v>A choisir</v>
      </c>
      <c r="BG504" s="581" t="str">
        <f>'d.Points de vente&amp;récupération'!J527</f>
        <v>A choisir</v>
      </c>
      <c r="BH504" s="581" t="str">
        <f>'d.Points de vente&amp;récupération'!K527</f>
        <v>A compléter</v>
      </c>
    </row>
    <row r="505" spans="15:60">
      <c r="O505">
        <v>502</v>
      </c>
      <c r="P505" t="str">
        <f>_xlfn.XLOOKUP(O505,'1.Fiche candidature (à remplir)'!AB:AB,'1.Fiche candidature (à remplir)'!D:D)</f>
        <v>Location de machine(s) de conditionnement et ses éléments affiliés</v>
      </c>
      <c r="Q505" t="str">
        <f>_xlfn.XLOOKUP(O505,'1.Fiche candidature (à remplir)'!AB:AB,'1.Fiche candidature (à remplir)'!AC:AC)</f>
        <v>Test_2</v>
      </c>
      <c r="R505" t="str">
        <f>_xlfn.XLOOKUP(O505,'1.Fiche candidature (à remplir)'!AB:AB,'1.Fiche candidature (à remplir)'!E:E)</f>
        <v>A compléter</v>
      </c>
      <c r="S505">
        <f>_xlfn.XLOOKUP(O505,'1.Fiche candidature (à remplir)'!AB:AB,'1.Fiche candidature (à remplir)'!F:F)</f>
        <v>0</v>
      </c>
      <c r="T505">
        <f>_xlfn.XLOOKUP(O505,'1.Fiche candidature (à remplir)'!AB:AB,'1.Fiche candidature (à remplir)'!G:G)</f>
        <v>0</v>
      </c>
      <c r="U505">
        <f>_xlfn.XLOOKUP(O505,'1.Fiche candidature (à remplir)'!AB:AB,'1.Fiche candidature (à remplir)'!H:H)</f>
        <v>0</v>
      </c>
      <c r="V505" t="str">
        <f>_xlfn.XLOOKUP(O505,'1.Fiche candidature (à remplir)'!AB:AB,'1.Fiche candidature (à remplir)'!I:I)</f>
        <v>A compléter</v>
      </c>
      <c r="W505" t="str">
        <f>_xlfn.XLOOKUP(O505,'1.Fiche candidature (à remplir)'!AB:AB,'1.Fiche candidature (à remplir)'!L:L)</f>
        <v>A remplir</v>
      </c>
      <c r="X505">
        <f>_xlfn.XLOOKUP(O505,'1.Fiche candidature (à remplir)'!AB:AB,'1.Fiche candidature (à remplir)'!M:M)</f>
        <v>0</v>
      </c>
      <c r="Y505">
        <f>_xlfn.XLOOKUP(O505,'1.Fiche candidature (à remplir)'!AB:AB,'1.Fiche candidature (à remplir)'!N:N)</f>
        <v>0</v>
      </c>
      <c r="Z505">
        <f>_xlfn.XLOOKUP(O505,'1.Fiche candidature (à remplir)'!AB:AB,'1.Fiche candidature (à remplir)'!P:P)</f>
        <v>0</v>
      </c>
      <c r="AC505" s="581">
        <f>b.Groupement!D531</f>
        <v>0</v>
      </c>
      <c r="AD505" s="581">
        <f>b.Groupement!E531</f>
        <v>0</v>
      </c>
      <c r="AE505" s="581">
        <f>b.Groupement!F531</f>
        <v>0</v>
      </c>
      <c r="AF505" s="581">
        <f>b.Groupement!G531</f>
        <v>0</v>
      </c>
      <c r="AG505" s="581">
        <f>b.Groupement!H531</f>
        <v>0</v>
      </c>
      <c r="AH505" s="581">
        <f>b.Groupement!I531</f>
        <v>0</v>
      </c>
      <c r="AI505" s="581">
        <f>b.Groupement!J531</f>
        <v>0</v>
      </c>
      <c r="AK505" s="581">
        <f>'a.Equipe projet'!D527</f>
        <v>0</v>
      </c>
      <c r="AL505" s="581">
        <f>'a.Equipe projet'!E527</f>
        <v>0</v>
      </c>
      <c r="AM505" s="581">
        <f>'a.Equipe projet'!F527</f>
        <v>0</v>
      </c>
      <c r="AN505" s="581">
        <f>'a.Equipe projet'!G527</f>
        <v>0</v>
      </c>
      <c r="AO505" s="581">
        <f>'a.Equipe projet'!H527</f>
        <v>0</v>
      </c>
      <c r="AP505" s="581">
        <f>'a.Equipe projet'!I527</f>
        <v>0</v>
      </c>
      <c r="AQ505" s="581">
        <f>'a.Equipe projet'!J527</f>
        <v>0</v>
      </c>
      <c r="AR505" s="581">
        <f>'a.Equipe projet'!K527</f>
        <v>0</v>
      </c>
      <c r="AS505" s="581">
        <f>'a.Equipe projet'!L527</f>
        <v>0</v>
      </c>
      <c r="AU505" s="581">
        <f>'c.Prestataires'!D526</f>
        <v>0</v>
      </c>
      <c r="AV505" s="581">
        <f>'c.Prestataires'!E526</f>
        <v>0</v>
      </c>
      <c r="AW505" s="581">
        <f>'c.Prestataires'!F526</f>
        <v>0</v>
      </c>
      <c r="AX505" s="581">
        <f>'c.Prestataires'!G526</f>
        <v>0</v>
      </c>
      <c r="AY505" s="581">
        <f>'c.Prestataires'!H526</f>
        <v>0</v>
      </c>
      <c r="BA505" s="581" t="str">
        <f>'d.Points de vente&amp;récupération'!D528</f>
        <v>A compléter</v>
      </c>
      <c r="BB505" s="581" t="str">
        <f>'d.Points de vente&amp;récupération'!E528</f>
        <v>A choisir</v>
      </c>
      <c r="BC505" s="581" t="str">
        <f>'d.Points de vente&amp;récupération'!F528</f>
        <v>A choisir</v>
      </c>
      <c r="BD505" s="581" t="str">
        <f>'d.Points de vente&amp;récupération'!G528</f>
        <v>A choisir</v>
      </c>
      <c r="BE505" s="581" t="str">
        <f>'d.Points de vente&amp;récupération'!H528</f>
        <v>A choisir</v>
      </c>
      <c r="BF505" s="581" t="str">
        <f>'d.Points de vente&amp;récupération'!I528</f>
        <v>A choisir</v>
      </c>
      <c r="BG505" s="581" t="str">
        <f>'d.Points de vente&amp;récupération'!J528</f>
        <v>A choisir</v>
      </c>
      <c r="BH505" s="581" t="str">
        <f>'d.Points de vente&amp;récupération'!K528</f>
        <v>A compléter</v>
      </c>
    </row>
    <row r="506" spans="15:60">
      <c r="O506">
        <v>503</v>
      </c>
      <c r="P506" t="str">
        <f>_xlfn.XLOOKUP(O506,'1.Fiche candidature (à remplir)'!AB:AB,'1.Fiche candidature (à remplir)'!D:D)</f>
        <v>Location de machine(s) de conditionnement et ses éléments affiliés</v>
      </c>
      <c r="Q506" t="str">
        <f>_xlfn.XLOOKUP(O506,'1.Fiche candidature (à remplir)'!AB:AB,'1.Fiche candidature (à remplir)'!AC:AC)</f>
        <v>Test_2</v>
      </c>
      <c r="R506" t="str">
        <f>_xlfn.XLOOKUP(O506,'1.Fiche candidature (à remplir)'!AB:AB,'1.Fiche candidature (à remplir)'!E:E)</f>
        <v>A compléter</v>
      </c>
      <c r="S506">
        <f>_xlfn.XLOOKUP(O506,'1.Fiche candidature (à remplir)'!AB:AB,'1.Fiche candidature (à remplir)'!F:F)</f>
        <v>0</v>
      </c>
      <c r="T506">
        <f>_xlfn.XLOOKUP(O506,'1.Fiche candidature (à remplir)'!AB:AB,'1.Fiche candidature (à remplir)'!G:G)</f>
        <v>0</v>
      </c>
      <c r="U506">
        <f>_xlfn.XLOOKUP(O506,'1.Fiche candidature (à remplir)'!AB:AB,'1.Fiche candidature (à remplir)'!H:H)</f>
        <v>0</v>
      </c>
      <c r="V506" t="str">
        <f>_xlfn.XLOOKUP(O506,'1.Fiche candidature (à remplir)'!AB:AB,'1.Fiche candidature (à remplir)'!I:I)</f>
        <v>A compléter</v>
      </c>
      <c r="W506" t="str">
        <f>_xlfn.XLOOKUP(O506,'1.Fiche candidature (à remplir)'!AB:AB,'1.Fiche candidature (à remplir)'!L:L)</f>
        <v>A remplir</v>
      </c>
      <c r="X506">
        <f>_xlfn.XLOOKUP(O506,'1.Fiche candidature (à remplir)'!AB:AB,'1.Fiche candidature (à remplir)'!M:M)</f>
        <v>0</v>
      </c>
      <c r="Y506">
        <f>_xlfn.XLOOKUP(O506,'1.Fiche candidature (à remplir)'!AB:AB,'1.Fiche candidature (à remplir)'!N:N)</f>
        <v>0</v>
      </c>
      <c r="Z506">
        <f>_xlfn.XLOOKUP(O506,'1.Fiche candidature (à remplir)'!AB:AB,'1.Fiche candidature (à remplir)'!P:P)</f>
        <v>0</v>
      </c>
      <c r="AC506" s="581">
        <f>b.Groupement!D532</f>
        <v>0</v>
      </c>
      <c r="AD506" s="581">
        <f>b.Groupement!E532</f>
        <v>0</v>
      </c>
      <c r="AE506" s="581">
        <f>b.Groupement!F532</f>
        <v>0</v>
      </c>
      <c r="AF506" s="581">
        <f>b.Groupement!G532</f>
        <v>0</v>
      </c>
      <c r="AG506" s="581">
        <f>b.Groupement!H532</f>
        <v>0</v>
      </c>
      <c r="AH506" s="581">
        <f>b.Groupement!I532</f>
        <v>0</v>
      </c>
      <c r="AI506" s="581">
        <f>b.Groupement!J532</f>
        <v>0</v>
      </c>
      <c r="AK506" s="581">
        <f>'a.Equipe projet'!D528</f>
        <v>0</v>
      </c>
      <c r="AL506" s="581">
        <f>'a.Equipe projet'!E528</f>
        <v>0</v>
      </c>
      <c r="AM506" s="581">
        <f>'a.Equipe projet'!F528</f>
        <v>0</v>
      </c>
      <c r="AN506" s="581">
        <f>'a.Equipe projet'!G528</f>
        <v>0</v>
      </c>
      <c r="AO506" s="581">
        <f>'a.Equipe projet'!H528</f>
        <v>0</v>
      </c>
      <c r="AP506" s="581">
        <f>'a.Equipe projet'!I528</f>
        <v>0</v>
      </c>
      <c r="AQ506" s="581">
        <f>'a.Equipe projet'!J528</f>
        <v>0</v>
      </c>
      <c r="AR506" s="581">
        <f>'a.Equipe projet'!K528</f>
        <v>0</v>
      </c>
      <c r="AS506" s="581">
        <f>'a.Equipe projet'!L528</f>
        <v>0</v>
      </c>
      <c r="AU506" s="581">
        <f>'c.Prestataires'!D527</f>
        <v>0</v>
      </c>
      <c r="AV506" s="581">
        <f>'c.Prestataires'!E527</f>
        <v>0</v>
      </c>
      <c r="AW506" s="581">
        <f>'c.Prestataires'!F527</f>
        <v>0</v>
      </c>
      <c r="AX506" s="581">
        <f>'c.Prestataires'!G527</f>
        <v>0</v>
      </c>
      <c r="AY506" s="581">
        <f>'c.Prestataires'!H527</f>
        <v>0</v>
      </c>
      <c r="BA506" s="581" t="str">
        <f>'d.Points de vente&amp;récupération'!D529</f>
        <v>A compléter</v>
      </c>
      <c r="BB506" s="581" t="str">
        <f>'d.Points de vente&amp;récupération'!E529</f>
        <v>A choisir</v>
      </c>
      <c r="BC506" s="581" t="str">
        <f>'d.Points de vente&amp;récupération'!F529</f>
        <v>A choisir</v>
      </c>
      <c r="BD506" s="581" t="str">
        <f>'d.Points de vente&amp;récupération'!G529</f>
        <v>A choisir</v>
      </c>
      <c r="BE506" s="581" t="str">
        <f>'d.Points de vente&amp;récupération'!H529</f>
        <v>A choisir</v>
      </c>
      <c r="BF506" s="581" t="str">
        <f>'d.Points de vente&amp;récupération'!I529</f>
        <v>A choisir</v>
      </c>
      <c r="BG506" s="581" t="str">
        <f>'d.Points de vente&amp;récupération'!J529</f>
        <v>A choisir</v>
      </c>
      <c r="BH506" s="581" t="str">
        <f>'d.Points de vente&amp;récupération'!K529</f>
        <v>A compléter</v>
      </c>
    </row>
    <row r="507" spans="15:60">
      <c r="O507">
        <v>504</v>
      </c>
      <c r="P507" t="str">
        <f>_xlfn.XLOOKUP(O507,'1.Fiche candidature (à remplir)'!AB:AB,'1.Fiche candidature (à remplir)'!D:D)</f>
        <v>Prestation pour le conditionnement externalisé d'Emballages réemployables
Prestation d'un co-packeur pour la réalisation d'un test</v>
      </c>
      <c r="Q507" t="str">
        <f>_xlfn.XLOOKUP(O507,'1.Fiche candidature (à remplir)'!AB:AB,'1.Fiche candidature (à remplir)'!AC:AC)</f>
        <v>Test_2</v>
      </c>
      <c r="R507" t="str">
        <f>_xlfn.XLOOKUP(O507,'1.Fiche candidature (à remplir)'!AB:AB,'1.Fiche candidature (à remplir)'!E:E)</f>
        <v>A compléter</v>
      </c>
      <c r="S507">
        <f>_xlfn.XLOOKUP(O507,'1.Fiche candidature (à remplir)'!AB:AB,'1.Fiche candidature (à remplir)'!F:F)</f>
        <v>0</v>
      </c>
      <c r="T507">
        <f>_xlfn.XLOOKUP(O507,'1.Fiche candidature (à remplir)'!AB:AB,'1.Fiche candidature (à remplir)'!G:G)</f>
        <v>0</v>
      </c>
      <c r="U507">
        <f>_xlfn.XLOOKUP(O507,'1.Fiche candidature (à remplir)'!AB:AB,'1.Fiche candidature (à remplir)'!H:H)</f>
        <v>0</v>
      </c>
      <c r="V507" t="str">
        <f>_xlfn.XLOOKUP(O507,'1.Fiche candidature (à remplir)'!AB:AB,'1.Fiche candidature (à remplir)'!I:I)</f>
        <v>A compléter</v>
      </c>
      <c r="W507" t="str">
        <f>_xlfn.XLOOKUP(O507,'1.Fiche candidature (à remplir)'!AB:AB,'1.Fiche candidature (à remplir)'!L:L)</f>
        <v>A remplir</v>
      </c>
      <c r="X507">
        <f>_xlfn.XLOOKUP(O507,'1.Fiche candidature (à remplir)'!AB:AB,'1.Fiche candidature (à remplir)'!M:M)</f>
        <v>0</v>
      </c>
      <c r="Y507">
        <f>_xlfn.XLOOKUP(O507,'1.Fiche candidature (à remplir)'!AB:AB,'1.Fiche candidature (à remplir)'!N:N)</f>
        <v>0</v>
      </c>
      <c r="Z507">
        <f>_xlfn.XLOOKUP(O507,'1.Fiche candidature (à remplir)'!AB:AB,'1.Fiche candidature (à remplir)'!P:P)</f>
        <v>0</v>
      </c>
      <c r="AC507" s="581">
        <f>b.Groupement!D533</f>
        <v>0</v>
      </c>
      <c r="AD507" s="581">
        <f>b.Groupement!E533</f>
        <v>0</v>
      </c>
      <c r="AE507" s="581">
        <f>b.Groupement!F533</f>
        <v>0</v>
      </c>
      <c r="AF507" s="581">
        <f>b.Groupement!G533</f>
        <v>0</v>
      </c>
      <c r="AG507" s="581">
        <f>b.Groupement!H533</f>
        <v>0</v>
      </c>
      <c r="AH507" s="581">
        <f>b.Groupement!I533</f>
        <v>0</v>
      </c>
      <c r="AI507" s="581">
        <f>b.Groupement!J533</f>
        <v>0</v>
      </c>
      <c r="AK507" s="581">
        <f>'a.Equipe projet'!D529</f>
        <v>0</v>
      </c>
      <c r="AL507" s="581">
        <f>'a.Equipe projet'!E529</f>
        <v>0</v>
      </c>
      <c r="AM507" s="581">
        <f>'a.Equipe projet'!F529</f>
        <v>0</v>
      </c>
      <c r="AN507" s="581">
        <f>'a.Equipe projet'!G529</f>
        <v>0</v>
      </c>
      <c r="AO507" s="581">
        <f>'a.Equipe projet'!H529</f>
        <v>0</v>
      </c>
      <c r="AP507" s="581">
        <f>'a.Equipe projet'!I529</f>
        <v>0</v>
      </c>
      <c r="AQ507" s="581">
        <f>'a.Equipe projet'!J529</f>
        <v>0</v>
      </c>
      <c r="AR507" s="581">
        <f>'a.Equipe projet'!K529</f>
        <v>0</v>
      </c>
      <c r="AS507" s="581">
        <f>'a.Equipe projet'!L529</f>
        <v>0</v>
      </c>
      <c r="AU507" s="581">
        <f>'c.Prestataires'!D528</f>
        <v>0</v>
      </c>
      <c r="AV507" s="581">
        <f>'c.Prestataires'!E528</f>
        <v>0</v>
      </c>
      <c r="AW507" s="581">
        <f>'c.Prestataires'!F528</f>
        <v>0</v>
      </c>
      <c r="AX507" s="581">
        <f>'c.Prestataires'!G528</f>
        <v>0</v>
      </c>
      <c r="AY507" s="581">
        <f>'c.Prestataires'!H528</f>
        <v>0</v>
      </c>
      <c r="BA507" s="581" t="str">
        <f>'d.Points de vente&amp;récupération'!D530</f>
        <v>A compléter</v>
      </c>
      <c r="BB507" s="581" t="str">
        <f>'d.Points de vente&amp;récupération'!E530</f>
        <v>A choisir</v>
      </c>
      <c r="BC507" s="581" t="str">
        <f>'d.Points de vente&amp;récupération'!F530</f>
        <v>A choisir</v>
      </c>
      <c r="BD507" s="581" t="str">
        <f>'d.Points de vente&amp;récupération'!G530</f>
        <v>A choisir</v>
      </c>
      <c r="BE507" s="581" t="str">
        <f>'d.Points de vente&amp;récupération'!H530</f>
        <v>A choisir</v>
      </c>
      <c r="BF507" s="581" t="str">
        <f>'d.Points de vente&amp;récupération'!I530</f>
        <v>A choisir</v>
      </c>
      <c r="BG507" s="581" t="str">
        <f>'d.Points de vente&amp;récupération'!J530</f>
        <v>A choisir</v>
      </c>
      <c r="BH507" s="581" t="str">
        <f>'d.Points de vente&amp;récupération'!K530</f>
        <v>A compléter</v>
      </c>
    </row>
    <row r="508" spans="15:60">
      <c r="O508">
        <v>505</v>
      </c>
      <c r="P508" t="str">
        <f>_xlfn.XLOOKUP(O508,'1.Fiche candidature (à remplir)'!AB:AB,'1.Fiche candidature (à remplir)'!D:D)</f>
        <v>Prestation pour le conditionnement externalisé d'Emballages réemployables</v>
      </c>
      <c r="Q508" t="str">
        <f>_xlfn.XLOOKUP(O508,'1.Fiche candidature (à remplir)'!AB:AB,'1.Fiche candidature (à remplir)'!AC:AC)</f>
        <v>Test_2</v>
      </c>
      <c r="R508" t="str">
        <f>_xlfn.XLOOKUP(O508,'1.Fiche candidature (à remplir)'!AB:AB,'1.Fiche candidature (à remplir)'!E:E)</f>
        <v>A compléter</v>
      </c>
      <c r="S508">
        <f>_xlfn.XLOOKUP(O508,'1.Fiche candidature (à remplir)'!AB:AB,'1.Fiche candidature (à remplir)'!F:F)</f>
        <v>0</v>
      </c>
      <c r="T508">
        <f>_xlfn.XLOOKUP(O508,'1.Fiche candidature (à remplir)'!AB:AB,'1.Fiche candidature (à remplir)'!G:G)</f>
        <v>0</v>
      </c>
      <c r="U508">
        <f>_xlfn.XLOOKUP(O508,'1.Fiche candidature (à remplir)'!AB:AB,'1.Fiche candidature (à remplir)'!H:H)</f>
        <v>0</v>
      </c>
      <c r="V508" t="str">
        <f>_xlfn.XLOOKUP(O508,'1.Fiche candidature (à remplir)'!AB:AB,'1.Fiche candidature (à remplir)'!I:I)</f>
        <v>A compléter</v>
      </c>
      <c r="W508" t="str">
        <f>_xlfn.XLOOKUP(O508,'1.Fiche candidature (à remplir)'!AB:AB,'1.Fiche candidature (à remplir)'!L:L)</f>
        <v>A remplir</v>
      </c>
      <c r="X508">
        <f>_xlfn.XLOOKUP(O508,'1.Fiche candidature (à remplir)'!AB:AB,'1.Fiche candidature (à remplir)'!M:M)</f>
        <v>0</v>
      </c>
      <c r="Y508">
        <f>_xlfn.XLOOKUP(O508,'1.Fiche candidature (à remplir)'!AB:AB,'1.Fiche candidature (à remplir)'!N:N)</f>
        <v>0</v>
      </c>
      <c r="Z508">
        <f>_xlfn.XLOOKUP(O508,'1.Fiche candidature (à remplir)'!AB:AB,'1.Fiche candidature (à remplir)'!P:P)</f>
        <v>0</v>
      </c>
      <c r="AC508" s="581">
        <f>b.Groupement!D534</f>
        <v>0</v>
      </c>
      <c r="AD508" s="581">
        <f>b.Groupement!E534</f>
        <v>0</v>
      </c>
      <c r="AE508" s="581">
        <f>b.Groupement!F534</f>
        <v>0</v>
      </c>
      <c r="AF508" s="581">
        <f>b.Groupement!G534</f>
        <v>0</v>
      </c>
      <c r="AG508" s="581">
        <f>b.Groupement!H534</f>
        <v>0</v>
      </c>
      <c r="AH508" s="581">
        <f>b.Groupement!I534</f>
        <v>0</v>
      </c>
      <c r="AI508" s="581">
        <f>b.Groupement!J534</f>
        <v>0</v>
      </c>
      <c r="AK508" s="581">
        <f>'a.Equipe projet'!D530</f>
        <v>0</v>
      </c>
      <c r="AL508" s="581">
        <f>'a.Equipe projet'!E530</f>
        <v>0</v>
      </c>
      <c r="AM508" s="581">
        <f>'a.Equipe projet'!F530</f>
        <v>0</v>
      </c>
      <c r="AN508" s="581">
        <f>'a.Equipe projet'!G530</f>
        <v>0</v>
      </c>
      <c r="AO508" s="581">
        <f>'a.Equipe projet'!H530</f>
        <v>0</v>
      </c>
      <c r="AP508" s="581">
        <f>'a.Equipe projet'!I530</f>
        <v>0</v>
      </c>
      <c r="AQ508" s="581">
        <f>'a.Equipe projet'!J530</f>
        <v>0</v>
      </c>
      <c r="AR508" s="581">
        <f>'a.Equipe projet'!K530</f>
        <v>0</v>
      </c>
      <c r="AS508" s="581">
        <f>'a.Equipe projet'!L530</f>
        <v>0</v>
      </c>
      <c r="AU508" s="581">
        <f>'c.Prestataires'!D529</f>
        <v>0</v>
      </c>
      <c r="AV508" s="581">
        <f>'c.Prestataires'!E529</f>
        <v>0</v>
      </c>
      <c r="AW508" s="581">
        <f>'c.Prestataires'!F529</f>
        <v>0</v>
      </c>
      <c r="AX508" s="581">
        <f>'c.Prestataires'!G529</f>
        <v>0</v>
      </c>
      <c r="AY508" s="581">
        <f>'c.Prestataires'!H529</f>
        <v>0</v>
      </c>
      <c r="BA508" s="581" t="str">
        <f>'d.Points de vente&amp;récupération'!D531</f>
        <v>A compléter</v>
      </c>
      <c r="BB508" s="581" t="str">
        <f>'d.Points de vente&amp;récupération'!E531</f>
        <v>A choisir</v>
      </c>
      <c r="BC508" s="581" t="str">
        <f>'d.Points de vente&amp;récupération'!F531</f>
        <v>A choisir</v>
      </c>
      <c r="BD508" s="581" t="str">
        <f>'d.Points de vente&amp;récupération'!G531</f>
        <v>A choisir</v>
      </c>
      <c r="BE508" s="581" t="str">
        <f>'d.Points de vente&amp;récupération'!H531</f>
        <v>A choisir</v>
      </c>
      <c r="BF508" s="581" t="str">
        <f>'d.Points de vente&amp;récupération'!I531</f>
        <v>A choisir</v>
      </c>
      <c r="BG508" s="581" t="str">
        <f>'d.Points de vente&amp;récupération'!J531</f>
        <v>A choisir</v>
      </c>
      <c r="BH508" s="581" t="str">
        <f>'d.Points de vente&amp;récupération'!K531</f>
        <v>A compléter</v>
      </c>
    </row>
    <row r="509" spans="15:60">
      <c r="O509">
        <v>506</v>
      </c>
      <c r="P509" t="str">
        <f>_xlfn.XLOOKUP(O509,'1.Fiche candidature (à remplir)'!AB:AB,'1.Fiche candidature (à remplir)'!D:D)</f>
        <v>Prestation pour le conditionnement externalisé d'Emballages réemployables</v>
      </c>
      <c r="Q509" t="str">
        <f>_xlfn.XLOOKUP(O509,'1.Fiche candidature (à remplir)'!AB:AB,'1.Fiche candidature (à remplir)'!AC:AC)</f>
        <v>Test_2</v>
      </c>
      <c r="R509" t="str">
        <f>_xlfn.XLOOKUP(O509,'1.Fiche candidature (à remplir)'!AB:AB,'1.Fiche candidature (à remplir)'!E:E)</f>
        <v>A compléter</v>
      </c>
      <c r="S509">
        <f>_xlfn.XLOOKUP(O509,'1.Fiche candidature (à remplir)'!AB:AB,'1.Fiche candidature (à remplir)'!F:F)</f>
        <v>0</v>
      </c>
      <c r="T509">
        <f>_xlfn.XLOOKUP(O509,'1.Fiche candidature (à remplir)'!AB:AB,'1.Fiche candidature (à remplir)'!G:G)</f>
        <v>0</v>
      </c>
      <c r="U509">
        <f>_xlfn.XLOOKUP(O509,'1.Fiche candidature (à remplir)'!AB:AB,'1.Fiche candidature (à remplir)'!H:H)</f>
        <v>0</v>
      </c>
      <c r="V509" t="str">
        <f>_xlfn.XLOOKUP(O509,'1.Fiche candidature (à remplir)'!AB:AB,'1.Fiche candidature (à remplir)'!I:I)</f>
        <v>A compléter</v>
      </c>
      <c r="W509" t="str">
        <f>_xlfn.XLOOKUP(O509,'1.Fiche candidature (à remplir)'!AB:AB,'1.Fiche candidature (à remplir)'!L:L)</f>
        <v>A remplir</v>
      </c>
      <c r="X509">
        <f>_xlfn.XLOOKUP(O509,'1.Fiche candidature (à remplir)'!AB:AB,'1.Fiche candidature (à remplir)'!M:M)</f>
        <v>0</v>
      </c>
      <c r="Y509">
        <f>_xlfn.XLOOKUP(O509,'1.Fiche candidature (à remplir)'!AB:AB,'1.Fiche candidature (à remplir)'!N:N)</f>
        <v>0</v>
      </c>
      <c r="Z509">
        <f>_xlfn.XLOOKUP(O509,'1.Fiche candidature (à remplir)'!AB:AB,'1.Fiche candidature (à remplir)'!P:P)</f>
        <v>0</v>
      </c>
      <c r="AC509" s="581">
        <f>b.Groupement!D535</f>
        <v>0</v>
      </c>
      <c r="AD509" s="581">
        <f>b.Groupement!E535</f>
        <v>0</v>
      </c>
      <c r="AE509" s="581">
        <f>b.Groupement!F535</f>
        <v>0</v>
      </c>
      <c r="AF509" s="581">
        <f>b.Groupement!G535</f>
        <v>0</v>
      </c>
      <c r="AG509" s="581">
        <f>b.Groupement!H535</f>
        <v>0</v>
      </c>
      <c r="AH509" s="581">
        <f>b.Groupement!I535</f>
        <v>0</v>
      </c>
      <c r="AI509" s="581">
        <f>b.Groupement!J535</f>
        <v>0</v>
      </c>
      <c r="AK509" s="581">
        <f>'a.Equipe projet'!D531</f>
        <v>0</v>
      </c>
      <c r="AL509" s="581">
        <f>'a.Equipe projet'!E531</f>
        <v>0</v>
      </c>
      <c r="AM509" s="581">
        <f>'a.Equipe projet'!F531</f>
        <v>0</v>
      </c>
      <c r="AN509" s="581">
        <f>'a.Equipe projet'!G531</f>
        <v>0</v>
      </c>
      <c r="AO509" s="581">
        <f>'a.Equipe projet'!H531</f>
        <v>0</v>
      </c>
      <c r="AP509" s="581">
        <f>'a.Equipe projet'!I531</f>
        <v>0</v>
      </c>
      <c r="AQ509" s="581">
        <f>'a.Equipe projet'!J531</f>
        <v>0</v>
      </c>
      <c r="AR509" s="581">
        <f>'a.Equipe projet'!K531</f>
        <v>0</v>
      </c>
      <c r="AS509" s="581">
        <f>'a.Equipe projet'!L531</f>
        <v>0</v>
      </c>
      <c r="AU509" s="581">
        <f>'c.Prestataires'!D530</f>
        <v>0</v>
      </c>
      <c r="AV509" s="581">
        <f>'c.Prestataires'!E530</f>
        <v>0</v>
      </c>
      <c r="AW509" s="581">
        <f>'c.Prestataires'!F530</f>
        <v>0</v>
      </c>
      <c r="AX509" s="581">
        <f>'c.Prestataires'!G530</f>
        <v>0</v>
      </c>
      <c r="AY509" s="581">
        <f>'c.Prestataires'!H530</f>
        <v>0</v>
      </c>
      <c r="BA509" s="581" t="str">
        <f>'d.Points de vente&amp;récupération'!D532</f>
        <v>A compléter</v>
      </c>
      <c r="BB509" s="581" t="str">
        <f>'d.Points de vente&amp;récupération'!E532</f>
        <v>A choisir</v>
      </c>
      <c r="BC509" s="581" t="str">
        <f>'d.Points de vente&amp;récupération'!F532</f>
        <v>A choisir</v>
      </c>
      <c r="BD509" s="581" t="str">
        <f>'d.Points de vente&amp;récupération'!G532</f>
        <v>A choisir</v>
      </c>
      <c r="BE509" s="581" t="str">
        <f>'d.Points de vente&amp;récupération'!H532</f>
        <v>A choisir</v>
      </c>
      <c r="BF509" s="581" t="str">
        <f>'d.Points de vente&amp;récupération'!I532</f>
        <v>A choisir</v>
      </c>
      <c r="BG509" s="581" t="str">
        <f>'d.Points de vente&amp;récupération'!J532</f>
        <v>A choisir</v>
      </c>
      <c r="BH509" s="581" t="str">
        <f>'d.Points de vente&amp;récupération'!K532</f>
        <v>A compléter</v>
      </c>
    </row>
    <row r="510" spans="15:60">
      <c r="O510">
        <v>507</v>
      </c>
      <c r="P510" t="str">
        <f>_xlfn.XLOOKUP(O510,'1.Fiche candidature (à remplir)'!AB:AB,'1.Fiche candidature (à remplir)'!D:D)</f>
        <v>Prestation pour le conditionnement externalisé d'Emballages réemployables</v>
      </c>
      <c r="Q510" t="str">
        <f>_xlfn.XLOOKUP(O510,'1.Fiche candidature (à remplir)'!AB:AB,'1.Fiche candidature (à remplir)'!AC:AC)</f>
        <v>Test_2</v>
      </c>
      <c r="R510" t="str">
        <f>_xlfn.XLOOKUP(O510,'1.Fiche candidature (à remplir)'!AB:AB,'1.Fiche candidature (à remplir)'!E:E)</f>
        <v>A compléter</v>
      </c>
      <c r="S510">
        <f>_xlfn.XLOOKUP(O510,'1.Fiche candidature (à remplir)'!AB:AB,'1.Fiche candidature (à remplir)'!F:F)</f>
        <v>0</v>
      </c>
      <c r="T510">
        <f>_xlfn.XLOOKUP(O510,'1.Fiche candidature (à remplir)'!AB:AB,'1.Fiche candidature (à remplir)'!G:G)</f>
        <v>0</v>
      </c>
      <c r="U510">
        <f>_xlfn.XLOOKUP(O510,'1.Fiche candidature (à remplir)'!AB:AB,'1.Fiche candidature (à remplir)'!H:H)</f>
        <v>0</v>
      </c>
      <c r="V510" t="str">
        <f>_xlfn.XLOOKUP(O510,'1.Fiche candidature (à remplir)'!AB:AB,'1.Fiche candidature (à remplir)'!I:I)</f>
        <v>A compléter</v>
      </c>
      <c r="W510" t="str">
        <f>_xlfn.XLOOKUP(O510,'1.Fiche candidature (à remplir)'!AB:AB,'1.Fiche candidature (à remplir)'!L:L)</f>
        <v>A remplir</v>
      </c>
      <c r="X510">
        <f>_xlfn.XLOOKUP(O510,'1.Fiche candidature (à remplir)'!AB:AB,'1.Fiche candidature (à remplir)'!M:M)</f>
        <v>0</v>
      </c>
      <c r="Y510">
        <f>_xlfn.XLOOKUP(O510,'1.Fiche candidature (à remplir)'!AB:AB,'1.Fiche candidature (à remplir)'!N:N)</f>
        <v>0</v>
      </c>
      <c r="Z510">
        <f>_xlfn.XLOOKUP(O510,'1.Fiche candidature (à remplir)'!AB:AB,'1.Fiche candidature (à remplir)'!P:P)</f>
        <v>0</v>
      </c>
      <c r="AC510" s="581">
        <f>b.Groupement!D536</f>
        <v>0</v>
      </c>
      <c r="AD510" s="581">
        <f>b.Groupement!E536</f>
        <v>0</v>
      </c>
      <c r="AE510" s="581">
        <f>b.Groupement!F536</f>
        <v>0</v>
      </c>
      <c r="AF510" s="581">
        <f>b.Groupement!G536</f>
        <v>0</v>
      </c>
      <c r="AG510" s="581">
        <f>b.Groupement!H536</f>
        <v>0</v>
      </c>
      <c r="AH510" s="581">
        <f>b.Groupement!I536</f>
        <v>0</v>
      </c>
      <c r="AI510" s="581">
        <f>b.Groupement!J536</f>
        <v>0</v>
      </c>
      <c r="AK510" s="581">
        <f>'a.Equipe projet'!D532</f>
        <v>0</v>
      </c>
      <c r="AL510" s="581">
        <f>'a.Equipe projet'!E532</f>
        <v>0</v>
      </c>
      <c r="AM510" s="581">
        <f>'a.Equipe projet'!F532</f>
        <v>0</v>
      </c>
      <c r="AN510" s="581">
        <f>'a.Equipe projet'!G532</f>
        <v>0</v>
      </c>
      <c r="AO510" s="581">
        <f>'a.Equipe projet'!H532</f>
        <v>0</v>
      </c>
      <c r="AP510" s="581">
        <f>'a.Equipe projet'!I532</f>
        <v>0</v>
      </c>
      <c r="AQ510" s="581">
        <f>'a.Equipe projet'!J532</f>
        <v>0</v>
      </c>
      <c r="AR510" s="581">
        <f>'a.Equipe projet'!K532</f>
        <v>0</v>
      </c>
      <c r="AS510" s="581">
        <f>'a.Equipe projet'!L532</f>
        <v>0</v>
      </c>
      <c r="AU510" s="581">
        <f>'c.Prestataires'!D531</f>
        <v>0</v>
      </c>
      <c r="AV510" s="581">
        <f>'c.Prestataires'!E531</f>
        <v>0</v>
      </c>
      <c r="AW510" s="581">
        <f>'c.Prestataires'!F531</f>
        <v>0</v>
      </c>
      <c r="AX510" s="581">
        <f>'c.Prestataires'!G531</f>
        <v>0</v>
      </c>
      <c r="AY510" s="581">
        <f>'c.Prestataires'!H531</f>
        <v>0</v>
      </c>
      <c r="BA510" s="581" t="str">
        <f>'d.Points de vente&amp;récupération'!D533</f>
        <v>A compléter</v>
      </c>
      <c r="BB510" s="581" t="str">
        <f>'d.Points de vente&amp;récupération'!E533</f>
        <v>A choisir</v>
      </c>
      <c r="BC510" s="581" t="str">
        <f>'d.Points de vente&amp;récupération'!F533</f>
        <v>A choisir</v>
      </c>
      <c r="BD510" s="581" t="str">
        <f>'d.Points de vente&amp;récupération'!G533</f>
        <v>A choisir</v>
      </c>
      <c r="BE510" s="581" t="str">
        <f>'d.Points de vente&amp;récupération'!H533</f>
        <v>A choisir</v>
      </c>
      <c r="BF510" s="581" t="str">
        <f>'d.Points de vente&amp;récupération'!I533</f>
        <v>A choisir</v>
      </c>
      <c r="BG510" s="581" t="str">
        <f>'d.Points de vente&amp;récupération'!J533</f>
        <v>A choisir</v>
      </c>
      <c r="BH510" s="581" t="str">
        <f>'d.Points de vente&amp;récupération'!K533</f>
        <v>A compléter</v>
      </c>
    </row>
    <row r="511" spans="15:60">
      <c r="O511">
        <v>508</v>
      </c>
      <c r="P511" t="str">
        <f>_xlfn.XLOOKUP(O511,'1.Fiche candidature (à remplir)'!AB:AB,'1.Fiche candidature (à remplir)'!D:D)</f>
        <v>Prestation pour le conditionnement externalisé d'Emballages réemployables</v>
      </c>
      <c r="Q511" t="str">
        <f>_xlfn.XLOOKUP(O511,'1.Fiche candidature (à remplir)'!AB:AB,'1.Fiche candidature (à remplir)'!AC:AC)</f>
        <v>Test_2</v>
      </c>
      <c r="R511" t="str">
        <f>_xlfn.XLOOKUP(O511,'1.Fiche candidature (à remplir)'!AB:AB,'1.Fiche candidature (à remplir)'!E:E)</f>
        <v>A compléter</v>
      </c>
      <c r="S511">
        <f>_xlfn.XLOOKUP(O511,'1.Fiche candidature (à remplir)'!AB:AB,'1.Fiche candidature (à remplir)'!F:F)</f>
        <v>0</v>
      </c>
      <c r="T511">
        <f>_xlfn.XLOOKUP(O511,'1.Fiche candidature (à remplir)'!AB:AB,'1.Fiche candidature (à remplir)'!G:G)</f>
        <v>0</v>
      </c>
      <c r="U511">
        <f>_xlfn.XLOOKUP(O511,'1.Fiche candidature (à remplir)'!AB:AB,'1.Fiche candidature (à remplir)'!H:H)</f>
        <v>0</v>
      </c>
      <c r="V511" t="str">
        <f>_xlfn.XLOOKUP(O511,'1.Fiche candidature (à remplir)'!AB:AB,'1.Fiche candidature (à remplir)'!I:I)</f>
        <v>A compléter</v>
      </c>
      <c r="W511" t="str">
        <f>_xlfn.XLOOKUP(O511,'1.Fiche candidature (à remplir)'!AB:AB,'1.Fiche candidature (à remplir)'!L:L)</f>
        <v>A remplir</v>
      </c>
      <c r="X511">
        <f>_xlfn.XLOOKUP(O511,'1.Fiche candidature (à remplir)'!AB:AB,'1.Fiche candidature (à remplir)'!M:M)</f>
        <v>0</v>
      </c>
      <c r="Y511">
        <f>_xlfn.XLOOKUP(O511,'1.Fiche candidature (à remplir)'!AB:AB,'1.Fiche candidature (à remplir)'!N:N)</f>
        <v>0</v>
      </c>
      <c r="Z511">
        <f>_xlfn.XLOOKUP(O511,'1.Fiche candidature (à remplir)'!AB:AB,'1.Fiche candidature (à remplir)'!P:P)</f>
        <v>0</v>
      </c>
      <c r="AC511" s="581">
        <f>b.Groupement!D537</f>
        <v>0</v>
      </c>
      <c r="AD511" s="581">
        <f>b.Groupement!E537</f>
        <v>0</v>
      </c>
      <c r="AE511" s="581">
        <f>b.Groupement!F537</f>
        <v>0</v>
      </c>
      <c r="AF511" s="581">
        <f>b.Groupement!G537</f>
        <v>0</v>
      </c>
      <c r="AG511" s="581">
        <f>b.Groupement!H537</f>
        <v>0</v>
      </c>
      <c r="AH511" s="581">
        <f>b.Groupement!I537</f>
        <v>0</v>
      </c>
      <c r="AI511" s="581">
        <f>b.Groupement!J537</f>
        <v>0</v>
      </c>
      <c r="AK511" s="581">
        <f>'a.Equipe projet'!D533</f>
        <v>0</v>
      </c>
      <c r="AL511" s="581">
        <f>'a.Equipe projet'!E533</f>
        <v>0</v>
      </c>
      <c r="AM511" s="581">
        <f>'a.Equipe projet'!F533</f>
        <v>0</v>
      </c>
      <c r="AN511" s="581">
        <f>'a.Equipe projet'!G533</f>
        <v>0</v>
      </c>
      <c r="AO511" s="581">
        <f>'a.Equipe projet'!H533</f>
        <v>0</v>
      </c>
      <c r="AP511" s="581">
        <f>'a.Equipe projet'!I533</f>
        <v>0</v>
      </c>
      <c r="AQ511" s="581">
        <f>'a.Equipe projet'!J533</f>
        <v>0</v>
      </c>
      <c r="AR511" s="581">
        <f>'a.Equipe projet'!K533</f>
        <v>0</v>
      </c>
      <c r="AS511" s="581">
        <f>'a.Equipe projet'!L533</f>
        <v>0</v>
      </c>
      <c r="AU511" s="581">
        <f>'c.Prestataires'!D532</f>
        <v>0</v>
      </c>
      <c r="AV511" s="581">
        <f>'c.Prestataires'!E532</f>
        <v>0</v>
      </c>
      <c r="AW511" s="581">
        <f>'c.Prestataires'!F532</f>
        <v>0</v>
      </c>
      <c r="AX511" s="581">
        <f>'c.Prestataires'!G532</f>
        <v>0</v>
      </c>
      <c r="AY511" s="581">
        <f>'c.Prestataires'!H532</f>
        <v>0</v>
      </c>
      <c r="BA511" s="581" t="str">
        <f>'d.Points de vente&amp;récupération'!D534</f>
        <v>A compléter</v>
      </c>
      <c r="BB511" s="581" t="str">
        <f>'d.Points de vente&amp;récupération'!E534</f>
        <v>A choisir</v>
      </c>
      <c r="BC511" s="581" t="str">
        <f>'d.Points de vente&amp;récupération'!F534</f>
        <v>A choisir</v>
      </c>
      <c r="BD511" s="581" t="str">
        <f>'d.Points de vente&amp;récupération'!G534</f>
        <v>A choisir</v>
      </c>
      <c r="BE511" s="581" t="str">
        <f>'d.Points de vente&amp;récupération'!H534</f>
        <v>A choisir</v>
      </c>
      <c r="BF511" s="581" t="str">
        <f>'d.Points de vente&amp;récupération'!I534</f>
        <v>A choisir</v>
      </c>
      <c r="BG511" s="581" t="str">
        <f>'d.Points de vente&amp;récupération'!J534</f>
        <v>A choisir</v>
      </c>
      <c r="BH511" s="581" t="str">
        <f>'d.Points de vente&amp;récupération'!K534</f>
        <v>A compléter</v>
      </c>
    </row>
    <row r="512" spans="15:60">
      <c r="O512">
        <v>509</v>
      </c>
      <c r="P512" t="str">
        <f>_xlfn.XLOOKUP(O512,'1.Fiche candidature (à remplir)'!AB:AB,'1.Fiche candidature (à remplir)'!D:D)</f>
        <v>Achat ou location de dispositifs de distribution en Vrac en point de vente
Exemple : trémies, bacs, ect. (frais d'installation et de maintenance inclus)</v>
      </c>
      <c r="Q512" t="str">
        <f>_xlfn.XLOOKUP(O512,'1.Fiche candidature (à remplir)'!AB:AB,'1.Fiche candidature (à remplir)'!AC:AC)</f>
        <v>Test_2</v>
      </c>
      <c r="R512" t="str">
        <f>_xlfn.XLOOKUP(O512,'1.Fiche candidature (à remplir)'!AB:AB,'1.Fiche candidature (à remplir)'!E:E)</f>
        <v>A compléter</v>
      </c>
      <c r="S512">
        <f>_xlfn.XLOOKUP(O512,'1.Fiche candidature (à remplir)'!AB:AB,'1.Fiche candidature (à remplir)'!F:F)</f>
        <v>0</v>
      </c>
      <c r="T512">
        <f>_xlfn.XLOOKUP(O512,'1.Fiche candidature (à remplir)'!AB:AB,'1.Fiche candidature (à remplir)'!G:G)</f>
        <v>0</v>
      </c>
      <c r="U512">
        <f>_xlfn.XLOOKUP(O512,'1.Fiche candidature (à remplir)'!AB:AB,'1.Fiche candidature (à remplir)'!H:H)</f>
        <v>0</v>
      </c>
      <c r="V512" t="str">
        <f>_xlfn.XLOOKUP(O512,'1.Fiche candidature (à remplir)'!AB:AB,'1.Fiche candidature (à remplir)'!I:I)</f>
        <v>A compléter</v>
      </c>
      <c r="W512" t="str">
        <f>_xlfn.XLOOKUP(O512,'1.Fiche candidature (à remplir)'!AB:AB,'1.Fiche candidature (à remplir)'!L:L)</f>
        <v>A remplir</v>
      </c>
      <c r="X512">
        <f>_xlfn.XLOOKUP(O512,'1.Fiche candidature (à remplir)'!AB:AB,'1.Fiche candidature (à remplir)'!M:M)</f>
        <v>0</v>
      </c>
      <c r="Y512">
        <f>_xlfn.XLOOKUP(O512,'1.Fiche candidature (à remplir)'!AB:AB,'1.Fiche candidature (à remplir)'!N:N)</f>
        <v>0</v>
      </c>
      <c r="Z512">
        <f>_xlfn.XLOOKUP(O512,'1.Fiche candidature (à remplir)'!AB:AB,'1.Fiche candidature (à remplir)'!P:P)</f>
        <v>0</v>
      </c>
      <c r="AC512" s="581">
        <f>b.Groupement!D538</f>
        <v>0</v>
      </c>
      <c r="AD512" s="581">
        <f>b.Groupement!E538</f>
        <v>0</v>
      </c>
      <c r="AE512" s="581">
        <f>b.Groupement!F538</f>
        <v>0</v>
      </c>
      <c r="AF512" s="581">
        <f>b.Groupement!G538</f>
        <v>0</v>
      </c>
      <c r="AG512" s="581">
        <f>b.Groupement!H538</f>
        <v>0</v>
      </c>
      <c r="AH512" s="581">
        <f>b.Groupement!I538</f>
        <v>0</v>
      </c>
      <c r="AI512" s="581">
        <f>b.Groupement!J538</f>
        <v>0</v>
      </c>
      <c r="AK512" s="581">
        <f>'a.Equipe projet'!D534</f>
        <v>0</v>
      </c>
      <c r="AL512" s="581">
        <f>'a.Equipe projet'!E534</f>
        <v>0</v>
      </c>
      <c r="AM512" s="581">
        <f>'a.Equipe projet'!F534</f>
        <v>0</v>
      </c>
      <c r="AN512" s="581">
        <f>'a.Equipe projet'!G534</f>
        <v>0</v>
      </c>
      <c r="AO512" s="581">
        <f>'a.Equipe projet'!H534</f>
        <v>0</v>
      </c>
      <c r="AP512" s="581">
        <f>'a.Equipe projet'!I534</f>
        <v>0</v>
      </c>
      <c r="AQ512" s="581">
        <f>'a.Equipe projet'!J534</f>
        <v>0</v>
      </c>
      <c r="AR512" s="581">
        <f>'a.Equipe projet'!K534</f>
        <v>0</v>
      </c>
      <c r="AS512" s="581">
        <f>'a.Equipe projet'!L534</f>
        <v>0</v>
      </c>
      <c r="AU512" s="581">
        <f>'c.Prestataires'!D533</f>
        <v>0</v>
      </c>
      <c r="AV512" s="581">
        <f>'c.Prestataires'!E533</f>
        <v>0</v>
      </c>
      <c r="AW512" s="581">
        <f>'c.Prestataires'!F533</f>
        <v>0</v>
      </c>
      <c r="AX512" s="581">
        <f>'c.Prestataires'!G533</f>
        <v>0</v>
      </c>
      <c r="AY512" s="581">
        <f>'c.Prestataires'!H533</f>
        <v>0</v>
      </c>
      <c r="BA512" s="581" t="str">
        <f>'d.Points de vente&amp;récupération'!D535</f>
        <v>A compléter</v>
      </c>
      <c r="BB512" s="581" t="str">
        <f>'d.Points de vente&amp;récupération'!E535</f>
        <v>A choisir</v>
      </c>
      <c r="BC512" s="581" t="str">
        <f>'d.Points de vente&amp;récupération'!F535</f>
        <v>A choisir</v>
      </c>
      <c r="BD512" s="581" t="str">
        <f>'d.Points de vente&amp;récupération'!G535</f>
        <v>A choisir</v>
      </c>
      <c r="BE512" s="581" t="str">
        <f>'d.Points de vente&amp;récupération'!H535</f>
        <v>A choisir</v>
      </c>
      <c r="BF512" s="581" t="str">
        <f>'d.Points de vente&amp;récupération'!I535</f>
        <v>A choisir</v>
      </c>
      <c r="BG512" s="581" t="str">
        <f>'d.Points de vente&amp;récupération'!J535</f>
        <v>A choisir</v>
      </c>
      <c r="BH512" s="581" t="str">
        <f>'d.Points de vente&amp;récupération'!K535</f>
        <v>A compléter</v>
      </c>
    </row>
    <row r="513" spans="15:60">
      <c r="O513">
        <v>510</v>
      </c>
      <c r="P513" t="str">
        <f>_xlfn.XLOOKUP(O513,'1.Fiche candidature (à remplir)'!AB:AB,'1.Fiche candidature (à remplir)'!D:D)</f>
        <v>Achat ou location de dispositifs de distribution en Vrac en point de vente</v>
      </c>
      <c r="Q513" t="str">
        <f>_xlfn.XLOOKUP(O513,'1.Fiche candidature (à remplir)'!AB:AB,'1.Fiche candidature (à remplir)'!AC:AC)</f>
        <v>Test_2</v>
      </c>
      <c r="R513" t="str">
        <f>_xlfn.XLOOKUP(O513,'1.Fiche candidature (à remplir)'!AB:AB,'1.Fiche candidature (à remplir)'!E:E)</f>
        <v>A compléter</v>
      </c>
      <c r="S513">
        <f>_xlfn.XLOOKUP(O513,'1.Fiche candidature (à remplir)'!AB:AB,'1.Fiche candidature (à remplir)'!F:F)</f>
        <v>0</v>
      </c>
      <c r="T513">
        <f>_xlfn.XLOOKUP(O513,'1.Fiche candidature (à remplir)'!AB:AB,'1.Fiche candidature (à remplir)'!G:G)</f>
        <v>0</v>
      </c>
      <c r="U513">
        <f>_xlfn.XLOOKUP(O513,'1.Fiche candidature (à remplir)'!AB:AB,'1.Fiche candidature (à remplir)'!H:H)</f>
        <v>0</v>
      </c>
      <c r="V513" t="str">
        <f>_xlfn.XLOOKUP(O513,'1.Fiche candidature (à remplir)'!AB:AB,'1.Fiche candidature (à remplir)'!I:I)</f>
        <v>A compléter</v>
      </c>
      <c r="W513" t="str">
        <f>_xlfn.XLOOKUP(O513,'1.Fiche candidature (à remplir)'!AB:AB,'1.Fiche candidature (à remplir)'!L:L)</f>
        <v>A remplir</v>
      </c>
      <c r="X513">
        <f>_xlfn.XLOOKUP(O513,'1.Fiche candidature (à remplir)'!AB:AB,'1.Fiche candidature (à remplir)'!M:M)</f>
        <v>0</v>
      </c>
      <c r="Y513">
        <f>_xlfn.XLOOKUP(O513,'1.Fiche candidature (à remplir)'!AB:AB,'1.Fiche candidature (à remplir)'!N:N)</f>
        <v>0</v>
      </c>
      <c r="Z513">
        <f>_xlfn.XLOOKUP(O513,'1.Fiche candidature (à remplir)'!AB:AB,'1.Fiche candidature (à remplir)'!P:P)</f>
        <v>0</v>
      </c>
      <c r="AC513" s="581">
        <f>b.Groupement!D539</f>
        <v>0</v>
      </c>
      <c r="AD513" s="581">
        <f>b.Groupement!E539</f>
        <v>0</v>
      </c>
      <c r="AE513" s="581">
        <f>b.Groupement!F539</f>
        <v>0</v>
      </c>
      <c r="AF513" s="581">
        <f>b.Groupement!G539</f>
        <v>0</v>
      </c>
      <c r="AG513" s="581">
        <f>b.Groupement!H539</f>
        <v>0</v>
      </c>
      <c r="AH513" s="581">
        <f>b.Groupement!I539</f>
        <v>0</v>
      </c>
      <c r="AI513" s="581">
        <f>b.Groupement!J539</f>
        <v>0</v>
      </c>
      <c r="AK513" s="581">
        <f>'a.Equipe projet'!D535</f>
        <v>0</v>
      </c>
      <c r="AL513" s="581">
        <f>'a.Equipe projet'!E535</f>
        <v>0</v>
      </c>
      <c r="AM513" s="581">
        <f>'a.Equipe projet'!F535</f>
        <v>0</v>
      </c>
      <c r="AN513" s="581">
        <f>'a.Equipe projet'!G535</f>
        <v>0</v>
      </c>
      <c r="AO513" s="581">
        <f>'a.Equipe projet'!H535</f>
        <v>0</v>
      </c>
      <c r="AP513" s="581">
        <f>'a.Equipe projet'!I535</f>
        <v>0</v>
      </c>
      <c r="AQ513" s="581">
        <f>'a.Equipe projet'!J535</f>
        <v>0</v>
      </c>
      <c r="AR513" s="581">
        <f>'a.Equipe projet'!K535</f>
        <v>0</v>
      </c>
      <c r="AS513" s="581">
        <f>'a.Equipe projet'!L535</f>
        <v>0</v>
      </c>
      <c r="AU513" s="581">
        <f>'c.Prestataires'!D534</f>
        <v>0</v>
      </c>
      <c r="AV513" s="581">
        <f>'c.Prestataires'!E534</f>
        <v>0</v>
      </c>
      <c r="AW513" s="581">
        <f>'c.Prestataires'!F534</f>
        <v>0</v>
      </c>
      <c r="AX513" s="581">
        <f>'c.Prestataires'!G534</f>
        <v>0</v>
      </c>
      <c r="AY513" s="581">
        <f>'c.Prestataires'!H534</f>
        <v>0</v>
      </c>
      <c r="BA513" s="581" t="str">
        <f>'d.Points de vente&amp;récupération'!D536</f>
        <v>A compléter</v>
      </c>
      <c r="BB513" s="581" t="str">
        <f>'d.Points de vente&amp;récupération'!E536</f>
        <v>A choisir</v>
      </c>
      <c r="BC513" s="581" t="str">
        <f>'d.Points de vente&amp;récupération'!F536</f>
        <v>A choisir</v>
      </c>
      <c r="BD513" s="581" t="str">
        <f>'d.Points de vente&amp;récupération'!G536</f>
        <v>A choisir</v>
      </c>
      <c r="BE513" s="581" t="str">
        <f>'d.Points de vente&amp;récupération'!H536</f>
        <v>A choisir</v>
      </c>
      <c r="BF513" s="581" t="str">
        <f>'d.Points de vente&amp;récupération'!I536</f>
        <v>A choisir</v>
      </c>
      <c r="BG513" s="581" t="str">
        <f>'d.Points de vente&amp;récupération'!J536</f>
        <v>A choisir</v>
      </c>
      <c r="BH513" s="581" t="str">
        <f>'d.Points de vente&amp;récupération'!K536</f>
        <v>A compléter</v>
      </c>
    </row>
    <row r="514" spans="15:60">
      <c r="O514">
        <v>511</v>
      </c>
      <c r="P514" t="str">
        <f>_xlfn.XLOOKUP(O514,'1.Fiche candidature (à remplir)'!AB:AB,'1.Fiche candidature (à remplir)'!D:D)</f>
        <v>Achat ou location de dispositifs de distribution en Vrac en point de vente</v>
      </c>
      <c r="Q514" t="str">
        <f>_xlfn.XLOOKUP(O514,'1.Fiche candidature (à remplir)'!AB:AB,'1.Fiche candidature (à remplir)'!AC:AC)</f>
        <v>Test_2</v>
      </c>
      <c r="R514" t="str">
        <f>_xlfn.XLOOKUP(O514,'1.Fiche candidature (à remplir)'!AB:AB,'1.Fiche candidature (à remplir)'!E:E)</f>
        <v>A compléter</v>
      </c>
      <c r="S514">
        <f>_xlfn.XLOOKUP(O514,'1.Fiche candidature (à remplir)'!AB:AB,'1.Fiche candidature (à remplir)'!F:F)</f>
        <v>0</v>
      </c>
      <c r="T514">
        <f>_xlfn.XLOOKUP(O514,'1.Fiche candidature (à remplir)'!AB:AB,'1.Fiche candidature (à remplir)'!G:G)</f>
        <v>0</v>
      </c>
      <c r="U514">
        <f>_xlfn.XLOOKUP(O514,'1.Fiche candidature (à remplir)'!AB:AB,'1.Fiche candidature (à remplir)'!H:H)</f>
        <v>0</v>
      </c>
      <c r="V514" t="str">
        <f>_xlfn.XLOOKUP(O514,'1.Fiche candidature (à remplir)'!AB:AB,'1.Fiche candidature (à remplir)'!I:I)</f>
        <v>A compléter</v>
      </c>
      <c r="W514" t="str">
        <f>_xlfn.XLOOKUP(O514,'1.Fiche candidature (à remplir)'!AB:AB,'1.Fiche candidature (à remplir)'!L:L)</f>
        <v>A remplir</v>
      </c>
      <c r="X514">
        <f>_xlfn.XLOOKUP(O514,'1.Fiche candidature (à remplir)'!AB:AB,'1.Fiche candidature (à remplir)'!M:M)</f>
        <v>0</v>
      </c>
      <c r="Y514">
        <f>_xlfn.XLOOKUP(O514,'1.Fiche candidature (à remplir)'!AB:AB,'1.Fiche candidature (à remplir)'!N:N)</f>
        <v>0</v>
      </c>
      <c r="Z514">
        <f>_xlfn.XLOOKUP(O514,'1.Fiche candidature (à remplir)'!AB:AB,'1.Fiche candidature (à remplir)'!P:P)</f>
        <v>0</v>
      </c>
      <c r="AC514" s="581">
        <f>b.Groupement!D540</f>
        <v>0</v>
      </c>
      <c r="AD514" s="581">
        <f>b.Groupement!E540</f>
        <v>0</v>
      </c>
      <c r="AE514" s="581">
        <f>b.Groupement!F540</f>
        <v>0</v>
      </c>
      <c r="AF514" s="581">
        <f>b.Groupement!G540</f>
        <v>0</v>
      </c>
      <c r="AG514" s="581">
        <f>b.Groupement!H540</f>
        <v>0</v>
      </c>
      <c r="AH514" s="581">
        <f>b.Groupement!I540</f>
        <v>0</v>
      </c>
      <c r="AI514" s="581">
        <f>b.Groupement!J540</f>
        <v>0</v>
      </c>
      <c r="AK514" s="581">
        <f>'a.Equipe projet'!D536</f>
        <v>0</v>
      </c>
      <c r="AL514" s="581">
        <f>'a.Equipe projet'!E536</f>
        <v>0</v>
      </c>
      <c r="AM514" s="581">
        <f>'a.Equipe projet'!F536</f>
        <v>0</v>
      </c>
      <c r="AN514" s="581">
        <f>'a.Equipe projet'!G536</f>
        <v>0</v>
      </c>
      <c r="AO514" s="581">
        <f>'a.Equipe projet'!H536</f>
        <v>0</v>
      </c>
      <c r="AP514" s="581">
        <f>'a.Equipe projet'!I536</f>
        <v>0</v>
      </c>
      <c r="AQ514" s="581">
        <f>'a.Equipe projet'!J536</f>
        <v>0</v>
      </c>
      <c r="AR514" s="581">
        <f>'a.Equipe projet'!K536</f>
        <v>0</v>
      </c>
      <c r="AS514" s="581">
        <f>'a.Equipe projet'!L536</f>
        <v>0</v>
      </c>
      <c r="AU514" s="581">
        <f>'c.Prestataires'!D535</f>
        <v>0</v>
      </c>
      <c r="AV514" s="581">
        <f>'c.Prestataires'!E535</f>
        <v>0</v>
      </c>
      <c r="AW514" s="581">
        <f>'c.Prestataires'!F535</f>
        <v>0</v>
      </c>
      <c r="AX514" s="581">
        <f>'c.Prestataires'!G535</f>
        <v>0</v>
      </c>
      <c r="AY514" s="581">
        <f>'c.Prestataires'!H535</f>
        <v>0</v>
      </c>
      <c r="BA514" s="581" t="str">
        <f>'d.Points de vente&amp;récupération'!D537</f>
        <v>A compléter</v>
      </c>
      <c r="BB514" s="581" t="str">
        <f>'d.Points de vente&amp;récupération'!E537</f>
        <v>A choisir</v>
      </c>
      <c r="BC514" s="581" t="str">
        <f>'d.Points de vente&amp;récupération'!F537</f>
        <v>A choisir</v>
      </c>
      <c r="BD514" s="581" t="str">
        <f>'d.Points de vente&amp;récupération'!G537</f>
        <v>A choisir</v>
      </c>
      <c r="BE514" s="581" t="str">
        <f>'d.Points de vente&amp;récupération'!H537</f>
        <v>A choisir</v>
      </c>
      <c r="BF514" s="581" t="str">
        <f>'d.Points de vente&amp;récupération'!I537</f>
        <v>A choisir</v>
      </c>
      <c r="BG514" s="581" t="str">
        <f>'d.Points de vente&amp;récupération'!J537</f>
        <v>A choisir</v>
      </c>
      <c r="BH514" s="581" t="str">
        <f>'d.Points de vente&amp;récupération'!K537</f>
        <v>A compléter</v>
      </c>
    </row>
    <row r="515" spans="15:60">
      <c r="O515">
        <v>512</v>
      </c>
      <c r="P515" t="str">
        <f>_xlfn.XLOOKUP(O515,'1.Fiche candidature (à remplir)'!AB:AB,'1.Fiche candidature (à remplir)'!D:D)</f>
        <v>Achat ou location de dispositifs de distribution en Vrac en point de vente</v>
      </c>
      <c r="Q515" t="str">
        <f>_xlfn.XLOOKUP(O515,'1.Fiche candidature (à remplir)'!AB:AB,'1.Fiche candidature (à remplir)'!AC:AC)</f>
        <v>Test_2</v>
      </c>
      <c r="R515" t="str">
        <f>_xlfn.XLOOKUP(O515,'1.Fiche candidature (à remplir)'!AB:AB,'1.Fiche candidature (à remplir)'!E:E)</f>
        <v>A compléter</v>
      </c>
      <c r="S515">
        <f>_xlfn.XLOOKUP(O515,'1.Fiche candidature (à remplir)'!AB:AB,'1.Fiche candidature (à remplir)'!F:F)</f>
        <v>0</v>
      </c>
      <c r="T515">
        <f>_xlfn.XLOOKUP(O515,'1.Fiche candidature (à remplir)'!AB:AB,'1.Fiche candidature (à remplir)'!G:G)</f>
        <v>0</v>
      </c>
      <c r="U515">
        <f>_xlfn.XLOOKUP(O515,'1.Fiche candidature (à remplir)'!AB:AB,'1.Fiche candidature (à remplir)'!H:H)</f>
        <v>0</v>
      </c>
      <c r="V515" t="str">
        <f>_xlfn.XLOOKUP(O515,'1.Fiche candidature (à remplir)'!AB:AB,'1.Fiche candidature (à remplir)'!I:I)</f>
        <v>A compléter</v>
      </c>
      <c r="W515" t="str">
        <f>_xlfn.XLOOKUP(O515,'1.Fiche candidature (à remplir)'!AB:AB,'1.Fiche candidature (à remplir)'!L:L)</f>
        <v>A remplir</v>
      </c>
      <c r="X515">
        <f>_xlfn.XLOOKUP(O515,'1.Fiche candidature (à remplir)'!AB:AB,'1.Fiche candidature (à remplir)'!M:M)</f>
        <v>0</v>
      </c>
      <c r="Y515">
        <f>_xlfn.XLOOKUP(O515,'1.Fiche candidature (à remplir)'!AB:AB,'1.Fiche candidature (à remplir)'!N:N)</f>
        <v>0</v>
      </c>
      <c r="Z515">
        <f>_xlfn.XLOOKUP(O515,'1.Fiche candidature (à remplir)'!AB:AB,'1.Fiche candidature (à remplir)'!P:P)</f>
        <v>0</v>
      </c>
      <c r="AC515" s="581">
        <f>b.Groupement!D541</f>
        <v>0</v>
      </c>
      <c r="AD515" s="581">
        <f>b.Groupement!E541</f>
        <v>0</v>
      </c>
      <c r="AE515" s="581">
        <f>b.Groupement!F541</f>
        <v>0</v>
      </c>
      <c r="AF515" s="581">
        <f>b.Groupement!G541</f>
        <v>0</v>
      </c>
      <c r="AG515" s="581">
        <f>b.Groupement!H541</f>
        <v>0</v>
      </c>
      <c r="AH515" s="581">
        <f>b.Groupement!I541</f>
        <v>0</v>
      </c>
      <c r="AI515" s="581">
        <f>b.Groupement!J541</f>
        <v>0</v>
      </c>
      <c r="AK515" s="581">
        <f>'a.Equipe projet'!D537</f>
        <v>0</v>
      </c>
      <c r="AL515" s="581">
        <f>'a.Equipe projet'!E537</f>
        <v>0</v>
      </c>
      <c r="AM515" s="581">
        <f>'a.Equipe projet'!F537</f>
        <v>0</v>
      </c>
      <c r="AN515" s="581">
        <f>'a.Equipe projet'!G537</f>
        <v>0</v>
      </c>
      <c r="AO515" s="581">
        <f>'a.Equipe projet'!H537</f>
        <v>0</v>
      </c>
      <c r="AP515" s="581">
        <f>'a.Equipe projet'!I537</f>
        <v>0</v>
      </c>
      <c r="AQ515" s="581">
        <f>'a.Equipe projet'!J537</f>
        <v>0</v>
      </c>
      <c r="AR515" s="581">
        <f>'a.Equipe projet'!K537</f>
        <v>0</v>
      </c>
      <c r="AS515" s="581">
        <f>'a.Equipe projet'!L537</f>
        <v>0</v>
      </c>
      <c r="AU515" s="581">
        <f>'c.Prestataires'!D536</f>
        <v>0</v>
      </c>
      <c r="AV515" s="581">
        <f>'c.Prestataires'!E536</f>
        <v>0</v>
      </c>
      <c r="AW515" s="581">
        <f>'c.Prestataires'!F536</f>
        <v>0</v>
      </c>
      <c r="AX515" s="581">
        <f>'c.Prestataires'!G536</f>
        <v>0</v>
      </c>
      <c r="AY515" s="581">
        <f>'c.Prestataires'!H536</f>
        <v>0</v>
      </c>
      <c r="BA515" s="581" t="str">
        <f>'d.Points de vente&amp;récupération'!D538</f>
        <v>A compléter</v>
      </c>
      <c r="BB515" s="581" t="str">
        <f>'d.Points de vente&amp;récupération'!E538</f>
        <v>A choisir</v>
      </c>
      <c r="BC515" s="581" t="str">
        <f>'d.Points de vente&amp;récupération'!F538</f>
        <v>A choisir</v>
      </c>
      <c r="BD515" s="581" t="str">
        <f>'d.Points de vente&amp;récupération'!G538</f>
        <v>A choisir</v>
      </c>
      <c r="BE515" s="581" t="str">
        <f>'d.Points de vente&amp;récupération'!H538</f>
        <v>A choisir</v>
      </c>
      <c r="BF515" s="581" t="str">
        <f>'d.Points de vente&amp;récupération'!I538</f>
        <v>A choisir</v>
      </c>
      <c r="BG515" s="581" t="str">
        <f>'d.Points de vente&amp;récupération'!J538</f>
        <v>A choisir</v>
      </c>
      <c r="BH515" s="581" t="str">
        <f>'d.Points de vente&amp;récupération'!K538</f>
        <v>A compléter</v>
      </c>
    </row>
    <row r="516" spans="15:60">
      <c r="O516">
        <v>513</v>
      </c>
      <c r="P516" t="str">
        <f>_xlfn.XLOOKUP(O516,'1.Fiche candidature (à remplir)'!AB:AB,'1.Fiche candidature (à remplir)'!D:D)</f>
        <v>Achat ou location de dispositifs de distribution en Vrac en point de vente</v>
      </c>
      <c r="Q516" t="str">
        <f>_xlfn.XLOOKUP(O516,'1.Fiche candidature (à remplir)'!AB:AB,'1.Fiche candidature (à remplir)'!AC:AC)</f>
        <v>Test_2</v>
      </c>
      <c r="R516" t="str">
        <f>_xlfn.XLOOKUP(O516,'1.Fiche candidature (à remplir)'!AB:AB,'1.Fiche candidature (à remplir)'!E:E)</f>
        <v>A compléter</v>
      </c>
      <c r="S516">
        <f>_xlfn.XLOOKUP(O516,'1.Fiche candidature (à remplir)'!AB:AB,'1.Fiche candidature (à remplir)'!F:F)</f>
        <v>0</v>
      </c>
      <c r="T516">
        <f>_xlfn.XLOOKUP(O516,'1.Fiche candidature (à remplir)'!AB:AB,'1.Fiche candidature (à remplir)'!G:G)</f>
        <v>0</v>
      </c>
      <c r="U516">
        <f>_xlfn.XLOOKUP(O516,'1.Fiche candidature (à remplir)'!AB:AB,'1.Fiche candidature (à remplir)'!H:H)</f>
        <v>0</v>
      </c>
      <c r="V516" t="str">
        <f>_xlfn.XLOOKUP(O516,'1.Fiche candidature (à remplir)'!AB:AB,'1.Fiche candidature (à remplir)'!I:I)</f>
        <v>A compléter</v>
      </c>
      <c r="W516" t="str">
        <f>_xlfn.XLOOKUP(O516,'1.Fiche candidature (à remplir)'!AB:AB,'1.Fiche candidature (à remplir)'!L:L)</f>
        <v>A remplir</v>
      </c>
      <c r="X516">
        <f>_xlfn.XLOOKUP(O516,'1.Fiche candidature (à remplir)'!AB:AB,'1.Fiche candidature (à remplir)'!M:M)</f>
        <v>0</v>
      </c>
      <c r="Y516">
        <f>_xlfn.XLOOKUP(O516,'1.Fiche candidature (à remplir)'!AB:AB,'1.Fiche candidature (à remplir)'!N:N)</f>
        <v>0</v>
      </c>
      <c r="Z516">
        <f>_xlfn.XLOOKUP(O516,'1.Fiche candidature (à remplir)'!AB:AB,'1.Fiche candidature (à remplir)'!P:P)</f>
        <v>0</v>
      </c>
      <c r="AC516" s="581">
        <f>b.Groupement!D542</f>
        <v>0</v>
      </c>
      <c r="AD516" s="581">
        <f>b.Groupement!E542</f>
        <v>0</v>
      </c>
      <c r="AE516" s="581">
        <f>b.Groupement!F542</f>
        <v>0</v>
      </c>
      <c r="AF516" s="581">
        <f>b.Groupement!G542</f>
        <v>0</v>
      </c>
      <c r="AG516" s="581">
        <f>b.Groupement!H542</f>
        <v>0</v>
      </c>
      <c r="AH516" s="581">
        <f>b.Groupement!I542</f>
        <v>0</v>
      </c>
      <c r="AI516" s="581">
        <f>b.Groupement!J542</f>
        <v>0</v>
      </c>
      <c r="AK516" s="581">
        <f>'a.Equipe projet'!D538</f>
        <v>0</v>
      </c>
      <c r="AL516" s="581">
        <f>'a.Equipe projet'!E538</f>
        <v>0</v>
      </c>
      <c r="AM516" s="581">
        <f>'a.Equipe projet'!F538</f>
        <v>0</v>
      </c>
      <c r="AN516" s="581">
        <f>'a.Equipe projet'!G538</f>
        <v>0</v>
      </c>
      <c r="AO516" s="581">
        <f>'a.Equipe projet'!H538</f>
        <v>0</v>
      </c>
      <c r="AP516" s="581">
        <f>'a.Equipe projet'!I538</f>
        <v>0</v>
      </c>
      <c r="AQ516" s="581">
        <f>'a.Equipe projet'!J538</f>
        <v>0</v>
      </c>
      <c r="AR516" s="581">
        <f>'a.Equipe projet'!K538</f>
        <v>0</v>
      </c>
      <c r="AS516" s="581">
        <f>'a.Equipe projet'!L538</f>
        <v>0</v>
      </c>
      <c r="AU516" s="581">
        <f>'c.Prestataires'!D537</f>
        <v>0</v>
      </c>
      <c r="AV516" s="581">
        <f>'c.Prestataires'!E537</f>
        <v>0</v>
      </c>
      <c r="AW516" s="581">
        <f>'c.Prestataires'!F537</f>
        <v>0</v>
      </c>
      <c r="AX516" s="581">
        <f>'c.Prestataires'!G537</f>
        <v>0</v>
      </c>
      <c r="AY516" s="581">
        <f>'c.Prestataires'!H537</f>
        <v>0</v>
      </c>
      <c r="BA516" s="581" t="str">
        <f>'d.Points de vente&amp;récupération'!D539</f>
        <v>A compléter</v>
      </c>
      <c r="BB516" s="581" t="str">
        <f>'d.Points de vente&amp;récupération'!E539</f>
        <v>A choisir</v>
      </c>
      <c r="BC516" s="581" t="str">
        <f>'d.Points de vente&amp;récupération'!F539</f>
        <v>A choisir</v>
      </c>
      <c r="BD516" s="581" t="str">
        <f>'d.Points de vente&amp;récupération'!G539</f>
        <v>A choisir</v>
      </c>
      <c r="BE516" s="581" t="str">
        <f>'d.Points de vente&amp;récupération'!H539</f>
        <v>A choisir</v>
      </c>
      <c r="BF516" s="581" t="str">
        <f>'d.Points de vente&amp;récupération'!I539</f>
        <v>A choisir</v>
      </c>
      <c r="BG516" s="581" t="str">
        <f>'d.Points de vente&amp;récupération'!J539</f>
        <v>A choisir</v>
      </c>
      <c r="BH516" s="581" t="str">
        <f>'d.Points de vente&amp;récupération'!K539</f>
        <v>A compléter</v>
      </c>
    </row>
    <row r="517" spans="15:60">
      <c r="O517">
        <v>514</v>
      </c>
      <c r="P517" t="str">
        <f>_xlfn.XLOOKUP(O517,'1.Fiche candidature (à remplir)'!AB:AB,'1.Fiche candidature (à remplir)'!D:D)</f>
        <v>Achat ou location de dispositifs en rayon pour recours à la vente en Vrac
Exemple : balance pour le tarage, système de désinfection des emballages ect.</v>
      </c>
      <c r="Q517" t="str">
        <f>_xlfn.XLOOKUP(O517,'1.Fiche candidature (à remplir)'!AB:AB,'1.Fiche candidature (à remplir)'!AC:AC)</f>
        <v>Test_2</v>
      </c>
      <c r="R517" t="str">
        <f>_xlfn.XLOOKUP(O517,'1.Fiche candidature (à remplir)'!AB:AB,'1.Fiche candidature (à remplir)'!E:E)</f>
        <v>A compléter</v>
      </c>
      <c r="S517">
        <f>_xlfn.XLOOKUP(O517,'1.Fiche candidature (à remplir)'!AB:AB,'1.Fiche candidature (à remplir)'!F:F)</f>
        <v>0</v>
      </c>
      <c r="T517">
        <f>_xlfn.XLOOKUP(O517,'1.Fiche candidature (à remplir)'!AB:AB,'1.Fiche candidature (à remplir)'!G:G)</f>
        <v>0</v>
      </c>
      <c r="U517">
        <f>_xlfn.XLOOKUP(O517,'1.Fiche candidature (à remplir)'!AB:AB,'1.Fiche candidature (à remplir)'!H:H)</f>
        <v>0</v>
      </c>
      <c r="V517" t="str">
        <f>_xlfn.XLOOKUP(O517,'1.Fiche candidature (à remplir)'!AB:AB,'1.Fiche candidature (à remplir)'!I:I)</f>
        <v>A compléter</v>
      </c>
      <c r="W517" t="str">
        <f>_xlfn.XLOOKUP(O517,'1.Fiche candidature (à remplir)'!AB:AB,'1.Fiche candidature (à remplir)'!L:L)</f>
        <v>A remplir</v>
      </c>
      <c r="X517">
        <f>_xlfn.XLOOKUP(O517,'1.Fiche candidature (à remplir)'!AB:AB,'1.Fiche candidature (à remplir)'!M:M)</f>
        <v>0</v>
      </c>
      <c r="Y517">
        <f>_xlfn.XLOOKUP(O517,'1.Fiche candidature (à remplir)'!AB:AB,'1.Fiche candidature (à remplir)'!N:N)</f>
        <v>0</v>
      </c>
      <c r="Z517">
        <f>_xlfn.XLOOKUP(O517,'1.Fiche candidature (à remplir)'!AB:AB,'1.Fiche candidature (à remplir)'!P:P)</f>
        <v>0</v>
      </c>
      <c r="AC517" s="581">
        <f>b.Groupement!D543</f>
        <v>0</v>
      </c>
      <c r="AD517" s="581">
        <f>b.Groupement!E543</f>
        <v>0</v>
      </c>
      <c r="AE517" s="581">
        <f>b.Groupement!F543</f>
        <v>0</v>
      </c>
      <c r="AF517" s="581">
        <f>b.Groupement!G543</f>
        <v>0</v>
      </c>
      <c r="AG517" s="581">
        <f>b.Groupement!H543</f>
        <v>0</v>
      </c>
      <c r="AH517" s="581">
        <f>b.Groupement!I543</f>
        <v>0</v>
      </c>
      <c r="AI517" s="581">
        <f>b.Groupement!J543</f>
        <v>0</v>
      </c>
      <c r="AK517" s="581">
        <f>'a.Equipe projet'!D539</f>
        <v>0</v>
      </c>
      <c r="AL517" s="581">
        <f>'a.Equipe projet'!E539</f>
        <v>0</v>
      </c>
      <c r="AM517" s="581">
        <f>'a.Equipe projet'!F539</f>
        <v>0</v>
      </c>
      <c r="AN517" s="581">
        <f>'a.Equipe projet'!G539</f>
        <v>0</v>
      </c>
      <c r="AO517" s="581">
        <f>'a.Equipe projet'!H539</f>
        <v>0</v>
      </c>
      <c r="AP517" s="581">
        <f>'a.Equipe projet'!I539</f>
        <v>0</v>
      </c>
      <c r="AQ517" s="581">
        <f>'a.Equipe projet'!J539</f>
        <v>0</v>
      </c>
      <c r="AR517" s="581">
        <f>'a.Equipe projet'!K539</f>
        <v>0</v>
      </c>
      <c r="AS517" s="581">
        <f>'a.Equipe projet'!L539</f>
        <v>0</v>
      </c>
      <c r="AU517" s="581">
        <f>'c.Prestataires'!D538</f>
        <v>0</v>
      </c>
      <c r="AV517" s="581">
        <f>'c.Prestataires'!E538</f>
        <v>0</v>
      </c>
      <c r="AW517" s="581">
        <f>'c.Prestataires'!F538</f>
        <v>0</v>
      </c>
      <c r="AX517" s="581">
        <f>'c.Prestataires'!G538</f>
        <v>0</v>
      </c>
      <c r="AY517" s="581">
        <f>'c.Prestataires'!H538</f>
        <v>0</v>
      </c>
      <c r="BA517" s="581" t="str">
        <f>'d.Points de vente&amp;récupération'!D540</f>
        <v>A compléter</v>
      </c>
      <c r="BB517" s="581" t="str">
        <f>'d.Points de vente&amp;récupération'!E540</f>
        <v>A choisir</v>
      </c>
      <c r="BC517" s="581" t="str">
        <f>'d.Points de vente&amp;récupération'!F540</f>
        <v>A choisir</v>
      </c>
      <c r="BD517" s="581" t="str">
        <f>'d.Points de vente&amp;récupération'!G540</f>
        <v>A choisir</v>
      </c>
      <c r="BE517" s="581" t="str">
        <f>'d.Points de vente&amp;récupération'!H540</f>
        <v>A choisir</v>
      </c>
      <c r="BF517" s="581" t="str">
        <f>'d.Points de vente&amp;récupération'!I540</f>
        <v>A choisir</v>
      </c>
      <c r="BG517" s="581" t="str">
        <f>'d.Points de vente&amp;récupération'!J540</f>
        <v>A choisir</v>
      </c>
      <c r="BH517" s="581" t="str">
        <f>'d.Points de vente&amp;récupération'!K540</f>
        <v>A compléter</v>
      </c>
    </row>
    <row r="518" spans="15:60">
      <c r="O518">
        <v>515</v>
      </c>
      <c r="P518" t="str">
        <f>_xlfn.XLOOKUP(O518,'1.Fiche candidature (à remplir)'!AB:AB,'1.Fiche candidature (à remplir)'!D:D)</f>
        <v>Achat ou location de dispositifs en rayon pour recours à la vente en Vrac</v>
      </c>
      <c r="Q518" t="str">
        <f>_xlfn.XLOOKUP(O518,'1.Fiche candidature (à remplir)'!AB:AB,'1.Fiche candidature (à remplir)'!AC:AC)</f>
        <v>Test_2</v>
      </c>
      <c r="R518" t="str">
        <f>_xlfn.XLOOKUP(O518,'1.Fiche candidature (à remplir)'!AB:AB,'1.Fiche candidature (à remplir)'!E:E)</f>
        <v>A compléter</v>
      </c>
      <c r="S518">
        <f>_xlfn.XLOOKUP(O518,'1.Fiche candidature (à remplir)'!AB:AB,'1.Fiche candidature (à remplir)'!F:F)</f>
        <v>0</v>
      </c>
      <c r="T518">
        <f>_xlfn.XLOOKUP(O518,'1.Fiche candidature (à remplir)'!AB:AB,'1.Fiche candidature (à remplir)'!G:G)</f>
        <v>0</v>
      </c>
      <c r="U518">
        <f>_xlfn.XLOOKUP(O518,'1.Fiche candidature (à remplir)'!AB:AB,'1.Fiche candidature (à remplir)'!H:H)</f>
        <v>0</v>
      </c>
      <c r="V518" t="str">
        <f>_xlfn.XLOOKUP(O518,'1.Fiche candidature (à remplir)'!AB:AB,'1.Fiche candidature (à remplir)'!I:I)</f>
        <v>A compléter</v>
      </c>
      <c r="W518" t="str">
        <f>_xlfn.XLOOKUP(O518,'1.Fiche candidature (à remplir)'!AB:AB,'1.Fiche candidature (à remplir)'!L:L)</f>
        <v>A remplir</v>
      </c>
      <c r="X518">
        <f>_xlfn.XLOOKUP(O518,'1.Fiche candidature (à remplir)'!AB:AB,'1.Fiche candidature (à remplir)'!M:M)</f>
        <v>0</v>
      </c>
      <c r="Y518">
        <f>_xlfn.XLOOKUP(O518,'1.Fiche candidature (à remplir)'!AB:AB,'1.Fiche candidature (à remplir)'!N:N)</f>
        <v>0</v>
      </c>
      <c r="Z518">
        <f>_xlfn.XLOOKUP(O518,'1.Fiche candidature (à remplir)'!AB:AB,'1.Fiche candidature (à remplir)'!P:P)</f>
        <v>0</v>
      </c>
      <c r="AC518" s="581">
        <f>b.Groupement!D544</f>
        <v>0</v>
      </c>
      <c r="AD518" s="581">
        <f>b.Groupement!E544</f>
        <v>0</v>
      </c>
      <c r="AE518" s="581">
        <f>b.Groupement!F544</f>
        <v>0</v>
      </c>
      <c r="AF518" s="581">
        <f>b.Groupement!G544</f>
        <v>0</v>
      </c>
      <c r="AG518" s="581">
        <f>b.Groupement!H544</f>
        <v>0</v>
      </c>
      <c r="AH518" s="581">
        <f>b.Groupement!I544</f>
        <v>0</v>
      </c>
      <c r="AI518" s="581">
        <f>b.Groupement!J544</f>
        <v>0</v>
      </c>
      <c r="AK518" s="581">
        <f>'a.Equipe projet'!D540</f>
        <v>0</v>
      </c>
      <c r="AL518" s="581">
        <f>'a.Equipe projet'!E540</f>
        <v>0</v>
      </c>
      <c r="AM518" s="581">
        <f>'a.Equipe projet'!F540</f>
        <v>0</v>
      </c>
      <c r="AN518" s="581">
        <f>'a.Equipe projet'!G540</f>
        <v>0</v>
      </c>
      <c r="AO518" s="581">
        <f>'a.Equipe projet'!H540</f>
        <v>0</v>
      </c>
      <c r="AP518" s="581">
        <f>'a.Equipe projet'!I540</f>
        <v>0</v>
      </c>
      <c r="AQ518" s="581">
        <f>'a.Equipe projet'!J540</f>
        <v>0</v>
      </c>
      <c r="AR518" s="581">
        <f>'a.Equipe projet'!K540</f>
        <v>0</v>
      </c>
      <c r="AS518" s="581">
        <f>'a.Equipe projet'!L540</f>
        <v>0</v>
      </c>
      <c r="AU518" s="581">
        <f>'c.Prestataires'!D539</f>
        <v>0</v>
      </c>
      <c r="AV518" s="581">
        <f>'c.Prestataires'!E539</f>
        <v>0</v>
      </c>
      <c r="AW518" s="581">
        <f>'c.Prestataires'!F539</f>
        <v>0</v>
      </c>
      <c r="AX518" s="581">
        <f>'c.Prestataires'!G539</f>
        <v>0</v>
      </c>
      <c r="AY518" s="581">
        <f>'c.Prestataires'!H539</f>
        <v>0</v>
      </c>
      <c r="BA518" s="581" t="str">
        <f>'d.Points de vente&amp;récupération'!D541</f>
        <v>A compléter</v>
      </c>
      <c r="BB518" s="581" t="str">
        <f>'d.Points de vente&amp;récupération'!E541</f>
        <v>A choisir</v>
      </c>
      <c r="BC518" s="581" t="str">
        <f>'d.Points de vente&amp;récupération'!F541</f>
        <v>A choisir</v>
      </c>
      <c r="BD518" s="581" t="str">
        <f>'d.Points de vente&amp;récupération'!G541</f>
        <v>A choisir</v>
      </c>
      <c r="BE518" s="581" t="str">
        <f>'d.Points de vente&amp;récupération'!H541</f>
        <v>A choisir</v>
      </c>
      <c r="BF518" s="581" t="str">
        <f>'d.Points de vente&amp;récupération'!I541</f>
        <v>A choisir</v>
      </c>
      <c r="BG518" s="581" t="str">
        <f>'d.Points de vente&amp;récupération'!J541</f>
        <v>A choisir</v>
      </c>
      <c r="BH518" s="581" t="str">
        <f>'d.Points de vente&amp;récupération'!K541</f>
        <v>A compléter</v>
      </c>
    </row>
    <row r="519" spans="15:60">
      <c r="O519">
        <v>516</v>
      </c>
      <c r="P519" t="str">
        <f>_xlfn.XLOOKUP(O519,'1.Fiche candidature (à remplir)'!AB:AB,'1.Fiche candidature (à remplir)'!D:D)</f>
        <v>Achat ou location de dispositifs en rayon pour recours à la vente en Vrac</v>
      </c>
      <c r="Q519" t="str">
        <f>_xlfn.XLOOKUP(O519,'1.Fiche candidature (à remplir)'!AB:AB,'1.Fiche candidature (à remplir)'!AC:AC)</f>
        <v>Test_2</v>
      </c>
      <c r="R519" t="str">
        <f>_xlfn.XLOOKUP(O519,'1.Fiche candidature (à remplir)'!AB:AB,'1.Fiche candidature (à remplir)'!E:E)</f>
        <v>A compléter</v>
      </c>
      <c r="S519">
        <f>_xlfn.XLOOKUP(O519,'1.Fiche candidature (à remplir)'!AB:AB,'1.Fiche candidature (à remplir)'!F:F)</f>
        <v>0</v>
      </c>
      <c r="T519">
        <f>_xlfn.XLOOKUP(O519,'1.Fiche candidature (à remplir)'!AB:AB,'1.Fiche candidature (à remplir)'!G:G)</f>
        <v>0</v>
      </c>
      <c r="U519">
        <f>_xlfn.XLOOKUP(O519,'1.Fiche candidature (à remplir)'!AB:AB,'1.Fiche candidature (à remplir)'!H:H)</f>
        <v>0</v>
      </c>
      <c r="V519" t="str">
        <f>_xlfn.XLOOKUP(O519,'1.Fiche candidature (à remplir)'!AB:AB,'1.Fiche candidature (à remplir)'!I:I)</f>
        <v>A compléter</v>
      </c>
      <c r="W519" t="str">
        <f>_xlfn.XLOOKUP(O519,'1.Fiche candidature (à remplir)'!AB:AB,'1.Fiche candidature (à remplir)'!L:L)</f>
        <v>A remplir</v>
      </c>
      <c r="X519">
        <f>_xlfn.XLOOKUP(O519,'1.Fiche candidature (à remplir)'!AB:AB,'1.Fiche candidature (à remplir)'!M:M)</f>
        <v>0</v>
      </c>
      <c r="Y519">
        <f>_xlfn.XLOOKUP(O519,'1.Fiche candidature (à remplir)'!AB:AB,'1.Fiche candidature (à remplir)'!N:N)</f>
        <v>0</v>
      </c>
      <c r="Z519">
        <f>_xlfn.XLOOKUP(O519,'1.Fiche candidature (à remplir)'!AB:AB,'1.Fiche candidature (à remplir)'!P:P)</f>
        <v>0</v>
      </c>
      <c r="AC519" s="581">
        <f>b.Groupement!D545</f>
        <v>0</v>
      </c>
      <c r="AD519" s="581">
        <f>b.Groupement!E545</f>
        <v>0</v>
      </c>
      <c r="AE519" s="581">
        <f>b.Groupement!F545</f>
        <v>0</v>
      </c>
      <c r="AF519" s="581">
        <f>b.Groupement!G545</f>
        <v>0</v>
      </c>
      <c r="AG519" s="581">
        <f>b.Groupement!H545</f>
        <v>0</v>
      </c>
      <c r="AH519" s="581">
        <f>b.Groupement!I545</f>
        <v>0</v>
      </c>
      <c r="AI519" s="581">
        <f>b.Groupement!J545</f>
        <v>0</v>
      </c>
      <c r="AK519" s="581">
        <f>'a.Equipe projet'!D541</f>
        <v>0</v>
      </c>
      <c r="AL519" s="581">
        <f>'a.Equipe projet'!E541</f>
        <v>0</v>
      </c>
      <c r="AM519" s="581">
        <f>'a.Equipe projet'!F541</f>
        <v>0</v>
      </c>
      <c r="AN519" s="581">
        <f>'a.Equipe projet'!G541</f>
        <v>0</v>
      </c>
      <c r="AO519" s="581">
        <f>'a.Equipe projet'!H541</f>
        <v>0</v>
      </c>
      <c r="AP519" s="581">
        <f>'a.Equipe projet'!I541</f>
        <v>0</v>
      </c>
      <c r="AQ519" s="581">
        <f>'a.Equipe projet'!J541</f>
        <v>0</v>
      </c>
      <c r="AR519" s="581">
        <f>'a.Equipe projet'!K541</f>
        <v>0</v>
      </c>
      <c r="AS519" s="581">
        <f>'a.Equipe projet'!L541</f>
        <v>0</v>
      </c>
      <c r="AU519" s="581">
        <f>'c.Prestataires'!D540</f>
        <v>0</v>
      </c>
      <c r="AV519" s="581">
        <f>'c.Prestataires'!E540</f>
        <v>0</v>
      </c>
      <c r="AW519" s="581">
        <f>'c.Prestataires'!F540</f>
        <v>0</v>
      </c>
      <c r="AX519" s="581">
        <f>'c.Prestataires'!G540</f>
        <v>0</v>
      </c>
      <c r="AY519" s="581">
        <f>'c.Prestataires'!H540</f>
        <v>0</v>
      </c>
      <c r="BA519" s="581" t="str">
        <f>'d.Points de vente&amp;récupération'!D542</f>
        <v>A compléter</v>
      </c>
      <c r="BB519" s="581" t="str">
        <f>'d.Points de vente&amp;récupération'!E542</f>
        <v>A choisir</v>
      </c>
      <c r="BC519" s="581" t="str">
        <f>'d.Points de vente&amp;récupération'!F542</f>
        <v>A choisir</v>
      </c>
      <c r="BD519" s="581" t="str">
        <f>'d.Points de vente&amp;récupération'!G542</f>
        <v>A choisir</v>
      </c>
      <c r="BE519" s="581" t="str">
        <f>'d.Points de vente&amp;récupération'!H542</f>
        <v>A choisir</v>
      </c>
      <c r="BF519" s="581" t="str">
        <f>'d.Points de vente&amp;récupération'!I542</f>
        <v>A choisir</v>
      </c>
      <c r="BG519" s="581" t="str">
        <f>'d.Points de vente&amp;récupération'!J542</f>
        <v>A choisir</v>
      </c>
      <c r="BH519" s="581" t="str">
        <f>'d.Points de vente&amp;récupération'!K542</f>
        <v>A compléter</v>
      </c>
    </row>
    <row r="520" spans="15:60">
      <c r="O520">
        <v>517</v>
      </c>
      <c r="P520" t="str">
        <f>_xlfn.XLOOKUP(O520,'1.Fiche candidature (à remplir)'!AB:AB,'1.Fiche candidature (à remplir)'!D:D)</f>
        <v>Achat ou location de dispositifs en rayon pour recours à la vente en Vrac</v>
      </c>
      <c r="Q520" t="str">
        <f>_xlfn.XLOOKUP(O520,'1.Fiche candidature (à remplir)'!AB:AB,'1.Fiche candidature (à remplir)'!AC:AC)</f>
        <v>Test_2</v>
      </c>
      <c r="R520" t="str">
        <f>_xlfn.XLOOKUP(O520,'1.Fiche candidature (à remplir)'!AB:AB,'1.Fiche candidature (à remplir)'!E:E)</f>
        <v>A compléter</v>
      </c>
      <c r="S520">
        <f>_xlfn.XLOOKUP(O520,'1.Fiche candidature (à remplir)'!AB:AB,'1.Fiche candidature (à remplir)'!F:F)</f>
        <v>0</v>
      </c>
      <c r="T520">
        <f>_xlfn.XLOOKUP(O520,'1.Fiche candidature (à remplir)'!AB:AB,'1.Fiche candidature (à remplir)'!G:G)</f>
        <v>0</v>
      </c>
      <c r="U520">
        <f>_xlfn.XLOOKUP(O520,'1.Fiche candidature (à remplir)'!AB:AB,'1.Fiche candidature (à remplir)'!H:H)</f>
        <v>0</v>
      </c>
      <c r="V520" t="str">
        <f>_xlfn.XLOOKUP(O520,'1.Fiche candidature (à remplir)'!AB:AB,'1.Fiche candidature (à remplir)'!I:I)</f>
        <v>A compléter</v>
      </c>
      <c r="W520" t="str">
        <f>_xlfn.XLOOKUP(O520,'1.Fiche candidature (à remplir)'!AB:AB,'1.Fiche candidature (à remplir)'!L:L)</f>
        <v>A remplir</v>
      </c>
      <c r="X520">
        <f>_xlfn.XLOOKUP(O520,'1.Fiche candidature (à remplir)'!AB:AB,'1.Fiche candidature (à remplir)'!M:M)</f>
        <v>0</v>
      </c>
      <c r="Y520">
        <f>_xlfn.XLOOKUP(O520,'1.Fiche candidature (à remplir)'!AB:AB,'1.Fiche candidature (à remplir)'!N:N)</f>
        <v>0</v>
      </c>
      <c r="Z520">
        <f>_xlfn.XLOOKUP(O520,'1.Fiche candidature (à remplir)'!AB:AB,'1.Fiche candidature (à remplir)'!P:P)</f>
        <v>0</v>
      </c>
      <c r="AC520" s="581">
        <f>b.Groupement!D546</f>
        <v>0</v>
      </c>
      <c r="AD520" s="581">
        <f>b.Groupement!E546</f>
        <v>0</v>
      </c>
      <c r="AE520" s="581">
        <f>b.Groupement!F546</f>
        <v>0</v>
      </c>
      <c r="AF520" s="581">
        <f>b.Groupement!G546</f>
        <v>0</v>
      </c>
      <c r="AG520" s="581">
        <f>b.Groupement!H546</f>
        <v>0</v>
      </c>
      <c r="AH520" s="581">
        <f>b.Groupement!I546</f>
        <v>0</v>
      </c>
      <c r="AI520" s="581">
        <f>b.Groupement!J546</f>
        <v>0</v>
      </c>
      <c r="AK520" s="581">
        <f>'a.Equipe projet'!D542</f>
        <v>0</v>
      </c>
      <c r="AL520" s="581">
        <f>'a.Equipe projet'!E542</f>
        <v>0</v>
      </c>
      <c r="AM520" s="581">
        <f>'a.Equipe projet'!F542</f>
        <v>0</v>
      </c>
      <c r="AN520" s="581">
        <f>'a.Equipe projet'!G542</f>
        <v>0</v>
      </c>
      <c r="AO520" s="581">
        <f>'a.Equipe projet'!H542</f>
        <v>0</v>
      </c>
      <c r="AP520" s="581">
        <f>'a.Equipe projet'!I542</f>
        <v>0</v>
      </c>
      <c r="AQ520" s="581">
        <f>'a.Equipe projet'!J542</f>
        <v>0</v>
      </c>
      <c r="AR520" s="581">
        <f>'a.Equipe projet'!K542</f>
        <v>0</v>
      </c>
      <c r="AS520" s="581">
        <f>'a.Equipe projet'!L542</f>
        <v>0</v>
      </c>
      <c r="AU520" s="581">
        <f>'c.Prestataires'!D541</f>
        <v>0</v>
      </c>
      <c r="AV520" s="581">
        <f>'c.Prestataires'!E541</f>
        <v>0</v>
      </c>
      <c r="AW520" s="581">
        <f>'c.Prestataires'!F541</f>
        <v>0</v>
      </c>
      <c r="AX520" s="581">
        <f>'c.Prestataires'!G541</f>
        <v>0</v>
      </c>
      <c r="AY520" s="581">
        <f>'c.Prestataires'!H541</f>
        <v>0</v>
      </c>
      <c r="BA520" s="581" t="str">
        <f>'d.Points de vente&amp;récupération'!D543</f>
        <v>A compléter</v>
      </c>
      <c r="BB520" s="581" t="str">
        <f>'d.Points de vente&amp;récupération'!E543</f>
        <v>A choisir</v>
      </c>
      <c r="BC520" s="581" t="str">
        <f>'d.Points de vente&amp;récupération'!F543</f>
        <v>A choisir</v>
      </c>
      <c r="BD520" s="581" t="str">
        <f>'d.Points de vente&amp;récupération'!G543</f>
        <v>A choisir</v>
      </c>
      <c r="BE520" s="581" t="str">
        <f>'d.Points de vente&amp;récupération'!H543</f>
        <v>A choisir</v>
      </c>
      <c r="BF520" s="581" t="str">
        <f>'d.Points de vente&amp;récupération'!I543</f>
        <v>A choisir</v>
      </c>
      <c r="BG520" s="581" t="str">
        <f>'d.Points de vente&amp;récupération'!J543</f>
        <v>A choisir</v>
      </c>
      <c r="BH520" s="581" t="str">
        <f>'d.Points de vente&amp;récupération'!K543</f>
        <v>A compléter</v>
      </c>
    </row>
    <row r="521" spans="15:60">
      <c r="O521">
        <v>518</v>
      </c>
      <c r="P521" t="str">
        <f>_xlfn.XLOOKUP(O521,'1.Fiche candidature (à remplir)'!AB:AB,'1.Fiche candidature (à remplir)'!D:D)</f>
        <v>Achat ou location de dispositifs en rayon pour recours à la vente en Vrac</v>
      </c>
      <c r="Q521" t="str">
        <f>_xlfn.XLOOKUP(O521,'1.Fiche candidature (à remplir)'!AB:AB,'1.Fiche candidature (à remplir)'!AC:AC)</f>
        <v>Test_2</v>
      </c>
      <c r="R521" t="str">
        <f>_xlfn.XLOOKUP(O521,'1.Fiche candidature (à remplir)'!AB:AB,'1.Fiche candidature (à remplir)'!E:E)</f>
        <v>A compléter</v>
      </c>
      <c r="S521">
        <f>_xlfn.XLOOKUP(O521,'1.Fiche candidature (à remplir)'!AB:AB,'1.Fiche candidature (à remplir)'!F:F)</f>
        <v>0</v>
      </c>
      <c r="T521">
        <f>_xlfn.XLOOKUP(O521,'1.Fiche candidature (à remplir)'!AB:AB,'1.Fiche candidature (à remplir)'!G:G)</f>
        <v>0</v>
      </c>
      <c r="U521">
        <f>_xlfn.XLOOKUP(O521,'1.Fiche candidature (à remplir)'!AB:AB,'1.Fiche candidature (à remplir)'!H:H)</f>
        <v>0</v>
      </c>
      <c r="V521" t="str">
        <f>_xlfn.XLOOKUP(O521,'1.Fiche candidature (à remplir)'!AB:AB,'1.Fiche candidature (à remplir)'!I:I)</f>
        <v>A compléter</v>
      </c>
      <c r="W521" t="str">
        <f>_xlfn.XLOOKUP(O521,'1.Fiche candidature (à remplir)'!AB:AB,'1.Fiche candidature (à remplir)'!L:L)</f>
        <v>A remplir</v>
      </c>
      <c r="X521">
        <f>_xlfn.XLOOKUP(O521,'1.Fiche candidature (à remplir)'!AB:AB,'1.Fiche candidature (à remplir)'!M:M)</f>
        <v>0</v>
      </c>
      <c r="Y521">
        <f>_xlfn.XLOOKUP(O521,'1.Fiche candidature (à remplir)'!AB:AB,'1.Fiche candidature (à remplir)'!N:N)</f>
        <v>0</v>
      </c>
      <c r="Z521">
        <f>_xlfn.XLOOKUP(O521,'1.Fiche candidature (à remplir)'!AB:AB,'1.Fiche candidature (à remplir)'!P:P)</f>
        <v>0</v>
      </c>
      <c r="AC521" s="581">
        <f>b.Groupement!D547</f>
        <v>0</v>
      </c>
      <c r="AD521" s="581">
        <f>b.Groupement!E547</f>
        <v>0</v>
      </c>
      <c r="AE521" s="581">
        <f>b.Groupement!F547</f>
        <v>0</v>
      </c>
      <c r="AF521" s="581">
        <f>b.Groupement!G547</f>
        <v>0</v>
      </c>
      <c r="AG521" s="581">
        <f>b.Groupement!H547</f>
        <v>0</v>
      </c>
      <c r="AH521" s="581">
        <f>b.Groupement!I547</f>
        <v>0</v>
      </c>
      <c r="AI521" s="581">
        <f>b.Groupement!J547</f>
        <v>0</v>
      </c>
      <c r="AK521" s="581">
        <f>'a.Equipe projet'!D543</f>
        <v>0</v>
      </c>
      <c r="AL521" s="581">
        <f>'a.Equipe projet'!E543</f>
        <v>0</v>
      </c>
      <c r="AM521" s="581">
        <f>'a.Equipe projet'!F543</f>
        <v>0</v>
      </c>
      <c r="AN521" s="581">
        <f>'a.Equipe projet'!G543</f>
        <v>0</v>
      </c>
      <c r="AO521" s="581">
        <f>'a.Equipe projet'!H543</f>
        <v>0</v>
      </c>
      <c r="AP521" s="581">
        <f>'a.Equipe projet'!I543</f>
        <v>0</v>
      </c>
      <c r="AQ521" s="581">
        <f>'a.Equipe projet'!J543</f>
        <v>0</v>
      </c>
      <c r="AR521" s="581">
        <f>'a.Equipe projet'!K543</f>
        <v>0</v>
      </c>
      <c r="AS521" s="581">
        <f>'a.Equipe projet'!L543</f>
        <v>0</v>
      </c>
      <c r="AU521" s="581">
        <f>'c.Prestataires'!D542</f>
        <v>0</v>
      </c>
      <c r="AV521" s="581">
        <f>'c.Prestataires'!E542</f>
        <v>0</v>
      </c>
      <c r="AW521" s="581">
        <f>'c.Prestataires'!F542</f>
        <v>0</v>
      </c>
      <c r="AX521" s="581">
        <f>'c.Prestataires'!G542</f>
        <v>0</v>
      </c>
      <c r="AY521" s="581">
        <f>'c.Prestataires'!H542</f>
        <v>0</v>
      </c>
      <c r="BA521" s="581" t="str">
        <f>'d.Points de vente&amp;récupération'!D544</f>
        <v>A compléter</v>
      </c>
      <c r="BB521" s="581" t="str">
        <f>'d.Points de vente&amp;récupération'!E544</f>
        <v>A choisir</v>
      </c>
      <c r="BC521" s="581" t="str">
        <f>'d.Points de vente&amp;récupération'!F544</f>
        <v>A choisir</v>
      </c>
      <c r="BD521" s="581" t="str">
        <f>'d.Points de vente&amp;récupération'!G544</f>
        <v>A choisir</v>
      </c>
      <c r="BE521" s="581" t="str">
        <f>'d.Points de vente&amp;récupération'!H544</f>
        <v>A choisir</v>
      </c>
      <c r="BF521" s="581" t="str">
        <f>'d.Points de vente&amp;récupération'!I544</f>
        <v>A choisir</v>
      </c>
      <c r="BG521" s="581" t="str">
        <f>'d.Points de vente&amp;récupération'!J544</f>
        <v>A choisir</v>
      </c>
      <c r="BH521" s="581" t="str">
        <f>'d.Points de vente&amp;récupération'!K544</f>
        <v>A compléter</v>
      </c>
    </row>
    <row r="522" spans="15:60">
      <c r="O522">
        <v>519</v>
      </c>
      <c r="P522" t="str">
        <f>_xlfn.XLOOKUP(O522,'1.Fiche candidature (à remplir)'!AB:AB,'1.Fiche candidature (à remplir)'!D:D)</f>
        <v>Achat de supports de communication consommateur en magasin
Exemple : kakémonos, stops rayons ect.</v>
      </c>
      <c r="Q522" t="str">
        <f>_xlfn.XLOOKUP(O522,'1.Fiche candidature (à remplir)'!AB:AB,'1.Fiche candidature (à remplir)'!AC:AC)</f>
        <v>Test_2</v>
      </c>
      <c r="R522" t="str">
        <f>_xlfn.XLOOKUP(O522,'1.Fiche candidature (à remplir)'!AB:AB,'1.Fiche candidature (à remplir)'!E:E)</f>
        <v>A compléter</v>
      </c>
      <c r="S522">
        <f>_xlfn.XLOOKUP(O522,'1.Fiche candidature (à remplir)'!AB:AB,'1.Fiche candidature (à remplir)'!F:F)</f>
        <v>0</v>
      </c>
      <c r="T522">
        <f>_xlfn.XLOOKUP(O522,'1.Fiche candidature (à remplir)'!AB:AB,'1.Fiche candidature (à remplir)'!G:G)</f>
        <v>0</v>
      </c>
      <c r="U522">
        <f>_xlfn.XLOOKUP(O522,'1.Fiche candidature (à remplir)'!AB:AB,'1.Fiche candidature (à remplir)'!H:H)</f>
        <v>0</v>
      </c>
      <c r="V522" t="str">
        <f>_xlfn.XLOOKUP(O522,'1.Fiche candidature (à remplir)'!AB:AB,'1.Fiche candidature (à remplir)'!I:I)</f>
        <v>A compléter</v>
      </c>
      <c r="W522" t="str">
        <f>_xlfn.XLOOKUP(O522,'1.Fiche candidature (à remplir)'!AB:AB,'1.Fiche candidature (à remplir)'!L:L)</f>
        <v>A remplir</v>
      </c>
      <c r="X522">
        <f>_xlfn.XLOOKUP(O522,'1.Fiche candidature (à remplir)'!AB:AB,'1.Fiche candidature (à remplir)'!M:M)</f>
        <v>0</v>
      </c>
      <c r="Y522">
        <f>_xlfn.XLOOKUP(O522,'1.Fiche candidature (à remplir)'!AB:AB,'1.Fiche candidature (à remplir)'!N:N)</f>
        <v>0</v>
      </c>
      <c r="Z522">
        <f>_xlfn.XLOOKUP(O522,'1.Fiche candidature (à remplir)'!AB:AB,'1.Fiche candidature (à remplir)'!P:P)</f>
        <v>0</v>
      </c>
      <c r="AC522" s="581">
        <f>b.Groupement!D548</f>
        <v>0</v>
      </c>
      <c r="AD522" s="581">
        <f>b.Groupement!E548</f>
        <v>0</v>
      </c>
      <c r="AE522" s="581">
        <f>b.Groupement!F548</f>
        <v>0</v>
      </c>
      <c r="AF522" s="581">
        <f>b.Groupement!G548</f>
        <v>0</v>
      </c>
      <c r="AG522" s="581">
        <f>b.Groupement!H548</f>
        <v>0</v>
      </c>
      <c r="AH522" s="581">
        <f>b.Groupement!I548</f>
        <v>0</v>
      </c>
      <c r="AI522" s="581">
        <f>b.Groupement!J548</f>
        <v>0</v>
      </c>
      <c r="AK522" s="581">
        <f>'a.Equipe projet'!D544</f>
        <v>0</v>
      </c>
      <c r="AL522" s="581">
        <f>'a.Equipe projet'!E544</f>
        <v>0</v>
      </c>
      <c r="AM522" s="581">
        <f>'a.Equipe projet'!F544</f>
        <v>0</v>
      </c>
      <c r="AN522" s="581">
        <f>'a.Equipe projet'!G544</f>
        <v>0</v>
      </c>
      <c r="AO522" s="581">
        <f>'a.Equipe projet'!H544</f>
        <v>0</v>
      </c>
      <c r="AP522" s="581">
        <f>'a.Equipe projet'!I544</f>
        <v>0</v>
      </c>
      <c r="AQ522" s="581">
        <f>'a.Equipe projet'!J544</f>
        <v>0</v>
      </c>
      <c r="AR522" s="581">
        <f>'a.Equipe projet'!K544</f>
        <v>0</v>
      </c>
      <c r="AS522" s="581">
        <f>'a.Equipe projet'!L544</f>
        <v>0</v>
      </c>
      <c r="AU522" s="581">
        <f>'c.Prestataires'!D543</f>
        <v>0</v>
      </c>
      <c r="AV522" s="581">
        <f>'c.Prestataires'!E543</f>
        <v>0</v>
      </c>
      <c r="AW522" s="581">
        <f>'c.Prestataires'!F543</f>
        <v>0</v>
      </c>
      <c r="AX522" s="581">
        <f>'c.Prestataires'!G543</f>
        <v>0</v>
      </c>
      <c r="AY522" s="581">
        <f>'c.Prestataires'!H543</f>
        <v>0</v>
      </c>
      <c r="BA522" s="581" t="str">
        <f>'d.Points de vente&amp;récupération'!D545</f>
        <v>A compléter</v>
      </c>
      <c r="BB522" s="581" t="str">
        <f>'d.Points de vente&amp;récupération'!E545</f>
        <v>A choisir</v>
      </c>
      <c r="BC522" s="581" t="str">
        <f>'d.Points de vente&amp;récupération'!F545</f>
        <v>A choisir</v>
      </c>
      <c r="BD522" s="581" t="str">
        <f>'d.Points de vente&amp;récupération'!G545</f>
        <v>A choisir</v>
      </c>
      <c r="BE522" s="581" t="str">
        <f>'d.Points de vente&amp;récupération'!H545</f>
        <v>A choisir</v>
      </c>
      <c r="BF522" s="581" t="str">
        <f>'d.Points de vente&amp;récupération'!I545</f>
        <v>A choisir</v>
      </c>
      <c r="BG522" s="581" t="str">
        <f>'d.Points de vente&amp;récupération'!J545</f>
        <v>A choisir</v>
      </c>
      <c r="BH522" s="581" t="str">
        <f>'d.Points de vente&amp;récupération'!K545</f>
        <v>A compléter</v>
      </c>
    </row>
    <row r="523" spans="15:60">
      <c r="O523">
        <v>520</v>
      </c>
      <c r="P523" t="str">
        <f>_xlfn.XLOOKUP(O523,'1.Fiche candidature (à remplir)'!AB:AB,'1.Fiche candidature (à remplir)'!D:D)</f>
        <v>Achat de supports de communication consommateur en magasin</v>
      </c>
      <c r="Q523" t="str">
        <f>_xlfn.XLOOKUP(O523,'1.Fiche candidature (à remplir)'!AB:AB,'1.Fiche candidature (à remplir)'!AC:AC)</f>
        <v>Test_2</v>
      </c>
      <c r="R523" t="str">
        <f>_xlfn.XLOOKUP(O523,'1.Fiche candidature (à remplir)'!AB:AB,'1.Fiche candidature (à remplir)'!E:E)</f>
        <v>A compléter</v>
      </c>
      <c r="S523">
        <f>_xlfn.XLOOKUP(O523,'1.Fiche candidature (à remplir)'!AB:AB,'1.Fiche candidature (à remplir)'!F:F)</f>
        <v>0</v>
      </c>
      <c r="T523">
        <f>_xlfn.XLOOKUP(O523,'1.Fiche candidature (à remplir)'!AB:AB,'1.Fiche candidature (à remplir)'!G:G)</f>
        <v>0</v>
      </c>
      <c r="U523">
        <f>_xlfn.XLOOKUP(O523,'1.Fiche candidature (à remplir)'!AB:AB,'1.Fiche candidature (à remplir)'!H:H)</f>
        <v>0</v>
      </c>
      <c r="V523" t="str">
        <f>_xlfn.XLOOKUP(O523,'1.Fiche candidature (à remplir)'!AB:AB,'1.Fiche candidature (à remplir)'!I:I)</f>
        <v>A compléter</v>
      </c>
      <c r="W523" t="str">
        <f>_xlfn.XLOOKUP(O523,'1.Fiche candidature (à remplir)'!AB:AB,'1.Fiche candidature (à remplir)'!L:L)</f>
        <v>A remplir</v>
      </c>
      <c r="X523">
        <f>_xlfn.XLOOKUP(O523,'1.Fiche candidature (à remplir)'!AB:AB,'1.Fiche candidature (à remplir)'!M:M)</f>
        <v>0</v>
      </c>
      <c r="Y523">
        <f>_xlfn.XLOOKUP(O523,'1.Fiche candidature (à remplir)'!AB:AB,'1.Fiche candidature (à remplir)'!N:N)</f>
        <v>0</v>
      </c>
      <c r="Z523">
        <f>_xlfn.XLOOKUP(O523,'1.Fiche candidature (à remplir)'!AB:AB,'1.Fiche candidature (à remplir)'!P:P)</f>
        <v>0</v>
      </c>
      <c r="AC523" s="581">
        <f>b.Groupement!D549</f>
        <v>0</v>
      </c>
      <c r="AD523" s="581">
        <f>b.Groupement!E549</f>
        <v>0</v>
      </c>
      <c r="AE523" s="581">
        <f>b.Groupement!F549</f>
        <v>0</v>
      </c>
      <c r="AF523" s="581">
        <f>b.Groupement!G549</f>
        <v>0</v>
      </c>
      <c r="AG523" s="581">
        <f>b.Groupement!H549</f>
        <v>0</v>
      </c>
      <c r="AH523" s="581">
        <f>b.Groupement!I549</f>
        <v>0</v>
      </c>
      <c r="AI523" s="581">
        <f>b.Groupement!J549</f>
        <v>0</v>
      </c>
      <c r="AK523" s="581">
        <f>'a.Equipe projet'!D545</f>
        <v>0</v>
      </c>
      <c r="AL523" s="581">
        <f>'a.Equipe projet'!E545</f>
        <v>0</v>
      </c>
      <c r="AM523" s="581">
        <f>'a.Equipe projet'!F545</f>
        <v>0</v>
      </c>
      <c r="AN523" s="581">
        <f>'a.Equipe projet'!G545</f>
        <v>0</v>
      </c>
      <c r="AO523" s="581">
        <f>'a.Equipe projet'!H545</f>
        <v>0</v>
      </c>
      <c r="AP523" s="581">
        <f>'a.Equipe projet'!I545</f>
        <v>0</v>
      </c>
      <c r="AQ523" s="581">
        <f>'a.Equipe projet'!J545</f>
        <v>0</v>
      </c>
      <c r="AR523" s="581">
        <f>'a.Equipe projet'!K545</f>
        <v>0</v>
      </c>
      <c r="AS523" s="581">
        <f>'a.Equipe projet'!L545</f>
        <v>0</v>
      </c>
      <c r="AU523" s="581">
        <f>'c.Prestataires'!D544</f>
        <v>0</v>
      </c>
      <c r="AV523" s="581">
        <f>'c.Prestataires'!E544</f>
        <v>0</v>
      </c>
      <c r="AW523" s="581">
        <f>'c.Prestataires'!F544</f>
        <v>0</v>
      </c>
      <c r="AX523" s="581">
        <f>'c.Prestataires'!G544</f>
        <v>0</v>
      </c>
      <c r="AY523" s="581">
        <f>'c.Prestataires'!H544</f>
        <v>0</v>
      </c>
      <c r="BA523" s="581" t="str">
        <f>'d.Points de vente&amp;récupération'!D546</f>
        <v>A compléter</v>
      </c>
      <c r="BB523" s="581" t="str">
        <f>'d.Points de vente&amp;récupération'!E546</f>
        <v>A choisir</v>
      </c>
      <c r="BC523" s="581" t="str">
        <f>'d.Points de vente&amp;récupération'!F546</f>
        <v>A choisir</v>
      </c>
      <c r="BD523" s="581" t="str">
        <f>'d.Points de vente&amp;récupération'!G546</f>
        <v>A choisir</v>
      </c>
      <c r="BE523" s="581" t="str">
        <f>'d.Points de vente&amp;récupération'!H546</f>
        <v>A choisir</v>
      </c>
      <c r="BF523" s="581" t="str">
        <f>'d.Points de vente&amp;récupération'!I546</f>
        <v>A choisir</v>
      </c>
      <c r="BG523" s="581" t="str">
        <f>'d.Points de vente&amp;récupération'!J546</f>
        <v>A choisir</v>
      </c>
      <c r="BH523" s="581" t="str">
        <f>'d.Points de vente&amp;récupération'!K546</f>
        <v>A compléter</v>
      </c>
    </row>
    <row r="524" spans="15:60">
      <c r="O524">
        <v>521</v>
      </c>
      <c r="P524" t="str">
        <f>_xlfn.XLOOKUP(O524,'1.Fiche candidature (à remplir)'!AB:AB,'1.Fiche candidature (à remplir)'!D:D)</f>
        <v>Achat de supports de communication consommateur en magasin</v>
      </c>
      <c r="Q524" t="str">
        <f>_xlfn.XLOOKUP(O524,'1.Fiche candidature (à remplir)'!AB:AB,'1.Fiche candidature (à remplir)'!AC:AC)</f>
        <v>Test_2</v>
      </c>
      <c r="R524" t="str">
        <f>_xlfn.XLOOKUP(O524,'1.Fiche candidature (à remplir)'!AB:AB,'1.Fiche candidature (à remplir)'!E:E)</f>
        <v>A compléter</v>
      </c>
      <c r="S524">
        <f>_xlfn.XLOOKUP(O524,'1.Fiche candidature (à remplir)'!AB:AB,'1.Fiche candidature (à remplir)'!F:F)</f>
        <v>0</v>
      </c>
      <c r="T524">
        <f>_xlfn.XLOOKUP(O524,'1.Fiche candidature (à remplir)'!AB:AB,'1.Fiche candidature (à remplir)'!G:G)</f>
        <v>0</v>
      </c>
      <c r="U524">
        <f>_xlfn.XLOOKUP(O524,'1.Fiche candidature (à remplir)'!AB:AB,'1.Fiche candidature (à remplir)'!H:H)</f>
        <v>0</v>
      </c>
      <c r="V524" t="str">
        <f>_xlfn.XLOOKUP(O524,'1.Fiche candidature (à remplir)'!AB:AB,'1.Fiche candidature (à remplir)'!I:I)</f>
        <v>A compléter</v>
      </c>
      <c r="W524" t="str">
        <f>_xlfn.XLOOKUP(O524,'1.Fiche candidature (à remplir)'!AB:AB,'1.Fiche candidature (à remplir)'!L:L)</f>
        <v>A remplir</v>
      </c>
      <c r="X524">
        <f>_xlfn.XLOOKUP(O524,'1.Fiche candidature (à remplir)'!AB:AB,'1.Fiche candidature (à remplir)'!M:M)</f>
        <v>0</v>
      </c>
      <c r="Y524">
        <f>_xlfn.XLOOKUP(O524,'1.Fiche candidature (à remplir)'!AB:AB,'1.Fiche candidature (à remplir)'!N:N)</f>
        <v>0</v>
      </c>
      <c r="Z524">
        <f>_xlfn.XLOOKUP(O524,'1.Fiche candidature (à remplir)'!AB:AB,'1.Fiche candidature (à remplir)'!P:P)</f>
        <v>0</v>
      </c>
      <c r="AC524" s="581">
        <f>b.Groupement!D550</f>
        <v>0</v>
      </c>
      <c r="AD524" s="581">
        <f>b.Groupement!E550</f>
        <v>0</v>
      </c>
      <c r="AE524" s="581">
        <f>b.Groupement!F550</f>
        <v>0</v>
      </c>
      <c r="AF524" s="581">
        <f>b.Groupement!G550</f>
        <v>0</v>
      </c>
      <c r="AG524" s="581">
        <f>b.Groupement!H550</f>
        <v>0</v>
      </c>
      <c r="AH524" s="581">
        <f>b.Groupement!I550</f>
        <v>0</v>
      </c>
      <c r="AI524" s="581">
        <f>b.Groupement!J550</f>
        <v>0</v>
      </c>
      <c r="AK524" s="581">
        <f>'a.Equipe projet'!D546</f>
        <v>0</v>
      </c>
      <c r="AL524" s="581">
        <f>'a.Equipe projet'!E546</f>
        <v>0</v>
      </c>
      <c r="AM524" s="581">
        <f>'a.Equipe projet'!F546</f>
        <v>0</v>
      </c>
      <c r="AN524" s="581">
        <f>'a.Equipe projet'!G546</f>
        <v>0</v>
      </c>
      <c r="AO524" s="581">
        <f>'a.Equipe projet'!H546</f>
        <v>0</v>
      </c>
      <c r="AP524" s="581">
        <f>'a.Equipe projet'!I546</f>
        <v>0</v>
      </c>
      <c r="AQ524" s="581">
        <f>'a.Equipe projet'!J546</f>
        <v>0</v>
      </c>
      <c r="AR524" s="581">
        <f>'a.Equipe projet'!K546</f>
        <v>0</v>
      </c>
      <c r="AS524" s="581">
        <f>'a.Equipe projet'!L546</f>
        <v>0</v>
      </c>
      <c r="AU524" s="581">
        <f>'c.Prestataires'!D545</f>
        <v>0</v>
      </c>
      <c r="AV524" s="581">
        <f>'c.Prestataires'!E545</f>
        <v>0</v>
      </c>
      <c r="AW524" s="581">
        <f>'c.Prestataires'!F545</f>
        <v>0</v>
      </c>
      <c r="AX524" s="581">
        <f>'c.Prestataires'!G545</f>
        <v>0</v>
      </c>
      <c r="AY524" s="581">
        <f>'c.Prestataires'!H545</f>
        <v>0</v>
      </c>
      <c r="BA524" s="581" t="str">
        <f>'d.Points de vente&amp;récupération'!D547</f>
        <v>A compléter</v>
      </c>
      <c r="BB524" s="581" t="str">
        <f>'d.Points de vente&amp;récupération'!E547</f>
        <v>A choisir</v>
      </c>
      <c r="BC524" s="581" t="str">
        <f>'d.Points de vente&amp;récupération'!F547</f>
        <v>A choisir</v>
      </c>
      <c r="BD524" s="581" t="str">
        <f>'d.Points de vente&amp;récupération'!G547</f>
        <v>A choisir</v>
      </c>
      <c r="BE524" s="581" t="str">
        <f>'d.Points de vente&amp;récupération'!H547</f>
        <v>A choisir</v>
      </c>
      <c r="BF524" s="581" t="str">
        <f>'d.Points de vente&amp;récupération'!I547</f>
        <v>A choisir</v>
      </c>
      <c r="BG524" s="581" t="str">
        <f>'d.Points de vente&amp;récupération'!J547</f>
        <v>A choisir</v>
      </c>
      <c r="BH524" s="581" t="str">
        <f>'d.Points de vente&amp;récupération'!K547</f>
        <v>A compléter</v>
      </c>
    </row>
    <row r="525" spans="15:60">
      <c r="O525">
        <v>522</v>
      </c>
      <c r="P525" t="str">
        <f>_xlfn.XLOOKUP(O525,'1.Fiche candidature (à remplir)'!AB:AB,'1.Fiche candidature (à remplir)'!D:D)</f>
        <v>Achat de supports de communication consommateur en magasin</v>
      </c>
      <c r="Q525" t="str">
        <f>_xlfn.XLOOKUP(O525,'1.Fiche candidature (à remplir)'!AB:AB,'1.Fiche candidature (à remplir)'!AC:AC)</f>
        <v>Test_2</v>
      </c>
      <c r="R525" t="str">
        <f>_xlfn.XLOOKUP(O525,'1.Fiche candidature (à remplir)'!AB:AB,'1.Fiche candidature (à remplir)'!E:E)</f>
        <v>A compléter</v>
      </c>
      <c r="S525">
        <f>_xlfn.XLOOKUP(O525,'1.Fiche candidature (à remplir)'!AB:AB,'1.Fiche candidature (à remplir)'!F:F)</f>
        <v>0</v>
      </c>
      <c r="T525">
        <f>_xlfn.XLOOKUP(O525,'1.Fiche candidature (à remplir)'!AB:AB,'1.Fiche candidature (à remplir)'!G:G)</f>
        <v>0</v>
      </c>
      <c r="U525">
        <f>_xlfn.XLOOKUP(O525,'1.Fiche candidature (à remplir)'!AB:AB,'1.Fiche candidature (à remplir)'!H:H)</f>
        <v>0</v>
      </c>
      <c r="V525" t="str">
        <f>_xlfn.XLOOKUP(O525,'1.Fiche candidature (à remplir)'!AB:AB,'1.Fiche candidature (à remplir)'!I:I)</f>
        <v>A compléter</v>
      </c>
      <c r="W525" t="str">
        <f>_xlfn.XLOOKUP(O525,'1.Fiche candidature (à remplir)'!AB:AB,'1.Fiche candidature (à remplir)'!L:L)</f>
        <v>A remplir</v>
      </c>
      <c r="X525">
        <f>_xlfn.XLOOKUP(O525,'1.Fiche candidature (à remplir)'!AB:AB,'1.Fiche candidature (à remplir)'!M:M)</f>
        <v>0</v>
      </c>
      <c r="Y525">
        <f>_xlfn.XLOOKUP(O525,'1.Fiche candidature (à remplir)'!AB:AB,'1.Fiche candidature (à remplir)'!N:N)</f>
        <v>0</v>
      </c>
      <c r="Z525">
        <f>_xlfn.XLOOKUP(O525,'1.Fiche candidature (à remplir)'!AB:AB,'1.Fiche candidature (à remplir)'!P:P)</f>
        <v>0</v>
      </c>
      <c r="AC525" s="581">
        <f>b.Groupement!D551</f>
        <v>0</v>
      </c>
      <c r="AD525" s="581">
        <f>b.Groupement!E551</f>
        <v>0</v>
      </c>
      <c r="AE525" s="581">
        <f>b.Groupement!F551</f>
        <v>0</v>
      </c>
      <c r="AF525" s="581">
        <f>b.Groupement!G551</f>
        <v>0</v>
      </c>
      <c r="AG525" s="581">
        <f>b.Groupement!H551</f>
        <v>0</v>
      </c>
      <c r="AH525" s="581">
        <f>b.Groupement!I551</f>
        <v>0</v>
      </c>
      <c r="AI525" s="581">
        <f>b.Groupement!J551</f>
        <v>0</v>
      </c>
      <c r="AK525" s="581">
        <f>'a.Equipe projet'!D547</f>
        <v>0</v>
      </c>
      <c r="AL525" s="581">
        <f>'a.Equipe projet'!E547</f>
        <v>0</v>
      </c>
      <c r="AM525" s="581">
        <f>'a.Equipe projet'!F547</f>
        <v>0</v>
      </c>
      <c r="AN525" s="581">
        <f>'a.Equipe projet'!G547</f>
        <v>0</v>
      </c>
      <c r="AO525" s="581">
        <f>'a.Equipe projet'!H547</f>
        <v>0</v>
      </c>
      <c r="AP525" s="581">
        <f>'a.Equipe projet'!I547</f>
        <v>0</v>
      </c>
      <c r="AQ525" s="581">
        <f>'a.Equipe projet'!J547</f>
        <v>0</v>
      </c>
      <c r="AR525" s="581">
        <f>'a.Equipe projet'!K547</f>
        <v>0</v>
      </c>
      <c r="AS525" s="581">
        <f>'a.Equipe projet'!L547</f>
        <v>0</v>
      </c>
      <c r="AU525" s="581">
        <f>'c.Prestataires'!D546</f>
        <v>0</v>
      </c>
      <c r="AV525" s="581">
        <f>'c.Prestataires'!E546</f>
        <v>0</v>
      </c>
      <c r="AW525" s="581">
        <f>'c.Prestataires'!F546</f>
        <v>0</v>
      </c>
      <c r="AX525" s="581">
        <f>'c.Prestataires'!G546</f>
        <v>0</v>
      </c>
      <c r="AY525" s="581">
        <f>'c.Prestataires'!H546</f>
        <v>0</v>
      </c>
      <c r="BA525" s="581" t="str">
        <f>'d.Points de vente&amp;récupération'!D548</f>
        <v>A compléter</v>
      </c>
      <c r="BB525" s="581" t="str">
        <f>'d.Points de vente&amp;récupération'!E548</f>
        <v>A choisir</v>
      </c>
      <c r="BC525" s="581" t="str">
        <f>'d.Points de vente&amp;récupération'!F548</f>
        <v>A choisir</v>
      </c>
      <c r="BD525" s="581" t="str">
        <f>'d.Points de vente&amp;récupération'!G548</f>
        <v>A choisir</v>
      </c>
      <c r="BE525" s="581" t="str">
        <f>'d.Points de vente&amp;récupération'!H548</f>
        <v>A choisir</v>
      </c>
      <c r="BF525" s="581" t="str">
        <f>'d.Points de vente&amp;récupération'!I548</f>
        <v>A choisir</v>
      </c>
      <c r="BG525" s="581" t="str">
        <f>'d.Points de vente&amp;récupération'!J548</f>
        <v>A choisir</v>
      </c>
      <c r="BH525" s="581" t="str">
        <f>'d.Points de vente&amp;récupération'!K548</f>
        <v>A compléter</v>
      </c>
    </row>
    <row r="526" spans="15:60">
      <c r="O526">
        <v>523</v>
      </c>
      <c r="P526" t="str">
        <f>_xlfn.XLOOKUP(O526,'1.Fiche candidature (à remplir)'!AB:AB,'1.Fiche candidature (à remplir)'!D:D)</f>
        <v>Achat de supports de communication consommateur en magasin</v>
      </c>
      <c r="Q526" t="str">
        <f>_xlfn.XLOOKUP(O526,'1.Fiche candidature (à remplir)'!AB:AB,'1.Fiche candidature (à remplir)'!AC:AC)</f>
        <v>Test_2</v>
      </c>
      <c r="R526" t="str">
        <f>_xlfn.XLOOKUP(O526,'1.Fiche candidature (à remplir)'!AB:AB,'1.Fiche candidature (à remplir)'!E:E)</f>
        <v>A compléter</v>
      </c>
      <c r="S526">
        <f>_xlfn.XLOOKUP(O526,'1.Fiche candidature (à remplir)'!AB:AB,'1.Fiche candidature (à remplir)'!F:F)</f>
        <v>0</v>
      </c>
      <c r="T526">
        <f>_xlfn.XLOOKUP(O526,'1.Fiche candidature (à remplir)'!AB:AB,'1.Fiche candidature (à remplir)'!G:G)</f>
        <v>0</v>
      </c>
      <c r="U526">
        <f>_xlfn.XLOOKUP(O526,'1.Fiche candidature (à remplir)'!AB:AB,'1.Fiche candidature (à remplir)'!H:H)</f>
        <v>0</v>
      </c>
      <c r="V526" t="str">
        <f>_xlfn.XLOOKUP(O526,'1.Fiche candidature (à remplir)'!AB:AB,'1.Fiche candidature (à remplir)'!I:I)</f>
        <v>A compléter</v>
      </c>
      <c r="W526" t="str">
        <f>_xlfn.XLOOKUP(O526,'1.Fiche candidature (à remplir)'!AB:AB,'1.Fiche candidature (à remplir)'!L:L)</f>
        <v>A remplir</v>
      </c>
      <c r="X526">
        <f>_xlfn.XLOOKUP(O526,'1.Fiche candidature (à remplir)'!AB:AB,'1.Fiche candidature (à remplir)'!M:M)</f>
        <v>0</v>
      </c>
      <c r="Y526">
        <f>_xlfn.XLOOKUP(O526,'1.Fiche candidature (à remplir)'!AB:AB,'1.Fiche candidature (à remplir)'!N:N)</f>
        <v>0</v>
      </c>
      <c r="Z526">
        <f>_xlfn.XLOOKUP(O526,'1.Fiche candidature (à remplir)'!AB:AB,'1.Fiche candidature (à remplir)'!P:P)</f>
        <v>0</v>
      </c>
      <c r="AC526" s="581">
        <f>b.Groupement!D552</f>
        <v>0</v>
      </c>
      <c r="AD526" s="581">
        <f>b.Groupement!E552</f>
        <v>0</v>
      </c>
      <c r="AE526" s="581">
        <f>b.Groupement!F552</f>
        <v>0</v>
      </c>
      <c r="AF526" s="581">
        <f>b.Groupement!G552</f>
        <v>0</v>
      </c>
      <c r="AG526" s="581">
        <f>b.Groupement!H552</f>
        <v>0</v>
      </c>
      <c r="AH526" s="581">
        <f>b.Groupement!I552</f>
        <v>0</v>
      </c>
      <c r="AI526" s="581">
        <f>b.Groupement!J552</f>
        <v>0</v>
      </c>
      <c r="AK526" s="581">
        <f>'a.Equipe projet'!D548</f>
        <v>0</v>
      </c>
      <c r="AL526" s="581">
        <f>'a.Equipe projet'!E548</f>
        <v>0</v>
      </c>
      <c r="AM526" s="581">
        <f>'a.Equipe projet'!F548</f>
        <v>0</v>
      </c>
      <c r="AN526" s="581">
        <f>'a.Equipe projet'!G548</f>
        <v>0</v>
      </c>
      <c r="AO526" s="581">
        <f>'a.Equipe projet'!H548</f>
        <v>0</v>
      </c>
      <c r="AP526" s="581">
        <f>'a.Equipe projet'!I548</f>
        <v>0</v>
      </c>
      <c r="AQ526" s="581">
        <f>'a.Equipe projet'!J548</f>
        <v>0</v>
      </c>
      <c r="AR526" s="581">
        <f>'a.Equipe projet'!K548</f>
        <v>0</v>
      </c>
      <c r="AS526" s="581">
        <f>'a.Equipe projet'!L548</f>
        <v>0</v>
      </c>
      <c r="AU526" s="581">
        <f>'c.Prestataires'!D547</f>
        <v>0</v>
      </c>
      <c r="AV526" s="581">
        <f>'c.Prestataires'!E547</f>
        <v>0</v>
      </c>
      <c r="AW526" s="581">
        <f>'c.Prestataires'!F547</f>
        <v>0</v>
      </c>
      <c r="AX526" s="581">
        <f>'c.Prestataires'!G547</f>
        <v>0</v>
      </c>
      <c r="AY526" s="581">
        <f>'c.Prestataires'!H547</f>
        <v>0</v>
      </c>
      <c r="BA526" s="581" t="str">
        <f>'d.Points de vente&amp;récupération'!D549</f>
        <v>A compléter</v>
      </c>
      <c r="BB526" s="581" t="str">
        <f>'d.Points de vente&amp;récupération'!E549</f>
        <v>A choisir</v>
      </c>
      <c r="BC526" s="581" t="str">
        <f>'d.Points de vente&amp;récupération'!F549</f>
        <v>A choisir</v>
      </c>
      <c r="BD526" s="581" t="str">
        <f>'d.Points de vente&amp;récupération'!G549</f>
        <v>A choisir</v>
      </c>
      <c r="BE526" s="581" t="str">
        <f>'d.Points de vente&amp;récupération'!H549</f>
        <v>A choisir</v>
      </c>
      <c r="BF526" s="581" t="str">
        <f>'d.Points de vente&amp;récupération'!I549</f>
        <v>A choisir</v>
      </c>
      <c r="BG526" s="581" t="str">
        <f>'d.Points de vente&amp;récupération'!J549</f>
        <v>A choisir</v>
      </c>
      <c r="BH526" s="581" t="str">
        <f>'d.Points de vente&amp;récupération'!K549</f>
        <v>A compléter</v>
      </c>
    </row>
    <row r="527" spans="15:60">
      <c r="O527">
        <v>524</v>
      </c>
      <c r="P527" t="str">
        <f>_xlfn.XLOOKUP(O527,'1.Fiche candidature (à remplir)'!AB:AB,'1.Fiche candidature (à remplir)'!D:D)</f>
        <v xml:space="preserve">Prestation d'animation pour la promotion de l'offre réemploi en point de vente
</v>
      </c>
      <c r="Q527" t="str">
        <f>_xlfn.XLOOKUP(O527,'1.Fiche candidature (à remplir)'!AB:AB,'1.Fiche candidature (à remplir)'!AC:AC)</f>
        <v>Test_2</v>
      </c>
      <c r="R527" t="str">
        <f>_xlfn.XLOOKUP(O527,'1.Fiche candidature (à remplir)'!AB:AB,'1.Fiche candidature (à remplir)'!E:E)</f>
        <v>A compléter</v>
      </c>
      <c r="S527">
        <f>_xlfn.XLOOKUP(O527,'1.Fiche candidature (à remplir)'!AB:AB,'1.Fiche candidature (à remplir)'!F:F)</f>
        <v>0</v>
      </c>
      <c r="T527">
        <f>_xlfn.XLOOKUP(O527,'1.Fiche candidature (à remplir)'!AB:AB,'1.Fiche candidature (à remplir)'!G:G)</f>
        <v>0</v>
      </c>
      <c r="U527">
        <f>_xlfn.XLOOKUP(O527,'1.Fiche candidature (à remplir)'!AB:AB,'1.Fiche candidature (à remplir)'!H:H)</f>
        <v>0</v>
      </c>
      <c r="V527" t="str">
        <f>_xlfn.XLOOKUP(O527,'1.Fiche candidature (à remplir)'!AB:AB,'1.Fiche candidature (à remplir)'!I:I)</f>
        <v>A compléter</v>
      </c>
      <c r="W527" t="str">
        <f>_xlfn.XLOOKUP(O527,'1.Fiche candidature (à remplir)'!AB:AB,'1.Fiche candidature (à remplir)'!L:L)</f>
        <v>A remplir</v>
      </c>
      <c r="X527">
        <f>_xlfn.XLOOKUP(O527,'1.Fiche candidature (à remplir)'!AB:AB,'1.Fiche candidature (à remplir)'!M:M)</f>
        <v>0</v>
      </c>
      <c r="Y527">
        <f>_xlfn.XLOOKUP(O527,'1.Fiche candidature (à remplir)'!AB:AB,'1.Fiche candidature (à remplir)'!N:N)</f>
        <v>0</v>
      </c>
      <c r="Z527">
        <f>_xlfn.XLOOKUP(O527,'1.Fiche candidature (à remplir)'!AB:AB,'1.Fiche candidature (à remplir)'!P:P)</f>
        <v>0</v>
      </c>
      <c r="AC527" s="581">
        <f>b.Groupement!D553</f>
        <v>0</v>
      </c>
      <c r="AD527" s="581">
        <f>b.Groupement!E553</f>
        <v>0</v>
      </c>
      <c r="AE527" s="581">
        <f>b.Groupement!F553</f>
        <v>0</v>
      </c>
      <c r="AF527" s="581">
        <f>b.Groupement!G553</f>
        <v>0</v>
      </c>
      <c r="AG527" s="581">
        <f>b.Groupement!H553</f>
        <v>0</v>
      </c>
      <c r="AH527" s="581">
        <f>b.Groupement!I553</f>
        <v>0</v>
      </c>
      <c r="AI527" s="581">
        <f>b.Groupement!J553</f>
        <v>0</v>
      </c>
      <c r="AK527" s="581">
        <f>'a.Equipe projet'!D549</f>
        <v>0</v>
      </c>
      <c r="AL527" s="581">
        <f>'a.Equipe projet'!E549</f>
        <v>0</v>
      </c>
      <c r="AM527" s="581">
        <f>'a.Equipe projet'!F549</f>
        <v>0</v>
      </c>
      <c r="AN527" s="581">
        <f>'a.Equipe projet'!G549</f>
        <v>0</v>
      </c>
      <c r="AO527" s="581">
        <f>'a.Equipe projet'!H549</f>
        <v>0</v>
      </c>
      <c r="AP527" s="581">
        <f>'a.Equipe projet'!I549</f>
        <v>0</v>
      </c>
      <c r="AQ527" s="581">
        <f>'a.Equipe projet'!J549</f>
        <v>0</v>
      </c>
      <c r="AR527" s="581">
        <f>'a.Equipe projet'!K549</f>
        <v>0</v>
      </c>
      <c r="AS527" s="581">
        <f>'a.Equipe projet'!L549</f>
        <v>0</v>
      </c>
      <c r="AU527" s="581">
        <f>'c.Prestataires'!D548</f>
        <v>0</v>
      </c>
      <c r="AV527" s="581">
        <f>'c.Prestataires'!E548</f>
        <v>0</v>
      </c>
      <c r="AW527" s="581">
        <f>'c.Prestataires'!F548</f>
        <v>0</v>
      </c>
      <c r="AX527" s="581">
        <f>'c.Prestataires'!G548</f>
        <v>0</v>
      </c>
      <c r="AY527" s="581">
        <f>'c.Prestataires'!H548</f>
        <v>0</v>
      </c>
      <c r="BA527" s="581" t="str">
        <f>'d.Points de vente&amp;récupération'!D550</f>
        <v>A compléter</v>
      </c>
      <c r="BB527" s="581" t="str">
        <f>'d.Points de vente&amp;récupération'!E550</f>
        <v>A choisir</v>
      </c>
      <c r="BC527" s="581" t="str">
        <f>'d.Points de vente&amp;récupération'!F550</f>
        <v>A choisir</v>
      </c>
      <c r="BD527" s="581" t="str">
        <f>'d.Points de vente&amp;récupération'!G550</f>
        <v>A choisir</v>
      </c>
      <c r="BE527" s="581" t="str">
        <f>'d.Points de vente&amp;récupération'!H550</f>
        <v>A choisir</v>
      </c>
      <c r="BF527" s="581" t="str">
        <f>'d.Points de vente&amp;récupération'!I550</f>
        <v>A choisir</v>
      </c>
      <c r="BG527" s="581" t="str">
        <f>'d.Points de vente&amp;récupération'!J550</f>
        <v>A choisir</v>
      </c>
      <c r="BH527" s="581" t="str">
        <f>'d.Points de vente&amp;récupération'!K550</f>
        <v>A compléter</v>
      </c>
    </row>
    <row r="528" spans="15:60">
      <c r="O528">
        <v>525</v>
      </c>
      <c r="P528" t="str">
        <f>_xlfn.XLOOKUP(O528,'1.Fiche candidature (à remplir)'!AB:AB,'1.Fiche candidature (à remplir)'!D:D)</f>
        <v>Prestation d'animation pour la promotion de l'offre réemploi en point de vente</v>
      </c>
      <c r="Q528" t="str">
        <f>_xlfn.XLOOKUP(O528,'1.Fiche candidature (à remplir)'!AB:AB,'1.Fiche candidature (à remplir)'!AC:AC)</f>
        <v>Test_2</v>
      </c>
      <c r="R528" t="str">
        <f>_xlfn.XLOOKUP(O528,'1.Fiche candidature (à remplir)'!AB:AB,'1.Fiche candidature (à remplir)'!E:E)</f>
        <v>A compléter</v>
      </c>
      <c r="S528">
        <f>_xlfn.XLOOKUP(O528,'1.Fiche candidature (à remplir)'!AB:AB,'1.Fiche candidature (à remplir)'!F:F)</f>
        <v>0</v>
      </c>
      <c r="T528">
        <f>_xlfn.XLOOKUP(O528,'1.Fiche candidature (à remplir)'!AB:AB,'1.Fiche candidature (à remplir)'!G:G)</f>
        <v>0</v>
      </c>
      <c r="U528">
        <f>_xlfn.XLOOKUP(O528,'1.Fiche candidature (à remplir)'!AB:AB,'1.Fiche candidature (à remplir)'!H:H)</f>
        <v>0</v>
      </c>
      <c r="V528" t="str">
        <f>_xlfn.XLOOKUP(O528,'1.Fiche candidature (à remplir)'!AB:AB,'1.Fiche candidature (à remplir)'!I:I)</f>
        <v>A compléter</v>
      </c>
      <c r="W528" t="str">
        <f>_xlfn.XLOOKUP(O528,'1.Fiche candidature (à remplir)'!AB:AB,'1.Fiche candidature (à remplir)'!L:L)</f>
        <v>A remplir</v>
      </c>
      <c r="X528">
        <f>_xlfn.XLOOKUP(O528,'1.Fiche candidature (à remplir)'!AB:AB,'1.Fiche candidature (à remplir)'!M:M)</f>
        <v>0</v>
      </c>
      <c r="Y528">
        <f>_xlfn.XLOOKUP(O528,'1.Fiche candidature (à remplir)'!AB:AB,'1.Fiche candidature (à remplir)'!N:N)</f>
        <v>0</v>
      </c>
      <c r="Z528">
        <f>_xlfn.XLOOKUP(O528,'1.Fiche candidature (à remplir)'!AB:AB,'1.Fiche candidature (à remplir)'!P:P)</f>
        <v>0</v>
      </c>
      <c r="AC528" s="581">
        <f>b.Groupement!D554</f>
        <v>0</v>
      </c>
      <c r="AD528" s="581">
        <f>b.Groupement!E554</f>
        <v>0</v>
      </c>
      <c r="AE528" s="581">
        <f>b.Groupement!F554</f>
        <v>0</v>
      </c>
      <c r="AF528" s="581">
        <f>b.Groupement!G554</f>
        <v>0</v>
      </c>
      <c r="AG528" s="581">
        <f>b.Groupement!H554</f>
        <v>0</v>
      </c>
      <c r="AH528" s="581">
        <f>b.Groupement!I554</f>
        <v>0</v>
      </c>
      <c r="AI528" s="581">
        <f>b.Groupement!J554</f>
        <v>0</v>
      </c>
      <c r="AK528" s="581">
        <f>'a.Equipe projet'!D550</f>
        <v>0</v>
      </c>
      <c r="AL528" s="581">
        <f>'a.Equipe projet'!E550</f>
        <v>0</v>
      </c>
      <c r="AM528" s="581">
        <f>'a.Equipe projet'!F550</f>
        <v>0</v>
      </c>
      <c r="AN528" s="581">
        <f>'a.Equipe projet'!G550</f>
        <v>0</v>
      </c>
      <c r="AO528" s="581">
        <f>'a.Equipe projet'!H550</f>
        <v>0</v>
      </c>
      <c r="AP528" s="581">
        <f>'a.Equipe projet'!I550</f>
        <v>0</v>
      </c>
      <c r="AQ528" s="581">
        <f>'a.Equipe projet'!J550</f>
        <v>0</v>
      </c>
      <c r="AR528" s="581">
        <f>'a.Equipe projet'!K550</f>
        <v>0</v>
      </c>
      <c r="AS528" s="581">
        <f>'a.Equipe projet'!L550</f>
        <v>0</v>
      </c>
      <c r="AU528" s="581">
        <f>'c.Prestataires'!D549</f>
        <v>0</v>
      </c>
      <c r="AV528" s="581">
        <f>'c.Prestataires'!E549</f>
        <v>0</v>
      </c>
      <c r="AW528" s="581">
        <f>'c.Prestataires'!F549</f>
        <v>0</v>
      </c>
      <c r="AX528" s="581">
        <f>'c.Prestataires'!G549</f>
        <v>0</v>
      </c>
      <c r="AY528" s="581">
        <f>'c.Prestataires'!H549</f>
        <v>0</v>
      </c>
      <c r="BA528" s="581" t="str">
        <f>'d.Points de vente&amp;récupération'!D551</f>
        <v>A compléter</v>
      </c>
      <c r="BB528" s="581" t="str">
        <f>'d.Points de vente&amp;récupération'!E551</f>
        <v>A choisir</v>
      </c>
      <c r="BC528" s="581" t="str">
        <f>'d.Points de vente&amp;récupération'!F551</f>
        <v>A choisir</v>
      </c>
      <c r="BD528" s="581" t="str">
        <f>'d.Points de vente&amp;récupération'!G551</f>
        <v>A choisir</v>
      </c>
      <c r="BE528" s="581" t="str">
        <f>'d.Points de vente&amp;récupération'!H551</f>
        <v>A choisir</v>
      </c>
      <c r="BF528" s="581" t="str">
        <f>'d.Points de vente&amp;récupération'!I551</f>
        <v>A choisir</v>
      </c>
      <c r="BG528" s="581" t="str">
        <f>'d.Points de vente&amp;récupération'!J551</f>
        <v>A choisir</v>
      </c>
      <c r="BH528" s="581" t="str">
        <f>'d.Points de vente&amp;récupération'!K551</f>
        <v>A compléter</v>
      </c>
    </row>
    <row r="529" spans="15:60">
      <c r="O529">
        <v>526</v>
      </c>
      <c r="P529" t="str">
        <f>_xlfn.XLOOKUP(O529,'1.Fiche candidature (à remplir)'!AB:AB,'1.Fiche candidature (à remplir)'!D:D)</f>
        <v>Prestation d'animation pour la promotion de l'offre réemploi en point de vente</v>
      </c>
      <c r="Q529" t="str">
        <f>_xlfn.XLOOKUP(O529,'1.Fiche candidature (à remplir)'!AB:AB,'1.Fiche candidature (à remplir)'!AC:AC)</f>
        <v>Test_2</v>
      </c>
      <c r="R529" t="str">
        <f>_xlfn.XLOOKUP(O529,'1.Fiche candidature (à remplir)'!AB:AB,'1.Fiche candidature (à remplir)'!E:E)</f>
        <v>A compléter</v>
      </c>
      <c r="S529">
        <f>_xlfn.XLOOKUP(O529,'1.Fiche candidature (à remplir)'!AB:AB,'1.Fiche candidature (à remplir)'!F:F)</f>
        <v>0</v>
      </c>
      <c r="T529">
        <f>_xlfn.XLOOKUP(O529,'1.Fiche candidature (à remplir)'!AB:AB,'1.Fiche candidature (à remplir)'!G:G)</f>
        <v>0</v>
      </c>
      <c r="U529">
        <f>_xlfn.XLOOKUP(O529,'1.Fiche candidature (à remplir)'!AB:AB,'1.Fiche candidature (à remplir)'!H:H)</f>
        <v>0</v>
      </c>
      <c r="V529" t="str">
        <f>_xlfn.XLOOKUP(O529,'1.Fiche candidature (à remplir)'!AB:AB,'1.Fiche candidature (à remplir)'!I:I)</f>
        <v>A compléter</v>
      </c>
      <c r="W529" t="str">
        <f>_xlfn.XLOOKUP(O529,'1.Fiche candidature (à remplir)'!AB:AB,'1.Fiche candidature (à remplir)'!L:L)</f>
        <v>A remplir</v>
      </c>
      <c r="X529">
        <f>_xlfn.XLOOKUP(O529,'1.Fiche candidature (à remplir)'!AB:AB,'1.Fiche candidature (à remplir)'!M:M)</f>
        <v>0</v>
      </c>
      <c r="Y529">
        <f>_xlfn.XLOOKUP(O529,'1.Fiche candidature (à remplir)'!AB:AB,'1.Fiche candidature (à remplir)'!N:N)</f>
        <v>0</v>
      </c>
      <c r="Z529">
        <f>_xlfn.XLOOKUP(O529,'1.Fiche candidature (à remplir)'!AB:AB,'1.Fiche candidature (à remplir)'!P:P)</f>
        <v>0</v>
      </c>
      <c r="AC529" s="581">
        <f>b.Groupement!D555</f>
        <v>0</v>
      </c>
      <c r="AD529" s="581">
        <f>b.Groupement!E555</f>
        <v>0</v>
      </c>
      <c r="AE529" s="581">
        <f>b.Groupement!F555</f>
        <v>0</v>
      </c>
      <c r="AF529" s="581">
        <f>b.Groupement!G555</f>
        <v>0</v>
      </c>
      <c r="AG529" s="581">
        <f>b.Groupement!H555</f>
        <v>0</v>
      </c>
      <c r="AH529" s="581">
        <f>b.Groupement!I555</f>
        <v>0</v>
      </c>
      <c r="AI529" s="581">
        <f>b.Groupement!J555</f>
        <v>0</v>
      </c>
      <c r="AK529" s="581">
        <f>'a.Equipe projet'!D551</f>
        <v>0</v>
      </c>
      <c r="AL529" s="581">
        <f>'a.Equipe projet'!E551</f>
        <v>0</v>
      </c>
      <c r="AM529" s="581">
        <f>'a.Equipe projet'!F551</f>
        <v>0</v>
      </c>
      <c r="AN529" s="581">
        <f>'a.Equipe projet'!G551</f>
        <v>0</v>
      </c>
      <c r="AO529" s="581">
        <f>'a.Equipe projet'!H551</f>
        <v>0</v>
      </c>
      <c r="AP529" s="581">
        <f>'a.Equipe projet'!I551</f>
        <v>0</v>
      </c>
      <c r="AQ529" s="581">
        <f>'a.Equipe projet'!J551</f>
        <v>0</v>
      </c>
      <c r="AR529" s="581">
        <f>'a.Equipe projet'!K551</f>
        <v>0</v>
      </c>
      <c r="AS529" s="581">
        <f>'a.Equipe projet'!L551</f>
        <v>0</v>
      </c>
      <c r="AU529" s="581">
        <f>'c.Prestataires'!D550</f>
        <v>0</v>
      </c>
      <c r="AV529" s="581">
        <f>'c.Prestataires'!E550</f>
        <v>0</v>
      </c>
      <c r="AW529" s="581">
        <f>'c.Prestataires'!F550</f>
        <v>0</v>
      </c>
      <c r="AX529" s="581">
        <f>'c.Prestataires'!G550</f>
        <v>0</v>
      </c>
      <c r="AY529" s="581">
        <f>'c.Prestataires'!H550</f>
        <v>0</v>
      </c>
      <c r="BA529" s="581" t="str">
        <f>'d.Points de vente&amp;récupération'!D552</f>
        <v>A compléter</v>
      </c>
      <c r="BB529" s="581" t="str">
        <f>'d.Points de vente&amp;récupération'!E552</f>
        <v>A choisir</v>
      </c>
      <c r="BC529" s="581" t="str">
        <f>'d.Points de vente&amp;récupération'!F552</f>
        <v>A choisir</v>
      </c>
      <c r="BD529" s="581" t="str">
        <f>'d.Points de vente&amp;récupération'!G552</f>
        <v>A choisir</v>
      </c>
      <c r="BE529" s="581" t="str">
        <f>'d.Points de vente&amp;récupération'!H552</f>
        <v>A choisir</v>
      </c>
      <c r="BF529" s="581" t="str">
        <f>'d.Points de vente&amp;récupération'!I552</f>
        <v>A choisir</v>
      </c>
      <c r="BG529" s="581" t="str">
        <f>'d.Points de vente&amp;récupération'!J552</f>
        <v>A choisir</v>
      </c>
      <c r="BH529" s="581" t="str">
        <f>'d.Points de vente&amp;récupération'!K552</f>
        <v>A compléter</v>
      </c>
    </row>
    <row r="530" spans="15:60">
      <c r="O530">
        <v>527</v>
      </c>
      <c r="P530" t="str">
        <f>_xlfn.XLOOKUP(O530,'1.Fiche candidature (à remplir)'!AB:AB,'1.Fiche candidature (à remplir)'!D:D)</f>
        <v>Prestation d'animation pour la promotion de l'offre réemploi en point de vente</v>
      </c>
      <c r="Q530" t="str">
        <f>_xlfn.XLOOKUP(O530,'1.Fiche candidature (à remplir)'!AB:AB,'1.Fiche candidature (à remplir)'!AC:AC)</f>
        <v>Test_2</v>
      </c>
      <c r="R530" t="str">
        <f>_xlfn.XLOOKUP(O530,'1.Fiche candidature (à remplir)'!AB:AB,'1.Fiche candidature (à remplir)'!E:E)</f>
        <v>A compléter</v>
      </c>
      <c r="S530">
        <f>_xlfn.XLOOKUP(O530,'1.Fiche candidature (à remplir)'!AB:AB,'1.Fiche candidature (à remplir)'!F:F)</f>
        <v>0</v>
      </c>
      <c r="T530">
        <f>_xlfn.XLOOKUP(O530,'1.Fiche candidature (à remplir)'!AB:AB,'1.Fiche candidature (à remplir)'!G:G)</f>
        <v>0</v>
      </c>
      <c r="U530">
        <f>_xlfn.XLOOKUP(O530,'1.Fiche candidature (à remplir)'!AB:AB,'1.Fiche candidature (à remplir)'!H:H)</f>
        <v>0</v>
      </c>
      <c r="V530" t="str">
        <f>_xlfn.XLOOKUP(O530,'1.Fiche candidature (à remplir)'!AB:AB,'1.Fiche candidature (à remplir)'!I:I)</f>
        <v>A compléter</v>
      </c>
      <c r="W530" t="str">
        <f>_xlfn.XLOOKUP(O530,'1.Fiche candidature (à remplir)'!AB:AB,'1.Fiche candidature (à remplir)'!L:L)</f>
        <v>A remplir</v>
      </c>
      <c r="X530">
        <f>_xlfn.XLOOKUP(O530,'1.Fiche candidature (à remplir)'!AB:AB,'1.Fiche candidature (à remplir)'!M:M)</f>
        <v>0</v>
      </c>
      <c r="Y530">
        <f>_xlfn.XLOOKUP(O530,'1.Fiche candidature (à remplir)'!AB:AB,'1.Fiche candidature (à remplir)'!N:N)</f>
        <v>0</v>
      </c>
      <c r="Z530">
        <f>_xlfn.XLOOKUP(O530,'1.Fiche candidature (à remplir)'!AB:AB,'1.Fiche candidature (à remplir)'!P:P)</f>
        <v>0</v>
      </c>
      <c r="AC530" s="581">
        <f>b.Groupement!D556</f>
        <v>0</v>
      </c>
      <c r="AD530" s="581">
        <f>b.Groupement!E556</f>
        <v>0</v>
      </c>
      <c r="AE530" s="581">
        <f>b.Groupement!F556</f>
        <v>0</v>
      </c>
      <c r="AF530" s="581">
        <f>b.Groupement!G556</f>
        <v>0</v>
      </c>
      <c r="AG530" s="581">
        <f>b.Groupement!H556</f>
        <v>0</v>
      </c>
      <c r="AH530" s="581">
        <f>b.Groupement!I556</f>
        <v>0</v>
      </c>
      <c r="AI530" s="581">
        <f>b.Groupement!J556</f>
        <v>0</v>
      </c>
      <c r="AK530" s="581">
        <f>'a.Equipe projet'!D552</f>
        <v>0</v>
      </c>
      <c r="AL530" s="581">
        <f>'a.Equipe projet'!E552</f>
        <v>0</v>
      </c>
      <c r="AM530" s="581">
        <f>'a.Equipe projet'!F552</f>
        <v>0</v>
      </c>
      <c r="AN530" s="581">
        <f>'a.Equipe projet'!G552</f>
        <v>0</v>
      </c>
      <c r="AO530" s="581">
        <f>'a.Equipe projet'!H552</f>
        <v>0</v>
      </c>
      <c r="AP530" s="581">
        <f>'a.Equipe projet'!I552</f>
        <v>0</v>
      </c>
      <c r="AQ530" s="581">
        <f>'a.Equipe projet'!J552</f>
        <v>0</v>
      </c>
      <c r="AR530" s="581">
        <f>'a.Equipe projet'!K552</f>
        <v>0</v>
      </c>
      <c r="AS530" s="581">
        <f>'a.Equipe projet'!L552</f>
        <v>0</v>
      </c>
      <c r="AU530" s="581">
        <f>'c.Prestataires'!D551</f>
        <v>0</v>
      </c>
      <c r="AV530" s="581">
        <f>'c.Prestataires'!E551</f>
        <v>0</v>
      </c>
      <c r="AW530" s="581">
        <f>'c.Prestataires'!F551</f>
        <v>0</v>
      </c>
      <c r="AX530" s="581">
        <f>'c.Prestataires'!G551</f>
        <v>0</v>
      </c>
      <c r="AY530" s="581">
        <f>'c.Prestataires'!H551</f>
        <v>0</v>
      </c>
      <c r="BA530" s="581" t="str">
        <f>'d.Points de vente&amp;récupération'!D553</f>
        <v>A compléter</v>
      </c>
      <c r="BB530" s="581" t="str">
        <f>'d.Points de vente&amp;récupération'!E553</f>
        <v>A choisir</v>
      </c>
      <c r="BC530" s="581" t="str">
        <f>'d.Points de vente&amp;récupération'!F553</f>
        <v>A choisir</v>
      </c>
      <c r="BD530" s="581" t="str">
        <f>'d.Points de vente&amp;récupération'!G553</f>
        <v>A choisir</v>
      </c>
      <c r="BE530" s="581" t="str">
        <f>'d.Points de vente&amp;récupération'!H553</f>
        <v>A choisir</v>
      </c>
      <c r="BF530" s="581" t="str">
        <f>'d.Points de vente&amp;récupération'!I553</f>
        <v>A choisir</v>
      </c>
      <c r="BG530" s="581" t="str">
        <f>'d.Points de vente&amp;récupération'!J553</f>
        <v>A choisir</v>
      </c>
      <c r="BH530" s="581" t="str">
        <f>'d.Points de vente&amp;récupération'!K553</f>
        <v>A compléter</v>
      </c>
    </row>
    <row r="531" spans="15:60">
      <c r="O531">
        <v>528</v>
      </c>
      <c r="P531" t="str">
        <f>_xlfn.XLOOKUP(O531,'1.Fiche candidature (à remplir)'!AB:AB,'1.Fiche candidature (à remplir)'!D:D)</f>
        <v>Prestation d'animation pour la promotion de l'offre réemploi en point de vente</v>
      </c>
      <c r="Q531" t="str">
        <f>_xlfn.XLOOKUP(O531,'1.Fiche candidature (à remplir)'!AB:AB,'1.Fiche candidature (à remplir)'!AC:AC)</f>
        <v>Test_2</v>
      </c>
      <c r="R531" t="str">
        <f>_xlfn.XLOOKUP(O531,'1.Fiche candidature (à remplir)'!AB:AB,'1.Fiche candidature (à remplir)'!E:E)</f>
        <v>A compléter</v>
      </c>
      <c r="S531">
        <f>_xlfn.XLOOKUP(O531,'1.Fiche candidature (à remplir)'!AB:AB,'1.Fiche candidature (à remplir)'!F:F)</f>
        <v>0</v>
      </c>
      <c r="T531">
        <f>_xlfn.XLOOKUP(O531,'1.Fiche candidature (à remplir)'!AB:AB,'1.Fiche candidature (à remplir)'!G:G)</f>
        <v>0</v>
      </c>
      <c r="U531">
        <f>_xlfn.XLOOKUP(O531,'1.Fiche candidature (à remplir)'!AB:AB,'1.Fiche candidature (à remplir)'!H:H)</f>
        <v>0</v>
      </c>
      <c r="V531" t="str">
        <f>_xlfn.XLOOKUP(O531,'1.Fiche candidature (à remplir)'!AB:AB,'1.Fiche candidature (à remplir)'!I:I)</f>
        <v>A compléter</v>
      </c>
      <c r="W531" t="str">
        <f>_xlfn.XLOOKUP(O531,'1.Fiche candidature (à remplir)'!AB:AB,'1.Fiche candidature (à remplir)'!L:L)</f>
        <v>A remplir</v>
      </c>
      <c r="X531">
        <f>_xlfn.XLOOKUP(O531,'1.Fiche candidature (à remplir)'!AB:AB,'1.Fiche candidature (à remplir)'!M:M)</f>
        <v>0</v>
      </c>
      <c r="Y531">
        <f>_xlfn.XLOOKUP(O531,'1.Fiche candidature (à remplir)'!AB:AB,'1.Fiche candidature (à remplir)'!N:N)</f>
        <v>0</v>
      </c>
      <c r="Z531">
        <f>_xlfn.XLOOKUP(O531,'1.Fiche candidature (à remplir)'!AB:AB,'1.Fiche candidature (à remplir)'!P:P)</f>
        <v>0</v>
      </c>
      <c r="AC531" s="581">
        <f>b.Groupement!D557</f>
        <v>0</v>
      </c>
      <c r="AD531" s="581">
        <f>b.Groupement!E557</f>
        <v>0</v>
      </c>
      <c r="AE531" s="581">
        <f>b.Groupement!F557</f>
        <v>0</v>
      </c>
      <c r="AF531" s="581">
        <f>b.Groupement!G557</f>
        <v>0</v>
      </c>
      <c r="AG531" s="581">
        <f>b.Groupement!H557</f>
        <v>0</v>
      </c>
      <c r="AH531" s="581">
        <f>b.Groupement!I557</f>
        <v>0</v>
      </c>
      <c r="AI531" s="581">
        <f>b.Groupement!J557</f>
        <v>0</v>
      </c>
      <c r="AK531" s="581">
        <f>'a.Equipe projet'!D553</f>
        <v>0</v>
      </c>
      <c r="AL531" s="581">
        <f>'a.Equipe projet'!E553</f>
        <v>0</v>
      </c>
      <c r="AM531" s="581">
        <f>'a.Equipe projet'!F553</f>
        <v>0</v>
      </c>
      <c r="AN531" s="581">
        <f>'a.Equipe projet'!G553</f>
        <v>0</v>
      </c>
      <c r="AO531" s="581">
        <f>'a.Equipe projet'!H553</f>
        <v>0</v>
      </c>
      <c r="AP531" s="581">
        <f>'a.Equipe projet'!I553</f>
        <v>0</v>
      </c>
      <c r="AQ531" s="581">
        <f>'a.Equipe projet'!J553</f>
        <v>0</v>
      </c>
      <c r="AR531" s="581">
        <f>'a.Equipe projet'!K553</f>
        <v>0</v>
      </c>
      <c r="AS531" s="581">
        <f>'a.Equipe projet'!L553</f>
        <v>0</v>
      </c>
      <c r="AU531" s="581">
        <f>'c.Prestataires'!D552</f>
        <v>0</v>
      </c>
      <c r="AV531" s="581">
        <f>'c.Prestataires'!E552</f>
        <v>0</v>
      </c>
      <c r="AW531" s="581">
        <f>'c.Prestataires'!F552</f>
        <v>0</v>
      </c>
      <c r="AX531" s="581">
        <f>'c.Prestataires'!G552</f>
        <v>0</v>
      </c>
      <c r="AY531" s="581">
        <f>'c.Prestataires'!H552</f>
        <v>0</v>
      </c>
      <c r="BA531" s="581" t="str">
        <f>'d.Points de vente&amp;récupération'!D554</f>
        <v>A compléter</v>
      </c>
      <c r="BB531" s="581" t="str">
        <f>'d.Points de vente&amp;récupération'!E554</f>
        <v>A choisir</v>
      </c>
      <c r="BC531" s="581" t="str">
        <f>'d.Points de vente&amp;récupération'!F554</f>
        <v>A choisir</v>
      </c>
      <c r="BD531" s="581" t="str">
        <f>'d.Points de vente&amp;récupération'!G554</f>
        <v>A choisir</v>
      </c>
      <c r="BE531" s="581" t="str">
        <f>'d.Points de vente&amp;récupération'!H554</f>
        <v>A choisir</v>
      </c>
      <c r="BF531" s="581" t="str">
        <f>'d.Points de vente&amp;récupération'!I554</f>
        <v>A choisir</v>
      </c>
      <c r="BG531" s="581" t="str">
        <f>'d.Points de vente&amp;récupération'!J554</f>
        <v>A choisir</v>
      </c>
      <c r="BH531" s="581" t="str">
        <f>'d.Points de vente&amp;récupération'!K554</f>
        <v>A compléter</v>
      </c>
    </row>
    <row r="532" spans="15:60">
      <c r="O532">
        <v>529</v>
      </c>
      <c r="P532" t="str">
        <f>_xlfn.XLOOKUP(O532,'1.Fiche candidature (à remplir)'!AB:AB,'1.Fiche candidature (à remplir)'!D:D)</f>
        <v>Location de dispositifs de récupération d'Emballages réemployables high tech
A noter : des cas spécifiques sont détaillés dans le cahier des charges</v>
      </c>
      <c r="Q532" t="str">
        <f>_xlfn.XLOOKUP(O532,'1.Fiche candidature (à remplir)'!AB:AB,'1.Fiche candidature (à remplir)'!AC:AC)</f>
        <v>Test_2</v>
      </c>
      <c r="R532" t="str">
        <f>_xlfn.XLOOKUP(O532,'1.Fiche candidature (à remplir)'!AB:AB,'1.Fiche candidature (à remplir)'!E:E)</f>
        <v>A compléter</v>
      </c>
      <c r="S532">
        <f>_xlfn.XLOOKUP(O532,'1.Fiche candidature (à remplir)'!AB:AB,'1.Fiche candidature (à remplir)'!F:F)</f>
        <v>0</v>
      </c>
      <c r="T532">
        <f>_xlfn.XLOOKUP(O532,'1.Fiche candidature (à remplir)'!AB:AB,'1.Fiche candidature (à remplir)'!G:G)</f>
        <v>0</v>
      </c>
      <c r="U532">
        <f>_xlfn.XLOOKUP(O532,'1.Fiche candidature (à remplir)'!AB:AB,'1.Fiche candidature (à remplir)'!H:H)</f>
        <v>0</v>
      </c>
      <c r="V532" t="str">
        <f>_xlfn.XLOOKUP(O532,'1.Fiche candidature (à remplir)'!AB:AB,'1.Fiche candidature (à remplir)'!I:I)</f>
        <v>A compléter</v>
      </c>
      <c r="W532" t="str">
        <f>_xlfn.XLOOKUP(O532,'1.Fiche candidature (à remplir)'!AB:AB,'1.Fiche candidature (à remplir)'!L:L)</f>
        <v>A remplir</v>
      </c>
      <c r="X532">
        <f>_xlfn.XLOOKUP(O532,'1.Fiche candidature (à remplir)'!AB:AB,'1.Fiche candidature (à remplir)'!M:M)</f>
        <v>0</v>
      </c>
      <c r="Y532">
        <f>_xlfn.XLOOKUP(O532,'1.Fiche candidature (à remplir)'!AB:AB,'1.Fiche candidature (à remplir)'!N:N)</f>
        <v>0</v>
      </c>
      <c r="Z532">
        <f>_xlfn.XLOOKUP(O532,'1.Fiche candidature (à remplir)'!AB:AB,'1.Fiche candidature (à remplir)'!P:P)</f>
        <v>0</v>
      </c>
      <c r="AC532" s="581">
        <f>b.Groupement!D558</f>
        <v>0</v>
      </c>
      <c r="AD532" s="581">
        <f>b.Groupement!E558</f>
        <v>0</v>
      </c>
      <c r="AE532" s="581">
        <f>b.Groupement!F558</f>
        <v>0</v>
      </c>
      <c r="AF532" s="581">
        <f>b.Groupement!G558</f>
        <v>0</v>
      </c>
      <c r="AG532" s="581">
        <f>b.Groupement!H558</f>
        <v>0</v>
      </c>
      <c r="AH532" s="581">
        <f>b.Groupement!I558</f>
        <v>0</v>
      </c>
      <c r="AI532" s="581">
        <f>b.Groupement!J558</f>
        <v>0</v>
      </c>
      <c r="AK532" s="581">
        <f>'a.Equipe projet'!D554</f>
        <v>0</v>
      </c>
      <c r="AL532" s="581">
        <f>'a.Equipe projet'!E554</f>
        <v>0</v>
      </c>
      <c r="AM532" s="581">
        <f>'a.Equipe projet'!F554</f>
        <v>0</v>
      </c>
      <c r="AN532" s="581">
        <f>'a.Equipe projet'!G554</f>
        <v>0</v>
      </c>
      <c r="AO532" s="581">
        <f>'a.Equipe projet'!H554</f>
        <v>0</v>
      </c>
      <c r="AP532" s="581">
        <f>'a.Equipe projet'!I554</f>
        <v>0</v>
      </c>
      <c r="AQ532" s="581">
        <f>'a.Equipe projet'!J554</f>
        <v>0</v>
      </c>
      <c r="AR532" s="581">
        <f>'a.Equipe projet'!K554</f>
        <v>0</v>
      </c>
      <c r="AS532" s="581">
        <f>'a.Equipe projet'!L554</f>
        <v>0</v>
      </c>
      <c r="AU532" s="581">
        <f>'c.Prestataires'!D553</f>
        <v>0</v>
      </c>
      <c r="AV532" s="581">
        <f>'c.Prestataires'!E553</f>
        <v>0</v>
      </c>
      <c r="AW532" s="581">
        <f>'c.Prestataires'!F553</f>
        <v>0</v>
      </c>
      <c r="AX532" s="581">
        <f>'c.Prestataires'!G553</f>
        <v>0</v>
      </c>
      <c r="AY532" s="581">
        <f>'c.Prestataires'!H553</f>
        <v>0</v>
      </c>
      <c r="BA532" s="581" t="str">
        <f>'d.Points de vente&amp;récupération'!D555</f>
        <v>A compléter</v>
      </c>
      <c r="BB532" s="581" t="str">
        <f>'d.Points de vente&amp;récupération'!E555</f>
        <v>A choisir</v>
      </c>
      <c r="BC532" s="581" t="str">
        <f>'d.Points de vente&amp;récupération'!F555</f>
        <v>A choisir</v>
      </c>
      <c r="BD532" s="581" t="str">
        <f>'d.Points de vente&amp;récupération'!G555</f>
        <v>A choisir</v>
      </c>
      <c r="BE532" s="581" t="str">
        <f>'d.Points de vente&amp;récupération'!H555</f>
        <v>A choisir</v>
      </c>
      <c r="BF532" s="581" t="str">
        <f>'d.Points de vente&amp;récupération'!I555</f>
        <v>A choisir</v>
      </c>
      <c r="BG532" s="581" t="str">
        <f>'d.Points de vente&amp;récupération'!J555</f>
        <v>A choisir</v>
      </c>
      <c r="BH532" s="581" t="str">
        <f>'d.Points de vente&amp;récupération'!K555</f>
        <v>A compléter</v>
      </c>
    </row>
    <row r="533" spans="15:60">
      <c r="O533">
        <v>530</v>
      </c>
      <c r="P533" t="str">
        <f>_xlfn.XLOOKUP(O533,'1.Fiche candidature (à remplir)'!AB:AB,'1.Fiche candidature (à remplir)'!D:D)</f>
        <v>Location de dispositifs de récupération d'Emballages réemployables high tech</v>
      </c>
      <c r="Q533" t="str">
        <f>_xlfn.XLOOKUP(O533,'1.Fiche candidature (à remplir)'!AB:AB,'1.Fiche candidature (à remplir)'!AC:AC)</f>
        <v>Test_2</v>
      </c>
      <c r="R533" t="str">
        <f>_xlfn.XLOOKUP(O533,'1.Fiche candidature (à remplir)'!AB:AB,'1.Fiche candidature (à remplir)'!E:E)</f>
        <v>A compléter</v>
      </c>
      <c r="S533">
        <f>_xlfn.XLOOKUP(O533,'1.Fiche candidature (à remplir)'!AB:AB,'1.Fiche candidature (à remplir)'!F:F)</f>
        <v>0</v>
      </c>
      <c r="T533">
        <f>_xlfn.XLOOKUP(O533,'1.Fiche candidature (à remplir)'!AB:AB,'1.Fiche candidature (à remplir)'!G:G)</f>
        <v>0</v>
      </c>
      <c r="U533">
        <f>_xlfn.XLOOKUP(O533,'1.Fiche candidature (à remplir)'!AB:AB,'1.Fiche candidature (à remplir)'!H:H)</f>
        <v>0</v>
      </c>
      <c r="V533" t="str">
        <f>_xlfn.XLOOKUP(O533,'1.Fiche candidature (à remplir)'!AB:AB,'1.Fiche candidature (à remplir)'!I:I)</f>
        <v>A compléter</v>
      </c>
      <c r="W533" t="str">
        <f>_xlfn.XLOOKUP(O533,'1.Fiche candidature (à remplir)'!AB:AB,'1.Fiche candidature (à remplir)'!L:L)</f>
        <v>A remplir</v>
      </c>
      <c r="X533">
        <f>_xlfn.XLOOKUP(O533,'1.Fiche candidature (à remplir)'!AB:AB,'1.Fiche candidature (à remplir)'!M:M)</f>
        <v>0</v>
      </c>
      <c r="Y533">
        <f>_xlfn.XLOOKUP(O533,'1.Fiche candidature (à remplir)'!AB:AB,'1.Fiche candidature (à remplir)'!N:N)</f>
        <v>0</v>
      </c>
      <c r="Z533">
        <f>_xlfn.XLOOKUP(O533,'1.Fiche candidature (à remplir)'!AB:AB,'1.Fiche candidature (à remplir)'!P:P)</f>
        <v>0</v>
      </c>
      <c r="AC533" s="581">
        <f>b.Groupement!D559</f>
        <v>0</v>
      </c>
      <c r="AD533" s="581">
        <f>b.Groupement!E559</f>
        <v>0</v>
      </c>
      <c r="AE533" s="581">
        <f>b.Groupement!F559</f>
        <v>0</v>
      </c>
      <c r="AF533" s="581">
        <f>b.Groupement!G559</f>
        <v>0</v>
      </c>
      <c r="AG533" s="581">
        <f>b.Groupement!H559</f>
        <v>0</v>
      </c>
      <c r="AH533" s="581">
        <f>b.Groupement!I559</f>
        <v>0</v>
      </c>
      <c r="AI533" s="581">
        <f>b.Groupement!J559</f>
        <v>0</v>
      </c>
      <c r="AK533" s="581">
        <f>'a.Equipe projet'!D555</f>
        <v>0</v>
      </c>
      <c r="AL533" s="581">
        <f>'a.Equipe projet'!E555</f>
        <v>0</v>
      </c>
      <c r="AM533" s="581">
        <f>'a.Equipe projet'!F555</f>
        <v>0</v>
      </c>
      <c r="AN533" s="581">
        <f>'a.Equipe projet'!G555</f>
        <v>0</v>
      </c>
      <c r="AO533" s="581">
        <f>'a.Equipe projet'!H555</f>
        <v>0</v>
      </c>
      <c r="AP533" s="581">
        <f>'a.Equipe projet'!I555</f>
        <v>0</v>
      </c>
      <c r="AQ533" s="581">
        <f>'a.Equipe projet'!J555</f>
        <v>0</v>
      </c>
      <c r="AR533" s="581">
        <f>'a.Equipe projet'!K555</f>
        <v>0</v>
      </c>
      <c r="AS533" s="581">
        <f>'a.Equipe projet'!L555</f>
        <v>0</v>
      </c>
      <c r="AU533" s="581">
        <f>'c.Prestataires'!D554</f>
        <v>0</v>
      </c>
      <c r="AV533" s="581">
        <f>'c.Prestataires'!E554</f>
        <v>0</v>
      </c>
      <c r="AW533" s="581">
        <f>'c.Prestataires'!F554</f>
        <v>0</v>
      </c>
      <c r="AX533" s="581">
        <f>'c.Prestataires'!G554</f>
        <v>0</v>
      </c>
      <c r="AY533" s="581">
        <f>'c.Prestataires'!H554</f>
        <v>0</v>
      </c>
      <c r="BA533" s="581" t="str">
        <f>'d.Points de vente&amp;récupération'!D556</f>
        <v>A compléter</v>
      </c>
      <c r="BB533" s="581" t="str">
        <f>'d.Points de vente&amp;récupération'!E556</f>
        <v>A choisir</v>
      </c>
      <c r="BC533" s="581" t="str">
        <f>'d.Points de vente&amp;récupération'!F556</f>
        <v>A choisir</v>
      </c>
      <c r="BD533" s="581" t="str">
        <f>'d.Points de vente&amp;récupération'!G556</f>
        <v>A choisir</v>
      </c>
      <c r="BE533" s="581" t="str">
        <f>'d.Points de vente&amp;récupération'!H556</f>
        <v>A choisir</v>
      </c>
      <c r="BF533" s="581" t="str">
        <f>'d.Points de vente&amp;récupération'!I556</f>
        <v>A choisir</v>
      </c>
      <c r="BG533" s="581" t="str">
        <f>'d.Points de vente&amp;récupération'!J556</f>
        <v>A choisir</v>
      </c>
      <c r="BH533" s="581" t="str">
        <f>'d.Points de vente&amp;récupération'!K556</f>
        <v>A compléter</v>
      </c>
    </row>
    <row r="534" spans="15:60">
      <c r="O534">
        <v>531</v>
      </c>
      <c r="P534" t="str">
        <f>_xlfn.XLOOKUP(O534,'1.Fiche candidature (à remplir)'!AB:AB,'1.Fiche candidature (à remplir)'!D:D)</f>
        <v>Location de dispositifs de récupération d'Emballages réemployables high tech</v>
      </c>
      <c r="Q534" t="str">
        <f>_xlfn.XLOOKUP(O534,'1.Fiche candidature (à remplir)'!AB:AB,'1.Fiche candidature (à remplir)'!AC:AC)</f>
        <v>Test_2</v>
      </c>
      <c r="R534" t="str">
        <f>_xlfn.XLOOKUP(O534,'1.Fiche candidature (à remplir)'!AB:AB,'1.Fiche candidature (à remplir)'!E:E)</f>
        <v>A compléter</v>
      </c>
      <c r="S534">
        <f>_xlfn.XLOOKUP(O534,'1.Fiche candidature (à remplir)'!AB:AB,'1.Fiche candidature (à remplir)'!F:F)</f>
        <v>0</v>
      </c>
      <c r="T534">
        <f>_xlfn.XLOOKUP(O534,'1.Fiche candidature (à remplir)'!AB:AB,'1.Fiche candidature (à remplir)'!G:G)</f>
        <v>0</v>
      </c>
      <c r="U534">
        <f>_xlfn.XLOOKUP(O534,'1.Fiche candidature (à remplir)'!AB:AB,'1.Fiche candidature (à remplir)'!H:H)</f>
        <v>0</v>
      </c>
      <c r="V534" t="str">
        <f>_xlfn.XLOOKUP(O534,'1.Fiche candidature (à remplir)'!AB:AB,'1.Fiche candidature (à remplir)'!I:I)</f>
        <v>A compléter</v>
      </c>
      <c r="W534" t="str">
        <f>_xlfn.XLOOKUP(O534,'1.Fiche candidature (à remplir)'!AB:AB,'1.Fiche candidature (à remplir)'!L:L)</f>
        <v>A remplir</v>
      </c>
      <c r="X534">
        <f>_xlfn.XLOOKUP(O534,'1.Fiche candidature (à remplir)'!AB:AB,'1.Fiche candidature (à remplir)'!M:M)</f>
        <v>0</v>
      </c>
      <c r="Y534">
        <f>_xlfn.XLOOKUP(O534,'1.Fiche candidature (à remplir)'!AB:AB,'1.Fiche candidature (à remplir)'!N:N)</f>
        <v>0</v>
      </c>
      <c r="Z534">
        <f>_xlfn.XLOOKUP(O534,'1.Fiche candidature (à remplir)'!AB:AB,'1.Fiche candidature (à remplir)'!P:P)</f>
        <v>0</v>
      </c>
      <c r="AC534" s="581">
        <f>b.Groupement!D560</f>
        <v>0</v>
      </c>
      <c r="AD534" s="581">
        <f>b.Groupement!E560</f>
        <v>0</v>
      </c>
      <c r="AE534" s="581">
        <f>b.Groupement!F560</f>
        <v>0</v>
      </c>
      <c r="AF534" s="581">
        <f>b.Groupement!G560</f>
        <v>0</v>
      </c>
      <c r="AG534" s="581">
        <f>b.Groupement!H560</f>
        <v>0</v>
      </c>
      <c r="AH534" s="581">
        <f>b.Groupement!I560</f>
        <v>0</v>
      </c>
      <c r="AI534" s="581">
        <f>b.Groupement!J560</f>
        <v>0</v>
      </c>
      <c r="AK534" s="581">
        <f>'a.Equipe projet'!D556</f>
        <v>0</v>
      </c>
      <c r="AL534" s="581">
        <f>'a.Equipe projet'!E556</f>
        <v>0</v>
      </c>
      <c r="AM534" s="581">
        <f>'a.Equipe projet'!F556</f>
        <v>0</v>
      </c>
      <c r="AN534" s="581">
        <f>'a.Equipe projet'!G556</f>
        <v>0</v>
      </c>
      <c r="AO534" s="581">
        <f>'a.Equipe projet'!H556</f>
        <v>0</v>
      </c>
      <c r="AP534" s="581">
        <f>'a.Equipe projet'!I556</f>
        <v>0</v>
      </c>
      <c r="AQ534" s="581">
        <f>'a.Equipe projet'!J556</f>
        <v>0</v>
      </c>
      <c r="AR534" s="581">
        <f>'a.Equipe projet'!K556</f>
        <v>0</v>
      </c>
      <c r="AS534" s="581">
        <f>'a.Equipe projet'!L556</f>
        <v>0</v>
      </c>
      <c r="AU534" s="581">
        <f>'c.Prestataires'!D555</f>
        <v>0</v>
      </c>
      <c r="AV534" s="581">
        <f>'c.Prestataires'!E555</f>
        <v>0</v>
      </c>
      <c r="AW534" s="581">
        <f>'c.Prestataires'!F555</f>
        <v>0</v>
      </c>
      <c r="AX534" s="581">
        <f>'c.Prestataires'!G555</f>
        <v>0</v>
      </c>
      <c r="AY534" s="581">
        <f>'c.Prestataires'!H555</f>
        <v>0</v>
      </c>
      <c r="BA534" s="581" t="str">
        <f>'d.Points de vente&amp;récupération'!D557</f>
        <v>A compléter</v>
      </c>
      <c r="BB534" s="581" t="str">
        <f>'d.Points de vente&amp;récupération'!E557</f>
        <v>A choisir</v>
      </c>
      <c r="BC534" s="581" t="str">
        <f>'d.Points de vente&amp;récupération'!F557</f>
        <v>A choisir</v>
      </c>
      <c r="BD534" s="581" t="str">
        <f>'d.Points de vente&amp;récupération'!G557</f>
        <v>A choisir</v>
      </c>
      <c r="BE534" s="581" t="str">
        <f>'d.Points de vente&amp;récupération'!H557</f>
        <v>A choisir</v>
      </c>
      <c r="BF534" s="581" t="str">
        <f>'d.Points de vente&amp;récupération'!I557</f>
        <v>A choisir</v>
      </c>
      <c r="BG534" s="581" t="str">
        <f>'d.Points de vente&amp;récupération'!J557</f>
        <v>A choisir</v>
      </c>
      <c r="BH534" s="581" t="str">
        <f>'d.Points de vente&amp;récupération'!K557</f>
        <v>A compléter</v>
      </c>
    </row>
    <row r="535" spans="15:60">
      <c r="O535">
        <v>532</v>
      </c>
      <c r="P535" t="str">
        <f>_xlfn.XLOOKUP(O535,'1.Fiche candidature (à remplir)'!AB:AB,'1.Fiche candidature (à remplir)'!D:D)</f>
        <v>Location de dispositifs de récupération d'Emballages réemployables high tech</v>
      </c>
      <c r="Q535" t="str">
        <f>_xlfn.XLOOKUP(O535,'1.Fiche candidature (à remplir)'!AB:AB,'1.Fiche candidature (à remplir)'!AC:AC)</f>
        <v>Test_2</v>
      </c>
      <c r="R535" t="str">
        <f>_xlfn.XLOOKUP(O535,'1.Fiche candidature (à remplir)'!AB:AB,'1.Fiche candidature (à remplir)'!E:E)</f>
        <v>A compléter</v>
      </c>
      <c r="S535">
        <f>_xlfn.XLOOKUP(O535,'1.Fiche candidature (à remplir)'!AB:AB,'1.Fiche candidature (à remplir)'!F:F)</f>
        <v>0</v>
      </c>
      <c r="T535">
        <f>_xlfn.XLOOKUP(O535,'1.Fiche candidature (à remplir)'!AB:AB,'1.Fiche candidature (à remplir)'!G:G)</f>
        <v>0</v>
      </c>
      <c r="U535">
        <f>_xlfn.XLOOKUP(O535,'1.Fiche candidature (à remplir)'!AB:AB,'1.Fiche candidature (à remplir)'!H:H)</f>
        <v>0</v>
      </c>
      <c r="V535" t="str">
        <f>_xlfn.XLOOKUP(O535,'1.Fiche candidature (à remplir)'!AB:AB,'1.Fiche candidature (à remplir)'!I:I)</f>
        <v>A compléter</v>
      </c>
      <c r="W535" t="str">
        <f>_xlfn.XLOOKUP(O535,'1.Fiche candidature (à remplir)'!AB:AB,'1.Fiche candidature (à remplir)'!L:L)</f>
        <v>A remplir</v>
      </c>
      <c r="X535">
        <f>_xlfn.XLOOKUP(O535,'1.Fiche candidature (à remplir)'!AB:AB,'1.Fiche candidature (à remplir)'!M:M)</f>
        <v>0</v>
      </c>
      <c r="Y535">
        <f>_xlfn.XLOOKUP(O535,'1.Fiche candidature (à remplir)'!AB:AB,'1.Fiche candidature (à remplir)'!N:N)</f>
        <v>0</v>
      </c>
      <c r="Z535">
        <f>_xlfn.XLOOKUP(O535,'1.Fiche candidature (à remplir)'!AB:AB,'1.Fiche candidature (à remplir)'!P:P)</f>
        <v>0</v>
      </c>
      <c r="AC535" s="581">
        <f>b.Groupement!D561</f>
        <v>0</v>
      </c>
      <c r="AD535" s="581">
        <f>b.Groupement!E561</f>
        <v>0</v>
      </c>
      <c r="AE535" s="581">
        <f>b.Groupement!F561</f>
        <v>0</v>
      </c>
      <c r="AF535" s="581">
        <f>b.Groupement!G561</f>
        <v>0</v>
      </c>
      <c r="AG535" s="581">
        <f>b.Groupement!H561</f>
        <v>0</v>
      </c>
      <c r="AH535" s="581">
        <f>b.Groupement!I561</f>
        <v>0</v>
      </c>
      <c r="AI535" s="581">
        <f>b.Groupement!J561</f>
        <v>0</v>
      </c>
      <c r="AK535" s="581">
        <f>'a.Equipe projet'!D557</f>
        <v>0</v>
      </c>
      <c r="AL535" s="581">
        <f>'a.Equipe projet'!E557</f>
        <v>0</v>
      </c>
      <c r="AM535" s="581">
        <f>'a.Equipe projet'!F557</f>
        <v>0</v>
      </c>
      <c r="AN535" s="581">
        <f>'a.Equipe projet'!G557</f>
        <v>0</v>
      </c>
      <c r="AO535" s="581">
        <f>'a.Equipe projet'!H557</f>
        <v>0</v>
      </c>
      <c r="AP535" s="581">
        <f>'a.Equipe projet'!I557</f>
        <v>0</v>
      </c>
      <c r="AQ535" s="581">
        <f>'a.Equipe projet'!J557</f>
        <v>0</v>
      </c>
      <c r="AR535" s="581">
        <f>'a.Equipe projet'!K557</f>
        <v>0</v>
      </c>
      <c r="AS535" s="581">
        <f>'a.Equipe projet'!L557</f>
        <v>0</v>
      </c>
      <c r="AU535" s="581">
        <f>'c.Prestataires'!D556</f>
        <v>0</v>
      </c>
      <c r="AV535" s="581">
        <f>'c.Prestataires'!E556</f>
        <v>0</v>
      </c>
      <c r="AW535" s="581">
        <f>'c.Prestataires'!F556</f>
        <v>0</v>
      </c>
      <c r="AX535" s="581">
        <f>'c.Prestataires'!G556</f>
        <v>0</v>
      </c>
      <c r="AY535" s="581">
        <f>'c.Prestataires'!H556</f>
        <v>0</v>
      </c>
      <c r="BA535" s="581" t="str">
        <f>'d.Points de vente&amp;récupération'!D558</f>
        <v>A compléter</v>
      </c>
      <c r="BB535" s="581" t="str">
        <f>'d.Points de vente&amp;récupération'!E558</f>
        <v>A choisir</v>
      </c>
      <c r="BC535" s="581" t="str">
        <f>'d.Points de vente&amp;récupération'!F558</f>
        <v>A choisir</v>
      </c>
      <c r="BD535" s="581" t="str">
        <f>'d.Points de vente&amp;récupération'!G558</f>
        <v>A choisir</v>
      </c>
      <c r="BE535" s="581" t="str">
        <f>'d.Points de vente&amp;récupération'!H558</f>
        <v>A choisir</v>
      </c>
      <c r="BF535" s="581" t="str">
        <f>'d.Points de vente&amp;récupération'!I558</f>
        <v>A choisir</v>
      </c>
      <c r="BG535" s="581" t="str">
        <f>'d.Points de vente&amp;récupération'!J558</f>
        <v>A choisir</v>
      </c>
      <c r="BH535" s="581" t="str">
        <f>'d.Points de vente&amp;récupération'!K558</f>
        <v>A compléter</v>
      </c>
    </row>
    <row r="536" spans="15:60">
      <c r="O536">
        <v>533</v>
      </c>
      <c r="P536" t="str">
        <f>_xlfn.XLOOKUP(O536,'1.Fiche candidature (à remplir)'!AB:AB,'1.Fiche candidature (à remplir)'!D:D)</f>
        <v>Location de dispositifs de récupération d'Emballages réemployables high tech</v>
      </c>
      <c r="Q536" t="str">
        <f>_xlfn.XLOOKUP(O536,'1.Fiche candidature (à remplir)'!AB:AB,'1.Fiche candidature (à remplir)'!AC:AC)</f>
        <v>Test_2</v>
      </c>
      <c r="R536" t="str">
        <f>_xlfn.XLOOKUP(O536,'1.Fiche candidature (à remplir)'!AB:AB,'1.Fiche candidature (à remplir)'!E:E)</f>
        <v>A compléter</v>
      </c>
      <c r="S536">
        <f>_xlfn.XLOOKUP(O536,'1.Fiche candidature (à remplir)'!AB:AB,'1.Fiche candidature (à remplir)'!F:F)</f>
        <v>0</v>
      </c>
      <c r="T536">
        <f>_xlfn.XLOOKUP(O536,'1.Fiche candidature (à remplir)'!AB:AB,'1.Fiche candidature (à remplir)'!G:G)</f>
        <v>0</v>
      </c>
      <c r="U536">
        <f>_xlfn.XLOOKUP(O536,'1.Fiche candidature (à remplir)'!AB:AB,'1.Fiche candidature (à remplir)'!H:H)</f>
        <v>0</v>
      </c>
      <c r="V536" t="str">
        <f>_xlfn.XLOOKUP(O536,'1.Fiche candidature (à remplir)'!AB:AB,'1.Fiche candidature (à remplir)'!I:I)</f>
        <v>A compléter</v>
      </c>
      <c r="W536" t="str">
        <f>_xlfn.XLOOKUP(O536,'1.Fiche candidature (à remplir)'!AB:AB,'1.Fiche candidature (à remplir)'!L:L)</f>
        <v>A remplir</v>
      </c>
      <c r="X536">
        <f>_xlfn.XLOOKUP(O536,'1.Fiche candidature (à remplir)'!AB:AB,'1.Fiche candidature (à remplir)'!M:M)</f>
        <v>0</v>
      </c>
      <c r="Y536">
        <f>_xlfn.XLOOKUP(O536,'1.Fiche candidature (à remplir)'!AB:AB,'1.Fiche candidature (à remplir)'!N:N)</f>
        <v>0</v>
      </c>
      <c r="Z536">
        <f>_xlfn.XLOOKUP(O536,'1.Fiche candidature (à remplir)'!AB:AB,'1.Fiche candidature (à remplir)'!P:P)</f>
        <v>0</v>
      </c>
      <c r="AC536" s="581">
        <f>b.Groupement!D562</f>
        <v>0</v>
      </c>
      <c r="AD536" s="581">
        <f>b.Groupement!E562</f>
        <v>0</v>
      </c>
      <c r="AE536" s="581">
        <f>b.Groupement!F562</f>
        <v>0</v>
      </c>
      <c r="AF536" s="581">
        <f>b.Groupement!G562</f>
        <v>0</v>
      </c>
      <c r="AG536" s="581">
        <f>b.Groupement!H562</f>
        <v>0</v>
      </c>
      <c r="AH536" s="581">
        <f>b.Groupement!I562</f>
        <v>0</v>
      </c>
      <c r="AI536" s="581">
        <f>b.Groupement!J562</f>
        <v>0</v>
      </c>
      <c r="AK536" s="581">
        <f>'a.Equipe projet'!D558</f>
        <v>0</v>
      </c>
      <c r="AL536" s="581">
        <f>'a.Equipe projet'!E558</f>
        <v>0</v>
      </c>
      <c r="AM536" s="581">
        <f>'a.Equipe projet'!F558</f>
        <v>0</v>
      </c>
      <c r="AN536" s="581">
        <f>'a.Equipe projet'!G558</f>
        <v>0</v>
      </c>
      <c r="AO536" s="581">
        <f>'a.Equipe projet'!H558</f>
        <v>0</v>
      </c>
      <c r="AP536" s="581">
        <f>'a.Equipe projet'!I558</f>
        <v>0</v>
      </c>
      <c r="AQ536" s="581">
        <f>'a.Equipe projet'!J558</f>
        <v>0</v>
      </c>
      <c r="AR536" s="581">
        <f>'a.Equipe projet'!K558</f>
        <v>0</v>
      </c>
      <c r="AS536" s="581">
        <f>'a.Equipe projet'!L558</f>
        <v>0</v>
      </c>
      <c r="AU536" s="581">
        <f>'c.Prestataires'!D557</f>
        <v>0</v>
      </c>
      <c r="AV536" s="581">
        <f>'c.Prestataires'!E557</f>
        <v>0</v>
      </c>
      <c r="AW536" s="581">
        <f>'c.Prestataires'!F557</f>
        <v>0</v>
      </c>
      <c r="AX536" s="581">
        <f>'c.Prestataires'!G557</f>
        <v>0</v>
      </c>
      <c r="AY536" s="581">
        <f>'c.Prestataires'!H557</f>
        <v>0</v>
      </c>
      <c r="BA536" s="581" t="str">
        <f>'d.Points de vente&amp;récupération'!D559</f>
        <v>A compléter</v>
      </c>
      <c r="BB536" s="581" t="str">
        <f>'d.Points de vente&amp;récupération'!E559</f>
        <v>A choisir</v>
      </c>
      <c r="BC536" s="581" t="str">
        <f>'d.Points de vente&amp;récupération'!F559</f>
        <v>A choisir</v>
      </c>
      <c r="BD536" s="581" t="str">
        <f>'d.Points de vente&amp;récupération'!G559</f>
        <v>A choisir</v>
      </c>
      <c r="BE536" s="581" t="str">
        <f>'d.Points de vente&amp;récupération'!H559</f>
        <v>A choisir</v>
      </c>
      <c r="BF536" s="581" t="str">
        <f>'d.Points de vente&amp;récupération'!I559</f>
        <v>A choisir</v>
      </c>
      <c r="BG536" s="581" t="str">
        <f>'d.Points de vente&amp;récupération'!J559</f>
        <v>A choisir</v>
      </c>
      <c r="BH536" s="581" t="str">
        <f>'d.Points de vente&amp;récupération'!K559</f>
        <v>A compléter</v>
      </c>
    </row>
    <row r="537" spans="15:60">
      <c r="O537">
        <v>534</v>
      </c>
      <c r="P537" t="str">
        <f>_xlfn.XLOOKUP(O537,'1.Fiche candidature (à remplir)'!AB:AB,'1.Fiche candidature (à remplir)'!D:D)</f>
        <v>Location d'Emballages logistiques
Exemple : caisse palette nécessaire au dispositif de récupération</v>
      </c>
      <c r="Q537" t="str">
        <f>_xlfn.XLOOKUP(O537,'1.Fiche candidature (à remplir)'!AB:AB,'1.Fiche candidature (à remplir)'!AC:AC)</f>
        <v>Test_2</v>
      </c>
      <c r="R537" t="str">
        <f>_xlfn.XLOOKUP(O537,'1.Fiche candidature (à remplir)'!AB:AB,'1.Fiche candidature (à remplir)'!E:E)</f>
        <v>A compléter</v>
      </c>
      <c r="S537">
        <f>_xlfn.XLOOKUP(O537,'1.Fiche candidature (à remplir)'!AB:AB,'1.Fiche candidature (à remplir)'!F:F)</f>
        <v>0</v>
      </c>
      <c r="T537">
        <f>_xlfn.XLOOKUP(O537,'1.Fiche candidature (à remplir)'!AB:AB,'1.Fiche candidature (à remplir)'!G:G)</f>
        <v>0</v>
      </c>
      <c r="U537">
        <f>_xlfn.XLOOKUP(O537,'1.Fiche candidature (à remplir)'!AB:AB,'1.Fiche candidature (à remplir)'!H:H)</f>
        <v>0</v>
      </c>
      <c r="V537" t="str">
        <f>_xlfn.XLOOKUP(O537,'1.Fiche candidature (à remplir)'!AB:AB,'1.Fiche candidature (à remplir)'!I:I)</f>
        <v>A compléter</v>
      </c>
      <c r="W537" t="str">
        <f>_xlfn.XLOOKUP(O537,'1.Fiche candidature (à remplir)'!AB:AB,'1.Fiche candidature (à remplir)'!L:L)</f>
        <v>A remplir</v>
      </c>
      <c r="X537">
        <f>_xlfn.XLOOKUP(O537,'1.Fiche candidature (à remplir)'!AB:AB,'1.Fiche candidature (à remplir)'!M:M)</f>
        <v>0</v>
      </c>
      <c r="Y537">
        <f>_xlfn.XLOOKUP(O537,'1.Fiche candidature (à remplir)'!AB:AB,'1.Fiche candidature (à remplir)'!N:N)</f>
        <v>0</v>
      </c>
      <c r="Z537">
        <f>_xlfn.XLOOKUP(O537,'1.Fiche candidature (à remplir)'!AB:AB,'1.Fiche candidature (à remplir)'!P:P)</f>
        <v>0</v>
      </c>
      <c r="AC537" s="581">
        <f>b.Groupement!D563</f>
        <v>0</v>
      </c>
      <c r="AD537" s="581">
        <f>b.Groupement!E563</f>
        <v>0</v>
      </c>
      <c r="AE537" s="581">
        <f>b.Groupement!F563</f>
        <v>0</v>
      </c>
      <c r="AF537" s="581">
        <f>b.Groupement!G563</f>
        <v>0</v>
      </c>
      <c r="AG537" s="581">
        <f>b.Groupement!H563</f>
        <v>0</v>
      </c>
      <c r="AH537" s="581">
        <f>b.Groupement!I563</f>
        <v>0</v>
      </c>
      <c r="AI537" s="581">
        <f>b.Groupement!J563</f>
        <v>0</v>
      </c>
      <c r="AK537" s="581">
        <f>'a.Equipe projet'!D559</f>
        <v>0</v>
      </c>
      <c r="AL537" s="581">
        <f>'a.Equipe projet'!E559</f>
        <v>0</v>
      </c>
      <c r="AM537" s="581">
        <f>'a.Equipe projet'!F559</f>
        <v>0</v>
      </c>
      <c r="AN537" s="581">
        <f>'a.Equipe projet'!G559</f>
        <v>0</v>
      </c>
      <c r="AO537" s="581">
        <f>'a.Equipe projet'!H559</f>
        <v>0</v>
      </c>
      <c r="AP537" s="581">
        <f>'a.Equipe projet'!I559</f>
        <v>0</v>
      </c>
      <c r="AQ537" s="581">
        <f>'a.Equipe projet'!J559</f>
        <v>0</v>
      </c>
      <c r="AR537" s="581">
        <f>'a.Equipe projet'!K559</f>
        <v>0</v>
      </c>
      <c r="AS537" s="581">
        <f>'a.Equipe projet'!L559</f>
        <v>0</v>
      </c>
      <c r="AU537" s="581">
        <f>'c.Prestataires'!D558</f>
        <v>0</v>
      </c>
      <c r="AV537" s="581">
        <f>'c.Prestataires'!E558</f>
        <v>0</v>
      </c>
      <c r="AW537" s="581">
        <f>'c.Prestataires'!F558</f>
        <v>0</v>
      </c>
      <c r="AX537" s="581">
        <f>'c.Prestataires'!G558</f>
        <v>0</v>
      </c>
      <c r="AY537" s="581">
        <f>'c.Prestataires'!H558</f>
        <v>0</v>
      </c>
      <c r="BA537" s="581" t="str">
        <f>'d.Points de vente&amp;récupération'!D560</f>
        <v>A compléter</v>
      </c>
      <c r="BB537" s="581" t="str">
        <f>'d.Points de vente&amp;récupération'!E560</f>
        <v>A choisir</v>
      </c>
      <c r="BC537" s="581" t="str">
        <f>'d.Points de vente&amp;récupération'!F560</f>
        <v>A choisir</v>
      </c>
      <c r="BD537" s="581" t="str">
        <f>'d.Points de vente&amp;récupération'!G560</f>
        <v>A choisir</v>
      </c>
      <c r="BE537" s="581" t="str">
        <f>'d.Points de vente&amp;récupération'!H560</f>
        <v>A choisir</v>
      </c>
      <c r="BF537" s="581" t="str">
        <f>'d.Points de vente&amp;récupération'!I560</f>
        <v>A choisir</v>
      </c>
      <c r="BG537" s="581" t="str">
        <f>'d.Points de vente&amp;récupération'!J560</f>
        <v>A choisir</v>
      </c>
      <c r="BH537" s="581" t="str">
        <f>'d.Points de vente&amp;récupération'!K560</f>
        <v>A compléter</v>
      </c>
    </row>
    <row r="538" spans="15:60">
      <c r="O538">
        <v>535</v>
      </c>
      <c r="P538" t="str">
        <f>_xlfn.XLOOKUP(O538,'1.Fiche candidature (à remplir)'!AB:AB,'1.Fiche candidature (à remplir)'!D:D)</f>
        <v>Location d'Emballages logistiques</v>
      </c>
      <c r="Q538" t="str">
        <f>_xlfn.XLOOKUP(O538,'1.Fiche candidature (à remplir)'!AB:AB,'1.Fiche candidature (à remplir)'!AC:AC)</f>
        <v>Test_2</v>
      </c>
      <c r="R538" t="str">
        <f>_xlfn.XLOOKUP(O538,'1.Fiche candidature (à remplir)'!AB:AB,'1.Fiche candidature (à remplir)'!E:E)</f>
        <v>A compléter</v>
      </c>
      <c r="S538">
        <f>_xlfn.XLOOKUP(O538,'1.Fiche candidature (à remplir)'!AB:AB,'1.Fiche candidature (à remplir)'!F:F)</f>
        <v>0</v>
      </c>
      <c r="T538">
        <f>_xlfn.XLOOKUP(O538,'1.Fiche candidature (à remplir)'!AB:AB,'1.Fiche candidature (à remplir)'!G:G)</f>
        <v>0</v>
      </c>
      <c r="U538">
        <f>_xlfn.XLOOKUP(O538,'1.Fiche candidature (à remplir)'!AB:AB,'1.Fiche candidature (à remplir)'!H:H)</f>
        <v>0</v>
      </c>
      <c r="V538" t="str">
        <f>_xlfn.XLOOKUP(O538,'1.Fiche candidature (à remplir)'!AB:AB,'1.Fiche candidature (à remplir)'!I:I)</f>
        <v>A compléter</v>
      </c>
      <c r="W538" t="str">
        <f>_xlfn.XLOOKUP(O538,'1.Fiche candidature (à remplir)'!AB:AB,'1.Fiche candidature (à remplir)'!L:L)</f>
        <v>A remplir</v>
      </c>
      <c r="X538">
        <f>_xlfn.XLOOKUP(O538,'1.Fiche candidature (à remplir)'!AB:AB,'1.Fiche candidature (à remplir)'!M:M)</f>
        <v>0</v>
      </c>
      <c r="Y538">
        <f>_xlfn.XLOOKUP(O538,'1.Fiche candidature (à remplir)'!AB:AB,'1.Fiche candidature (à remplir)'!N:N)</f>
        <v>0</v>
      </c>
      <c r="Z538">
        <f>_xlfn.XLOOKUP(O538,'1.Fiche candidature (à remplir)'!AB:AB,'1.Fiche candidature (à remplir)'!P:P)</f>
        <v>0</v>
      </c>
      <c r="AC538" s="581">
        <f>b.Groupement!D564</f>
        <v>0</v>
      </c>
      <c r="AD538" s="581">
        <f>b.Groupement!E564</f>
        <v>0</v>
      </c>
      <c r="AE538" s="581">
        <f>b.Groupement!F564</f>
        <v>0</v>
      </c>
      <c r="AF538" s="581">
        <f>b.Groupement!G564</f>
        <v>0</v>
      </c>
      <c r="AG538" s="581">
        <f>b.Groupement!H564</f>
        <v>0</v>
      </c>
      <c r="AH538" s="581">
        <f>b.Groupement!I564</f>
        <v>0</v>
      </c>
      <c r="AI538" s="581">
        <f>b.Groupement!J564</f>
        <v>0</v>
      </c>
      <c r="AK538" s="581">
        <f>'a.Equipe projet'!D560</f>
        <v>0</v>
      </c>
      <c r="AL538" s="581">
        <f>'a.Equipe projet'!E560</f>
        <v>0</v>
      </c>
      <c r="AM538" s="581">
        <f>'a.Equipe projet'!F560</f>
        <v>0</v>
      </c>
      <c r="AN538" s="581">
        <f>'a.Equipe projet'!G560</f>
        <v>0</v>
      </c>
      <c r="AO538" s="581">
        <f>'a.Equipe projet'!H560</f>
        <v>0</v>
      </c>
      <c r="AP538" s="581">
        <f>'a.Equipe projet'!I560</f>
        <v>0</v>
      </c>
      <c r="AQ538" s="581">
        <f>'a.Equipe projet'!J560</f>
        <v>0</v>
      </c>
      <c r="AR538" s="581">
        <f>'a.Equipe projet'!K560</f>
        <v>0</v>
      </c>
      <c r="AS538" s="581">
        <f>'a.Equipe projet'!L560</f>
        <v>0</v>
      </c>
      <c r="AU538" s="581">
        <f>'c.Prestataires'!D559</f>
        <v>0</v>
      </c>
      <c r="AV538" s="581">
        <f>'c.Prestataires'!E559</f>
        <v>0</v>
      </c>
      <c r="AW538" s="581">
        <f>'c.Prestataires'!F559</f>
        <v>0</v>
      </c>
      <c r="AX538" s="581">
        <f>'c.Prestataires'!G559</f>
        <v>0</v>
      </c>
      <c r="AY538" s="581">
        <f>'c.Prestataires'!H559</f>
        <v>0</v>
      </c>
      <c r="BA538" s="581" t="str">
        <f>'d.Points de vente&amp;récupération'!D561</f>
        <v>A compléter</v>
      </c>
      <c r="BB538" s="581" t="str">
        <f>'d.Points de vente&amp;récupération'!E561</f>
        <v>A choisir</v>
      </c>
      <c r="BC538" s="581" t="str">
        <f>'d.Points de vente&amp;récupération'!F561</f>
        <v>A choisir</v>
      </c>
      <c r="BD538" s="581" t="str">
        <f>'d.Points de vente&amp;récupération'!G561</f>
        <v>A choisir</v>
      </c>
      <c r="BE538" s="581" t="str">
        <f>'d.Points de vente&amp;récupération'!H561</f>
        <v>A choisir</v>
      </c>
      <c r="BF538" s="581" t="str">
        <f>'d.Points de vente&amp;récupération'!I561</f>
        <v>A choisir</v>
      </c>
      <c r="BG538" s="581" t="str">
        <f>'d.Points de vente&amp;récupération'!J561</f>
        <v>A choisir</v>
      </c>
      <c r="BH538" s="581" t="str">
        <f>'d.Points de vente&amp;récupération'!K561</f>
        <v>A compléter</v>
      </c>
    </row>
    <row r="539" spans="15:60">
      <c r="O539">
        <v>536</v>
      </c>
      <c r="P539" t="str">
        <f>_xlfn.XLOOKUP(O539,'1.Fiche candidature (à remplir)'!AB:AB,'1.Fiche candidature (à remplir)'!D:D)</f>
        <v>Location d'Emballages logistiques</v>
      </c>
      <c r="Q539" t="str">
        <f>_xlfn.XLOOKUP(O539,'1.Fiche candidature (à remplir)'!AB:AB,'1.Fiche candidature (à remplir)'!AC:AC)</f>
        <v>Test_2</v>
      </c>
      <c r="R539" t="str">
        <f>_xlfn.XLOOKUP(O539,'1.Fiche candidature (à remplir)'!AB:AB,'1.Fiche candidature (à remplir)'!E:E)</f>
        <v>A compléter</v>
      </c>
      <c r="S539">
        <f>_xlfn.XLOOKUP(O539,'1.Fiche candidature (à remplir)'!AB:AB,'1.Fiche candidature (à remplir)'!F:F)</f>
        <v>0</v>
      </c>
      <c r="T539">
        <f>_xlfn.XLOOKUP(O539,'1.Fiche candidature (à remplir)'!AB:AB,'1.Fiche candidature (à remplir)'!G:G)</f>
        <v>0</v>
      </c>
      <c r="U539">
        <f>_xlfn.XLOOKUP(O539,'1.Fiche candidature (à remplir)'!AB:AB,'1.Fiche candidature (à remplir)'!H:H)</f>
        <v>0</v>
      </c>
      <c r="V539" t="str">
        <f>_xlfn.XLOOKUP(O539,'1.Fiche candidature (à remplir)'!AB:AB,'1.Fiche candidature (à remplir)'!I:I)</f>
        <v>A compléter</v>
      </c>
      <c r="W539" t="str">
        <f>_xlfn.XLOOKUP(O539,'1.Fiche candidature (à remplir)'!AB:AB,'1.Fiche candidature (à remplir)'!L:L)</f>
        <v>A remplir</v>
      </c>
      <c r="X539">
        <f>_xlfn.XLOOKUP(O539,'1.Fiche candidature (à remplir)'!AB:AB,'1.Fiche candidature (à remplir)'!M:M)</f>
        <v>0</v>
      </c>
      <c r="Y539">
        <f>_xlfn.XLOOKUP(O539,'1.Fiche candidature (à remplir)'!AB:AB,'1.Fiche candidature (à remplir)'!N:N)</f>
        <v>0</v>
      </c>
      <c r="Z539">
        <f>_xlfn.XLOOKUP(O539,'1.Fiche candidature (à remplir)'!AB:AB,'1.Fiche candidature (à remplir)'!P:P)</f>
        <v>0</v>
      </c>
      <c r="AC539" s="581">
        <f>b.Groupement!D565</f>
        <v>0</v>
      </c>
      <c r="AD539" s="581">
        <f>b.Groupement!E565</f>
        <v>0</v>
      </c>
      <c r="AE539" s="581">
        <f>b.Groupement!F565</f>
        <v>0</v>
      </c>
      <c r="AF539" s="581">
        <f>b.Groupement!G565</f>
        <v>0</v>
      </c>
      <c r="AG539" s="581">
        <f>b.Groupement!H565</f>
        <v>0</v>
      </c>
      <c r="AH539" s="581">
        <f>b.Groupement!I565</f>
        <v>0</v>
      </c>
      <c r="AI539" s="581">
        <f>b.Groupement!J565</f>
        <v>0</v>
      </c>
      <c r="AK539" s="581">
        <f>'a.Equipe projet'!D561</f>
        <v>0</v>
      </c>
      <c r="AL539" s="581">
        <f>'a.Equipe projet'!E561</f>
        <v>0</v>
      </c>
      <c r="AM539" s="581">
        <f>'a.Equipe projet'!F561</f>
        <v>0</v>
      </c>
      <c r="AN539" s="581">
        <f>'a.Equipe projet'!G561</f>
        <v>0</v>
      </c>
      <c r="AO539" s="581">
        <f>'a.Equipe projet'!H561</f>
        <v>0</v>
      </c>
      <c r="AP539" s="581">
        <f>'a.Equipe projet'!I561</f>
        <v>0</v>
      </c>
      <c r="AQ539" s="581">
        <f>'a.Equipe projet'!J561</f>
        <v>0</v>
      </c>
      <c r="AR539" s="581">
        <f>'a.Equipe projet'!K561</f>
        <v>0</v>
      </c>
      <c r="AS539" s="581">
        <f>'a.Equipe projet'!L561</f>
        <v>0</v>
      </c>
      <c r="AU539" s="581">
        <f>'c.Prestataires'!D560</f>
        <v>0</v>
      </c>
      <c r="AV539" s="581">
        <f>'c.Prestataires'!E560</f>
        <v>0</v>
      </c>
      <c r="AW539" s="581">
        <f>'c.Prestataires'!F560</f>
        <v>0</v>
      </c>
      <c r="AX539" s="581">
        <f>'c.Prestataires'!G560</f>
        <v>0</v>
      </c>
      <c r="AY539" s="581">
        <f>'c.Prestataires'!H560</f>
        <v>0</v>
      </c>
      <c r="BA539" s="581" t="str">
        <f>'d.Points de vente&amp;récupération'!D562</f>
        <v>A compléter</v>
      </c>
      <c r="BB539" s="581" t="str">
        <f>'d.Points de vente&amp;récupération'!E562</f>
        <v>A choisir</v>
      </c>
      <c r="BC539" s="581" t="str">
        <f>'d.Points de vente&amp;récupération'!F562</f>
        <v>A choisir</v>
      </c>
      <c r="BD539" s="581" t="str">
        <f>'d.Points de vente&amp;récupération'!G562</f>
        <v>A choisir</v>
      </c>
      <c r="BE539" s="581" t="str">
        <f>'d.Points de vente&amp;récupération'!H562</f>
        <v>A choisir</v>
      </c>
      <c r="BF539" s="581" t="str">
        <f>'d.Points de vente&amp;récupération'!I562</f>
        <v>A choisir</v>
      </c>
      <c r="BG539" s="581" t="str">
        <f>'d.Points de vente&amp;récupération'!J562</f>
        <v>A choisir</v>
      </c>
      <c r="BH539" s="581" t="str">
        <f>'d.Points de vente&amp;récupération'!K562</f>
        <v>A compléter</v>
      </c>
    </row>
    <row r="540" spans="15:60">
      <c r="O540">
        <v>537</v>
      </c>
      <c r="P540" t="str">
        <f>_xlfn.XLOOKUP(O540,'1.Fiche candidature (à remplir)'!AB:AB,'1.Fiche candidature (à remplir)'!D:D)</f>
        <v>Location d'Emballages logistiques</v>
      </c>
      <c r="Q540" t="str">
        <f>_xlfn.XLOOKUP(O540,'1.Fiche candidature (à remplir)'!AB:AB,'1.Fiche candidature (à remplir)'!AC:AC)</f>
        <v>Test_2</v>
      </c>
      <c r="R540" t="str">
        <f>_xlfn.XLOOKUP(O540,'1.Fiche candidature (à remplir)'!AB:AB,'1.Fiche candidature (à remplir)'!E:E)</f>
        <v>A compléter</v>
      </c>
      <c r="S540">
        <f>_xlfn.XLOOKUP(O540,'1.Fiche candidature (à remplir)'!AB:AB,'1.Fiche candidature (à remplir)'!F:F)</f>
        <v>0</v>
      </c>
      <c r="T540">
        <f>_xlfn.XLOOKUP(O540,'1.Fiche candidature (à remplir)'!AB:AB,'1.Fiche candidature (à remplir)'!G:G)</f>
        <v>0</v>
      </c>
      <c r="U540">
        <f>_xlfn.XLOOKUP(O540,'1.Fiche candidature (à remplir)'!AB:AB,'1.Fiche candidature (à remplir)'!H:H)</f>
        <v>0</v>
      </c>
      <c r="V540" t="str">
        <f>_xlfn.XLOOKUP(O540,'1.Fiche candidature (à remplir)'!AB:AB,'1.Fiche candidature (à remplir)'!I:I)</f>
        <v>A compléter</v>
      </c>
      <c r="W540" t="str">
        <f>_xlfn.XLOOKUP(O540,'1.Fiche candidature (à remplir)'!AB:AB,'1.Fiche candidature (à remplir)'!L:L)</f>
        <v>A remplir</v>
      </c>
      <c r="X540">
        <f>_xlfn.XLOOKUP(O540,'1.Fiche candidature (à remplir)'!AB:AB,'1.Fiche candidature (à remplir)'!M:M)</f>
        <v>0</v>
      </c>
      <c r="Y540">
        <f>_xlfn.XLOOKUP(O540,'1.Fiche candidature (à remplir)'!AB:AB,'1.Fiche candidature (à remplir)'!N:N)</f>
        <v>0</v>
      </c>
      <c r="Z540">
        <f>_xlfn.XLOOKUP(O540,'1.Fiche candidature (à remplir)'!AB:AB,'1.Fiche candidature (à remplir)'!P:P)</f>
        <v>0</v>
      </c>
      <c r="AC540" s="581">
        <f>b.Groupement!D566</f>
        <v>0</v>
      </c>
      <c r="AD540" s="581">
        <f>b.Groupement!E566</f>
        <v>0</v>
      </c>
      <c r="AE540" s="581">
        <f>b.Groupement!F566</f>
        <v>0</v>
      </c>
      <c r="AF540" s="581">
        <f>b.Groupement!G566</f>
        <v>0</v>
      </c>
      <c r="AG540" s="581">
        <f>b.Groupement!H566</f>
        <v>0</v>
      </c>
      <c r="AH540" s="581">
        <f>b.Groupement!I566</f>
        <v>0</v>
      </c>
      <c r="AI540" s="581">
        <f>b.Groupement!J566</f>
        <v>0</v>
      </c>
      <c r="AK540" s="581">
        <f>'a.Equipe projet'!D562</f>
        <v>0</v>
      </c>
      <c r="AL540" s="581">
        <f>'a.Equipe projet'!E562</f>
        <v>0</v>
      </c>
      <c r="AM540" s="581">
        <f>'a.Equipe projet'!F562</f>
        <v>0</v>
      </c>
      <c r="AN540" s="581">
        <f>'a.Equipe projet'!G562</f>
        <v>0</v>
      </c>
      <c r="AO540" s="581">
        <f>'a.Equipe projet'!H562</f>
        <v>0</v>
      </c>
      <c r="AP540" s="581">
        <f>'a.Equipe projet'!I562</f>
        <v>0</v>
      </c>
      <c r="AQ540" s="581">
        <f>'a.Equipe projet'!J562</f>
        <v>0</v>
      </c>
      <c r="AR540" s="581">
        <f>'a.Equipe projet'!K562</f>
        <v>0</v>
      </c>
      <c r="AS540" s="581">
        <f>'a.Equipe projet'!L562</f>
        <v>0</v>
      </c>
      <c r="AU540" s="581">
        <f>'c.Prestataires'!D561</f>
        <v>0</v>
      </c>
      <c r="AV540" s="581">
        <f>'c.Prestataires'!E561</f>
        <v>0</v>
      </c>
      <c r="AW540" s="581">
        <f>'c.Prestataires'!F561</f>
        <v>0</v>
      </c>
      <c r="AX540" s="581">
        <f>'c.Prestataires'!G561</f>
        <v>0</v>
      </c>
      <c r="AY540" s="581">
        <f>'c.Prestataires'!H561</f>
        <v>0</v>
      </c>
      <c r="BA540" s="581" t="str">
        <f>'d.Points de vente&amp;récupération'!D563</f>
        <v>A compléter</v>
      </c>
      <c r="BB540" s="581" t="str">
        <f>'d.Points de vente&amp;récupération'!E563</f>
        <v>A choisir</v>
      </c>
      <c r="BC540" s="581" t="str">
        <f>'d.Points de vente&amp;récupération'!F563</f>
        <v>A choisir</v>
      </c>
      <c r="BD540" s="581" t="str">
        <f>'d.Points de vente&amp;récupération'!G563</f>
        <v>A choisir</v>
      </c>
      <c r="BE540" s="581" t="str">
        <f>'d.Points de vente&amp;récupération'!H563</f>
        <v>A choisir</v>
      </c>
      <c r="BF540" s="581" t="str">
        <f>'d.Points de vente&amp;récupération'!I563</f>
        <v>A choisir</v>
      </c>
      <c r="BG540" s="581" t="str">
        <f>'d.Points de vente&amp;récupération'!J563</f>
        <v>A choisir</v>
      </c>
      <c r="BH540" s="581" t="str">
        <f>'d.Points de vente&amp;récupération'!K563</f>
        <v>A compléter</v>
      </c>
    </row>
    <row r="541" spans="15:60">
      <c r="O541">
        <v>538</v>
      </c>
      <c r="P541" t="str">
        <f>_xlfn.XLOOKUP(O541,'1.Fiche candidature (à remplir)'!AB:AB,'1.Fiche candidature (à remplir)'!D:D)</f>
        <v>Location d'Emballages logistiques</v>
      </c>
      <c r="Q541" t="str">
        <f>_xlfn.XLOOKUP(O541,'1.Fiche candidature (à remplir)'!AB:AB,'1.Fiche candidature (à remplir)'!AC:AC)</f>
        <v>Test_2</v>
      </c>
      <c r="R541" t="str">
        <f>_xlfn.XLOOKUP(O541,'1.Fiche candidature (à remplir)'!AB:AB,'1.Fiche candidature (à remplir)'!E:E)</f>
        <v>A compléter</v>
      </c>
      <c r="S541">
        <f>_xlfn.XLOOKUP(O541,'1.Fiche candidature (à remplir)'!AB:AB,'1.Fiche candidature (à remplir)'!F:F)</f>
        <v>0</v>
      </c>
      <c r="T541">
        <f>_xlfn.XLOOKUP(O541,'1.Fiche candidature (à remplir)'!AB:AB,'1.Fiche candidature (à remplir)'!G:G)</f>
        <v>0</v>
      </c>
      <c r="U541">
        <f>_xlfn.XLOOKUP(O541,'1.Fiche candidature (à remplir)'!AB:AB,'1.Fiche candidature (à remplir)'!H:H)</f>
        <v>0</v>
      </c>
      <c r="V541" t="str">
        <f>_xlfn.XLOOKUP(O541,'1.Fiche candidature (à remplir)'!AB:AB,'1.Fiche candidature (à remplir)'!I:I)</f>
        <v>A compléter</v>
      </c>
      <c r="W541" t="str">
        <f>_xlfn.XLOOKUP(O541,'1.Fiche candidature (à remplir)'!AB:AB,'1.Fiche candidature (à remplir)'!L:L)</f>
        <v>A remplir</v>
      </c>
      <c r="X541">
        <f>_xlfn.XLOOKUP(O541,'1.Fiche candidature (à remplir)'!AB:AB,'1.Fiche candidature (à remplir)'!M:M)</f>
        <v>0</v>
      </c>
      <c r="Y541">
        <f>_xlfn.XLOOKUP(O541,'1.Fiche candidature (à remplir)'!AB:AB,'1.Fiche candidature (à remplir)'!N:N)</f>
        <v>0</v>
      </c>
      <c r="Z541">
        <f>_xlfn.XLOOKUP(O541,'1.Fiche candidature (à remplir)'!AB:AB,'1.Fiche candidature (à remplir)'!P:P)</f>
        <v>0</v>
      </c>
      <c r="AC541" s="581">
        <f>b.Groupement!D567</f>
        <v>0</v>
      </c>
      <c r="AD541" s="581">
        <f>b.Groupement!E567</f>
        <v>0</v>
      </c>
      <c r="AE541" s="581">
        <f>b.Groupement!F567</f>
        <v>0</v>
      </c>
      <c r="AF541" s="581">
        <f>b.Groupement!G567</f>
        <v>0</v>
      </c>
      <c r="AG541" s="581">
        <f>b.Groupement!H567</f>
        <v>0</v>
      </c>
      <c r="AH541" s="581">
        <f>b.Groupement!I567</f>
        <v>0</v>
      </c>
      <c r="AI541" s="581">
        <f>b.Groupement!J567</f>
        <v>0</v>
      </c>
      <c r="AK541" s="581">
        <f>'a.Equipe projet'!D563</f>
        <v>0</v>
      </c>
      <c r="AL541" s="581">
        <f>'a.Equipe projet'!E563</f>
        <v>0</v>
      </c>
      <c r="AM541" s="581">
        <f>'a.Equipe projet'!F563</f>
        <v>0</v>
      </c>
      <c r="AN541" s="581">
        <f>'a.Equipe projet'!G563</f>
        <v>0</v>
      </c>
      <c r="AO541" s="581">
        <f>'a.Equipe projet'!H563</f>
        <v>0</v>
      </c>
      <c r="AP541" s="581">
        <f>'a.Equipe projet'!I563</f>
        <v>0</v>
      </c>
      <c r="AQ541" s="581">
        <f>'a.Equipe projet'!J563</f>
        <v>0</v>
      </c>
      <c r="AR541" s="581">
        <f>'a.Equipe projet'!K563</f>
        <v>0</v>
      </c>
      <c r="AS541" s="581">
        <f>'a.Equipe projet'!L563</f>
        <v>0</v>
      </c>
      <c r="AU541" s="581">
        <f>'c.Prestataires'!D562</f>
        <v>0</v>
      </c>
      <c r="AV541" s="581">
        <f>'c.Prestataires'!E562</f>
        <v>0</v>
      </c>
      <c r="AW541" s="581">
        <f>'c.Prestataires'!F562</f>
        <v>0</v>
      </c>
      <c r="AX541" s="581">
        <f>'c.Prestataires'!G562</f>
        <v>0</v>
      </c>
      <c r="AY541" s="581">
        <f>'c.Prestataires'!H562</f>
        <v>0</v>
      </c>
      <c r="BA541" s="581" t="str">
        <f>'d.Points de vente&amp;récupération'!D564</f>
        <v>A compléter</v>
      </c>
      <c r="BB541" s="581" t="str">
        <f>'d.Points de vente&amp;récupération'!E564</f>
        <v>A choisir</v>
      </c>
      <c r="BC541" s="581" t="str">
        <f>'d.Points de vente&amp;récupération'!F564</f>
        <v>A choisir</v>
      </c>
      <c r="BD541" s="581" t="str">
        <f>'d.Points de vente&amp;récupération'!G564</f>
        <v>A choisir</v>
      </c>
      <c r="BE541" s="581" t="str">
        <f>'d.Points de vente&amp;récupération'!H564</f>
        <v>A choisir</v>
      </c>
      <c r="BF541" s="581" t="str">
        <f>'d.Points de vente&amp;récupération'!I564</f>
        <v>A choisir</v>
      </c>
      <c r="BG541" s="581" t="str">
        <f>'d.Points de vente&amp;récupération'!J564</f>
        <v>A choisir</v>
      </c>
      <c r="BH541" s="581" t="str">
        <f>'d.Points de vente&amp;récupération'!K564</f>
        <v>A compléter</v>
      </c>
    </row>
    <row r="542" spans="15:60">
      <c r="O542">
        <v>539</v>
      </c>
      <c r="P542" t="str">
        <f>_xlfn.XLOOKUP(O542,'1.Fiche candidature (à remplir)'!AB:AB,'1.Fiche candidature (à remplir)'!D:D)</f>
        <v>Location de dispositifs de récupération d'Emballages réemployables low tech
A noter : des cas spécifiques sont détaillés dans le cahier des charges</v>
      </c>
      <c r="Q542" t="str">
        <f>_xlfn.XLOOKUP(O542,'1.Fiche candidature (à remplir)'!AB:AB,'1.Fiche candidature (à remplir)'!AC:AC)</f>
        <v>Test_2</v>
      </c>
      <c r="R542" t="str">
        <f>_xlfn.XLOOKUP(O542,'1.Fiche candidature (à remplir)'!AB:AB,'1.Fiche candidature (à remplir)'!E:E)</f>
        <v>A compléter</v>
      </c>
      <c r="S542">
        <f>_xlfn.XLOOKUP(O542,'1.Fiche candidature (à remplir)'!AB:AB,'1.Fiche candidature (à remplir)'!F:F)</f>
        <v>0</v>
      </c>
      <c r="T542">
        <f>_xlfn.XLOOKUP(O542,'1.Fiche candidature (à remplir)'!AB:AB,'1.Fiche candidature (à remplir)'!G:G)</f>
        <v>0</v>
      </c>
      <c r="U542">
        <f>_xlfn.XLOOKUP(O542,'1.Fiche candidature (à remplir)'!AB:AB,'1.Fiche candidature (à remplir)'!H:H)</f>
        <v>0</v>
      </c>
      <c r="V542" t="str">
        <f>_xlfn.XLOOKUP(O542,'1.Fiche candidature (à remplir)'!AB:AB,'1.Fiche candidature (à remplir)'!I:I)</f>
        <v>A compléter</v>
      </c>
      <c r="W542" t="str">
        <f>_xlfn.XLOOKUP(O542,'1.Fiche candidature (à remplir)'!AB:AB,'1.Fiche candidature (à remplir)'!L:L)</f>
        <v>A remplir</v>
      </c>
      <c r="X542">
        <f>_xlfn.XLOOKUP(O542,'1.Fiche candidature (à remplir)'!AB:AB,'1.Fiche candidature (à remplir)'!M:M)</f>
        <v>0</v>
      </c>
      <c r="Y542">
        <f>_xlfn.XLOOKUP(O542,'1.Fiche candidature (à remplir)'!AB:AB,'1.Fiche candidature (à remplir)'!N:N)</f>
        <v>0</v>
      </c>
      <c r="Z542">
        <f>_xlfn.XLOOKUP(O542,'1.Fiche candidature (à remplir)'!AB:AB,'1.Fiche candidature (à remplir)'!P:P)</f>
        <v>0</v>
      </c>
      <c r="AC542" s="581">
        <f>b.Groupement!D568</f>
        <v>0</v>
      </c>
      <c r="AD542" s="581">
        <f>b.Groupement!E568</f>
        <v>0</v>
      </c>
      <c r="AE542" s="581">
        <f>b.Groupement!F568</f>
        <v>0</v>
      </c>
      <c r="AF542" s="581">
        <f>b.Groupement!G568</f>
        <v>0</v>
      </c>
      <c r="AG542" s="581">
        <f>b.Groupement!H568</f>
        <v>0</v>
      </c>
      <c r="AH542" s="581">
        <f>b.Groupement!I568</f>
        <v>0</v>
      </c>
      <c r="AI542" s="581">
        <f>b.Groupement!J568</f>
        <v>0</v>
      </c>
      <c r="AK542" s="581">
        <f>'a.Equipe projet'!D564</f>
        <v>0</v>
      </c>
      <c r="AL542" s="581">
        <f>'a.Equipe projet'!E564</f>
        <v>0</v>
      </c>
      <c r="AM542" s="581">
        <f>'a.Equipe projet'!F564</f>
        <v>0</v>
      </c>
      <c r="AN542" s="581">
        <f>'a.Equipe projet'!G564</f>
        <v>0</v>
      </c>
      <c r="AO542" s="581">
        <f>'a.Equipe projet'!H564</f>
        <v>0</v>
      </c>
      <c r="AP542" s="581">
        <f>'a.Equipe projet'!I564</f>
        <v>0</v>
      </c>
      <c r="AQ542" s="581">
        <f>'a.Equipe projet'!J564</f>
        <v>0</v>
      </c>
      <c r="AR542" s="581">
        <f>'a.Equipe projet'!K564</f>
        <v>0</v>
      </c>
      <c r="AS542" s="581">
        <f>'a.Equipe projet'!L564</f>
        <v>0</v>
      </c>
      <c r="AU542" s="581">
        <f>'c.Prestataires'!D563</f>
        <v>0</v>
      </c>
      <c r="AV542" s="581">
        <f>'c.Prestataires'!E563</f>
        <v>0</v>
      </c>
      <c r="AW542" s="581">
        <f>'c.Prestataires'!F563</f>
        <v>0</v>
      </c>
      <c r="AX542" s="581">
        <f>'c.Prestataires'!G563</f>
        <v>0</v>
      </c>
      <c r="AY542" s="581">
        <f>'c.Prestataires'!H563</f>
        <v>0</v>
      </c>
      <c r="BA542" s="581" t="str">
        <f>'d.Points de vente&amp;récupération'!D565</f>
        <v>A compléter</v>
      </c>
      <c r="BB542" s="581" t="str">
        <f>'d.Points de vente&amp;récupération'!E565</f>
        <v>A choisir</v>
      </c>
      <c r="BC542" s="581" t="str">
        <f>'d.Points de vente&amp;récupération'!F565</f>
        <v>A choisir</v>
      </c>
      <c r="BD542" s="581" t="str">
        <f>'d.Points de vente&amp;récupération'!G565</f>
        <v>A choisir</v>
      </c>
      <c r="BE542" s="581" t="str">
        <f>'d.Points de vente&amp;récupération'!H565</f>
        <v>A choisir</v>
      </c>
      <c r="BF542" s="581" t="str">
        <f>'d.Points de vente&amp;récupération'!I565</f>
        <v>A choisir</v>
      </c>
      <c r="BG542" s="581" t="str">
        <f>'d.Points de vente&amp;récupération'!J565</f>
        <v>A choisir</v>
      </c>
      <c r="BH542" s="581" t="str">
        <f>'d.Points de vente&amp;récupération'!K565</f>
        <v>A compléter</v>
      </c>
    </row>
    <row r="543" spans="15:60">
      <c r="O543">
        <v>540</v>
      </c>
      <c r="P543" t="str">
        <f>_xlfn.XLOOKUP(O543,'1.Fiche candidature (à remplir)'!AB:AB,'1.Fiche candidature (à remplir)'!D:D)</f>
        <v>Location de dispositifs de récupération d'Emballages réemployables low tech</v>
      </c>
      <c r="Q543" t="str">
        <f>_xlfn.XLOOKUP(O543,'1.Fiche candidature (à remplir)'!AB:AB,'1.Fiche candidature (à remplir)'!AC:AC)</f>
        <v>Test_2</v>
      </c>
      <c r="R543" t="str">
        <f>_xlfn.XLOOKUP(O543,'1.Fiche candidature (à remplir)'!AB:AB,'1.Fiche candidature (à remplir)'!E:E)</f>
        <v>A compléter</v>
      </c>
      <c r="S543">
        <f>_xlfn.XLOOKUP(O543,'1.Fiche candidature (à remplir)'!AB:AB,'1.Fiche candidature (à remplir)'!F:F)</f>
        <v>0</v>
      </c>
      <c r="T543">
        <f>_xlfn.XLOOKUP(O543,'1.Fiche candidature (à remplir)'!AB:AB,'1.Fiche candidature (à remplir)'!G:G)</f>
        <v>0</v>
      </c>
      <c r="U543">
        <f>_xlfn.XLOOKUP(O543,'1.Fiche candidature (à remplir)'!AB:AB,'1.Fiche candidature (à remplir)'!H:H)</f>
        <v>0</v>
      </c>
      <c r="V543" t="str">
        <f>_xlfn.XLOOKUP(O543,'1.Fiche candidature (à remplir)'!AB:AB,'1.Fiche candidature (à remplir)'!I:I)</f>
        <v>A compléter</v>
      </c>
      <c r="W543" t="str">
        <f>_xlfn.XLOOKUP(O543,'1.Fiche candidature (à remplir)'!AB:AB,'1.Fiche candidature (à remplir)'!L:L)</f>
        <v>A remplir</v>
      </c>
      <c r="X543">
        <f>_xlfn.XLOOKUP(O543,'1.Fiche candidature (à remplir)'!AB:AB,'1.Fiche candidature (à remplir)'!M:M)</f>
        <v>0</v>
      </c>
      <c r="Y543">
        <f>_xlfn.XLOOKUP(O543,'1.Fiche candidature (à remplir)'!AB:AB,'1.Fiche candidature (à remplir)'!N:N)</f>
        <v>0</v>
      </c>
      <c r="Z543">
        <f>_xlfn.XLOOKUP(O543,'1.Fiche candidature (à remplir)'!AB:AB,'1.Fiche candidature (à remplir)'!P:P)</f>
        <v>0</v>
      </c>
      <c r="AC543" s="581">
        <f>b.Groupement!D569</f>
        <v>0</v>
      </c>
      <c r="AD543" s="581">
        <f>b.Groupement!E569</f>
        <v>0</v>
      </c>
      <c r="AE543" s="581">
        <f>b.Groupement!F569</f>
        <v>0</v>
      </c>
      <c r="AF543" s="581">
        <f>b.Groupement!G569</f>
        <v>0</v>
      </c>
      <c r="AG543" s="581">
        <f>b.Groupement!H569</f>
        <v>0</v>
      </c>
      <c r="AH543" s="581">
        <f>b.Groupement!I569</f>
        <v>0</v>
      </c>
      <c r="AI543" s="581">
        <f>b.Groupement!J569</f>
        <v>0</v>
      </c>
      <c r="AK543" s="581">
        <f>'a.Equipe projet'!D565</f>
        <v>0</v>
      </c>
      <c r="AL543" s="581">
        <f>'a.Equipe projet'!E565</f>
        <v>0</v>
      </c>
      <c r="AM543" s="581">
        <f>'a.Equipe projet'!F565</f>
        <v>0</v>
      </c>
      <c r="AN543" s="581">
        <f>'a.Equipe projet'!G565</f>
        <v>0</v>
      </c>
      <c r="AO543" s="581">
        <f>'a.Equipe projet'!H565</f>
        <v>0</v>
      </c>
      <c r="AP543" s="581">
        <f>'a.Equipe projet'!I565</f>
        <v>0</v>
      </c>
      <c r="AQ543" s="581">
        <f>'a.Equipe projet'!J565</f>
        <v>0</v>
      </c>
      <c r="AR543" s="581">
        <f>'a.Equipe projet'!K565</f>
        <v>0</v>
      </c>
      <c r="AS543" s="581">
        <f>'a.Equipe projet'!L565</f>
        <v>0</v>
      </c>
      <c r="AU543" s="581">
        <f>'c.Prestataires'!D564</f>
        <v>0</v>
      </c>
      <c r="AV543" s="581">
        <f>'c.Prestataires'!E564</f>
        <v>0</v>
      </c>
      <c r="AW543" s="581">
        <f>'c.Prestataires'!F564</f>
        <v>0</v>
      </c>
      <c r="AX543" s="581">
        <f>'c.Prestataires'!G564</f>
        <v>0</v>
      </c>
      <c r="AY543" s="581">
        <f>'c.Prestataires'!H564</f>
        <v>0</v>
      </c>
      <c r="BA543" s="581" t="str">
        <f>'d.Points de vente&amp;récupération'!D566</f>
        <v>A compléter</v>
      </c>
      <c r="BB543" s="581" t="str">
        <f>'d.Points de vente&amp;récupération'!E566</f>
        <v>A choisir</v>
      </c>
      <c r="BC543" s="581" t="str">
        <f>'d.Points de vente&amp;récupération'!F566</f>
        <v>A choisir</v>
      </c>
      <c r="BD543" s="581" t="str">
        <f>'d.Points de vente&amp;récupération'!G566</f>
        <v>A choisir</v>
      </c>
      <c r="BE543" s="581" t="str">
        <f>'d.Points de vente&amp;récupération'!H566</f>
        <v>A choisir</v>
      </c>
      <c r="BF543" s="581" t="str">
        <f>'d.Points de vente&amp;récupération'!I566</f>
        <v>A choisir</v>
      </c>
      <c r="BG543" s="581" t="str">
        <f>'d.Points de vente&amp;récupération'!J566</f>
        <v>A choisir</v>
      </c>
      <c r="BH543" s="581" t="str">
        <f>'d.Points de vente&amp;récupération'!K566</f>
        <v>A compléter</v>
      </c>
    </row>
    <row r="544" spans="15:60">
      <c r="O544">
        <v>541</v>
      </c>
      <c r="P544" t="str">
        <f>_xlfn.XLOOKUP(O544,'1.Fiche candidature (à remplir)'!AB:AB,'1.Fiche candidature (à remplir)'!D:D)</f>
        <v>Location de dispositifs de récupération d'Emballages réemployables low tech</v>
      </c>
      <c r="Q544" t="str">
        <f>_xlfn.XLOOKUP(O544,'1.Fiche candidature (à remplir)'!AB:AB,'1.Fiche candidature (à remplir)'!AC:AC)</f>
        <v>Test_2</v>
      </c>
      <c r="R544" t="str">
        <f>_xlfn.XLOOKUP(O544,'1.Fiche candidature (à remplir)'!AB:AB,'1.Fiche candidature (à remplir)'!E:E)</f>
        <v>A compléter</v>
      </c>
      <c r="S544">
        <f>_xlfn.XLOOKUP(O544,'1.Fiche candidature (à remplir)'!AB:AB,'1.Fiche candidature (à remplir)'!F:F)</f>
        <v>0</v>
      </c>
      <c r="T544">
        <f>_xlfn.XLOOKUP(O544,'1.Fiche candidature (à remplir)'!AB:AB,'1.Fiche candidature (à remplir)'!G:G)</f>
        <v>0</v>
      </c>
      <c r="U544">
        <f>_xlfn.XLOOKUP(O544,'1.Fiche candidature (à remplir)'!AB:AB,'1.Fiche candidature (à remplir)'!H:H)</f>
        <v>0</v>
      </c>
      <c r="V544" t="str">
        <f>_xlfn.XLOOKUP(O544,'1.Fiche candidature (à remplir)'!AB:AB,'1.Fiche candidature (à remplir)'!I:I)</f>
        <v>A compléter</v>
      </c>
      <c r="W544" t="str">
        <f>_xlfn.XLOOKUP(O544,'1.Fiche candidature (à remplir)'!AB:AB,'1.Fiche candidature (à remplir)'!L:L)</f>
        <v>A remplir</v>
      </c>
      <c r="X544">
        <f>_xlfn.XLOOKUP(O544,'1.Fiche candidature (à remplir)'!AB:AB,'1.Fiche candidature (à remplir)'!M:M)</f>
        <v>0</v>
      </c>
      <c r="Y544">
        <f>_xlfn.XLOOKUP(O544,'1.Fiche candidature (à remplir)'!AB:AB,'1.Fiche candidature (à remplir)'!N:N)</f>
        <v>0</v>
      </c>
      <c r="Z544">
        <f>_xlfn.XLOOKUP(O544,'1.Fiche candidature (à remplir)'!AB:AB,'1.Fiche candidature (à remplir)'!P:P)</f>
        <v>0</v>
      </c>
      <c r="AC544" s="581">
        <f>b.Groupement!D570</f>
        <v>0</v>
      </c>
      <c r="AD544" s="581">
        <f>b.Groupement!E570</f>
        <v>0</v>
      </c>
      <c r="AE544" s="581">
        <f>b.Groupement!F570</f>
        <v>0</v>
      </c>
      <c r="AF544" s="581">
        <f>b.Groupement!G570</f>
        <v>0</v>
      </c>
      <c r="AG544" s="581">
        <f>b.Groupement!H570</f>
        <v>0</v>
      </c>
      <c r="AH544" s="581">
        <f>b.Groupement!I570</f>
        <v>0</v>
      </c>
      <c r="AI544" s="581">
        <f>b.Groupement!J570</f>
        <v>0</v>
      </c>
      <c r="AK544" s="581">
        <f>'a.Equipe projet'!D566</f>
        <v>0</v>
      </c>
      <c r="AL544" s="581">
        <f>'a.Equipe projet'!E566</f>
        <v>0</v>
      </c>
      <c r="AM544" s="581">
        <f>'a.Equipe projet'!F566</f>
        <v>0</v>
      </c>
      <c r="AN544" s="581">
        <f>'a.Equipe projet'!G566</f>
        <v>0</v>
      </c>
      <c r="AO544" s="581">
        <f>'a.Equipe projet'!H566</f>
        <v>0</v>
      </c>
      <c r="AP544" s="581">
        <f>'a.Equipe projet'!I566</f>
        <v>0</v>
      </c>
      <c r="AQ544" s="581">
        <f>'a.Equipe projet'!J566</f>
        <v>0</v>
      </c>
      <c r="AR544" s="581">
        <f>'a.Equipe projet'!K566</f>
        <v>0</v>
      </c>
      <c r="AS544" s="581">
        <f>'a.Equipe projet'!L566</f>
        <v>0</v>
      </c>
      <c r="AU544" s="581">
        <f>'c.Prestataires'!D565</f>
        <v>0</v>
      </c>
      <c r="AV544" s="581">
        <f>'c.Prestataires'!E565</f>
        <v>0</v>
      </c>
      <c r="AW544" s="581">
        <f>'c.Prestataires'!F565</f>
        <v>0</v>
      </c>
      <c r="AX544" s="581">
        <f>'c.Prestataires'!G565</f>
        <v>0</v>
      </c>
      <c r="AY544" s="581">
        <f>'c.Prestataires'!H565</f>
        <v>0</v>
      </c>
      <c r="BA544" s="581" t="str">
        <f>'d.Points de vente&amp;récupération'!D567</f>
        <v>A compléter</v>
      </c>
      <c r="BB544" s="581" t="str">
        <f>'d.Points de vente&amp;récupération'!E567</f>
        <v>A choisir</v>
      </c>
      <c r="BC544" s="581" t="str">
        <f>'d.Points de vente&amp;récupération'!F567</f>
        <v>A choisir</v>
      </c>
      <c r="BD544" s="581" t="str">
        <f>'d.Points de vente&amp;récupération'!G567</f>
        <v>A choisir</v>
      </c>
      <c r="BE544" s="581" t="str">
        <f>'d.Points de vente&amp;récupération'!H567</f>
        <v>A choisir</v>
      </c>
      <c r="BF544" s="581" t="str">
        <f>'d.Points de vente&amp;récupération'!I567</f>
        <v>A choisir</v>
      </c>
      <c r="BG544" s="581" t="str">
        <f>'d.Points de vente&amp;récupération'!J567</f>
        <v>A choisir</v>
      </c>
      <c r="BH544" s="581" t="str">
        <f>'d.Points de vente&amp;récupération'!K567</f>
        <v>A compléter</v>
      </c>
    </row>
    <row r="545" spans="15:60">
      <c r="O545">
        <v>542</v>
      </c>
      <c r="P545" t="str">
        <f>_xlfn.XLOOKUP(O545,'1.Fiche candidature (à remplir)'!AB:AB,'1.Fiche candidature (à remplir)'!D:D)</f>
        <v>Location de dispositifs de récupération d'Emballages réemployables low tech</v>
      </c>
      <c r="Q545" t="str">
        <f>_xlfn.XLOOKUP(O545,'1.Fiche candidature (à remplir)'!AB:AB,'1.Fiche candidature (à remplir)'!AC:AC)</f>
        <v>Test_2</v>
      </c>
      <c r="R545" t="str">
        <f>_xlfn.XLOOKUP(O545,'1.Fiche candidature (à remplir)'!AB:AB,'1.Fiche candidature (à remplir)'!E:E)</f>
        <v>A compléter</v>
      </c>
      <c r="S545">
        <f>_xlfn.XLOOKUP(O545,'1.Fiche candidature (à remplir)'!AB:AB,'1.Fiche candidature (à remplir)'!F:F)</f>
        <v>0</v>
      </c>
      <c r="T545">
        <f>_xlfn.XLOOKUP(O545,'1.Fiche candidature (à remplir)'!AB:AB,'1.Fiche candidature (à remplir)'!G:G)</f>
        <v>0</v>
      </c>
      <c r="U545">
        <f>_xlfn.XLOOKUP(O545,'1.Fiche candidature (à remplir)'!AB:AB,'1.Fiche candidature (à remplir)'!H:H)</f>
        <v>0</v>
      </c>
      <c r="V545" t="str">
        <f>_xlfn.XLOOKUP(O545,'1.Fiche candidature (à remplir)'!AB:AB,'1.Fiche candidature (à remplir)'!I:I)</f>
        <v>A compléter</v>
      </c>
      <c r="W545" t="str">
        <f>_xlfn.XLOOKUP(O545,'1.Fiche candidature (à remplir)'!AB:AB,'1.Fiche candidature (à remplir)'!L:L)</f>
        <v>A remplir</v>
      </c>
      <c r="X545">
        <f>_xlfn.XLOOKUP(O545,'1.Fiche candidature (à remplir)'!AB:AB,'1.Fiche candidature (à remplir)'!M:M)</f>
        <v>0</v>
      </c>
      <c r="Y545">
        <f>_xlfn.XLOOKUP(O545,'1.Fiche candidature (à remplir)'!AB:AB,'1.Fiche candidature (à remplir)'!N:N)</f>
        <v>0</v>
      </c>
      <c r="Z545">
        <f>_xlfn.XLOOKUP(O545,'1.Fiche candidature (à remplir)'!AB:AB,'1.Fiche candidature (à remplir)'!P:P)</f>
        <v>0</v>
      </c>
      <c r="AC545" s="581">
        <f>b.Groupement!D571</f>
        <v>0</v>
      </c>
      <c r="AD545" s="581">
        <f>b.Groupement!E571</f>
        <v>0</v>
      </c>
      <c r="AE545" s="581">
        <f>b.Groupement!F571</f>
        <v>0</v>
      </c>
      <c r="AF545" s="581">
        <f>b.Groupement!G571</f>
        <v>0</v>
      </c>
      <c r="AG545" s="581">
        <f>b.Groupement!H571</f>
        <v>0</v>
      </c>
      <c r="AH545" s="581">
        <f>b.Groupement!I571</f>
        <v>0</v>
      </c>
      <c r="AI545" s="581">
        <f>b.Groupement!J571</f>
        <v>0</v>
      </c>
      <c r="AK545" s="581">
        <f>'a.Equipe projet'!D567</f>
        <v>0</v>
      </c>
      <c r="AL545" s="581">
        <f>'a.Equipe projet'!E567</f>
        <v>0</v>
      </c>
      <c r="AM545" s="581">
        <f>'a.Equipe projet'!F567</f>
        <v>0</v>
      </c>
      <c r="AN545" s="581">
        <f>'a.Equipe projet'!G567</f>
        <v>0</v>
      </c>
      <c r="AO545" s="581">
        <f>'a.Equipe projet'!H567</f>
        <v>0</v>
      </c>
      <c r="AP545" s="581">
        <f>'a.Equipe projet'!I567</f>
        <v>0</v>
      </c>
      <c r="AQ545" s="581">
        <f>'a.Equipe projet'!J567</f>
        <v>0</v>
      </c>
      <c r="AR545" s="581">
        <f>'a.Equipe projet'!K567</f>
        <v>0</v>
      </c>
      <c r="AS545" s="581">
        <f>'a.Equipe projet'!L567</f>
        <v>0</v>
      </c>
      <c r="AU545" s="581">
        <f>'c.Prestataires'!D566</f>
        <v>0</v>
      </c>
      <c r="AV545" s="581">
        <f>'c.Prestataires'!E566</f>
        <v>0</v>
      </c>
      <c r="AW545" s="581">
        <f>'c.Prestataires'!F566</f>
        <v>0</v>
      </c>
      <c r="AX545" s="581">
        <f>'c.Prestataires'!G566</f>
        <v>0</v>
      </c>
      <c r="AY545" s="581">
        <f>'c.Prestataires'!H566</f>
        <v>0</v>
      </c>
      <c r="BA545" s="581" t="str">
        <f>'d.Points de vente&amp;récupération'!D568</f>
        <v>A compléter</v>
      </c>
      <c r="BB545" s="581" t="str">
        <f>'d.Points de vente&amp;récupération'!E568</f>
        <v>A choisir</v>
      </c>
      <c r="BC545" s="581" t="str">
        <f>'d.Points de vente&amp;récupération'!F568</f>
        <v>A choisir</v>
      </c>
      <c r="BD545" s="581" t="str">
        <f>'d.Points de vente&amp;récupération'!G568</f>
        <v>A choisir</v>
      </c>
      <c r="BE545" s="581" t="str">
        <f>'d.Points de vente&amp;récupération'!H568</f>
        <v>A choisir</v>
      </c>
      <c r="BF545" s="581" t="str">
        <f>'d.Points de vente&amp;récupération'!I568</f>
        <v>A choisir</v>
      </c>
      <c r="BG545" s="581" t="str">
        <f>'d.Points de vente&amp;récupération'!J568</f>
        <v>A choisir</v>
      </c>
      <c r="BH545" s="581" t="str">
        <f>'d.Points de vente&amp;récupération'!K568</f>
        <v>A compléter</v>
      </c>
    </row>
    <row r="546" spans="15:60">
      <c r="O546">
        <v>543</v>
      </c>
      <c r="P546" t="str">
        <f>_xlfn.XLOOKUP(O546,'1.Fiche candidature (à remplir)'!AB:AB,'1.Fiche candidature (à remplir)'!D:D)</f>
        <v>Location de dispositifs de récupération d'Emballages réemployables low tech</v>
      </c>
      <c r="Q546" t="str">
        <f>_xlfn.XLOOKUP(O546,'1.Fiche candidature (à remplir)'!AB:AB,'1.Fiche candidature (à remplir)'!AC:AC)</f>
        <v>Test_2</v>
      </c>
      <c r="R546" t="str">
        <f>_xlfn.XLOOKUP(O546,'1.Fiche candidature (à remplir)'!AB:AB,'1.Fiche candidature (à remplir)'!E:E)</f>
        <v>A compléter</v>
      </c>
      <c r="S546">
        <f>_xlfn.XLOOKUP(O546,'1.Fiche candidature (à remplir)'!AB:AB,'1.Fiche candidature (à remplir)'!F:F)</f>
        <v>0</v>
      </c>
      <c r="T546">
        <f>_xlfn.XLOOKUP(O546,'1.Fiche candidature (à remplir)'!AB:AB,'1.Fiche candidature (à remplir)'!G:G)</f>
        <v>0</v>
      </c>
      <c r="U546">
        <f>_xlfn.XLOOKUP(O546,'1.Fiche candidature (à remplir)'!AB:AB,'1.Fiche candidature (à remplir)'!H:H)</f>
        <v>0</v>
      </c>
      <c r="V546" t="str">
        <f>_xlfn.XLOOKUP(O546,'1.Fiche candidature (à remplir)'!AB:AB,'1.Fiche candidature (à remplir)'!I:I)</f>
        <v>A compléter</v>
      </c>
      <c r="W546" t="str">
        <f>_xlfn.XLOOKUP(O546,'1.Fiche candidature (à remplir)'!AB:AB,'1.Fiche candidature (à remplir)'!L:L)</f>
        <v>A remplir</v>
      </c>
      <c r="X546">
        <f>_xlfn.XLOOKUP(O546,'1.Fiche candidature (à remplir)'!AB:AB,'1.Fiche candidature (à remplir)'!M:M)</f>
        <v>0</v>
      </c>
      <c r="Y546">
        <f>_xlfn.XLOOKUP(O546,'1.Fiche candidature (à remplir)'!AB:AB,'1.Fiche candidature (à remplir)'!N:N)</f>
        <v>0</v>
      </c>
      <c r="Z546">
        <f>_xlfn.XLOOKUP(O546,'1.Fiche candidature (à remplir)'!AB:AB,'1.Fiche candidature (à remplir)'!P:P)</f>
        <v>0</v>
      </c>
      <c r="AC546" s="581">
        <f>b.Groupement!D572</f>
        <v>0</v>
      </c>
      <c r="AD546" s="581">
        <f>b.Groupement!E572</f>
        <v>0</v>
      </c>
      <c r="AE546" s="581">
        <f>b.Groupement!F572</f>
        <v>0</v>
      </c>
      <c r="AF546" s="581">
        <f>b.Groupement!G572</f>
        <v>0</v>
      </c>
      <c r="AG546" s="581">
        <f>b.Groupement!H572</f>
        <v>0</v>
      </c>
      <c r="AH546" s="581">
        <f>b.Groupement!I572</f>
        <v>0</v>
      </c>
      <c r="AI546" s="581">
        <f>b.Groupement!J572</f>
        <v>0</v>
      </c>
      <c r="AK546" s="581">
        <f>'a.Equipe projet'!D568</f>
        <v>0</v>
      </c>
      <c r="AL546" s="581">
        <f>'a.Equipe projet'!E568</f>
        <v>0</v>
      </c>
      <c r="AM546" s="581">
        <f>'a.Equipe projet'!F568</f>
        <v>0</v>
      </c>
      <c r="AN546" s="581">
        <f>'a.Equipe projet'!G568</f>
        <v>0</v>
      </c>
      <c r="AO546" s="581">
        <f>'a.Equipe projet'!H568</f>
        <v>0</v>
      </c>
      <c r="AP546" s="581">
        <f>'a.Equipe projet'!I568</f>
        <v>0</v>
      </c>
      <c r="AQ546" s="581">
        <f>'a.Equipe projet'!J568</f>
        <v>0</v>
      </c>
      <c r="AR546" s="581">
        <f>'a.Equipe projet'!K568</f>
        <v>0</v>
      </c>
      <c r="AS546" s="581">
        <f>'a.Equipe projet'!L568</f>
        <v>0</v>
      </c>
      <c r="AU546" s="581">
        <f>'c.Prestataires'!D567</f>
        <v>0</v>
      </c>
      <c r="AV546" s="581">
        <f>'c.Prestataires'!E567</f>
        <v>0</v>
      </c>
      <c r="AW546" s="581">
        <f>'c.Prestataires'!F567</f>
        <v>0</v>
      </c>
      <c r="AX546" s="581">
        <f>'c.Prestataires'!G567</f>
        <v>0</v>
      </c>
      <c r="AY546" s="581">
        <f>'c.Prestataires'!H567</f>
        <v>0</v>
      </c>
      <c r="BA546" s="581" t="str">
        <f>'d.Points de vente&amp;récupération'!D569</f>
        <v>A compléter</v>
      </c>
      <c r="BB546" s="581" t="str">
        <f>'d.Points de vente&amp;récupération'!E569</f>
        <v>A choisir</v>
      </c>
      <c r="BC546" s="581" t="str">
        <f>'d.Points de vente&amp;récupération'!F569</f>
        <v>A choisir</v>
      </c>
      <c r="BD546" s="581" t="str">
        <f>'d.Points de vente&amp;récupération'!G569</f>
        <v>A choisir</v>
      </c>
      <c r="BE546" s="581" t="str">
        <f>'d.Points de vente&amp;récupération'!H569</f>
        <v>A choisir</v>
      </c>
      <c r="BF546" s="581" t="str">
        <f>'d.Points de vente&amp;récupération'!I569</f>
        <v>A choisir</v>
      </c>
      <c r="BG546" s="581" t="str">
        <f>'d.Points de vente&amp;récupération'!J569</f>
        <v>A choisir</v>
      </c>
      <c r="BH546" s="581" t="str">
        <f>'d.Points de vente&amp;récupération'!K569</f>
        <v>A compléter</v>
      </c>
    </row>
    <row r="547" spans="15:60">
      <c r="O547">
        <v>544</v>
      </c>
      <c r="P547" t="str">
        <f>_xlfn.XLOOKUP(O547,'1.Fiche candidature (à remplir)'!AB:AB,'1.Fiche candidature (à remplir)'!D:D)</f>
        <v>Prestation d'un institut d'étude spécialisé
A noter : des cas spécifiques sont détaillés dans le cahier des charges</v>
      </c>
      <c r="Q547" t="str">
        <f>_xlfn.XLOOKUP(O547,'1.Fiche candidature (à remplir)'!AB:AB,'1.Fiche candidature (à remplir)'!AC:AC)</f>
        <v>Test_2</v>
      </c>
      <c r="R547" t="str">
        <f>_xlfn.XLOOKUP(O547,'1.Fiche candidature (à remplir)'!AB:AB,'1.Fiche candidature (à remplir)'!E:E)</f>
        <v>A compléter</v>
      </c>
      <c r="S547">
        <f>_xlfn.XLOOKUP(O547,'1.Fiche candidature (à remplir)'!AB:AB,'1.Fiche candidature (à remplir)'!F:F)</f>
        <v>0</v>
      </c>
      <c r="T547">
        <f>_xlfn.XLOOKUP(O547,'1.Fiche candidature (à remplir)'!AB:AB,'1.Fiche candidature (à remplir)'!G:G)</f>
        <v>0</v>
      </c>
      <c r="U547">
        <f>_xlfn.XLOOKUP(O547,'1.Fiche candidature (à remplir)'!AB:AB,'1.Fiche candidature (à remplir)'!H:H)</f>
        <v>0</v>
      </c>
      <c r="V547" t="str">
        <f>_xlfn.XLOOKUP(O547,'1.Fiche candidature (à remplir)'!AB:AB,'1.Fiche candidature (à remplir)'!I:I)</f>
        <v>A compléter</v>
      </c>
      <c r="W547" t="str">
        <f>_xlfn.XLOOKUP(O547,'1.Fiche candidature (à remplir)'!AB:AB,'1.Fiche candidature (à remplir)'!L:L)</f>
        <v>A remplir</v>
      </c>
      <c r="X547">
        <f>_xlfn.XLOOKUP(O547,'1.Fiche candidature (à remplir)'!AB:AB,'1.Fiche candidature (à remplir)'!M:M)</f>
        <v>0</v>
      </c>
      <c r="Y547">
        <f>_xlfn.XLOOKUP(O547,'1.Fiche candidature (à remplir)'!AB:AB,'1.Fiche candidature (à remplir)'!N:N)</f>
        <v>0</v>
      </c>
      <c r="Z547">
        <f>_xlfn.XLOOKUP(O547,'1.Fiche candidature (à remplir)'!AB:AB,'1.Fiche candidature (à remplir)'!P:P)</f>
        <v>0</v>
      </c>
      <c r="AC547" s="581">
        <f>b.Groupement!D573</f>
        <v>0</v>
      </c>
      <c r="AD547" s="581">
        <f>b.Groupement!E573</f>
        <v>0</v>
      </c>
      <c r="AE547" s="581">
        <f>b.Groupement!F573</f>
        <v>0</v>
      </c>
      <c r="AF547" s="581">
        <f>b.Groupement!G573</f>
        <v>0</v>
      </c>
      <c r="AG547" s="581">
        <f>b.Groupement!H573</f>
        <v>0</v>
      </c>
      <c r="AH547" s="581">
        <f>b.Groupement!I573</f>
        <v>0</v>
      </c>
      <c r="AI547" s="581">
        <f>b.Groupement!J573</f>
        <v>0</v>
      </c>
      <c r="AK547" s="581">
        <f>'a.Equipe projet'!D569</f>
        <v>0</v>
      </c>
      <c r="AL547" s="581">
        <f>'a.Equipe projet'!E569</f>
        <v>0</v>
      </c>
      <c r="AM547" s="581">
        <f>'a.Equipe projet'!F569</f>
        <v>0</v>
      </c>
      <c r="AN547" s="581">
        <f>'a.Equipe projet'!G569</f>
        <v>0</v>
      </c>
      <c r="AO547" s="581">
        <f>'a.Equipe projet'!H569</f>
        <v>0</v>
      </c>
      <c r="AP547" s="581">
        <f>'a.Equipe projet'!I569</f>
        <v>0</v>
      </c>
      <c r="AQ547" s="581">
        <f>'a.Equipe projet'!J569</f>
        <v>0</v>
      </c>
      <c r="AR547" s="581">
        <f>'a.Equipe projet'!K569</f>
        <v>0</v>
      </c>
      <c r="AS547" s="581">
        <f>'a.Equipe projet'!L569</f>
        <v>0</v>
      </c>
      <c r="AU547" s="581">
        <f>'c.Prestataires'!D568</f>
        <v>0</v>
      </c>
      <c r="AV547" s="581">
        <f>'c.Prestataires'!E568</f>
        <v>0</v>
      </c>
      <c r="AW547" s="581">
        <f>'c.Prestataires'!F568</f>
        <v>0</v>
      </c>
      <c r="AX547" s="581">
        <f>'c.Prestataires'!G568</f>
        <v>0</v>
      </c>
      <c r="AY547" s="581">
        <f>'c.Prestataires'!H568</f>
        <v>0</v>
      </c>
      <c r="BA547" s="581" t="str">
        <f>'d.Points de vente&amp;récupération'!D570</f>
        <v>A compléter</v>
      </c>
      <c r="BB547" s="581" t="str">
        <f>'d.Points de vente&amp;récupération'!E570</f>
        <v>A choisir</v>
      </c>
      <c r="BC547" s="581" t="str">
        <f>'d.Points de vente&amp;récupération'!F570</f>
        <v>A choisir</v>
      </c>
      <c r="BD547" s="581" t="str">
        <f>'d.Points de vente&amp;récupération'!G570</f>
        <v>A choisir</v>
      </c>
      <c r="BE547" s="581" t="str">
        <f>'d.Points de vente&amp;récupération'!H570</f>
        <v>A choisir</v>
      </c>
      <c r="BF547" s="581" t="str">
        <f>'d.Points de vente&amp;récupération'!I570</f>
        <v>A choisir</v>
      </c>
      <c r="BG547" s="581" t="str">
        <f>'d.Points de vente&amp;récupération'!J570</f>
        <v>A choisir</v>
      </c>
      <c r="BH547" s="581" t="str">
        <f>'d.Points de vente&amp;récupération'!K570</f>
        <v>A compléter</v>
      </c>
    </row>
    <row r="548" spans="15:60">
      <c r="O548">
        <v>545</v>
      </c>
      <c r="P548" t="str">
        <f>_xlfn.XLOOKUP(O548,'1.Fiche candidature (à remplir)'!AB:AB,'1.Fiche candidature (à remplir)'!D:D)</f>
        <v>Prestation Institut d'étude spécialisé</v>
      </c>
      <c r="Q548" t="str">
        <f>_xlfn.XLOOKUP(O548,'1.Fiche candidature (à remplir)'!AB:AB,'1.Fiche candidature (à remplir)'!AC:AC)</f>
        <v>Test_2</v>
      </c>
      <c r="R548" t="str">
        <f>_xlfn.XLOOKUP(O548,'1.Fiche candidature (à remplir)'!AB:AB,'1.Fiche candidature (à remplir)'!E:E)</f>
        <v>A compléter</v>
      </c>
      <c r="S548">
        <f>_xlfn.XLOOKUP(O548,'1.Fiche candidature (à remplir)'!AB:AB,'1.Fiche candidature (à remplir)'!F:F)</f>
        <v>0</v>
      </c>
      <c r="T548">
        <f>_xlfn.XLOOKUP(O548,'1.Fiche candidature (à remplir)'!AB:AB,'1.Fiche candidature (à remplir)'!G:G)</f>
        <v>0</v>
      </c>
      <c r="U548">
        <f>_xlfn.XLOOKUP(O548,'1.Fiche candidature (à remplir)'!AB:AB,'1.Fiche candidature (à remplir)'!H:H)</f>
        <v>0</v>
      </c>
      <c r="V548" t="str">
        <f>_xlfn.XLOOKUP(O548,'1.Fiche candidature (à remplir)'!AB:AB,'1.Fiche candidature (à remplir)'!I:I)</f>
        <v>A compléter</v>
      </c>
      <c r="W548" t="str">
        <f>_xlfn.XLOOKUP(O548,'1.Fiche candidature (à remplir)'!AB:AB,'1.Fiche candidature (à remplir)'!L:L)</f>
        <v>A remplir</v>
      </c>
      <c r="X548">
        <f>_xlfn.XLOOKUP(O548,'1.Fiche candidature (à remplir)'!AB:AB,'1.Fiche candidature (à remplir)'!M:M)</f>
        <v>0</v>
      </c>
      <c r="Y548">
        <f>_xlfn.XLOOKUP(O548,'1.Fiche candidature (à remplir)'!AB:AB,'1.Fiche candidature (à remplir)'!N:N)</f>
        <v>0</v>
      </c>
      <c r="Z548">
        <f>_xlfn.XLOOKUP(O548,'1.Fiche candidature (à remplir)'!AB:AB,'1.Fiche candidature (à remplir)'!P:P)</f>
        <v>0</v>
      </c>
      <c r="AC548" s="581">
        <f>b.Groupement!D574</f>
        <v>0</v>
      </c>
      <c r="AD548" s="581">
        <f>b.Groupement!E574</f>
        <v>0</v>
      </c>
      <c r="AE548" s="581">
        <f>b.Groupement!F574</f>
        <v>0</v>
      </c>
      <c r="AF548" s="581">
        <f>b.Groupement!G574</f>
        <v>0</v>
      </c>
      <c r="AG548" s="581">
        <f>b.Groupement!H574</f>
        <v>0</v>
      </c>
      <c r="AH548" s="581">
        <f>b.Groupement!I574</f>
        <v>0</v>
      </c>
      <c r="AI548" s="581">
        <f>b.Groupement!J574</f>
        <v>0</v>
      </c>
      <c r="AK548" s="581">
        <f>'a.Equipe projet'!D570</f>
        <v>0</v>
      </c>
      <c r="AL548" s="581">
        <f>'a.Equipe projet'!E570</f>
        <v>0</v>
      </c>
      <c r="AM548" s="581">
        <f>'a.Equipe projet'!F570</f>
        <v>0</v>
      </c>
      <c r="AN548" s="581">
        <f>'a.Equipe projet'!G570</f>
        <v>0</v>
      </c>
      <c r="AO548" s="581">
        <f>'a.Equipe projet'!H570</f>
        <v>0</v>
      </c>
      <c r="AP548" s="581">
        <f>'a.Equipe projet'!I570</f>
        <v>0</v>
      </c>
      <c r="AQ548" s="581">
        <f>'a.Equipe projet'!J570</f>
        <v>0</v>
      </c>
      <c r="AR548" s="581">
        <f>'a.Equipe projet'!K570</f>
        <v>0</v>
      </c>
      <c r="AS548" s="581">
        <f>'a.Equipe projet'!L570</f>
        <v>0</v>
      </c>
      <c r="AU548" s="581">
        <f>'c.Prestataires'!D569</f>
        <v>0</v>
      </c>
      <c r="AV548" s="581">
        <f>'c.Prestataires'!E569</f>
        <v>0</v>
      </c>
      <c r="AW548" s="581">
        <f>'c.Prestataires'!F569</f>
        <v>0</v>
      </c>
      <c r="AX548" s="581">
        <f>'c.Prestataires'!G569</f>
        <v>0</v>
      </c>
      <c r="AY548" s="581">
        <f>'c.Prestataires'!H569</f>
        <v>0</v>
      </c>
      <c r="BA548" s="581" t="str">
        <f>'d.Points de vente&amp;récupération'!D571</f>
        <v>A compléter</v>
      </c>
      <c r="BB548" s="581" t="str">
        <f>'d.Points de vente&amp;récupération'!E571</f>
        <v>A choisir</v>
      </c>
      <c r="BC548" s="581" t="str">
        <f>'d.Points de vente&amp;récupération'!F571</f>
        <v>A choisir</v>
      </c>
      <c r="BD548" s="581" t="str">
        <f>'d.Points de vente&amp;récupération'!G571</f>
        <v>A choisir</v>
      </c>
      <c r="BE548" s="581" t="str">
        <f>'d.Points de vente&amp;récupération'!H571</f>
        <v>A choisir</v>
      </c>
      <c r="BF548" s="581" t="str">
        <f>'d.Points de vente&amp;récupération'!I571</f>
        <v>A choisir</v>
      </c>
      <c r="BG548" s="581" t="str">
        <f>'d.Points de vente&amp;récupération'!J571</f>
        <v>A choisir</v>
      </c>
      <c r="BH548" s="581" t="str">
        <f>'d.Points de vente&amp;récupération'!K571</f>
        <v>A compléter</v>
      </c>
    </row>
    <row r="549" spans="15:60">
      <c r="O549">
        <v>546</v>
      </c>
      <c r="P549" t="str">
        <f>_xlfn.XLOOKUP(O549,'1.Fiche candidature (à remplir)'!AB:AB,'1.Fiche candidature (à remplir)'!D:D)</f>
        <v>Prestation Institut d'étude spécialisé</v>
      </c>
      <c r="Q549" t="str">
        <f>_xlfn.XLOOKUP(O549,'1.Fiche candidature (à remplir)'!AB:AB,'1.Fiche candidature (à remplir)'!AC:AC)</f>
        <v>Test_2</v>
      </c>
      <c r="R549" t="str">
        <f>_xlfn.XLOOKUP(O549,'1.Fiche candidature (à remplir)'!AB:AB,'1.Fiche candidature (à remplir)'!E:E)</f>
        <v>A compléter</v>
      </c>
      <c r="S549">
        <f>_xlfn.XLOOKUP(O549,'1.Fiche candidature (à remplir)'!AB:AB,'1.Fiche candidature (à remplir)'!F:F)</f>
        <v>0</v>
      </c>
      <c r="T549">
        <f>_xlfn.XLOOKUP(O549,'1.Fiche candidature (à remplir)'!AB:AB,'1.Fiche candidature (à remplir)'!G:G)</f>
        <v>0</v>
      </c>
      <c r="U549">
        <f>_xlfn.XLOOKUP(O549,'1.Fiche candidature (à remplir)'!AB:AB,'1.Fiche candidature (à remplir)'!H:H)</f>
        <v>0</v>
      </c>
      <c r="V549" t="str">
        <f>_xlfn.XLOOKUP(O549,'1.Fiche candidature (à remplir)'!AB:AB,'1.Fiche candidature (à remplir)'!I:I)</f>
        <v>A compléter</v>
      </c>
      <c r="W549" t="str">
        <f>_xlfn.XLOOKUP(O549,'1.Fiche candidature (à remplir)'!AB:AB,'1.Fiche candidature (à remplir)'!L:L)</f>
        <v>A remplir</v>
      </c>
      <c r="X549">
        <f>_xlfn.XLOOKUP(O549,'1.Fiche candidature (à remplir)'!AB:AB,'1.Fiche candidature (à remplir)'!M:M)</f>
        <v>0</v>
      </c>
      <c r="Y549">
        <f>_xlfn.XLOOKUP(O549,'1.Fiche candidature (à remplir)'!AB:AB,'1.Fiche candidature (à remplir)'!N:N)</f>
        <v>0</v>
      </c>
      <c r="Z549">
        <f>_xlfn.XLOOKUP(O549,'1.Fiche candidature (à remplir)'!AB:AB,'1.Fiche candidature (à remplir)'!P:P)</f>
        <v>0</v>
      </c>
      <c r="AC549" s="581">
        <f>b.Groupement!D575</f>
        <v>0</v>
      </c>
      <c r="AD549" s="581">
        <f>b.Groupement!E575</f>
        <v>0</v>
      </c>
      <c r="AE549" s="581">
        <f>b.Groupement!F575</f>
        <v>0</v>
      </c>
      <c r="AF549" s="581">
        <f>b.Groupement!G575</f>
        <v>0</v>
      </c>
      <c r="AG549" s="581">
        <f>b.Groupement!H575</f>
        <v>0</v>
      </c>
      <c r="AH549" s="581">
        <f>b.Groupement!I575</f>
        <v>0</v>
      </c>
      <c r="AI549" s="581">
        <f>b.Groupement!J575</f>
        <v>0</v>
      </c>
      <c r="AK549" s="581">
        <f>'a.Equipe projet'!D571</f>
        <v>0</v>
      </c>
      <c r="AL549" s="581">
        <f>'a.Equipe projet'!E571</f>
        <v>0</v>
      </c>
      <c r="AM549" s="581">
        <f>'a.Equipe projet'!F571</f>
        <v>0</v>
      </c>
      <c r="AN549" s="581">
        <f>'a.Equipe projet'!G571</f>
        <v>0</v>
      </c>
      <c r="AO549" s="581">
        <f>'a.Equipe projet'!H571</f>
        <v>0</v>
      </c>
      <c r="AP549" s="581">
        <f>'a.Equipe projet'!I571</f>
        <v>0</v>
      </c>
      <c r="AQ549" s="581">
        <f>'a.Equipe projet'!J571</f>
        <v>0</v>
      </c>
      <c r="AR549" s="581">
        <f>'a.Equipe projet'!K571</f>
        <v>0</v>
      </c>
      <c r="AS549" s="581">
        <f>'a.Equipe projet'!L571</f>
        <v>0</v>
      </c>
      <c r="AU549" s="581">
        <f>'c.Prestataires'!D570</f>
        <v>0</v>
      </c>
      <c r="AV549" s="581">
        <f>'c.Prestataires'!E570</f>
        <v>0</v>
      </c>
      <c r="AW549" s="581">
        <f>'c.Prestataires'!F570</f>
        <v>0</v>
      </c>
      <c r="AX549" s="581">
        <f>'c.Prestataires'!G570</f>
        <v>0</v>
      </c>
      <c r="AY549" s="581">
        <f>'c.Prestataires'!H570</f>
        <v>0</v>
      </c>
      <c r="BA549" s="581" t="str">
        <f>'d.Points de vente&amp;récupération'!D572</f>
        <v>A compléter</v>
      </c>
      <c r="BB549" s="581" t="str">
        <f>'d.Points de vente&amp;récupération'!E572</f>
        <v>A choisir</v>
      </c>
      <c r="BC549" s="581" t="str">
        <f>'d.Points de vente&amp;récupération'!F572</f>
        <v>A choisir</v>
      </c>
      <c r="BD549" s="581" t="str">
        <f>'d.Points de vente&amp;récupération'!G572</f>
        <v>A choisir</v>
      </c>
      <c r="BE549" s="581" t="str">
        <f>'d.Points de vente&amp;récupération'!H572</f>
        <v>A choisir</v>
      </c>
      <c r="BF549" s="581" t="str">
        <f>'d.Points de vente&amp;récupération'!I572</f>
        <v>A choisir</v>
      </c>
      <c r="BG549" s="581" t="str">
        <f>'d.Points de vente&amp;récupération'!J572</f>
        <v>A choisir</v>
      </c>
      <c r="BH549" s="581" t="str">
        <f>'d.Points de vente&amp;récupération'!K572</f>
        <v>A compléter</v>
      </c>
    </row>
    <row r="550" spans="15:60">
      <c r="O550">
        <v>547</v>
      </c>
      <c r="P550" t="str">
        <f>_xlfn.XLOOKUP(O550,'1.Fiche candidature (à remplir)'!AB:AB,'1.Fiche candidature (à remplir)'!D:D)</f>
        <v>Prestation Institut d'étude spécialisé</v>
      </c>
      <c r="Q550" t="str">
        <f>_xlfn.XLOOKUP(O550,'1.Fiche candidature (à remplir)'!AB:AB,'1.Fiche candidature (à remplir)'!AC:AC)</f>
        <v>Test_2</v>
      </c>
      <c r="R550" t="str">
        <f>_xlfn.XLOOKUP(O550,'1.Fiche candidature (à remplir)'!AB:AB,'1.Fiche candidature (à remplir)'!E:E)</f>
        <v>A compléter</v>
      </c>
      <c r="S550">
        <f>_xlfn.XLOOKUP(O550,'1.Fiche candidature (à remplir)'!AB:AB,'1.Fiche candidature (à remplir)'!F:F)</f>
        <v>0</v>
      </c>
      <c r="T550">
        <f>_xlfn.XLOOKUP(O550,'1.Fiche candidature (à remplir)'!AB:AB,'1.Fiche candidature (à remplir)'!G:G)</f>
        <v>0</v>
      </c>
      <c r="U550">
        <f>_xlfn.XLOOKUP(O550,'1.Fiche candidature (à remplir)'!AB:AB,'1.Fiche candidature (à remplir)'!H:H)</f>
        <v>0</v>
      </c>
      <c r="V550" t="str">
        <f>_xlfn.XLOOKUP(O550,'1.Fiche candidature (à remplir)'!AB:AB,'1.Fiche candidature (à remplir)'!I:I)</f>
        <v>A compléter</v>
      </c>
      <c r="W550" t="str">
        <f>_xlfn.XLOOKUP(O550,'1.Fiche candidature (à remplir)'!AB:AB,'1.Fiche candidature (à remplir)'!L:L)</f>
        <v>A remplir</v>
      </c>
      <c r="X550">
        <f>_xlfn.XLOOKUP(O550,'1.Fiche candidature (à remplir)'!AB:AB,'1.Fiche candidature (à remplir)'!M:M)</f>
        <v>0</v>
      </c>
      <c r="Y550">
        <f>_xlfn.XLOOKUP(O550,'1.Fiche candidature (à remplir)'!AB:AB,'1.Fiche candidature (à remplir)'!N:N)</f>
        <v>0</v>
      </c>
      <c r="Z550">
        <f>_xlfn.XLOOKUP(O550,'1.Fiche candidature (à remplir)'!AB:AB,'1.Fiche candidature (à remplir)'!P:P)</f>
        <v>0</v>
      </c>
      <c r="AC550" s="581">
        <f>b.Groupement!D576</f>
        <v>0</v>
      </c>
      <c r="AD550" s="581">
        <f>b.Groupement!E576</f>
        <v>0</v>
      </c>
      <c r="AE550" s="581">
        <f>b.Groupement!F576</f>
        <v>0</v>
      </c>
      <c r="AF550" s="581">
        <f>b.Groupement!G576</f>
        <v>0</v>
      </c>
      <c r="AG550" s="581">
        <f>b.Groupement!H576</f>
        <v>0</v>
      </c>
      <c r="AH550" s="581">
        <f>b.Groupement!I576</f>
        <v>0</v>
      </c>
      <c r="AI550" s="581">
        <f>b.Groupement!J576</f>
        <v>0</v>
      </c>
      <c r="AK550" s="581">
        <f>'a.Equipe projet'!D572</f>
        <v>0</v>
      </c>
      <c r="AL550" s="581">
        <f>'a.Equipe projet'!E572</f>
        <v>0</v>
      </c>
      <c r="AM550" s="581">
        <f>'a.Equipe projet'!F572</f>
        <v>0</v>
      </c>
      <c r="AN550" s="581">
        <f>'a.Equipe projet'!G572</f>
        <v>0</v>
      </c>
      <c r="AO550" s="581">
        <f>'a.Equipe projet'!H572</f>
        <v>0</v>
      </c>
      <c r="AP550" s="581">
        <f>'a.Equipe projet'!I572</f>
        <v>0</v>
      </c>
      <c r="AQ550" s="581">
        <f>'a.Equipe projet'!J572</f>
        <v>0</v>
      </c>
      <c r="AR550" s="581">
        <f>'a.Equipe projet'!K572</f>
        <v>0</v>
      </c>
      <c r="AS550" s="581">
        <f>'a.Equipe projet'!L572</f>
        <v>0</v>
      </c>
      <c r="AU550" s="581">
        <f>'c.Prestataires'!D571</f>
        <v>0</v>
      </c>
      <c r="AV550" s="581">
        <f>'c.Prestataires'!E571</f>
        <v>0</v>
      </c>
      <c r="AW550" s="581">
        <f>'c.Prestataires'!F571</f>
        <v>0</v>
      </c>
      <c r="AX550" s="581">
        <f>'c.Prestataires'!G571</f>
        <v>0</v>
      </c>
      <c r="AY550" s="581">
        <f>'c.Prestataires'!H571</f>
        <v>0</v>
      </c>
      <c r="BA550" s="581" t="str">
        <f>'d.Points de vente&amp;récupération'!D573</f>
        <v>A compléter</v>
      </c>
      <c r="BB550" s="581" t="str">
        <f>'d.Points de vente&amp;récupération'!E573</f>
        <v>A choisir</v>
      </c>
      <c r="BC550" s="581" t="str">
        <f>'d.Points de vente&amp;récupération'!F573</f>
        <v>A choisir</v>
      </c>
      <c r="BD550" s="581" t="str">
        <f>'d.Points de vente&amp;récupération'!G573</f>
        <v>A choisir</v>
      </c>
      <c r="BE550" s="581" t="str">
        <f>'d.Points de vente&amp;récupération'!H573</f>
        <v>A choisir</v>
      </c>
      <c r="BF550" s="581" t="str">
        <f>'d.Points de vente&amp;récupération'!I573</f>
        <v>A choisir</v>
      </c>
      <c r="BG550" s="581" t="str">
        <f>'d.Points de vente&amp;récupération'!J573</f>
        <v>A choisir</v>
      </c>
      <c r="BH550" s="581" t="str">
        <f>'d.Points de vente&amp;récupération'!K573</f>
        <v>A compléter</v>
      </c>
    </row>
    <row r="551" spans="15:60">
      <c r="O551">
        <v>548</v>
      </c>
      <c r="P551" t="str">
        <f>_xlfn.XLOOKUP(O551,'1.Fiche candidature (à remplir)'!AB:AB,'1.Fiche candidature (à remplir)'!D:D)</f>
        <v>Prestation Institut d'étude spécialisé</v>
      </c>
      <c r="Q551" t="str">
        <f>_xlfn.XLOOKUP(O551,'1.Fiche candidature (à remplir)'!AB:AB,'1.Fiche candidature (à remplir)'!AC:AC)</f>
        <v>Test_2</v>
      </c>
      <c r="R551" t="str">
        <f>_xlfn.XLOOKUP(O551,'1.Fiche candidature (à remplir)'!AB:AB,'1.Fiche candidature (à remplir)'!E:E)</f>
        <v>A compléter</v>
      </c>
      <c r="S551">
        <f>_xlfn.XLOOKUP(O551,'1.Fiche candidature (à remplir)'!AB:AB,'1.Fiche candidature (à remplir)'!F:F)</f>
        <v>0</v>
      </c>
      <c r="T551">
        <f>_xlfn.XLOOKUP(O551,'1.Fiche candidature (à remplir)'!AB:AB,'1.Fiche candidature (à remplir)'!G:G)</f>
        <v>0</v>
      </c>
      <c r="U551">
        <f>_xlfn.XLOOKUP(O551,'1.Fiche candidature (à remplir)'!AB:AB,'1.Fiche candidature (à remplir)'!H:H)</f>
        <v>0</v>
      </c>
      <c r="V551" t="str">
        <f>_xlfn.XLOOKUP(O551,'1.Fiche candidature (à remplir)'!AB:AB,'1.Fiche candidature (à remplir)'!I:I)</f>
        <v>A compléter</v>
      </c>
      <c r="W551" t="str">
        <f>_xlfn.XLOOKUP(O551,'1.Fiche candidature (à remplir)'!AB:AB,'1.Fiche candidature (à remplir)'!L:L)</f>
        <v>A remplir</v>
      </c>
      <c r="X551">
        <f>_xlfn.XLOOKUP(O551,'1.Fiche candidature (à remplir)'!AB:AB,'1.Fiche candidature (à remplir)'!M:M)</f>
        <v>0</v>
      </c>
      <c r="Y551">
        <f>_xlfn.XLOOKUP(O551,'1.Fiche candidature (à remplir)'!AB:AB,'1.Fiche candidature (à remplir)'!N:N)</f>
        <v>0</v>
      </c>
      <c r="Z551">
        <f>_xlfn.XLOOKUP(O551,'1.Fiche candidature (à remplir)'!AB:AB,'1.Fiche candidature (à remplir)'!P:P)</f>
        <v>0</v>
      </c>
      <c r="AC551" s="581">
        <f>b.Groupement!D577</f>
        <v>0</v>
      </c>
      <c r="AD551" s="581">
        <f>b.Groupement!E577</f>
        <v>0</v>
      </c>
      <c r="AE551" s="581">
        <f>b.Groupement!F577</f>
        <v>0</v>
      </c>
      <c r="AF551" s="581">
        <f>b.Groupement!G577</f>
        <v>0</v>
      </c>
      <c r="AG551" s="581">
        <f>b.Groupement!H577</f>
        <v>0</v>
      </c>
      <c r="AH551" s="581">
        <f>b.Groupement!I577</f>
        <v>0</v>
      </c>
      <c r="AI551" s="581">
        <f>b.Groupement!J577</f>
        <v>0</v>
      </c>
      <c r="AK551" s="581">
        <f>'a.Equipe projet'!D573</f>
        <v>0</v>
      </c>
      <c r="AL551" s="581">
        <f>'a.Equipe projet'!E573</f>
        <v>0</v>
      </c>
      <c r="AM551" s="581">
        <f>'a.Equipe projet'!F573</f>
        <v>0</v>
      </c>
      <c r="AN551" s="581">
        <f>'a.Equipe projet'!G573</f>
        <v>0</v>
      </c>
      <c r="AO551" s="581">
        <f>'a.Equipe projet'!H573</f>
        <v>0</v>
      </c>
      <c r="AP551" s="581">
        <f>'a.Equipe projet'!I573</f>
        <v>0</v>
      </c>
      <c r="AQ551" s="581">
        <f>'a.Equipe projet'!J573</f>
        <v>0</v>
      </c>
      <c r="AR551" s="581">
        <f>'a.Equipe projet'!K573</f>
        <v>0</v>
      </c>
      <c r="AS551" s="581">
        <f>'a.Equipe projet'!L573</f>
        <v>0</v>
      </c>
      <c r="AU551" s="581">
        <f>'c.Prestataires'!D572</f>
        <v>0</v>
      </c>
      <c r="AV551" s="581">
        <f>'c.Prestataires'!E572</f>
        <v>0</v>
      </c>
      <c r="AW551" s="581">
        <f>'c.Prestataires'!F572</f>
        <v>0</v>
      </c>
      <c r="AX551" s="581">
        <f>'c.Prestataires'!G572</f>
        <v>0</v>
      </c>
      <c r="AY551" s="581">
        <f>'c.Prestataires'!H572</f>
        <v>0</v>
      </c>
      <c r="BA551" s="581" t="str">
        <f>'d.Points de vente&amp;récupération'!D574</f>
        <v>A compléter</v>
      </c>
      <c r="BB551" s="581" t="str">
        <f>'d.Points de vente&amp;récupération'!E574</f>
        <v>A choisir</v>
      </c>
      <c r="BC551" s="581" t="str">
        <f>'d.Points de vente&amp;récupération'!F574</f>
        <v>A choisir</v>
      </c>
      <c r="BD551" s="581" t="str">
        <f>'d.Points de vente&amp;récupération'!G574</f>
        <v>A choisir</v>
      </c>
      <c r="BE551" s="581" t="str">
        <f>'d.Points de vente&amp;récupération'!H574</f>
        <v>A choisir</v>
      </c>
      <c r="BF551" s="581" t="str">
        <f>'d.Points de vente&amp;récupération'!I574</f>
        <v>A choisir</v>
      </c>
      <c r="BG551" s="581" t="str">
        <f>'d.Points de vente&amp;récupération'!J574</f>
        <v>A choisir</v>
      </c>
      <c r="BH551" s="581" t="str">
        <f>'d.Points de vente&amp;récupération'!K574</f>
        <v>A compléter</v>
      </c>
    </row>
    <row r="552" spans="15:60">
      <c r="O552">
        <v>549</v>
      </c>
      <c r="P552" t="str">
        <f>_xlfn.XLOOKUP(O552,'1.Fiche candidature (à remplir)'!AB:AB,'1.Fiche candidature (à remplir)'!D:D)</f>
        <v>Prestation intellectuelle
Prestation d'un cabinet de conseil ou d'un bureau d’études</v>
      </c>
      <c r="Q552" t="str">
        <f>_xlfn.XLOOKUP(O552,'1.Fiche candidature (à remplir)'!AB:AB,'1.Fiche candidature (à remplir)'!AC:AC)</f>
        <v>Test_2</v>
      </c>
      <c r="R552" t="str">
        <f>_xlfn.XLOOKUP(O552,'1.Fiche candidature (à remplir)'!AB:AB,'1.Fiche candidature (à remplir)'!E:E)</f>
        <v>A compléter</v>
      </c>
      <c r="S552">
        <f>_xlfn.XLOOKUP(O552,'1.Fiche candidature (à remplir)'!AB:AB,'1.Fiche candidature (à remplir)'!F:F)</f>
        <v>0</v>
      </c>
      <c r="T552">
        <f>_xlfn.XLOOKUP(O552,'1.Fiche candidature (à remplir)'!AB:AB,'1.Fiche candidature (à remplir)'!G:G)</f>
        <v>0</v>
      </c>
      <c r="U552">
        <f>_xlfn.XLOOKUP(O552,'1.Fiche candidature (à remplir)'!AB:AB,'1.Fiche candidature (à remplir)'!H:H)</f>
        <v>0</v>
      </c>
      <c r="V552" t="str">
        <f>_xlfn.XLOOKUP(O552,'1.Fiche candidature (à remplir)'!AB:AB,'1.Fiche candidature (à remplir)'!I:I)</f>
        <v>A compléter</v>
      </c>
      <c r="W552" t="str">
        <f>_xlfn.XLOOKUP(O552,'1.Fiche candidature (à remplir)'!AB:AB,'1.Fiche candidature (à remplir)'!L:L)</f>
        <v>A remplir</v>
      </c>
      <c r="X552">
        <f>_xlfn.XLOOKUP(O552,'1.Fiche candidature (à remplir)'!AB:AB,'1.Fiche candidature (à remplir)'!M:M)</f>
        <v>0</v>
      </c>
      <c r="Y552">
        <f>_xlfn.XLOOKUP(O552,'1.Fiche candidature (à remplir)'!AB:AB,'1.Fiche candidature (à remplir)'!N:N)</f>
        <v>0</v>
      </c>
      <c r="Z552">
        <f>_xlfn.XLOOKUP(O552,'1.Fiche candidature (à remplir)'!AB:AB,'1.Fiche candidature (à remplir)'!P:P)</f>
        <v>0</v>
      </c>
      <c r="AC552" s="581">
        <f>b.Groupement!D578</f>
        <v>0</v>
      </c>
      <c r="AD552" s="581">
        <f>b.Groupement!E578</f>
        <v>0</v>
      </c>
      <c r="AE552" s="581">
        <f>b.Groupement!F578</f>
        <v>0</v>
      </c>
      <c r="AF552" s="581">
        <f>b.Groupement!G578</f>
        <v>0</v>
      </c>
      <c r="AG552" s="581">
        <f>b.Groupement!H578</f>
        <v>0</v>
      </c>
      <c r="AH552" s="581">
        <f>b.Groupement!I578</f>
        <v>0</v>
      </c>
      <c r="AI552" s="581">
        <f>b.Groupement!J578</f>
        <v>0</v>
      </c>
      <c r="AK552" s="581">
        <f>'a.Equipe projet'!D574</f>
        <v>0</v>
      </c>
      <c r="AL552" s="581">
        <f>'a.Equipe projet'!E574</f>
        <v>0</v>
      </c>
      <c r="AM552" s="581">
        <f>'a.Equipe projet'!F574</f>
        <v>0</v>
      </c>
      <c r="AN552" s="581">
        <f>'a.Equipe projet'!G574</f>
        <v>0</v>
      </c>
      <c r="AO552" s="581">
        <f>'a.Equipe projet'!H574</f>
        <v>0</v>
      </c>
      <c r="AP552" s="581">
        <f>'a.Equipe projet'!I574</f>
        <v>0</v>
      </c>
      <c r="AQ552" s="581">
        <f>'a.Equipe projet'!J574</f>
        <v>0</v>
      </c>
      <c r="AR552" s="581">
        <f>'a.Equipe projet'!K574</f>
        <v>0</v>
      </c>
      <c r="AS552" s="581">
        <f>'a.Equipe projet'!L574</f>
        <v>0</v>
      </c>
      <c r="AU552" s="581">
        <f>'c.Prestataires'!D573</f>
        <v>0</v>
      </c>
      <c r="AV552" s="581">
        <f>'c.Prestataires'!E573</f>
        <v>0</v>
      </c>
      <c r="AW552" s="581">
        <f>'c.Prestataires'!F573</f>
        <v>0</v>
      </c>
      <c r="AX552" s="581">
        <f>'c.Prestataires'!G573</f>
        <v>0</v>
      </c>
      <c r="AY552" s="581">
        <f>'c.Prestataires'!H573</f>
        <v>0</v>
      </c>
      <c r="BA552" s="581" t="str">
        <f>'d.Points de vente&amp;récupération'!D575</f>
        <v>A compléter</v>
      </c>
      <c r="BB552" s="581" t="str">
        <f>'d.Points de vente&amp;récupération'!E575</f>
        <v>A choisir</v>
      </c>
      <c r="BC552" s="581" t="str">
        <f>'d.Points de vente&amp;récupération'!F575</f>
        <v>A choisir</v>
      </c>
      <c r="BD552" s="581" t="str">
        <f>'d.Points de vente&amp;récupération'!G575</f>
        <v>A choisir</v>
      </c>
      <c r="BE552" s="581" t="str">
        <f>'d.Points de vente&amp;récupération'!H575</f>
        <v>A choisir</v>
      </c>
      <c r="BF552" s="581" t="str">
        <f>'d.Points de vente&amp;récupération'!I575</f>
        <v>A choisir</v>
      </c>
      <c r="BG552" s="581" t="str">
        <f>'d.Points de vente&amp;récupération'!J575</f>
        <v>A choisir</v>
      </c>
      <c r="BH552" s="581" t="str">
        <f>'d.Points de vente&amp;récupération'!K575</f>
        <v>A compléter</v>
      </c>
    </row>
    <row r="553" spans="15:60">
      <c r="O553">
        <v>550</v>
      </c>
      <c r="P553" t="str">
        <f>_xlfn.XLOOKUP(O553,'1.Fiche candidature (à remplir)'!AB:AB,'1.Fiche candidature (à remplir)'!D:D)</f>
        <v xml:space="preserve">Prestation intellectuelle </v>
      </c>
      <c r="Q553" t="str">
        <f>_xlfn.XLOOKUP(O553,'1.Fiche candidature (à remplir)'!AB:AB,'1.Fiche candidature (à remplir)'!AC:AC)</f>
        <v>Test_2</v>
      </c>
      <c r="R553" t="str">
        <f>_xlfn.XLOOKUP(O553,'1.Fiche candidature (à remplir)'!AB:AB,'1.Fiche candidature (à remplir)'!E:E)</f>
        <v>A compléter</v>
      </c>
      <c r="S553">
        <f>_xlfn.XLOOKUP(O553,'1.Fiche candidature (à remplir)'!AB:AB,'1.Fiche candidature (à remplir)'!F:F)</f>
        <v>0</v>
      </c>
      <c r="T553">
        <f>_xlfn.XLOOKUP(O553,'1.Fiche candidature (à remplir)'!AB:AB,'1.Fiche candidature (à remplir)'!G:G)</f>
        <v>0</v>
      </c>
      <c r="U553">
        <f>_xlfn.XLOOKUP(O553,'1.Fiche candidature (à remplir)'!AB:AB,'1.Fiche candidature (à remplir)'!H:H)</f>
        <v>0</v>
      </c>
      <c r="V553" t="str">
        <f>_xlfn.XLOOKUP(O553,'1.Fiche candidature (à remplir)'!AB:AB,'1.Fiche candidature (à remplir)'!I:I)</f>
        <v>A compléter</v>
      </c>
      <c r="W553" t="str">
        <f>_xlfn.XLOOKUP(O553,'1.Fiche candidature (à remplir)'!AB:AB,'1.Fiche candidature (à remplir)'!L:L)</f>
        <v>A remplir</v>
      </c>
      <c r="X553">
        <f>_xlfn.XLOOKUP(O553,'1.Fiche candidature (à remplir)'!AB:AB,'1.Fiche candidature (à remplir)'!M:M)</f>
        <v>0</v>
      </c>
      <c r="Y553">
        <f>_xlfn.XLOOKUP(O553,'1.Fiche candidature (à remplir)'!AB:AB,'1.Fiche candidature (à remplir)'!N:N)</f>
        <v>0</v>
      </c>
      <c r="Z553">
        <f>_xlfn.XLOOKUP(O553,'1.Fiche candidature (à remplir)'!AB:AB,'1.Fiche candidature (à remplir)'!P:P)</f>
        <v>0</v>
      </c>
      <c r="AC553" s="581">
        <f>b.Groupement!D579</f>
        <v>0</v>
      </c>
      <c r="AD553" s="581">
        <f>b.Groupement!E579</f>
        <v>0</v>
      </c>
      <c r="AE553" s="581">
        <f>b.Groupement!F579</f>
        <v>0</v>
      </c>
      <c r="AF553" s="581">
        <f>b.Groupement!G579</f>
        <v>0</v>
      </c>
      <c r="AG553" s="581">
        <f>b.Groupement!H579</f>
        <v>0</v>
      </c>
      <c r="AH553" s="581">
        <f>b.Groupement!I579</f>
        <v>0</v>
      </c>
      <c r="AI553" s="581">
        <f>b.Groupement!J579</f>
        <v>0</v>
      </c>
      <c r="AK553" s="581">
        <f>'a.Equipe projet'!D575</f>
        <v>0</v>
      </c>
      <c r="AL553" s="581">
        <f>'a.Equipe projet'!E575</f>
        <v>0</v>
      </c>
      <c r="AM553" s="581">
        <f>'a.Equipe projet'!F575</f>
        <v>0</v>
      </c>
      <c r="AN553" s="581">
        <f>'a.Equipe projet'!G575</f>
        <v>0</v>
      </c>
      <c r="AO553" s="581">
        <f>'a.Equipe projet'!H575</f>
        <v>0</v>
      </c>
      <c r="AP553" s="581">
        <f>'a.Equipe projet'!I575</f>
        <v>0</v>
      </c>
      <c r="AQ553" s="581">
        <f>'a.Equipe projet'!J575</f>
        <v>0</v>
      </c>
      <c r="AR553" s="581">
        <f>'a.Equipe projet'!K575</f>
        <v>0</v>
      </c>
      <c r="AS553" s="581">
        <f>'a.Equipe projet'!L575</f>
        <v>0</v>
      </c>
      <c r="AU553" s="581">
        <f>'c.Prestataires'!D574</f>
        <v>0</v>
      </c>
      <c r="AV553" s="581">
        <f>'c.Prestataires'!E574</f>
        <v>0</v>
      </c>
      <c r="AW553" s="581">
        <f>'c.Prestataires'!F574</f>
        <v>0</v>
      </c>
      <c r="AX553" s="581">
        <f>'c.Prestataires'!G574</f>
        <v>0</v>
      </c>
      <c r="AY553" s="581">
        <f>'c.Prestataires'!H574</f>
        <v>0</v>
      </c>
      <c r="BA553" s="581" t="str">
        <f>'d.Points de vente&amp;récupération'!D576</f>
        <v>A compléter</v>
      </c>
      <c r="BB553" s="581" t="str">
        <f>'d.Points de vente&amp;récupération'!E576</f>
        <v>A choisir</v>
      </c>
      <c r="BC553" s="581" t="str">
        <f>'d.Points de vente&amp;récupération'!F576</f>
        <v>A choisir</v>
      </c>
      <c r="BD553" s="581" t="str">
        <f>'d.Points de vente&amp;récupération'!G576</f>
        <v>A choisir</v>
      </c>
      <c r="BE553" s="581" t="str">
        <f>'d.Points de vente&amp;récupération'!H576</f>
        <v>A choisir</v>
      </c>
      <c r="BF553" s="581" t="str">
        <f>'d.Points de vente&amp;récupération'!I576</f>
        <v>A choisir</v>
      </c>
      <c r="BG553" s="581" t="str">
        <f>'d.Points de vente&amp;récupération'!J576</f>
        <v>A choisir</v>
      </c>
      <c r="BH553" s="581" t="str">
        <f>'d.Points de vente&amp;récupération'!K576</f>
        <v>A compléter</v>
      </c>
    </row>
    <row r="554" spans="15:60">
      <c r="O554">
        <v>551</v>
      </c>
      <c r="P554" t="str">
        <f>_xlfn.XLOOKUP(O554,'1.Fiche candidature (à remplir)'!AB:AB,'1.Fiche candidature (à remplir)'!D:D)</f>
        <v xml:space="preserve">Prestation intellectuelle </v>
      </c>
      <c r="Q554" t="str">
        <f>_xlfn.XLOOKUP(O554,'1.Fiche candidature (à remplir)'!AB:AB,'1.Fiche candidature (à remplir)'!AC:AC)</f>
        <v>Test_2</v>
      </c>
      <c r="R554" t="str">
        <f>_xlfn.XLOOKUP(O554,'1.Fiche candidature (à remplir)'!AB:AB,'1.Fiche candidature (à remplir)'!E:E)</f>
        <v>A compléter</v>
      </c>
      <c r="S554">
        <f>_xlfn.XLOOKUP(O554,'1.Fiche candidature (à remplir)'!AB:AB,'1.Fiche candidature (à remplir)'!F:F)</f>
        <v>0</v>
      </c>
      <c r="T554">
        <f>_xlfn.XLOOKUP(O554,'1.Fiche candidature (à remplir)'!AB:AB,'1.Fiche candidature (à remplir)'!G:G)</f>
        <v>0</v>
      </c>
      <c r="U554">
        <f>_xlfn.XLOOKUP(O554,'1.Fiche candidature (à remplir)'!AB:AB,'1.Fiche candidature (à remplir)'!H:H)</f>
        <v>0</v>
      </c>
      <c r="V554" t="str">
        <f>_xlfn.XLOOKUP(O554,'1.Fiche candidature (à remplir)'!AB:AB,'1.Fiche candidature (à remplir)'!I:I)</f>
        <v>A compléter</v>
      </c>
      <c r="W554" t="str">
        <f>_xlfn.XLOOKUP(O554,'1.Fiche candidature (à remplir)'!AB:AB,'1.Fiche candidature (à remplir)'!L:L)</f>
        <v>A remplir</v>
      </c>
      <c r="X554">
        <f>_xlfn.XLOOKUP(O554,'1.Fiche candidature (à remplir)'!AB:AB,'1.Fiche candidature (à remplir)'!M:M)</f>
        <v>0</v>
      </c>
      <c r="Y554">
        <f>_xlfn.XLOOKUP(O554,'1.Fiche candidature (à remplir)'!AB:AB,'1.Fiche candidature (à remplir)'!N:N)</f>
        <v>0</v>
      </c>
      <c r="Z554">
        <f>_xlfn.XLOOKUP(O554,'1.Fiche candidature (à remplir)'!AB:AB,'1.Fiche candidature (à remplir)'!P:P)</f>
        <v>0</v>
      </c>
      <c r="AC554" s="581">
        <f>b.Groupement!D580</f>
        <v>0</v>
      </c>
      <c r="AD554" s="581">
        <f>b.Groupement!E580</f>
        <v>0</v>
      </c>
      <c r="AE554" s="581">
        <f>b.Groupement!F580</f>
        <v>0</v>
      </c>
      <c r="AF554" s="581">
        <f>b.Groupement!G580</f>
        <v>0</v>
      </c>
      <c r="AG554" s="581">
        <f>b.Groupement!H580</f>
        <v>0</v>
      </c>
      <c r="AH554" s="581">
        <f>b.Groupement!I580</f>
        <v>0</v>
      </c>
      <c r="AI554" s="581">
        <f>b.Groupement!J580</f>
        <v>0</v>
      </c>
      <c r="AK554" s="581">
        <f>'a.Equipe projet'!D576</f>
        <v>0</v>
      </c>
      <c r="AL554" s="581">
        <f>'a.Equipe projet'!E576</f>
        <v>0</v>
      </c>
      <c r="AM554" s="581">
        <f>'a.Equipe projet'!F576</f>
        <v>0</v>
      </c>
      <c r="AN554" s="581">
        <f>'a.Equipe projet'!G576</f>
        <v>0</v>
      </c>
      <c r="AO554" s="581">
        <f>'a.Equipe projet'!H576</f>
        <v>0</v>
      </c>
      <c r="AP554" s="581">
        <f>'a.Equipe projet'!I576</f>
        <v>0</v>
      </c>
      <c r="AQ554" s="581">
        <f>'a.Equipe projet'!J576</f>
        <v>0</v>
      </c>
      <c r="AR554" s="581">
        <f>'a.Equipe projet'!K576</f>
        <v>0</v>
      </c>
      <c r="AS554" s="581">
        <f>'a.Equipe projet'!L576</f>
        <v>0</v>
      </c>
      <c r="AU554" s="581">
        <f>'c.Prestataires'!D575</f>
        <v>0</v>
      </c>
      <c r="AV554" s="581">
        <f>'c.Prestataires'!E575</f>
        <v>0</v>
      </c>
      <c r="AW554" s="581">
        <f>'c.Prestataires'!F575</f>
        <v>0</v>
      </c>
      <c r="AX554" s="581">
        <f>'c.Prestataires'!G575</f>
        <v>0</v>
      </c>
      <c r="AY554" s="581">
        <f>'c.Prestataires'!H575</f>
        <v>0</v>
      </c>
      <c r="BA554" s="581" t="str">
        <f>'d.Points de vente&amp;récupération'!D577</f>
        <v>A compléter</v>
      </c>
      <c r="BB554" s="581" t="str">
        <f>'d.Points de vente&amp;récupération'!E577</f>
        <v>A choisir</v>
      </c>
      <c r="BC554" s="581" t="str">
        <f>'d.Points de vente&amp;récupération'!F577</f>
        <v>A choisir</v>
      </c>
      <c r="BD554" s="581" t="str">
        <f>'d.Points de vente&amp;récupération'!G577</f>
        <v>A choisir</v>
      </c>
      <c r="BE554" s="581" t="str">
        <f>'d.Points de vente&amp;récupération'!H577</f>
        <v>A choisir</v>
      </c>
      <c r="BF554" s="581" t="str">
        <f>'d.Points de vente&amp;récupération'!I577</f>
        <v>A choisir</v>
      </c>
      <c r="BG554" s="581" t="str">
        <f>'d.Points de vente&amp;récupération'!J577</f>
        <v>A choisir</v>
      </c>
      <c r="BH554" s="581" t="str">
        <f>'d.Points de vente&amp;récupération'!K577</f>
        <v>A compléter</v>
      </c>
    </row>
    <row r="555" spans="15:60">
      <c r="O555">
        <v>552</v>
      </c>
      <c r="P555" t="str">
        <f>_xlfn.XLOOKUP(O555,'1.Fiche candidature (à remplir)'!AB:AB,'1.Fiche candidature (à remplir)'!D:D)</f>
        <v xml:space="preserve">Prestation intellectuelle </v>
      </c>
      <c r="Q555" t="str">
        <f>_xlfn.XLOOKUP(O555,'1.Fiche candidature (à remplir)'!AB:AB,'1.Fiche candidature (à remplir)'!AC:AC)</f>
        <v>Test_2</v>
      </c>
      <c r="R555" t="str">
        <f>_xlfn.XLOOKUP(O555,'1.Fiche candidature (à remplir)'!AB:AB,'1.Fiche candidature (à remplir)'!E:E)</f>
        <v>A compléter</v>
      </c>
      <c r="S555">
        <f>_xlfn.XLOOKUP(O555,'1.Fiche candidature (à remplir)'!AB:AB,'1.Fiche candidature (à remplir)'!F:F)</f>
        <v>0</v>
      </c>
      <c r="T555">
        <f>_xlfn.XLOOKUP(O555,'1.Fiche candidature (à remplir)'!AB:AB,'1.Fiche candidature (à remplir)'!G:G)</f>
        <v>0</v>
      </c>
      <c r="U555">
        <f>_xlfn.XLOOKUP(O555,'1.Fiche candidature (à remplir)'!AB:AB,'1.Fiche candidature (à remplir)'!H:H)</f>
        <v>0</v>
      </c>
      <c r="V555" t="str">
        <f>_xlfn.XLOOKUP(O555,'1.Fiche candidature (à remplir)'!AB:AB,'1.Fiche candidature (à remplir)'!I:I)</f>
        <v>A compléter</v>
      </c>
      <c r="W555" t="str">
        <f>_xlfn.XLOOKUP(O555,'1.Fiche candidature (à remplir)'!AB:AB,'1.Fiche candidature (à remplir)'!L:L)</f>
        <v>A remplir</v>
      </c>
      <c r="X555">
        <f>_xlfn.XLOOKUP(O555,'1.Fiche candidature (à remplir)'!AB:AB,'1.Fiche candidature (à remplir)'!M:M)</f>
        <v>0</v>
      </c>
      <c r="Y555">
        <f>_xlfn.XLOOKUP(O555,'1.Fiche candidature (à remplir)'!AB:AB,'1.Fiche candidature (à remplir)'!N:N)</f>
        <v>0</v>
      </c>
      <c r="Z555">
        <f>_xlfn.XLOOKUP(O555,'1.Fiche candidature (à remplir)'!AB:AB,'1.Fiche candidature (à remplir)'!P:P)</f>
        <v>0</v>
      </c>
      <c r="AC555" s="581">
        <f>b.Groupement!D581</f>
        <v>0</v>
      </c>
      <c r="AD555" s="581">
        <f>b.Groupement!E581</f>
        <v>0</v>
      </c>
      <c r="AE555" s="581">
        <f>b.Groupement!F581</f>
        <v>0</v>
      </c>
      <c r="AF555" s="581">
        <f>b.Groupement!G581</f>
        <v>0</v>
      </c>
      <c r="AG555" s="581">
        <f>b.Groupement!H581</f>
        <v>0</v>
      </c>
      <c r="AH555" s="581">
        <f>b.Groupement!I581</f>
        <v>0</v>
      </c>
      <c r="AI555" s="581">
        <f>b.Groupement!J581</f>
        <v>0</v>
      </c>
      <c r="AK555" s="581">
        <f>'a.Equipe projet'!D577</f>
        <v>0</v>
      </c>
      <c r="AL555" s="581">
        <f>'a.Equipe projet'!E577</f>
        <v>0</v>
      </c>
      <c r="AM555" s="581">
        <f>'a.Equipe projet'!F577</f>
        <v>0</v>
      </c>
      <c r="AN555" s="581">
        <f>'a.Equipe projet'!G577</f>
        <v>0</v>
      </c>
      <c r="AO555" s="581">
        <f>'a.Equipe projet'!H577</f>
        <v>0</v>
      </c>
      <c r="AP555" s="581">
        <f>'a.Equipe projet'!I577</f>
        <v>0</v>
      </c>
      <c r="AQ555" s="581">
        <f>'a.Equipe projet'!J577</f>
        <v>0</v>
      </c>
      <c r="AR555" s="581">
        <f>'a.Equipe projet'!K577</f>
        <v>0</v>
      </c>
      <c r="AS555" s="581">
        <f>'a.Equipe projet'!L577</f>
        <v>0</v>
      </c>
      <c r="AU555" s="581">
        <f>'c.Prestataires'!D576</f>
        <v>0</v>
      </c>
      <c r="AV555" s="581">
        <f>'c.Prestataires'!E576</f>
        <v>0</v>
      </c>
      <c r="AW555" s="581">
        <f>'c.Prestataires'!F576</f>
        <v>0</v>
      </c>
      <c r="AX555" s="581">
        <f>'c.Prestataires'!G576</f>
        <v>0</v>
      </c>
      <c r="AY555" s="581">
        <f>'c.Prestataires'!H576</f>
        <v>0</v>
      </c>
      <c r="BA555" s="581" t="str">
        <f>'d.Points de vente&amp;récupération'!D578</f>
        <v>A compléter</v>
      </c>
      <c r="BB555" s="581" t="str">
        <f>'d.Points de vente&amp;récupération'!E578</f>
        <v>A choisir</v>
      </c>
      <c r="BC555" s="581" t="str">
        <f>'d.Points de vente&amp;récupération'!F578</f>
        <v>A choisir</v>
      </c>
      <c r="BD555" s="581" t="str">
        <f>'d.Points de vente&amp;récupération'!G578</f>
        <v>A choisir</v>
      </c>
      <c r="BE555" s="581" t="str">
        <f>'d.Points de vente&amp;récupération'!H578</f>
        <v>A choisir</v>
      </c>
      <c r="BF555" s="581" t="str">
        <f>'d.Points de vente&amp;récupération'!I578</f>
        <v>A choisir</v>
      </c>
      <c r="BG555" s="581" t="str">
        <f>'d.Points de vente&amp;récupération'!J578</f>
        <v>A choisir</v>
      </c>
      <c r="BH555" s="581" t="str">
        <f>'d.Points de vente&amp;récupération'!K578</f>
        <v>A compléter</v>
      </c>
    </row>
    <row r="556" spans="15:60">
      <c r="O556">
        <v>553</v>
      </c>
      <c r="P556" t="str">
        <f>_xlfn.XLOOKUP(O556,'1.Fiche candidature (à remplir)'!AB:AB,'1.Fiche candidature (à remplir)'!D:D)</f>
        <v xml:space="preserve">Prestation intellectuelle </v>
      </c>
      <c r="Q556" t="str">
        <f>_xlfn.XLOOKUP(O556,'1.Fiche candidature (à remplir)'!AB:AB,'1.Fiche candidature (à remplir)'!AC:AC)</f>
        <v>Test_2</v>
      </c>
      <c r="R556" t="str">
        <f>_xlfn.XLOOKUP(O556,'1.Fiche candidature (à remplir)'!AB:AB,'1.Fiche candidature (à remplir)'!E:E)</f>
        <v>A compléter</v>
      </c>
      <c r="S556">
        <f>_xlfn.XLOOKUP(O556,'1.Fiche candidature (à remplir)'!AB:AB,'1.Fiche candidature (à remplir)'!F:F)</f>
        <v>0</v>
      </c>
      <c r="T556">
        <f>_xlfn.XLOOKUP(O556,'1.Fiche candidature (à remplir)'!AB:AB,'1.Fiche candidature (à remplir)'!G:G)</f>
        <v>0</v>
      </c>
      <c r="U556">
        <f>_xlfn.XLOOKUP(O556,'1.Fiche candidature (à remplir)'!AB:AB,'1.Fiche candidature (à remplir)'!H:H)</f>
        <v>0</v>
      </c>
      <c r="V556" t="str">
        <f>_xlfn.XLOOKUP(O556,'1.Fiche candidature (à remplir)'!AB:AB,'1.Fiche candidature (à remplir)'!I:I)</f>
        <v>A compléter</v>
      </c>
      <c r="W556" t="str">
        <f>_xlfn.XLOOKUP(O556,'1.Fiche candidature (à remplir)'!AB:AB,'1.Fiche candidature (à remplir)'!L:L)</f>
        <v>A remplir</v>
      </c>
      <c r="X556">
        <f>_xlfn.XLOOKUP(O556,'1.Fiche candidature (à remplir)'!AB:AB,'1.Fiche candidature (à remplir)'!M:M)</f>
        <v>0</v>
      </c>
      <c r="Y556">
        <f>_xlfn.XLOOKUP(O556,'1.Fiche candidature (à remplir)'!AB:AB,'1.Fiche candidature (à remplir)'!N:N)</f>
        <v>0</v>
      </c>
      <c r="Z556">
        <f>_xlfn.XLOOKUP(O556,'1.Fiche candidature (à remplir)'!AB:AB,'1.Fiche candidature (à remplir)'!P:P)</f>
        <v>0</v>
      </c>
      <c r="AC556" s="581">
        <f>b.Groupement!D582</f>
        <v>0</v>
      </c>
      <c r="AD556" s="581">
        <f>b.Groupement!E582</f>
        <v>0</v>
      </c>
      <c r="AE556" s="581">
        <f>b.Groupement!F582</f>
        <v>0</v>
      </c>
      <c r="AF556" s="581">
        <f>b.Groupement!G582</f>
        <v>0</v>
      </c>
      <c r="AG556" s="581">
        <f>b.Groupement!H582</f>
        <v>0</v>
      </c>
      <c r="AH556" s="581">
        <f>b.Groupement!I582</f>
        <v>0</v>
      </c>
      <c r="AI556" s="581">
        <f>b.Groupement!J582</f>
        <v>0</v>
      </c>
      <c r="AK556" s="581">
        <f>'a.Equipe projet'!D578</f>
        <v>0</v>
      </c>
      <c r="AL556" s="581">
        <f>'a.Equipe projet'!E578</f>
        <v>0</v>
      </c>
      <c r="AM556" s="581">
        <f>'a.Equipe projet'!F578</f>
        <v>0</v>
      </c>
      <c r="AN556" s="581">
        <f>'a.Equipe projet'!G578</f>
        <v>0</v>
      </c>
      <c r="AO556" s="581">
        <f>'a.Equipe projet'!H578</f>
        <v>0</v>
      </c>
      <c r="AP556" s="581">
        <f>'a.Equipe projet'!I578</f>
        <v>0</v>
      </c>
      <c r="AQ556" s="581">
        <f>'a.Equipe projet'!J578</f>
        <v>0</v>
      </c>
      <c r="AR556" s="581">
        <f>'a.Equipe projet'!K578</f>
        <v>0</v>
      </c>
      <c r="AS556" s="581">
        <f>'a.Equipe projet'!L578</f>
        <v>0</v>
      </c>
      <c r="AU556" s="581">
        <f>'c.Prestataires'!D577</f>
        <v>0</v>
      </c>
      <c r="AV556" s="581">
        <f>'c.Prestataires'!E577</f>
        <v>0</v>
      </c>
      <c r="AW556" s="581">
        <f>'c.Prestataires'!F577</f>
        <v>0</v>
      </c>
      <c r="AX556" s="581">
        <f>'c.Prestataires'!G577</f>
        <v>0</v>
      </c>
      <c r="AY556" s="581">
        <f>'c.Prestataires'!H577</f>
        <v>0</v>
      </c>
      <c r="BA556" s="581" t="str">
        <f>'d.Points de vente&amp;récupération'!D579</f>
        <v>A compléter</v>
      </c>
      <c r="BB556" s="581" t="str">
        <f>'d.Points de vente&amp;récupération'!E579</f>
        <v>A choisir</v>
      </c>
      <c r="BC556" s="581" t="str">
        <f>'d.Points de vente&amp;récupération'!F579</f>
        <v>A choisir</v>
      </c>
      <c r="BD556" s="581" t="str">
        <f>'d.Points de vente&amp;récupération'!G579</f>
        <v>A choisir</v>
      </c>
      <c r="BE556" s="581" t="str">
        <f>'d.Points de vente&amp;récupération'!H579</f>
        <v>A choisir</v>
      </c>
      <c r="BF556" s="581" t="str">
        <f>'d.Points de vente&amp;récupération'!I579</f>
        <v>A choisir</v>
      </c>
      <c r="BG556" s="581" t="str">
        <f>'d.Points de vente&amp;récupération'!J579</f>
        <v>A choisir</v>
      </c>
      <c r="BH556" s="581" t="str">
        <f>'d.Points de vente&amp;récupération'!K579</f>
        <v>A compléter</v>
      </c>
    </row>
    <row r="557" spans="15:60">
      <c r="O557">
        <v>554</v>
      </c>
      <c r="P557" t="str">
        <f>_xlfn.XLOOKUP(O557,'1.Fiche candidature (à remplir)'!AB:AB,'1.Fiche candidature (à remplir)'!D:D)</f>
        <v>Moyens humains Directeur (taux horaire brut plafonné)
Remplissez l’onglet « a. Équipe projet ».</v>
      </c>
      <c r="Q557" t="str">
        <f>_xlfn.XLOOKUP(O557,'1.Fiche candidature (à remplir)'!AB:AB,'1.Fiche candidature (à remplir)'!AC:AC)</f>
        <v>Test_2</v>
      </c>
      <c r="R557" t="str">
        <f>_xlfn.XLOOKUP(O557,'1.Fiche candidature (à remplir)'!AB:AB,'1.Fiche candidature (à remplir)'!E:E)</f>
        <v>A compléter</v>
      </c>
      <c r="S557">
        <f>_xlfn.XLOOKUP(O557,'1.Fiche candidature (à remplir)'!AB:AB,'1.Fiche candidature (à remplir)'!F:F)</f>
        <v>0</v>
      </c>
      <c r="T557">
        <f>_xlfn.XLOOKUP(O557,'1.Fiche candidature (à remplir)'!AB:AB,'1.Fiche candidature (à remplir)'!G:G)</f>
        <v>103.21100917431193</v>
      </c>
      <c r="U557">
        <f>_xlfn.XLOOKUP(O557,'1.Fiche candidature (à remplir)'!AB:AB,'1.Fiche candidature (à remplir)'!H:H)</f>
        <v>0</v>
      </c>
      <c r="V557" t="str">
        <f>_xlfn.XLOOKUP(O557,'1.Fiche candidature (à remplir)'!AB:AB,'1.Fiche candidature (à remplir)'!I:I)</f>
        <v>X</v>
      </c>
      <c r="W557" t="str">
        <f>_xlfn.XLOOKUP(O557,'1.Fiche candidature (à remplir)'!AB:AB,'1.Fiche candidature (à remplir)'!L:L)</f>
        <v>A remplir</v>
      </c>
      <c r="X557">
        <f>_xlfn.XLOOKUP(O557,'1.Fiche candidature (à remplir)'!AB:AB,'1.Fiche candidature (à remplir)'!M:M)</f>
        <v>0</v>
      </c>
      <c r="Y557">
        <f>_xlfn.XLOOKUP(O557,'1.Fiche candidature (à remplir)'!AB:AB,'1.Fiche candidature (à remplir)'!N:N)</f>
        <v>0</v>
      </c>
      <c r="Z557">
        <f>_xlfn.XLOOKUP(O557,'1.Fiche candidature (à remplir)'!AB:AB,'1.Fiche candidature (à remplir)'!P:P)</f>
        <v>0</v>
      </c>
      <c r="AC557" s="581">
        <f>b.Groupement!D583</f>
        <v>0</v>
      </c>
      <c r="AD557" s="581">
        <f>b.Groupement!E583</f>
        <v>0</v>
      </c>
      <c r="AE557" s="581">
        <f>b.Groupement!F583</f>
        <v>0</v>
      </c>
      <c r="AF557" s="581">
        <f>b.Groupement!G583</f>
        <v>0</v>
      </c>
      <c r="AG557" s="581">
        <f>b.Groupement!H583</f>
        <v>0</v>
      </c>
      <c r="AH557" s="581">
        <f>b.Groupement!I583</f>
        <v>0</v>
      </c>
      <c r="AI557" s="581">
        <f>b.Groupement!J583</f>
        <v>0</v>
      </c>
      <c r="AK557" s="581">
        <f>'a.Equipe projet'!D579</f>
        <v>0</v>
      </c>
      <c r="AL557" s="581">
        <f>'a.Equipe projet'!E579</f>
        <v>0</v>
      </c>
      <c r="AM557" s="581">
        <f>'a.Equipe projet'!F579</f>
        <v>0</v>
      </c>
      <c r="AN557" s="581">
        <f>'a.Equipe projet'!G579</f>
        <v>0</v>
      </c>
      <c r="AO557" s="581">
        <f>'a.Equipe projet'!H579</f>
        <v>0</v>
      </c>
      <c r="AP557" s="581">
        <f>'a.Equipe projet'!I579</f>
        <v>0</v>
      </c>
      <c r="AQ557" s="581">
        <f>'a.Equipe projet'!J579</f>
        <v>0</v>
      </c>
      <c r="AR557" s="581">
        <f>'a.Equipe projet'!K579</f>
        <v>0</v>
      </c>
      <c r="AS557" s="581">
        <f>'a.Equipe projet'!L579</f>
        <v>0</v>
      </c>
      <c r="AU557" s="581">
        <f>'c.Prestataires'!D578</f>
        <v>0</v>
      </c>
      <c r="AV557" s="581">
        <f>'c.Prestataires'!E578</f>
        <v>0</v>
      </c>
      <c r="AW557" s="581">
        <f>'c.Prestataires'!F578</f>
        <v>0</v>
      </c>
      <c r="AX557" s="581">
        <f>'c.Prestataires'!G578</f>
        <v>0</v>
      </c>
      <c r="AY557" s="581">
        <f>'c.Prestataires'!H578</f>
        <v>0</v>
      </c>
      <c r="BA557" s="581" t="str">
        <f>'d.Points de vente&amp;récupération'!D580</f>
        <v>A compléter</v>
      </c>
      <c r="BB557" s="581" t="str">
        <f>'d.Points de vente&amp;récupération'!E580</f>
        <v>A choisir</v>
      </c>
      <c r="BC557" s="581" t="str">
        <f>'d.Points de vente&amp;récupération'!F580</f>
        <v>A choisir</v>
      </c>
      <c r="BD557" s="581" t="str">
        <f>'d.Points de vente&amp;récupération'!G580</f>
        <v>A choisir</v>
      </c>
      <c r="BE557" s="581" t="str">
        <f>'d.Points de vente&amp;récupération'!H580</f>
        <v>A choisir</v>
      </c>
      <c r="BF557" s="581" t="str">
        <f>'d.Points de vente&amp;récupération'!I580</f>
        <v>A choisir</v>
      </c>
      <c r="BG557" s="581" t="str">
        <f>'d.Points de vente&amp;récupération'!J580</f>
        <v>A choisir</v>
      </c>
      <c r="BH557" s="581" t="str">
        <f>'d.Points de vente&amp;récupération'!K580</f>
        <v>A compléter</v>
      </c>
    </row>
    <row r="558" spans="15:60">
      <c r="O558">
        <v>555</v>
      </c>
      <c r="P558" t="str">
        <f>_xlfn.XLOOKUP(O558,'1.Fiche candidature (à remplir)'!AB:AB,'1.Fiche candidature (à remplir)'!D:D)</f>
        <v>Moyens humains Cadre sénior (taux horaire brut plafonné)
Remplissez l’onglet « a. Équipe projet ».</v>
      </c>
      <c r="Q558" t="str">
        <f>_xlfn.XLOOKUP(O558,'1.Fiche candidature (à remplir)'!AB:AB,'1.Fiche candidature (à remplir)'!AC:AC)</f>
        <v>Test_2</v>
      </c>
      <c r="R558" t="str">
        <f>_xlfn.XLOOKUP(O558,'1.Fiche candidature (à remplir)'!AB:AB,'1.Fiche candidature (à remplir)'!E:E)</f>
        <v>A compléter</v>
      </c>
      <c r="S558">
        <f>_xlfn.XLOOKUP(O558,'1.Fiche candidature (à remplir)'!AB:AB,'1.Fiche candidature (à remplir)'!F:F)</f>
        <v>0</v>
      </c>
      <c r="T558">
        <f>_xlfn.XLOOKUP(O558,'1.Fiche candidature (à remplir)'!AB:AB,'1.Fiche candidature (à remplir)'!G:G)</f>
        <v>68.807339449541288</v>
      </c>
      <c r="U558">
        <f>_xlfn.XLOOKUP(O558,'1.Fiche candidature (à remplir)'!AB:AB,'1.Fiche candidature (à remplir)'!H:H)</f>
        <v>0</v>
      </c>
      <c r="V558" t="str">
        <f>_xlfn.XLOOKUP(O558,'1.Fiche candidature (à remplir)'!AB:AB,'1.Fiche candidature (à remplir)'!I:I)</f>
        <v>X</v>
      </c>
      <c r="W558" t="str">
        <f>_xlfn.XLOOKUP(O558,'1.Fiche candidature (à remplir)'!AB:AB,'1.Fiche candidature (à remplir)'!L:L)</f>
        <v>A remplir</v>
      </c>
      <c r="X558">
        <f>_xlfn.XLOOKUP(O558,'1.Fiche candidature (à remplir)'!AB:AB,'1.Fiche candidature (à remplir)'!M:M)</f>
        <v>0</v>
      </c>
      <c r="Y558">
        <f>_xlfn.XLOOKUP(O558,'1.Fiche candidature (à remplir)'!AB:AB,'1.Fiche candidature (à remplir)'!N:N)</f>
        <v>0</v>
      </c>
      <c r="Z558">
        <f>_xlfn.XLOOKUP(O558,'1.Fiche candidature (à remplir)'!AB:AB,'1.Fiche candidature (à remplir)'!P:P)</f>
        <v>0</v>
      </c>
      <c r="AC558" s="581">
        <f>b.Groupement!D584</f>
        <v>0</v>
      </c>
      <c r="AD558" s="581">
        <f>b.Groupement!E584</f>
        <v>0</v>
      </c>
      <c r="AE558" s="581">
        <f>b.Groupement!F584</f>
        <v>0</v>
      </c>
      <c r="AF558" s="581">
        <f>b.Groupement!G584</f>
        <v>0</v>
      </c>
      <c r="AG558" s="581">
        <f>b.Groupement!H584</f>
        <v>0</v>
      </c>
      <c r="AH558" s="581">
        <f>b.Groupement!I584</f>
        <v>0</v>
      </c>
      <c r="AI558" s="581">
        <f>b.Groupement!J584</f>
        <v>0</v>
      </c>
      <c r="AK558" s="581">
        <f>'a.Equipe projet'!D580</f>
        <v>0</v>
      </c>
      <c r="AL558" s="581">
        <f>'a.Equipe projet'!E580</f>
        <v>0</v>
      </c>
      <c r="AM558" s="581">
        <f>'a.Equipe projet'!F580</f>
        <v>0</v>
      </c>
      <c r="AN558" s="581">
        <f>'a.Equipe projet'!G580</f>
        <v>0</v>
      </c>
      <c r="AO558" s="581">
        <f>'a.Equipe projet'!H580</f>
        <v>0</v>
      </c>
      <c r="AP558" s="581">
        <f>'a.Equipe projet'!I580</f>
        <v>0</v>
      </c>
      <c r="AQ558" s="581">
        <f>'a.Equipe projet'!J580</f>
        <v>0</v>
      </c>
      <c r="AR558" s="581">
        <f>'a.Equipe projet'!K580</f>
        <v>0</v>
      </c>
      <c r="AS558" s="581">
        <f>'a.Equipe projet'!L580</f>
        <v>0</v>
      </c>
      <c r="AU558" s="581">
        <f>'c.Prestataires'!D579</f>
        <v>0</v>
      </c>
      <c r="AV558" s="581">
        <f>'c.Prestataires'!E579</f>
        <v>0</v>
      </c>
      <c r="AW558" s="581">
        <f>'c.Prestataires'!F579</f>
        <v>0</v>
      </c>
      <c r="AX558" s="581">
        <f>'c.Prestataires'!G579</f>
        <v>0</v>
      </c>
      <c r="AY558" s="581">
        <f>'c.Prestataires'!H579</f>
        <v>0</v>
      </c>
      <c r="BA558" s="581" t="str">
        <f>'d.Points de vente&amp;récupération'!D581</f>
        <v>A compléter</v>
      </c>
      <c r="BB558" s="581" t="str">
        <f>'d.Points de vente&amp;récupération'!E581</f>
        <v>A choisir</v>
      </c>
      <c r="BC558" s="581" t="str">
        <f>'d.Points de vente&amp;récupération'!F581</f>
        <v>A choisir</v>
      </c>
      <c r="BD558" s="581" t="str">
        <f>'d.Points de vente&amp;récupération'!G581</f>
        <v>A choisir</v>
      </c>
      <c r="BE558" s="581" t="str">
        <f>'d.Points de vente&amp;récupération'!H581</f>
        <v>A choisir</v>
      </c>
      <c r="BF558" s="581" t="str">
        <f>'d.Points de vente&amp;récupération'!I581</f>
        <v>A choisir</v>
      </c>
      <c r="BG558" s="581" t="str">
        <f>'d.Points de vente&amp;récupération'!J581</f>
        <v>A choisir</v>
      </c>
      <c r="BH558" s="581" t="str">
        <f>'d.Points de vente&amp;récupération'!K581</f>
        <v>A compléter</v>
      </c>
    </row>
    <row r="559" spans="15:60">
      <c r="O559">
        <v>556</v>
      </c>
      <c r="P559" t="str">
        <f>_xlfn.XLOOKUP(O559,'1.Fiche candidature (à remplir)'!AB:AB,'1.Fiche candidature (à remplir)'!D:D)</f>
        <v>Moyens humains Cadre junior (taux horaire brut plafonné)
Remplissez l’onglet « a. Équipe projet ».</v>
      </c>
      <c r="Q559" t="str">
        <f>_xlfn.XLOOKUP(O559,'1.Fiche candidature (à remplir)'!AB:AB,'1.Fiche candidature (à remplir)'!AC:AC)</f>
        <v>Test_2</v>
      </c>
      <c r="R559" t="str">
        <f>_xlfn.XLOOKUP(O559,'1.Fiche candidature (à remplir)'!AB:AB,'1.Fiche candidature (à remplir)'!E:E)</f>
        <v>A compléter</v>
      </c>
      <c r="S559">
        <f>_xlfn.XLOOKUP(O559,'1.Fiche candidature (à remplir)'!AB:AB,'1.Fiche candidature (à remplir)'!F:F)</f>
        <v>0</v>
      </c>
      <c r="T559">
        <f>_xlfn.XLOOKUP(O559,'1.Fiche candidature (à remplir)'!AB:AB,'1.Fiche candidature (à remplir)'!G:G)</f>
        <v>34.403669724770644</v>
      </c>
      <c r="U559">
        <f>_xlfn.XLOOKUP(O559,'1.Fiche candidature (à remplir)'!AB:AB,'1.Fiche candidature (à remplir)'!H:H)</f>
        <v>0</v>
      </c>
      <c r="V559" t="str">
        <f>_xlfn.XLOOKUP(O559,'1.Fiche candidature (à remplir)'!AB:AB,'1.Fiche candidature (à remplir)'!I:I)</f>
        <v>X</v>
      </c>
      <c r="W559" t="str">
        <f>_xlfn.XLOOKUP(O559,'1.Fiche candidature (à remplir)'!AB:AB,'1.Fiche candidature (à remplir)'!L:L)</f>
        <v>A remplir</v>
      </c>
      <c r="X559">
        <f>_xlfn.XLOOKUP(O559,'1.Fiche candidature (à remplir)'!AB:AB,'1.Fiche candidature (à remplir)'!M:M)</f>
        <v>0</v>
      </c>
      <c r="Y559">
        <f>_xlfn.XLOOKUP(O559,'1.Fiche candidature (à remplir)'!AB:AB,'1.Fiche candidature (à remplir)'!N:N)</f>
        <v>0</v>
      </c>
      <c r="Z559">
        <f>_xlfn.XLOOKUP(O559,'1.Fiche candidature (à remplir)'!AB:AB,'1.Fiche candidature (à remplir)'!P:P)</f>
        <v>0</v>
      </c>
      <c r="AC559" s="581">
        <f>b.Groupement!D585</f>
        <v>0</v>
      </c>
      <c r="AD559" s="581">
        <f>b.Groupement!E585</f>
        <v>0</v>
      </c>
      <c r="AE559" s="581">
        <f>b.Groupement!F585</f>
        <v>0</v>
      </c>
      <c r="AF559" s="581">
        <f>b.Groupement!G585</f>
        <v>0</v>
      </c>
      <c r="AG559" s="581">
        <f>b.Groupement!H585</f>
        <v>0</v>
      </c>
      <c r="AH559" s="581">
        <f>b.Groupement!I585</f>
        <v>0</v>
      </c>
      <c r="AI559" s="581">
        <f>b.Groupement!J585</f>
        <v>0</v>
      </c>
      <c r="AK559" s="581">
        <f>'a.Equipe projet'!D581</f>
        <v>0</v>
      </c>
      <c r="AL559" s="581">
        <f>'a.Equipe projet'!E581</f>
        <v>0</v>
      </c>
      <c r="AM559" s="581">
        <f>'a.Equipe projet'!F581</f>
        <v>0</v>
      </c>
      <c r="AN559" s="581">
        <f>'a.Equipe projet'!G581</f>
        <v>0</v>
      </c>
      <c r="AO559" s="581">
        <f>'a.Equipe projet'!H581</f>
        <v>0</v>
      </c>
      <c r="AP559" s="581">
        <f>'a.Equipe projet'!I581</f>
        <v>0</v>
      </c>
      <c r="AQ559" s="581">
        <f>'a.Equipe projet'!J581</f>
        <v>0</v>
      </c>
      <c r="AR559" s="581">
        <f>'a.Equipe projet'!K581</f>
        <v>0</v>
      </c>
      <c r="AS559" s="581">
        <f>'a.Equipe projet'!L581</f>
        <v>0</v>
      </c>
      <c r="AU559" s="581">
        <f>'c.Prestataires'!D580</f>
        <v>0</v>
      </c>
      <c r="AV559" s="581">
        <f>'c.Prestataires'!E580</f>
        <v>0</v>
      </c>
      <c r="AW559" s="581">
        <f>'c.Prestataires'!F580</f>
        <v>0</v>
      </c>
      <c r="AX559" s="581">
        <f>'c.Prestataires'!G580</f>
        <v>0</v>
      </c>
      <c r="AY559" s="581">
        <f>'c.Prestataires'!H580</f>
        <v>0</v>
      </c>
      <c r="BA559" s="581" t="str">
        <f>'d.Points de vente&amp;récupération'!D582</f>
        <v>A compléter</v>
      </c>
      <c r="BB559" s="581" t="str">
        <f>'d.Points de vente&amp;récupération'!E582</f>
        <v>A choisir</v>
      </c>
      <c r="BC559" s="581" t="str">
        <f>'d.Points de vente&amp;récupération'!F582</f>
        <v>A choisir</v>
      </c>
      <c r="BD559" s="581" t="str">
        <f>'d.Points de vente&amp;récupération'!G582</f>
        <v>A choisir</v>
      </c>
      <c r="BE559" s="581" t="str">
        <f>'d.Points de vente&amp;récupération'!H582</f>
        <v>A choisir</v>
      </c>
      <c r="BF559" s="581" t="str">
        <f>'d.Points de vente&amp;récupération'!I582</f>
        <v>A choisir</v>
      </c>
      <c r="BG559" s="581" t="str">
        <f>'d.Points de vente&amp;récupération'!J582</f>
        <v>A choisir</v>
      </c>
      <c r="BH559" s="581" t="str">
        <f>'d.Points de vente&amp;récupération'!K582</f>
        <v>A compléter</v>
      </c>
    </row>
    <row r="560" spans="15:60">
      <c r="O560">
        <v>557</v>
      </c>
      <c r="P560" t="str">
        <f>_xlfn.XLOOKUP(O560,'1.Fiche candidature (à remplir)'!AB:AB,'1.Fiche candidature (à remplir)'!D:D)</f>
        <v>Moyens humains Ouvrier (taux horaire brut plafonné)
Remplissez l’onglet « a. Équipe projet ».</v>
      </c>
      <c r="Q560" t="str">
        <f>_xlfn.XLOOKUP(O560,'1.Fiche candidature (à remplir)'!AB:AB,'1.Fiche candidature (à remplir)'!AC:AC)</f>
        <v>Test_2</v>
      </c>
      <c r="R560" t="str">
        <f>_xlfn.XLOOKUP(O560,'1.Fiche candidature (à remplir)'!AB:AB,'1.Fiche candidature (à remplir)'!E:E)</f>
        <v>A compléter</v>
      </c>
      <c r="S560">
        <f>_xlfn.XLOOKUP(O560,'1.Fiche candidature (à remplir)'!AB:AB,'1.Fiche candidature (à remplir)'!F:F)</f>
        <v>0</v>
      </c>
      <c r="T560">
        <f>_xlfn.XLOOKUP(O560,'1.Fiche candidature (à remplir)'!AB:AB,'1.Fiche candidature (à remplir)'!G:G)</f>
        <v>27.522935779816514</v>
      </c>
      <c r="U560">
        <f>_xlfn.XLOOKUP(O560,'1.Fiche candidature (à remplir)'!AB:AB,'1.Fiche candidature (à remplir)'!H:H)</f>
        <v>0</v>
      </c>
      <c r="V560" t="str">
        <f>_xlfn.XLOOKUP(O560,'1.Fiche candidature (à remplir)'!AB:AB,'1.Fiche candidature (à remplir)'!I:I)</f>
        <v>X</v>
      </c>
      <c r="W560" t="str">
        <f>_xlfn.XLOOKUP(O560,'1.Fiche candidature (à remplir)'!AB:AB,'1.Fiche candidature (à remplir)'!L:L)</f>
        <v>A remplir</v>
      </c>
      <c r="X560">
        <f>_xlfn.XLOOKUP(O560,'1.Fiche candidature (à remplir)'!AB:AB,'1.Fiche candidature (à remplir)'!M:M)</f>
        <v>0</v>
      </c>
      <c r="Y560">
        <f>_xlfn.XLOOKUP(O560,'1.Fiche candidature (à remplir)'!AB:AB,'1.Fiche candidature (à remplir)'!N:N)</f>
        <v>0</v>
      </c>
      <c r="Z560">
        <f>_xlfn.XLOOKUP(O560,'1.Fiche candidature (à remplir)'!AB:AB,'1.Fiche candidature (à remplir)'!P:P)</f>
        <v>0</v>
      </c>
      <c r="AC560" s="581">
        <f>b.Groupement!D586</f>
        <v>0</v>
      </c>
      <c r="AD560" s="581">
        <f>b.Groupement!E586</f>
        <v>0</v>
      </c>
      <c r="AE560" s="581">
        <f>b.Groupement!F586</f>
        <v>0</v>
      </c>
      <c r="AF560" s="581">
        <f>b.Groupement!G586</f>
        <v>0</v>
      </c>
      <c r="AG560" s="581">
        <f>b.Groupement!H586</f>
        <v>0</v>
      </c>
      <c r="AH560" s="581">
        <f>b.Groupement!I586</f>
        <v>0</v>
      </c>
      <c r="AI560" s="581">
        <f>b.Groupement!J586</f>
        <v>0</v>
      </c>
      <c r="AK560" s="581">
        <f>'a.Equipe projet'!D582</f>
        <v>0</v>
      </c>
      <c r="AL560" s="581">
        <f>'a.Equipe projet'!E582</f>
        <v>0</v>
      </c>
      <c r="AM560" s="581">
        <f>'a.Equipe projet'!F582</f>
        <v>0</v>
      </c>
      <c r="AN560" s="581">
        <f>'a.Equipe projet'!G582</f>
        <v>0</v>
      </c>
      <c r="AO560" s="581">
        <f>'a.Equipe projet'!H582</f>
        <v>0</v>
      </c>
      <c r="AP560" s="581">
        <f>'a.Equipe projet'!I582</f>
        <v>0</v>
      </c>
      <c r="AQ560" s="581">
        <f>'a.Equipe projet'!J582</f>
        <v>0</v>
      </c>
      <c r="AR560" s="581">
        <f>'a.Equipe projet'!K582</f>
        <v>0</v>
      </c>
      <c r="AS560" s="581">
        <f>'a.Equipe projet'!L582</f>
        <v>0</v>
      </c>
      <c r="AU560" s="581">
        <f>'c.Prestataires'!D581</f>
        <v>0</v>
      </c>
      <c r="AV560" s="581">
        <f>'c.Prestataires'!E581</f>
        <v>0</v>
      </c>
      <c r="AW560" s="581">
        <f>'c.Prestataires'!F581</f>
        <v>0</v>
      </c>
      <c r="AX560" s="581">
        <f>'c.Prestataires'!G581</f>
        <v>0</v>
      </c>
      <c r="AY560" s="581">
        <f>'c.Prestataires'!H581</f>
        <v>0</v>
      </c>
      <c r="BA560" s="581" t="str">
        <f>'d.Points de vente&amp;récupération'!D583</f>
        <v>A compléter</v>
      </c>
      <c r="BB560" s="581" t="str">
        <f>'d.Points de vente&amp;récupération'!E583</f>
        <v>A choisir</v>
      </c>
      <c r="BC560" s="581" t="str">
        <f>'d.Points de vente&amp;récupération'!F583</f>
        <v>A choisir</v>
      </c>
      <c r="BD560" s="581" t="str">
        <f>'d.Points de vente&amp;récupération'!G583</f>
        <v>A choisir</v>
      </c>
      <c r="BE560" s="581" t="str">
        <f>'d.Points de vente&amp;récupération'!H583</f>
        <v>A choisir</v>
      </c>
      <c r="BF560" s="581" t="str">
        <f>'d.Points de vente&amp;récupération'!I583</f>
        <v>A choisir</v>
      </c>
      <c r="BG560" s="581" t="str">
        <f>'d.Points de vente&amp;récupération'!J583</f>
        <v>A choisir</v>
      </c>
      <c r="BH560" s="581" t="str">
        <f>'d.Points de vente&amp;récupération'!K583</f>
        <v>A compléter</v>
      </c>
    </row>
    <row r="561" spans="15:60">
      <c r="O561">
        <v>558</v>
      </c>
      <c r="P561" t="str">
        <f>_xlfn.XLOOKUP(O561,'1.Fiche candidature (à remplir)'!AB:AB,'1.Fiche candidature (à remplir)'!D:D)</f>
        <v>Achat d'Emballages primaires réemployables
A noter : l'attestation sur l’honneur ou de réemployabilité est à compléter</v>
      </c>
      <c r="Q561" t="str">
        <f>_xlfn.XLOOKUP(O561,'1.Fiche candidature (à remplir)'!AB:AB,'1.Fiche candidature (à remplir)'!AC:AC)</f>
        <v>Test_3</v>
      </c>
      <c r="R561" t="str">
        <f>_xlfn.XLOOKUP(O561,'1.Fiche candidature (à remplir)'!AB:AB,'1.Fiche candidature (à remplir)'!E:E)</f>
        <v>A compléter</v>
      </c>
      <c r="S561">
        <f>_xlfn.XLOOKUP(O561,'1.Fiche candidature (à remplir)'!AB:AB,'1.Fiche candidature (à remplir)'!F:F)</f>
        <v>0</v>
      </c>
      <c r="T561">
        <f>_xlfn.XLOOKUP(O561,'1.Fiche candidature (à remplir)'!AB:AB,'1.Fiche candidature (à remplir)'!G:G)</f>
        <v>0</v>
      </c>
      <c r="U561">
        <f>_xlfn.XLOOKUP(O561,'1.Fiche candidature (à remplir)'!AB:AB,'1.Fiche candidature (à remplir)'!H:H)</f>
        <v>0</v>
      </c>
      <c r="V561" t="str">
        <f>_xlfn.XLOOKUP(O561,'1.Fiche candidature (à remplir)'!AB:AB,'1.Fiche candidature (à remplir)'!I:I)</f>
        <v>A compléter</v>
      </c>
      <c r="W561" t="str">
        <f>_xlfn.XLOOKUP(O561,'1.Fiche candidature (à remplir)'!AB:AB,'1.Fiche candidature (à remplir)'!L:L)</f>
        <v>A remplir</v>
      </c>
      <c r="X561">
        <f>_xlfn.XLOOKUP(O561,'1.Fiche candidature (à remplir)'!AB:AB,'1.Fiche candidature (à remplir)'!M:M)</f>
        <v>0</v>
      </c>
      <c r="Y561">
        <f>_xlfn.XLOOKUP(O561,'1.Fiche candidature (à remplir)'!AB:AB,'1.Fiche candidature (à remplir)'!N:N)</f>
        <v>0</v>
      </c>
      <c r="Z561">
        <f>_xlfn.XLOOKUP(O561,'1.Fiche candidature (à remplir)'!AB:AB,'1.Fiche candidature (à remplir)'!P:P)</f>
        <v>0</v>
      </c>
      <c r="AC561" s="581">
        <f>b.Groupement!D587</f>
        <v>0</v>
      </c>
      <c r="AD561" s="581">
        <f>b.Groupement!E587</f>
        <v>0</v>
      </c>
      <c r="AE561" s="581">
        <f>b.Groupement!F587</f>
        <v>0</v>
      </c>
      <c r="AF561" s="581">
        <f>b.Groupement!G587</f>
        <v>0</v>
      </c>
      <c r="AG561" s="581">
        <f>b.Groupement!H587</f>
        <v>0</v>
      </c>
      <c r="AH561" s="581">
        <f>b.Groupement!I587</f>
        <v>0</v>
      </c>
      <c r="AI561" s="581">
        <f>b.Groupement!J587</f>
        <v>0</v>
      </c>
      <c r="AK561" s="581">
        <f>'a.Equipe projet'!D583</f>
        <v>0</v>
      </c>
      <c r="AL561" s="581">
        <f>'a.Equipe projet'!E583</f>
        <v>0</v>
      </c>
      <c r="AM561" s="581">
        <f>'a.Equipe projet'!F583</f>
        <v>0</v>
      </c>
      <c r="AN561" s="581">
        <f>'a.Equipe projet'!G583</f>
        <v>0</v>
      </c>
      <c r="AO561" s="581">
        <f>'a.Equipe projet'!H583</f>
        <v>0</v>
      </c>
      <c r="AP561" s="581">
        <f>'a.Equipe projet'!I583</f>
        <v>0</v>
      </c>
      <c r="AQ561" s="581">
        <f>'a.Equipe projet'!J583</f>
        <v>0</v>
      </c>
      <c r="AR561" s="581">
        <f>'a.Equipe projet'!K583</f>
        <v>0</v>
      </c>
      <c r="AS561" s="581">
        <f>'a.Equipe projet'!L583</f>
        <v>0</v>
      </c>
      <c r="AU561" s="581">
        <f>'c.Prestataires'!D582</f>
        <v>0</v>
      </c>
      <c r="AV561" s="581">
        <f>'c.Prestataires'!E582</f>
        <v>0</v>
      </c>
      <c r="AW561" s="581">
        <f>'c.Prestataires'!F582</f>
        <v>0</v>
      </c>
      <c r="AX561" s="581">
        <f>'c.Prestataires'!G582</f>
        <v>0</v>
      </c>
      <c r="AY561" s="581">
        <f>'c.Prestataires'!H582</f>
        <v>0</v>
      </c>
      <c r="BA561" s="581" t="str">
        <f>'d.Points de vente&amp;récupération'!D584</f>
        <v>A compléter</v>
      </c>
      <c r="BB561" s="581" t="str">
        <f>'d.Points de vente&amp;récupération'!E584</f>
        <v>A choisir</v>
      </c>
      <c r="BC561" s="581" t="str">
        <f>'d.Points de vente&amp;récupération'!F584</f>
        <v>A choisir</v>
      </c>
      <c r="BD561" s="581" t="str">
        <f>'d.Points de vente&amp;récupération'!G584</f>
        <v>A choisir</v>
      </c>
      <c r="BE561" s="581" t="str">
        <f>'d.Points de vente&amp;récupération'!H584</f>
        <v>A choisir</v>
      </c>
      <c r="BF561" s="581" t="str">
        <f>'d.Points de vente&amp;récupération'!I584</f>
        <v>A choisir</v>
      </c>
      <c r="BG561" s="581" t="str">
        <f>'d.Points de vente&amp;récupération'!J584</f>
        <v>A choisir</v>
      </c>
      <c r="BH561" s="581" t="str">
        <f>'d.Points de vente&amp;récupération'!K584</f>
        <v>A compléter</v>
      </c>
    </row>
    <row r="562" spans="15:60">
      <c r="O562">
        <v>559</v>
      </c>
      <c r="P562" t="str">
        <f>_xlfn.XLOOKUP(O562,'1.Fiche candidature (à remplir)'!AB:AB,'1.Fiche candidature (à remplir)'!D:D)</f>
        <v>Achat d'Emballages primaires réemployables</v>
      </c>
      <c r="Q562" t="str">
        <f>_xlfn.XLOOKUP(O562,'1.Fiche candidature (à remplir)'!AB:AB,'1.Fiche candidature (à remplir)'!AC:AC)</f>
        <v>Test_3</v>
      </c>
      <c r="R562" t="str">
        <f>_xlfn.XLOOKUP(O562,'1.Fiche candidature (à remplir)'!AB:AB,'1.Fiche candidature (à remplir)'!E:E)</f>
        <v>A compléter</v>
      </c>
      <c r="S562">
        <f>_xlfn.XLOOKUP(O562,'1.Fiche candidature (à remplir)'!AB:AB,'1.Fiche candidature (à remplir)'!F:F)</f>
        <v>0</v>
      </c>
      <c r="T562">
        <f>_xlfn.XLOOKUP(O562,'1.Fiche candidature (à remplir)'!AB:AB,'1.Fiche candidature (à remplir)'!G:G)</f>
        <v>0</v>
      </c>
      <c r="U562">
        <f>_xlfn.XLOOKUP(O562,'1.Fiche candidature (à remplir)'!AB:AB,'1.Fiche candidature (à remplir)'!H:H)</f>
        <v>0</v>
      </c>
      <c r="V562" t="str">
        <f>_xlfn.XLOOKUP(O562,'1.Fiche candidature (à remplir)'!AB:AB,'1.Fiche candidature (à remplir)'!I:I)</f>
        <v>A compléter</v>
      </c>
      <c r="W562" t="str">
        <f>_xlfn.XLOOKUP(O562,'1.Fiche candidature (à remplir)'!AB:AB,'1.Fiche candidature (à remplir)'!L:L)</f>
        <v>A remplir</v>
      </c>
      <c r="X562">
        <f>_xlfn.XLOOKUP(O562,'1.Fiche candidature (à remplir)'!AB:AB,'1.Fiche candidature (à remplir)'!M:M)</f>
        <v>0</v>
      </c>
      <c r="Y562">
        <f>_xlfn.XLOOKUP(O562,'1.Fiche candidature (à remplir)'!AB:AB,'1.Fiche candidature (à remplir)'!N:N)</f>
        <v>0</v>
      </c>
      <c r="Z562">
        <f>_xlfn.XLOOKUP(O562,'1.Fiche candidature (à remplir)'!AB:AB,'1.Fiche candidature (à remplir)'!P:P)</f>
        <v>0</v>
      </c>
      <c r="AC562" s="581">
        <f>b.Groupement!D588</f>
        <v>0</v>
      </c>
      <c r="AD562" s="581">
        <f>b.Groupement!E588</f>
        <v>0</v>
      </c>
      <c r="AE562" s="581">
        <f>b.Groupement!F588</f>
        <v>0</v>
      </c>
      <c r="AF562" s="581">
        <f>b.Groupement!G588</f>
        <v>0</v>
      </c>
      <c r="AG562" s="581">
        <f>b.Groupement!H588</f>
        <v>0</v>
      </c>
      <c r="AH562" s="581">
        <f>b.Groupement!I588</f>
        <v>0</v>
      </c>
      <c r="AI562" s="581">
        <f>b.Groupement!J588</f>
        <v>0</v>
      </c>
      <c r="AK562" s="581">
        <f>'a.Equipe projet'!D584</f>
        <v>0</v>
      </c>
      <c r="AL562" s="581">
        <f>'a.Equipe projet'!E584</f>
        <v>0</v>
      </c>
      <c r="AM562" s="581">
        <f>'a.Equipe projet'!F584</f>
        <v>0</v>
      </c>
      <c r="AN562" s="581">
        <f>'a.Equipe projet'!G584</f>
        <v>0</v>
      </c>
      <c r="AO562" s="581">
        <f>'a.Equipe projet'!H584</f>
        <v>0</v>
      </c>
      <c r="AP562" s="581">
        <f>'a.Equipe projet'!I584</f>
        <v>0</v>
      </c>
      <c r="AQ562" s="581">
        <f>'a.Equipe projet'!J584</f>
        <v>0</v>
      </c>
      <c r="AR562" s="581">
        <f>'a.Equipe projet'!K584</f>
        <v>0</v>
      </c>
      <c r="AS562" s="581">
        <f>'a.Equipe projet'!L584</f>
        <v>0</v>
      </c>
      <c r="AU562" s="581">
        <f>'c.Prestataires'!D583</f>
        <v>0</v>
      </c>
      <c r="AV562" s="581">
        <f>'c.Prestataires'!E583</f>
        <v>0</v>
      </c>
      <c r="AW562" s="581">
        <f>'c.Prestataires'!F583</f>
        <v>0</v>
      </c>
      <c r="AX562" s="581">
        <f>'c.Prestataires'!G583</f>
        <v>0</v>
      </c>
      <c r="AY562" s="581">
        <f>'c.Prestataires'!H583</f>
        <v>0</v>
      </c>
      <c r="BA562" s="581" t="str">
        <f>'d.Points de vente&amp;récupération'!D585</f>
        <v>A compléter</v>
      </c>
      <c r="BB562" s="581" t="str">
        <f>'d.Points de vente&amp;récupération'!E585</f>
        <v>A choisir</v>
      </c>
      <c r="BC562" s="581" t="str">
        <f>'d.Points de vente&amp;récupération'!F585</f>
        <v>A choisir</v>
      </c>
      <c r="BD562" s="581" t="str">
        <f>'d.Points de vente&amp;récupération'!G585</f>
        <v>A choisir</v>
      </c>
      <c r="BE562" s="581" t="str">
        <f>'d.Points de vente&amp;récupération'!H585</f>
        <v>A choisir</v>
      </c>
      <c r="BF562" s="581" t="str">
        <f>'d.Points de vente&amp;récupération'!I585</f>
        <v>A choisir</v>
      </c>
      <c r="BG562" s="581" t="str">
        <f>'d.Points de vente&amp;récupération'!J585</f>
        <v>A choisir</v>
      </c>
      <c r="BH562" s="581" t="str">
        <f>'d.Points de vente&amp;récupération'!K585</f>
        <v>A compléter</v>
      </c>
    </row>
    <row r="563" spans="15:60">
      <c r="O563">
        <v>560</v>
      </c>
      <c r="P563" t="str">
        <f>_xlfn.XLOOKUP(O563,'1.Fiche candidature (à remplir)'!AB:AB,'1.Fiche candidature (à remplir)'!D:D)</f>
        <v>Achat d'Emballages primaires réemployables</v>
      </c>
      <c r="Q563" t="str">
        <f>_xlfn.XLOOKUP(O563,'1.Fiche candidature (à remplir)'!AB:AB,'1.Fiche candidature (à remplir)'!AC:AC)</f>
        <v>Test_3</v>
      </c>
      <c r="R563" t="str">
        <f>_xlfn.XLOOKUP(O563,'1.Fiche candidature (à remplir)'!AB:AB,'1.Fiche candidature (à remplir)'!E:E)</f>
        <v>A compléter</v>
      </c>
      <c r="S563">
        <f>_xlfn.XLOOKUP(O563,'1.Fiche candidature (à remplir)'!AB:AB,'1.Fiche candidature (à remplir)'!F:F)</f>
        <v>0</v>
      </c>
      <c r="T563">
        <f>_xlfn.XLOOKUP(O563,'1.Fiche candidature (à remplir)'!AB:AB,'1.Fiche candidature (à remplir)'!G:G)</f>
        <v>0</v>
      </c>
      <c r="U563">
        <f>_xlfn.XLOOKUP(O563,'1.Fiche candidature (à remplir)'!AB:AB,'1.Fiche candidature (à remplir)'!H:H)</f>
        <v>0</v>
      </c>
      <c r="V563" t="str">
        <f>_xlfn.XLOOKUP(O563,'1.Fiche candidature (à remplir)'!AB:AB,'1.Fiche candidature (à remplir)'!I:I)</f>
        <v>A compléter</v>
      </c>
      <c r="W563" t="str">
        <f>_xlfn.XLOOKUP(O563,'1.Fiche candidature (à remplir)'!AB:AB,'1.Fiche candidature (à remplir)'!L:L)</f>
        <v>A remplir</v>
      </c>
      <c r="X563">
        <f>_xlfn.XLOOKUP(O563,'1.Fiche candidature (à remplir)'!AB:AB,'1.Fiche candidature (à remplir)'!M:M)</f>
        <v>0</v>
      </c>
      <c r="Y563">
        <f>_xlfn.XLOOKUP(O563,'1.Fiche candidature (à remplir)'!AB:AB,'1.Fiche candidature (à remplir)'!N:N)</f>
        <v>0</v>
      </c>
      <c r="Z563">
        <f>_xlfn.XLOOKUP(O563,'1.Fiche candidature (à remplir)'!AB:AB,'1.Fiche candidature (à remplir)'!P:P)</f>
        <v>0</v>
      </c>
      <c r="AC563" s="581">
        <f>b.Groupement!D589</f>
        <v>0</v>
      </c>
      <c r="AD563" s="581">
        <f>b.Groupement!E589</f>
        <v>0</v>
      </c>
      <c r="AE563" s="581">
        <f>b.Groupement!F589</f>
        <v>0</v>
      </c>
      <c r="AF563" s="581">
        <f>b.Groupement!G589</f>
        <v>0</v>
      </c>
      <c r="AG563" s="581">
        <f>b.Groupement!H589</f>
        <v>0</v>
      </c>
      <c r="AH563" s="581">
        <f>b.Groupement!I589</f>
        <v>0</v>
      </c>
      <c r="AI563" s="581">
        <f>b.Groupement!J589</f>
        <v>0</v>
      </c>
      <c r="AK563" s="581">
        <f>'a.Equipe projet'!D585</f>
        <v>0</v>
      </c>
      <c r="AL563" s="581">
        <f>'a.Equipe projet'!E585</f>
        <v>0</v>
      </c>
      <c r="AM563" s="581">
        <f>'a.Equipe projet'!F585</f>
        <v>0</v>
      </c>
      <c r="AN563" s="581">
        <f>'a.Equipe projet'!G585</f>
        <v>0</v>
      </c>
      <c r="AO563" s="581">
        <f>'a.Equipe projet'!H585</f>
        <v>0</v>
      </c>
      <c r="AP563" s="581">
        <f>'a.Equipe projet'!I585</f>
        <v>0</v>
      </c>
      <c r="AQ563" s="581">
        <f>'a.Equipe projet'!J585</f>
        <v>0</v>
      </c>
      <c r="AR563" s="581">
        <f>'a.Equipe projet'!K585</f>
        <v>0</v>
      </c>
      <c r="AS563" s="581">
        <f>'a.Equipe projet'!L585</f>
        <v>0</v>
      </c>
      <c r="AU563" s="581">
        <f>'c.Prestataires'!D584</f>
        <v>0</v>
      </c>
      <c r="AV563" s="581">
        <f>'c.Prestataires'!E584</f>
        <v>0</v>
      </c>
      <c r="AW563" s="581">
        <f>'c.Prestataires'!F584</f>
        <v>0</v>
      </c>
      <c r="AX563" s="581">
        <f>'c.Prestataires'!G584</f>
        <v>0</v>
      </c>
      <c r="AY563" s="581">
        <f>'c.Prestataires'!H584</f>
        <v>0</v>
      </c>
      <c r="BA563" s="581" t="str">
        <f>'d.Points de vente&amp;récupération'!D586</f>
        <v>A compléter</v>
      </c>
      <c r="BB563" s="581" t="str">
        <f>'d.Points de vente&amp;récupération'!E586</f>
        <v>A choisir</v>
      </c>
      <c r="BC563" s="581" t="str">
        <f>'d.Points de vente&amp;récupération'!F586</f>
        <v>A choisir</v>
      </c>
      <c r="BD563" s="581" t="str">
        <f>'d.Points de vente&amp;récupération'!G586</f>
        <v>A choisir</v>
      </c>
      <c r="BE563" s="581" t="str">
        <f>'d.Points de vente&amp;récupération'!H586</f>
        <v>A choisir</v>
      </c>
      <c r="BF563" s="581" t="str">
        <f>'d.Points de vente&amp;récupération'!I586</f>
        <v>A choisir</v>
      </c>
      <c r="BG563" s="581" t="str">
        <f>'d.Points de vente&amp;récupération'!J586</f>
        <v>A choisir</v>
      </c>
      <c r="BH563" s="581" t="str">
        <f>'d.Points de vente&amp;récupération'!K586</f>
        <v>A compléter</v>
      </c>
    </row>
    <row r="564" spans="15:60">
      <c r="O564">
        <v>561</v>
      </c>
      <c r="P564" t="str">
        <f>_xlfn.XLOOKUP(O564,'1.Fiche candidature (à remplir)'!AB:AB,'1.Fiche candidature (à remplir)'!D:D)</f>
        <v>Achat d'Emballages primaires réemployables</v>
      </c>
      <c r="Q564" t="str">
        <f>_xlfn.XLOOKUP(O564,'1.Fiche candidature (à remplir)'!AB:AB,'1.Fiche candidature (à remplir)'!AC:AC)</f>
        <v>Test_3</v>
      </c>
      <c r="R564" t="str">
        <f>_xlfn.XLOOKUP(O564,'1.Fiche candidature (à remplir)'!AB:AB,'1.Fiche candidature (à remplir)'!E:E)</f>
        <v>A compléter</v>
      </c>
      <c r="S564">
        <f>_xlfn.XLOOKUP(O564,'1.Fiche candidature (à remplir)'!AB:AB,'1.Fiche candidature (à remplir)'!F:F)</f>
        <v>0</v>
      </c>
      <c r="T564">
        <f>_xlfn.XLOOKUP(O564,'1.Fiche candidature (à remplir)'!AB:AB,'1.Fiche candidature (à remplir)'!G:G)</f>
        <v>0</v>
      </c>
      <c r="U564">
        <f>_xlfn.XLOOKUP(O564,'1.Fiche candidature (à remplir)'!AB:AB,'1.Fiche candidature (à remplir)'!H:H)</f>
        <v>0</v>
      </c>
      <c r="V564" t="str">
        <f>_xlfn.XLOOKUP(O564,'1.Fiche candidature (à remplir)'!AB:AB,'1.Fiche candidature (à remplir)'!I:I)</f>
        <v>A compléter</v>
      </c>
      <c r="W564" t="str">
        <f>_xlfn.XLOOKUP(O564,'1.Fiche candidature (à remplir)'!AB:AB,'1.Fiche candidature (à remplir)'!L:L)</f>
        <v>A remplir</v>
      </c>
      <c r="X564">
        <f>_xlfn.XLOOKUP(O564,'1.Fiche candidature (à remplir)'!AB:AB,'1.Fiche candidature (à remplir)'!M:M)</f>
        <v>0</v>
      </c>
      <c r="Y564">
        <f>_xlfn.XLOOKUP(O564,'1.Fiche candidature (à remplir)'!AB:AB,'1.Fiche candidature (à remplir)'!N:N)</f>
        <v>0</v>
      </c>
      <c r="Z564">
        <f>_xlfn.XLOOKUP(O564,'1.Fiche candidature (à remplir)'!AB:AB,'1.Fiche candidature (à remplir)'!P:P)</f>
        <v>0</v>
      </c>
      <c r="AC564" s="581">
        <f>b.Groupement!D590</f>
        <v>0</v>
      </c>
      <c r="AD564" s="581">
        <f>b.Groupement!E590</f>
        <v>0</v>
      </c>
      <c r="AE564" s="581">
        <f>b.Groupement!F590</f>
        <v>0</v>
      </c>
      <c r="AF564" s="581">
        <f>b.Groupement!G590</f>
        <v>0</v>
      </c>
      <c r="AG564" s="581">
        <f>b.Groupement!H590</f>
        <v>0</v>
      </c>
      <c r="AH564" s="581">
        <f>b.Groupement!I590</f>
        <v>0</v>
      </c>
      <c r="AI564" s="581">
        <f>b.Groupement!J590</f>
        <v>0</v>
      </c>
      <c r="AK564" s="581">
        <f>'a.Equipe projet'!D586</f>
        <v>0</v>
      </c>
      <c r="AL564" s="581">
        <f>'a.Equipe projet'!E586</f>
        <v>0</v>
      </c>
      <c r="AM564" s="581">
        <f>'a.Equipe projet'!F586</f>
        <v>0</v>
      </c>
      <c r="AN564" s="581">
        <f>'a.Equipe projet'!G586</f>
        <v>0</v>
      </c>
      <c r="AO564" s="581">
        <f>'a.Equipe projet'!H586</f>
        <v>0</v>
      </c>
      <c r="AP564" s="581">
        <f>'a.Equipe projet'!I586</f>
        <v>0</v>
      </c>
      <c r="AQ564" s="581">
        <f>'a.Equipe projet'!J586</f>
        <v>0</v>
      </c>
      <c r="AR564" s="581">
        <f>'a.Equipe projet'!K586</f>
        <v>0</v>
      </c>
      <c r="AS564" s="581">
        <f>'a.Equipe projet'!L586</f>
        <v>0</v>
      </c>
      <c r="AU564" s="581">
        <f>'c.Prestataires'!D585</f>
        <v>0</v>
      </c>
      <c r="AV564" s="581">
        <f>'c.Prestataires'!E585</f>
        <v>0</v>
      </c>
      <c r="AW564" s="581">
        <f>'c.Prestataires'!F585</f>
        <v>0</v>
      </c>
      <c r="AX564" s="581">
        <f>'c.Prestataires'!G585</f>
        <v>0</v>
      </c>
      <c r="AY564" s="581">
        <f>'c.Prestataires'!H585</f>
        <v>0</v>
      </c>
      <c r="BA564" s="581" t="str">
        <f>'d.Points de vente&amp;récupération'!D587</f>
        <v>A compléter</v>
      </c>
      <c r="BB564" s="581" t="str">
        <f>'d.Points de vente&amp;récupération'!E587</f>
        <v>A choisir</v>
      </c>
      <c r="BC564" s="581" t="str">
        <f>'d.Points de vente&amp;récupération'!F587</f>
        <v>A choisir</v>
      </c>
      <c r="BD564" s="581" t="str">
        <f>'d.Points de vente&amp;récupération'!G587</f>
        <v>A choisir</v>
      </c>
      <c r="BE564" s="581" t="str">
        <f>'d.Points de vente&amp;récupération'!H587</f>
        <v>A choisir</v>
      </c>
      <c r="BF564" s="581" t="str">
        <f>'d.Points de vente&amp;récupération'!I587</f>
        <v>A choisir</v>
      </c>
      <c r="BG564" s="581" t="str">
        <f>'d.Points de vente&amp;récupération'!J587</f>
        <v>A choisir</v>
      </c>
      <c r="BH564" s="581" t="str">
        <f>'d.Points de vente&amp;récupération'!K587</f>
        <v>A compléter</v>
      </c>
    </row>
    <row r="565" spans="15:60">
      <c r="O565">
        <v>562</v>
      </c>
      <c r="P565" t="str">
        <f>_xlfn.XLOOKUP(O565,'1.Fiche candidature (à remplir)'!AB:AB,'1.Fiche candidature (à remplir)'!D:D)</f>
        <v>Achat d'Emballages primaires réemployables</v>
      </c>
      <c r="Q565" t="str">
        <f>_xlfn.XLOOKUP(O565,'1.Fiche candidature (à remplir)'!AB:AB,'1.Fiche candidature (à remplir)'!AC:AC)</f>
        <v>Test_3</v>
      </c>
      <c r="R565" t="str">
        <f>_xlfn.XLOOKUP(O565,'1.Fiche candidature (à remplir)'!AB:AB,'1.Fiche candidature (à remplir)'!E:E)</f>
        <v>A compléter</v>
      </c>
      <c r="S565">
        <f>_xlfn.XLOOKUP(O565,'1.Fiche candidature (à remplir)'!AB:AB,'1.Fiche candidature (à remplir)'!F:F)</f>
        <v>0</v>
      </c>
      <c r="T565">
        <f>_xlfn.XLOOKUP(O565,'1.Fiche candidature (à remplir)'!AB:AB,'1.Fiche candidature (à remplir)'!G:G)</f>
        <v>0</v>
      </c>
      <c r="U565">
        <f>_xlfn.XLOOKUP(O565,'1.Fiche candidature (à remplir)'!AB:AB,'1.Fiche candidature (à remplir)'!H:H)</f>
        <v>0</v>
      </c>
      <c r="V565" t="str">
        <f>_xlfn.XLOOKUP(O565,'1.Fiche candidature (à remplir)'!AB:AB,'1.Fiche candidature (à remplir)'!I:I)</f>
        <v>A compléter</v>
      </c>
      <c r="W565" t="str">
        <f>_xlfn.XLOOKUP(O565,'1.Fiche candidature (à remplir)'!AB:AB,'1.Fiche candidature (à remplir)'!L:L)</f>
        <v>A remplir</v>
      </c>
      <c r="X565">
        <f>_xlfn.XLOOKUP(O565,'1.Fiche candidature (à remplir)'!AB:AB,'1.Fiche candidature (à remplir)'!M:M)</f>
        <v>0</v>
      </c>
      <c r="Y565">
        <f>_xlfn.XLOOKUP(O565,'1.Fiche candidature (à remplir)'!AB:AB,'1.Fiche candidature (à remplir)'!N:N)</f>
        <v>0</v>
      </c>
      <c r="Z565">
        <f>_xlfn.XLOOKUP(O565,'1.Fiche candidature (à remplir)'!AB:AB,'1.Fiche candidature (à remplir)'!P:P)</f>
        <v>0</v>
      </c>
      <c r="AC565" s="581">
        <f>b.Groupement!D591</f>
        <v>0</v>
      </c>
      <c r="AD565" s="581">
        <f>b.Groupement!E591</f>
        <v>0</v>
      </c>
      <c r="AE565" s="581">
        <f>b.Groupement!F591</f>
        <v>0</v>
      </c>
      <c r="AF565" s="581">
        <f>b.Groupement!G591</f>
        <v>0</v>
      </c>
      <c r="AG565" s="581">
        <f>b.Groupement!H591</f>
        <v>0</v>
      </c>
      <c r="AH565" s="581">
        <f>b.Groupement!I591</f>
        <v>0</v>
      </c>
      <c r="AI565" s="581">
        <f>b.Groupement!J591</f>
        <v>0</v>
      </c>
      <c r="AK565" s="581">
        <f>'a.Equipe projet'!D587</f>
        <v>0</v>
      </c>
      <c r="AL565" s="581">
        <f>'a.Equipe projet'!E587</f>
        <v>0</v>
      </c>
      <c r="AM565" s="581">
        <f>'a.Equipe projet'!F587</f>
        <v>0</v>
      </c>
      <c r="AN565" s="581">
        <f>'a.Equipe projet'!G587</f>
        <v>0</v>
      </c>
      <c r="AO565" s="581">
        <f>'a.Equipe projet'!H587</f>
        <v>0</v>
      </c>
      <c r="AP565" s="581">
        <f>'a.Equipe projet'!I587</f>
        <v>0</v>
      </c>
      <c r="AQ565" s="581">
        <f>'a.Equipe projet'!J587</f>
        <v>0</v>
      </c>
      <c r="AR565" s="581">
        <f>'a.Equipe projet'!K587</f>
        <v>0</v>
      </c>
      <c r="AS565" s="581">
        <f>'a.Equipe projet'!L587</f>
        <v>0</v>
      </c>
      <c r="AU565" s="581">
        <f>'c.Prestataires'!D586</f>
        <v>0</v>
      </c>
      <c r="AV565" s="581">
        <f>'c.Prestataires'!E586</f>
        <v>0</v>
      </c>
      <c r="AW565" s="581">
        <f>'c.Prestataires'!F586</f>
        <v>0</v>
      </c>
      <c r="AX565" s="581">
        <f>'c.Prestataires'!G586</f>
        <v>0</v>
      </c>
      <c r="AY565" s="581">
        <f>'c.Prestataires'!H586</f>
        <v>0</v>
      </c>
      <c r="BA565" s="581" t="str">
        <f>'d.Points de vente&amp;récupération'!D588</f>
        <v>A compléter</v>
      </c>
      <c r="BB565" s="581" t="str">
        <f>'d.Points de vente&amp;récupération'!E588</f>
        <v>A choisir</v>
      </c>
      <c r="BC565" s="581" t="str">
        <f>'d.Points de vente&amp;récupération'!F588</f>
        <v>A choisir</v>
      </c>
      <c r="BD565" s="581" t="str">
        <f>'d.Points de vente&amp;récupération'!G588</f>
        <v>A choisir</v>
      </c>
      <c r="BE565" s="581" t="str">
        <f>'d.Points de vente&amp;récupération'!H588</f>
        <v>A choisir</v>
      </c>
      <c r="BF565" s="581" t="str">
        <f>'d.Points de vente&amp;récupération'!I588</f>
        <v>A choisir</v>
      </c>
      <c r="BG565" s="581" t="str">
        <f>'d.Points de vente&amp;récupération'!J588</f>
        <v>A choisir</v>
      </c>
      <c r="BH565" s="581" t="str">
        <f>'d.Points de vente&amp;récupération'!K588</f>
        <v>A compléter</v>
      </c>
    </row>
    <row r="566" spans="15:60">
      <c r="O566">
        <v>563</v>
      </c>
      <c r="P566" t="str">
        <f>_xlfn.XLOOKUP(O566,'1.Fiche candidature (à remplir)'!AB:AB,'1.Fiche candidature (à remplir)'!D:D)</f>
        <v>Achat d'étiquettes adaptées au réemploi
Les frais de création sont éligibles (max. 1 500€ par référence)</v>
      </c>
      <c r="Q566" t="str">
        <f>_xlfn.XLOOKUP(O566,'1.Fiche candidature (à remplir)'!AB:AB,'1.Fiche candidature (à remplir)'!AC:AC)</f>
        <v>Test_3</v>
      </c>
      <c r="R566" t="str">
        <f>_xlfn.XLOOKUP(O566,'1.Fiche candidature (à remplir)'!AB:AB,'1.Fiche candidature (à remplir)'!E:E)</f>
        <v>A compléter</v>
      </c>
      <c r="S566">
        <f>_xlfn.XLOOKUP(O566,'1.Fiche candidature (à remplir)'!AB:AB,'1.Fiche candidature (à remplir)'!F:F)</f>
        <v>0</v>
      </c>
      <c r="T566">
        <f>_xlfn.XLOOKUP(O566,'1.Fiche candidature (à remplir)'!AB:AB,'1.Fiche candidature (à remplir)'!G:G)</f>
        <v>0</v>
      </c>
      <c r="U566">
        <f>_xlfn.XLOOKUP(O566,'1.Fiche candidature (à remplir)'!AB:AB,'1.Fiche candidature (à remplir)'!H:H)</f>
        <v>0</v>
      </c>
      <c r="V566" t="str">
        <f>_xlfn.XLOOKUP(O566,'1.Fiche candidature (à remplir)'!AB:AB,'1.Fiche candidature (à remplir)'!I:I)</f>
        <v>A compléter</v>
      </c>
      <c r="W566" t="str">
        <f>_xlfn.XLOOKUP(O566,'1.Fiche candidature (à remplir)'!AB:AB,'1.Fiche candidature (à remplir)'!L:L)</f>
        <v>A remplir</v>
      </c>
      <c r="X566">
        <f>_xlfn.XLOOKUP(O566,'1.Fiche candidature (à remplir)'!AB:AB,'1.Fiche candidature (à remplir)'!M:M)</f>
        <v>0</v>
      </c>
      <c r="Y566">
        <f>_xlfn.XLOOKUP(O566,'1.Fiche candidature (à remplir)'!AB:AB,'1.Fiche candidature (à remplir)'!N:N)</f>
        <v>0</v>
      </c>
      <c r="Z566">
        <f>_xlfn.XLOOKUP(O566,'1.Fiche candidature (à remplir)'!AB:AB,'1.Fiche candidature (à remplir)'!P:P)</f>
        <v>0</v>
      </c>
      <c r="AC566" s="581">
        <f>b.Groupement!D592</f>
        <v>0</v>
      </c>
      <c r="AD566" s="581">
        <f>b.Groupement!E592</f>
        <v>0</v>
      </c>
      <c r="AE566" s="581">
        <f>b.Groupement!F592</f>
        <v>0</v>
      </c>
      <c r="AF566" s="581">
        <f>b.Groupement!G592</f>
        <v>0</v>
      </c>
      <c r="AG566" s="581">
        <f>b.Groupement!H592</f>
        <v>0</v>
      </c>
      <c r="AH566" s="581">
        <f>b.Groupement!I592</f>
        <v>0</v>
      </c>
      <c r="AI566" s="581">
        <f>b.Groupement!J592</f>
        <v>0</v>
      </c>
      <c r="AK566" s="581">
        <f>'a.Equipe projet'!D588</f>
        <v>0</v>
      </c>
      <c r="AL566" s="581">
        <f>'a.Equipe projet'!E588</f>
        <v>0</v>
      </c>
      <c r="AM566" s="581">
        <f>'a.Equipe projet'!F588</f>
        <v>0</v>
      </c>
      <c r="AN566" s="581">
        <f>'a.Equipe projet'!G588</f>
        <v>0</v>
      </c>
      <c r="AO566" s="581">
        <f>'a.Equipe projet'!H588</f>
        <v>0</v>
      </c>
      <c r="AP566" s="581">
        <f>'a.Equipe projet'!I588</f>
        <v>0</v>
      </c>
      <c r="AQ566" s="581">
        <f>'a.Equipe projet'!J588</f>
        <v>0</v>
      </c>
      <c r="AR566" s="581">
        <f>'a.Equipe projet'!K588</f>
        <v>0</v>
      </c>
      <c r="AS566" s="581">
        <f>'a.Equipe projet'!L588</f>
        <v>0</v>
      </c>
      <c r="AU566" s="581">
        <f>'c.Prestataires'!D587</f>
        <v>0</v>
      </c>
      <c r="AV566" s="581">
        <f>'c.Prestataires'!E587</f>
        <v>0</v>
      </c>
      <c r="AW566" s="581">
        <f>'c.Prestataires'!F587</f>
        <v>0</v>
      </c>
      <c r="AX566" s="581">
        <f>'c.Prestataires'!G587</f>
        <v>0</v>
      </c>
      <c r="AY566" s="581">
        <f>'c.Prestataires'!H587</f>
        <v>0</v>
      </c>
      <c r="BA566" s="581" t="str">
        <f>'d.Points de vente&amp;récupération'!D589</f>
        <v>A compléter</v>
      </c>
      <c r="BB566" s="581" t="str">
        <f>'d.Points de vente&amp;récupération'!E589</f>
        <v>A choisir</v>
      </c>
      <c r="BC566" s="581" t="str">
        <f>'d.Points de vente&amp;récupération'!F589</f>
        <v>A choisir</v>
      </c>
      <c r="BD566" s="581" t="str">
        <f>'d.Points de vente&amp;récupération'!G589</f>
        <v>A choisir</v>
      </c>
      <c r="BE566" s="581" t="str">
        <f>'d.Points de vente&amp;récupération'!H589</f>
        <v>A choisir</v>
      </c>
      <c r="BF566" s="581" t="str">
        <f>'d.Points de vente&amp;récupération'!I589</f>
        <v>A choisir</v>
      </c>
      <c r="BG566" s="581" t="str">
        <f>'d.Points de vente&amp;récupération'!J589</f>
        <v>A choisir</v>
      </c>
      <c r="BH566" s="581" t="str">
        <f>'d.Points de vente&amp;récupération'!K589</f>
        <v>A compléter</v>
      </c>
    </row>
    <row r="567" spans="15:60">
      <c r="O567">
        <v>564</v>
      </c>
      <c r="P567" t="str">
        <f>_xlfn.XLOOKUP(O567,'1.Fiche candidature (à remplir)'!AB:AB,'1.Fiche candidature (à remplir)'!D:D)</f>
        <v>Achat d'étiquettes adaptées au réemploi</v>
      </c>
      <c r="Q567" t="str">
        <f>_xlfn.XLOOKUP(O567,'1.Fiche candidature (à remplir)'!AB:AB,'1.Fiche candidature (à remplir)'!AC:AC)</f>
        <v>Test_3</v>
      </c>
      <c r="R567" t="str">
        <f>_xlfn.XLOOKUP(O567,'1.Fiche candidature (à remplir)'!AB:AB,'1.Fiche candidature (à remplir)'!E:E)</f>
        <v>A compléter</v>
      </c>
      <c r="S567">
        <f>_xlfn.XLOOKUP(O567,'1.Fiche candidature (à remplir)'!AB:AB,'1.Fiche candidature (à remplir)'!F:F)</f>
        <v>0</v>
      </c>
      <c r="T567">
        <f>_xlfn.XLOOKUP(O567,'1.Fiche candidature (à remplir)'!AB:AB,'1.Fiche candidature (à remplir)'!G:G)</f>
        <v>0</v>
      </c>
      <c r="U567">
        <f>_xlfn.XLOOKUP(O567,'1.Fiche candidature (à remplir)'!AB:AB,'1.Fiche candidature (à remplir)'!H:H)</f>
        <v>0</v>
      </c>
      <c r="V567" t="str">
        <f>_xlfn.XLOOKUP(O567,'1.Fiche candidature (à remplir)'!AB:AB,'1.Fiche candidature (à remplir)'!I:I)</f>
        <v>A compléter</v>
      </c>
      <c r="W567" t="str">
        <f>_xlfn.XLOOKUP(O567,'1.Fiche candidature (à remplir)'!AB:AB,'1.Fiche candidature (à remplir)'!L:L)</f>
        <v>A remplir</v>
      </c>
      <c r="X567">
        <f>_xlfn.XLOOKUP(O567,'1.Fiche candidature (à remplir)'!AB:AB,'1.Fiche candidature (à remplir)'!M:M)</f>
        <v>0</v>
      </c>
      <c r="Y567">
        <f>_xlfn.XLOOKUP(O567,'1.Fiche candidature (à remplir)'!AB:AB,'1.Fiche candidature (à remplir)'!N:N)</f>
        <v>0</v>
      </c>
      <c r="Z567">
        <f>_xlfn.XLOOKUP(O567,'1.Fiche candidature (à remplir)'!AB:AB,'1.Fiche candidature (à remplir)'!P:P)</f>
        <v>0</v>
      </c>
      <c r="AC567" s="581">
        <f>b.Groupement!D593</f>
        <v>0</v>
      </c>
      <c r="AD567" s="581">
        <f>b.Groupement!E593</f>
        <v>0</v>
      </c>
      <c r="AE567" s="581">
        <f>b.Groupement!F593</f>
        <v>0</v>
      </c>
      <c r="AF567" s="581">
        <f>b.Groupement!G593</f>
        <v>0</v>
      </c>
      <c r="AG567" s="581">
        <f>b.Groupement!H593</f>
        <v>0</v>
      </c>
      <c r="AH567" s="581">
        <f>b.Groupement!I593</f>
        <v>0</v>
      </c>
      <c r="AI567" s="581">
        <f>b.Groupement!J593</f>
        <v>0</v>
      </c>
      <c r="AK567" s="581">
        <f>'a.Equipe projet'!D589</f>
        <v>0</v>
      </c>
      <c r="AL567" s="581">
        <f>'a.Equipe projet'!E589</f>
        <v>0</v>
      </c>
      <c r="AM567" s="581">
        <f>'a.Equipe projet'!F589</f>
        <v>0</v>
      </c>
      <c r="AN567" s="581">
        <f>'a.Equipe projet'!G589</f>
        <v>0</v>
      </c>
      <c r="AO567" s="581">
        <f>'a.Equipe projet'!H589</f>
        <v>0</v>
      </c>
      <c r="AP567" s="581">
        <f>'a.Equipe projet'!I589</f>
        <v>0</v>
      </c>
      <c r="AQ567" s="581">
        <f>'a.Equipe projet'!J589</f>
        <v>0</v>
      </c>
      <c r="AR567" s="581">
        <f>'a.Equipe projet'!K589</f>
        <v>0</v>
      </c>
      <c r="AS567" s="581">
        <f>'a.Equipe projet'!L589</f>
        <v>0</v>
      </c>
      <c r="AU567" s="581">
        <f>'c.Prestataires'!D588</f>
        <v>0</v>
      </c>
      <c r="AV567" s="581">
        <f>'c.Prestataires'!E588</f>
        <v>0</v>
      </c>
      <c r="AW567" s="581">
        <f>'c.Prestataires'!F588</f>
        <v>0</v>
      </c>
      <c r="AX567" s="581">
        <f>'c.Prestataires'!G588</f>
        <v>0</v>
      </c>
      <c r="AY567" s="581">
        <f>'c.Prestataires'!H588</f>
        <v>0</v>
      </c>
      <c r="BA567" s="581" t="str">
        <f>'d.Points de vente&amp;récupération'!D590</f>
        <v>A compléter</v>
      </c>
      <c r="BB567" s="581" t="str">
        <f>'d.Points de vente&amp;récupération'!E590</f>
        <v>A choisir</v>
      </c>
      <c r="BC567" s="581" t="str">
        <f>'d.Points de vente&amp;récupération'!F590</f>
        <v>A choisir</v>
      </c>
      <c r="BD567" s="581" t="str">
        <f>'d.Points de vente&amp;récupération'!G590</f>
        <v>A choisir</v>
      </c>
      <c r="BE567" s="581" t="str">
        <f>'d.Points de vente&amp;récupération'!H590</f>
        <v>A choisir</v>
      </c>
      <c r="BF567" s="581" t="str">
        <f>'d.Points de vente&amp;récupération'!I590</f>
        <v>A choisir</v>
      </c>
      <c r="BG567" s="581" t="str">
        <f>'d.Points de vente&amp;récupération'!J590</f>
        <v>A choisir</v>
      </c>
      <c r="BH567" s="581" t="str">
        <f>'d.Points de vente&amp;récupération'!K590</f>
        <v>A compléter</v>
      </c>
    </row>
    <row r="568" spans="15:60">
      <c r="O568">
        <v>565</v>
      </c>
      <c r="P568" t="str">
        <f>_xlfn.XLOOKUP(O568,'1.Fiche candidature (à remplir)'!AB:AB,'1.Fiche candidature (à remplir)'!D:D)</f>
        <v>Achat d'étiquettes adaptées au réemploi</v>
      </c>
      <c r="Q568" t="str">
        <f>_xlfn.XLOOKUP(O568,'1.Fiche candidature (à remplir)'!AB:AB,'1.Fiche candidature (à remplir)'!AC:AC)</f>
        <v>Test_3</v>
      </c>
      <c r="R568" t="str">
        <f>_xlfn.XLOOKUP(O568,'1.Fiche candidature (à remplir)'!AB:AB,'1.Fiche candidature (à remplir)'!E:E)</f>
        <v>A compléter</v>
      </c>
      <c r="S568">
        <f>_xlfn.XLOOKUP(O568,'1.Fiche candidature (à remplir)'!AB:AB,'1.Fiche candidature (à remplir)'!F:F)</f>
        <v>0</v>
      </c>
      <c r="T568">
        <f>_xlfn.XLOOKUP(O568,'1.Fiche candidature (à remplir)'!AB:AB,'1.Fiche candidature (à remplir)'!G:G)</f>
        <v>0</v>
      </c>
      <c r="U568">
        <f>_xlfn.XLOOKUP(O568,'1.Fiche candidature (à remplir)'!AB:AB,'1.Fiche candidature (à remplir)'!H:H)</f>
        <v>0</v>
      </c>
      <c r="V568" t="str">
        <f>_xlfn.XLOOKUP(O568,'1.Fiche candidature (à remplir)'!AB:AB,'1.Fiche candidature (à remplir)'!I:I)</f>
        <v>A compléter</v>
      </c>
      <c r="W568" t="str">
        <f>_xlfn.XLOOKUP(O568,'1.Fiche candidature (à remplir)'!AB:AB,'1.Fiche candidature (à remplir)'!L:L)</f>
        <v>A remplir</v>
      </c>
      <c r="X568">
        <f>_xlfn.XLOOKUP(O568,'1.Fiche candidature (à remplir)'!AB:AB,'1.Fiche candidature (à remplir)'!M:M)</f>
        <v>0</v>
      </c>
      <c r="Y568">
        <f>_xlfn.XLOOKUP(O568,'1.Fiche candidature (à remplir)'!AB:AB,'1.Fiche candidature (à remplir)'!N:N)</f>
        <v>0</v>
      </c>
      <c r="Z568">
        <f>_xlfn.XLOOKUP(O568,'1.Fiche candidature (à remplir)'!AB:AB,'1.Fiche candidature (à remplir)'!P:P)</f>
        <v>0</v>
      </c>
      <c r="AC568" s="581">
        <f>b.Groupement!D594</f>
        <v>0</v>
      </c>
      <c r="AD568" s="581">
        <f>b.Groupement!E594</f>
        <v>0</v>
      </c>
      <c r="AE568" s="581">
        <f>b.Groupement!F594</f>
        <v>0</v>
      </c>
      <c r="AF568" s="581">
        <f>b.Groupement!G594</f>
        <v>0</v>
      </c>
      <c r="AG568" s="581">
        <f>b.Groupement!H594</f>
        <v>0</v>
      </c>
      <c r="AH568" s="581">
        <f>b.Groupement!I594</f>
        <v>0</v>
      </c>
      <c r="AI568" s="581">
        <f>b.Groupement!J594</f>
        <v>0</v>
      </c>
      <c r="AK568" s="581">
        <f>'a.Equipe projet'!D590</f>
        <v>0</v>
      </c>
      <c r="AL568" s="581">
        <f>'a.Equipe projet'!E590</f>
        <v>0</v>
      </c>
      <c r="AM568" s="581">
        <f>'a.Equipe projet'!F590</f>
        <v>0</v>
      </c>
      <c r="AN568" s="581">
        <f>'a.Equipe projet'!G590</f>
        <v>0</v>
      </c>
      <c r="AO568" s="581">
        <f>'a.Equipe projet'!H590</f>
        <v>0</v>
      </c>
      <c r="AP568" s="581">
        <f>'a.Equipe projet'!I590</f>
        <v>0</v>
      </c>
      <c r="AQ568" s="581">
        <f>'a.Equipe projet'!J590</f>
        <v>0</v>
      </c>
      <c r="AR568" s="581">
        <f>'a.Equipe projet'!K590</f>
        <v>0</v>
      </c>
      <c r="AS568" s="581">
        <f>'a.Equipe projet'!L590</f>
        <v>0</v>
      </c>
      <c r="AU568" s="581">
        <f>'c.Prestataires'!D589</f>
        <v>0</v>
      </c>
      <c r="AV568" s="581">
        <f>'c.Prestataires'!E589</f>
        <v>0</v>
      </c>
      <c r="AW568" s="581">
        <f>'c.Prestataires'!F589</f>
        <v>0</v>
      </c>
      <c r="AX568" s="581">
        <f>'c.Prestataires'!G589</f>
        <v>0</v>
      </c>
      <c r="AY568" s="581">
        <f>'c.Prestataires'!H589</f>
        <v>0</v>
      </c>
      <c r="BA568" s="581" t="str">
        <f>'d.Points de vente&amp;récupération'!D591</f>
        <v>A compléter</v>
      </c>
      <c r="BB568" s="581" t="str">
        <f>'d.Points de vente&amp;récupération'!E591</f>
        <v>A choisir</v>
      </c>
      <c r="BC568" s="581" t="str">
        <f>'d.Points de vente&amp;récupération'!F591</f>
        <v>A choisir</v>
      </c>
      <c r="BD568" s="581" t="str">
        <f>'d.Points de vente&amp;récupération'!G591</f>
        <v>A choisir</v>
      </c>
      <c r="BE568" s="581" t="str">
        <f>'d.Points de vente&amp;récupération'!H591</f>
        <v>A choisir</v>
      </c>
      <c r="BF568" s="581" t="str">
        <f>'d.Points de vente&amp;récupération'!I591</f>
        <v>A choisir</v>
      </c>
      <c r="BG568" s="581" t="str">
        <f>'d.Points de vente&amp;récupération'!J591</f>
        <v>A choisir</v>
      </c>
      <c r="BH568" s="581" t="str">
        <f>'d.Points de vente&amp;récupération'!K591</f>
        <v>A compléter</v>
      </c>
    </row>
    <row r="569" spans="15:60">
      <c r="O569">
        <v>566</v>
      </c>
      <c r="P569" t="str">
        <f>_xlfn.XLOOKUP(O569,'1.Fiche candidature (à remplir)'!AB:AB,'1.Fiche candidature (à remplir)'!D:D)</f>
        <v>Achat d'étiquettes adaptées au réemploi</v>
      </c>
      <c r="Q569" t="str">
        <f>_xlfn.XLOOKUP(O569,'1.Fiche candidature (à remplir)'!AB:AB,'1.Fiche candidature (à remplir)'!AC:AC)</f>
        <v>Test_3</v>
      </c>
      <c r="R569" t="str">
        <f>_xlfn.XLOOKUP(O569,'1.Fiche candidature (à remplir)'!AB:AB,'1.Fiche candidature (à remplir)'!E:E)</f>
        <v>A compléter</v>
      </c>
      <c r="S569">
        <f>_xlfn.XLOOKUP(O569,'1.Fiche candidature (à remplir)'!AB:AB,'1.Fiche candidature (à remplir)'!F:F)</f>
        <v>0</v>
      </c>
      <c r="T569">
        <f>_xlfn.XLOOKUP(O569,'1.Fiche candidature (à remplir)'!AB:AB,'1.Fiche candidature (à remplir)'!G:G)</f>
        <v>0</v>
      </c>
      <c r="U569">
        <f>_xlfn.XLOOKUP(O569,'1.Fiche candidature (à remplir)'!AB:AB,'1.Fiche candidature (à remplir)'!H:H)</f>
        <v>0</v>
      </c>
      <c r="V569" t="str">
        <f>_xlfn.XLOOKUP(O569,'1.Fiche candidature (à remplir)'!AB:AB,'1.Fiche candidature (à remplir)'!I:I)</f>
        <v>A compléter</v>
      </c>
      <c r="W569" t="str">
        <f>_xlfn.XLOOKUP(O569,'1.Fiche candidature (à remplir)'!AB:AB,'1.Fiche candidature (à remplir)'!L:L)</f>
        <v>A remplir</v>
      </c>
      <c r="X569">
        <f>_xlfn.XLOOKUP(O569,'1.Fiche candidature (à remplir)'!AB:AB,'1.Fiche candidature (à remplir)'!M:M)</f>
        <v>0</v>
      </c>
      <c r="Y569">
        <f>_xlfn.XLOOKUP(O569,'1.Fiche candidature (à remplir)'!AB:AB,'1.Fiche candidature (à remplir)'!N:N)</f>
        <v>0</v>
      </c>
      <c r="Z569">
        <f>_xlfn.XLOOKUP(O569,'1.Fiche candidature (à remplir)'!AB:AB,'1.Fiche candidature (à remplir)'!P:P)</f>
        <v>0</v>
      </c>
      <c r="AC569" s="581">
        <f>b.Groupement!D595</f>
        <v>0</v>
      </c>
      <c r="AD569" s="581">
        <f>b.Groupement!E595</f>
        <v>0</v>
      </c>
      <c r="AE569" s="581">
        <f>b.Groupement!F595</f>
        <v>0</v>
      </c>
      <c r="AF569" s="581">
        <f>b.Groupement!G595</f>
        <v>0</v>
      </c>
      <c r="AG569" s="581">
        <f>b.Groupement!H595</f>
        <v>0</v>
      </c>
      <c r="AH569" s="581">
        <f>b.Groupement!I595</f>
        <v>0</v>
      </c>
      <c r="AI569" s="581">
        <f>b.Groupement!J595</f>
        <v>0</v>
      </c>
      <c r="AK569" s="581">
        <f>'a.Equipe projet'!D591</f>
        <v>0</v>
      </c>
      <c r="AL569" s="581">
        <f>'a.Equipe projet'!E591</f>
        <v>0</v>
      </c>
      <c r="AM569" s="581">
        <f>'a.Equipe projet'!F591</f>
        <v>0</v>
      </c>
      <c r="AN569" s="581">
        <f>'a.Equipe projet'!G591</f>
        <v>0</v>
      </c>
      <c r="AO569" s="581">
        <f>'a.Equipe projet'!H591</f>
        <v>0</v>
      </c>
      <c r="AP569" s="581">
        <f>'a.Equipe projet'!I591</f>
        <v>0</v>
      </c>
      <c r="AQ569" s="581">
        <f>'a.Equipe projet'!J591</f>
        <v>0</v>
      </c>
      <c r="AR569" s="581">
        <f>'a.Equipe projet'!K591</f>
        <v>0</v>
      </c>
      <c r="AS569" s="581">
        <f>'a.Equipe projet'!L591</f>
        <v>0</v>
      </c>
      <c r="AU569" s="581">
        <f>'c.Prestataires'!D590</f>
        <v>0</v>
      </c>
      <c r="AV569" s="581">
        <f>'c.Prestataires'!E590</f>
        <v>0</v>
      </c>
      <c r="AW569" s="581">
        <f>'c.Prestataires'!F590</f>
        <v>0</v>
      </c>
      <c r="AX569" s="581">
        <f>'c.Prestataires'!G590</f>
        <v>0</v>
      </c>
      <c r="AY569" s="581">
        <f>'c.Prestataires'!H590</f>
        <v>0</v>
      </c>
      <c r="BA569" s="581" t="str">
        <f>'d.Points de vente&amp;récupération'!D592</f>
        <v>A compléter</v>
      </c>
      <c r="BB569" s="581" t="str">
        <f>'d.Points de vente&amp;récupération'!E592</f>
        <v>A choisir</v>
      </c>
      <c r="BC569" s="581" t="str">
        <f>'d.Points de vente&amp;récupération'!F592</f>
        <v>A choisir</v>
      </c>
      <c r="BD569" s="581" t="str">
        <f>'d.Points de vente&amp;récupération'!G592</f>
        <v>A choisir</v>
      </c>
      <c r="BE569" s="581" t="str">
        <f>'d.Points de vente&amp;récupération'!H592</f>
        <v>A choisir</v>
      </c>
      <c r="BF569" s="581" t="str">
        <f>'d.Points de vente&amp;récupération'!I592</f>
        <v>A choisir</v>
      </c>
      <c r="BG569" s="581" t="str">
        <f>'d.Points de vente&amp;récupération'!J592</f>
        <v>A choisir</v>
      </c>
      <c r="BH569" s="581" t="str">
        <f>'d.Points de vente&amp;récupération'!K592</f>
        <v>A compléter</v>
      </c>
    </row>
    <row r="570" spans="15:60">
      <c r="O570">
        <v>567</v>
      </c>
      <c r="P570" t="str">
        <f>_xlfn.XLOOKUP(O570,'1.Fiche candidature (à remplir)'!AB:AB,'1.Fiche candidature (à remplir)'!D:D)</f>
        <v>Achat d'étiquettes adaptées au réemploi</v>
      </c>
      <c r="Q570" t="str">
        <f>_xlfn.XLOOKUP(O570,'1.Fiche candidature (à remplir)'!AB:AB,'1.Fiche candidature (à remplir)'!AC:AC)</f>
        <v>Test_3</v>
      </c>
      <c r="R570" t="str">
        <f>_xlfn.XLOOKUP(O570,'1.Fiche candidature (à remplir)'!AB:AB,'1.Fiche candidature (à remplir)'!E:E)</f>
        <v>A compléter</v>
      </c>
      <c r="S570">
        <f>_xlfn.XLOOKUP(O570,'1.Fiche candidature (à remplir)'!AB:AB,'1.Fiche candidature (à remplir)'!F:F)</f>
        <v>0</v>
      </c>
      <c r="T570">
        <f>_xlfn.XLOOKUP(O570,'1.Fiche candidature (à remplir)'!AB:AB,'1.Fiche candidature (à remplir)'!G:G)</f>
        <v>0</v>
      </c>
      <c r="U570">
        <f>_xlfn.XLOOKUP(O570,'1.Fiche candidature (à remplir)'!AB:AB,'1.Fiche candidature (à remplir)'!H:H)</f>
        <v>0</v>
      </c>
      <c r="V570" t="str">
        <f>_xlfn.XLOOKUP(O570,'1.Fiche candidature (à remplir)'!AB:AB,'1.Fiche candidature (à remplir)'!I:I)</f>
        <v>A compléter</v>
      </c>
      <c r="W570" t="str">
        <f>_xlfn.XLOOKUP(O570,'1.Fiche candidature (à remplir)'!AB:AB,'1.Fiche candidature (à remplir)'!L:L)</f>
        <v>A remplir</v>
      </c>
      <c r="X570">
        <f>_xlfn.XLOOKUP(O570,'1.Fiche candidature (à remplir)'!AB:AB,'1.Fiche candidature (à remplir)'!M:M)</f>
        <v>0</v>
      </c>
      <c r="Y570">
        <f>_xlfn.XLOOKUP(O570,'1.Fiche candidature (à remplir)'!AB:AB,'1.Fiche candidature (à remplir)'!N:N)</f>
        <v>0</v>
      </c>
      <c r="Z570">
        <f>_xlfn.XLOOKUP(O570,'1.Fiche candidature (à remplir)'!AB:AB,'1.Fiche candidature (à remplir)'!P:P)</f>
        <v>0</v>
      </c>
      <c r="AC570" s="581">
        <f>b.Groupement!D596</f>
        <v>0</v>
      </c>
      <c r="AD570" s="581">
        <f>b.Groupement!E596</f>
        <v>0</v>
      </c>
      <c r="AE570" s="581">
        <f>b.Groupement!F596</f>
        <v>0</v>
      </c>
      <c r="AF570" s="581">
        <f>b.Groupement!G596</f>
        <v>0</v>
      </c>
      <c r="AG570" s="581">
        <f>b.Groupement!H596</f>
        <v>0</v>
      </c>
      <c r="AH570" s="581">
        <f>b.Groupement!I596</f>
        <v>0</v>
      </c>
      <c r="AI570" s="581">
        <f>b.Groupement!J596</f>
        <v>0</v>
      </c>
      <c r="AK570" s="581">
        <f>'a.Equipe projet'!D592</f>
        <v>0</v>
      </c>
      <c r="AL570" s="581">
        <f>'a.Equipe projet'!E592</f>
        <v>0</v>
      </c>
      <c r="AM570" s="581">
        <f>'a.Equipe projet'!F592</f>
        <v>0</v>
      </c>
      <c r="AN570" s="581">
        <f>'a.Equipe projet'!G592</f>
        <v>0</v>
      </c>
      <c r="AO570" s="581">
        <f>'a.Equipe projet'!H592</f>
        <v>0</v>
      </c>
      <c r="AP570" s="581">
        <f>'a.Equipe projet'!I592</f>
        <v>0</v>
      </c>
      <c r="AQ570" s="581">
        <f>'a.Equipe projet'!J592</f>
        <v>0</v>
      </c>
      <c r="AR570" s="581">
        <f>'a.Equipe projet'!K592</f>
        <v>0</v>
      </c>
      <c r="AS570" s="581">
        <f>'a.Equipe projet'!L592</f>
        <v>0</v>
      </c>
      <c r="AU570" s="581">
        <f>'c.Prestataires'!D591</f>
        <v>0</v>
      </c>
      <c r="AV570" s="581">
        <f>'c.Prestataires'!E591</f>
        <v>0</v>
      </c>
      <c r="AW570" s="581">
        <f>'c.Prestataires'!F591</f>
        <v>0</v>
      </c>
      <c r="AX570" s="581">
        <f>'c.Prestataires'!G591</f>
        <v>0</v>
      </c>
      <c r="AY570" s="581">
        <f>'c.Prestataires'!H591</f>
        <v>0</v>
      </c>
      <c r="BA570" s="581" t="str">
        <f>'d.Points de vente&amp;récupération'!D593</f>
        <v>A compléter</v>
      </c>
      <c r="BB570" s="581" t="str">
        <f>'d.Points de vente&amp;récupération'!E593</f>
        <v>A choisir</v>
      </c>
      <c r="BC570" s="581" t="str">
        <f>'d.Points de vente&amp;récupération'!F593</f>
        <v>A choisir</v>
      </c>
      <c r="BD570" s="581" t="str">
        <f>'d.Points de vente&amp;récupération'!G593</f>
        <v>A choisir</v>
      </c>
      <c r="BE570" s="581" t="str">
        <f>'d.Points de vente&amp;récupération'!H593</f>
        <v>A choisir</v>
      </c>
      <c r="BF570" s="581" t="str">
        <f>'d.Points de vente&amp;récupération'!I593</f>
        <v>A choisir</v>
      </c>
      <c r="BG570" s="581" t="str">
        <f>'d.Points de vente&amp;récupération'!J593</f>
        <v>A choisir</v>
      </c>
      <c r="BH570" s="581" t="str">
        <f>'d.Points de vente&amp;récupération'!K593</f>
        <v>A compléter</v>
      </c>
    </row>
    <row r="571" spans="15:60">
      <c r="O571">
        <v>568</v>
      </c>
      <c r="P571" t="str">
        <f>_xlfn.XLOOKUP(O571,'1.Fiche candidature (à remplir)'!AB:AB,'1.Fiche candidature (à remplir)'!D:D)</f>
        <v>Achat de systèmes de traçabilité pour les Emballages primaires réemployables
Exemple : puces RFID, sérigraphie, impression watermark</v>
      </c>
      <c r="Q571" t="str">
        <f>_xlfn.XLOOKUP(O571,'1.Fiche candidature (à remplir)'!AB:AB,'1.Fiche candidature (à remplir)'!AC:AC)</f>
        <v>Test_3</v>
      </c>
      <c r="R571" t="str">
        <f>_xlfn.XLOOKUP(O571,'1.Fiche candidature (à remplir)'!AB:AB,'1.Fiche candidature (à remplir)'!E:E)</f>
        <v>A compléter</v>
      </c>
      <c r="S571">
        <f>_xlfn.XLOOKUP(O571,'1.Fiche candidature (à remplir)'!AB:AB,'1.Fiche candidature (à remplir)'!F:F)</f>
        <v>0</v>
      </c>
      <c r="T571">
        <f>_xlfn.XLOOKUP(O571,'1.Fiche candidature (à remplir)'!AB:AB,'1.Fiche candidature (à remplir)'!G:G)</f>
        <v>0</v>
      </c>
      <c r="U571">
        <f>_xlfn.XLOOKUP(O571,'1.Fiche candidature (à remplir)'!AB:AB,'1.Fiche candidature (à remplir)'!H:H)</f>
        <v>0</v>
      </c>
      <c r="V571" t="str">
        <f>_xlfn.XLOOKUP(O571,'1.Fiche candidature (à remplir)'!AB:AB,'1.Fiche candidature (à remplir)'!I:I)</f>
        <v>A compléter</v>
      </c>
      <c r="W571" t="str">
        <f>_xlfn.XLOOKUP(O571,'1.Fiche candidature (à remplir)'!AB:AB,'1.Fiche candidature (à remplir)'!L:L)</f>
        <v>A remplir</v>
      </c>
      <c r="X571">
        <f>_xlfn.XLOOKUP(O571,'1.Fiche candidature (à remplir)'!AB:AB,'1.Fiche candidature (à remplir)'!M:M)</f>
        <v>0</v>
      </c>
      <c r="Y571">
        <f>_xlfn.XLOOKUP(O571,'1.Fiche candidature (à remplir)'!AB:AB,'1.Fiche candidature (à remplir)'!N:N)</f>
        <v>0</v>
      </c>
      <c r="Z571">
        <f>_xlfn.XLOOKUP(O571,'1.Fiche candidature (à remplir)'!AB:AB,'1.Fiche candidature (à remplir)'!P:P)</f>
        <v>0</v>
      </c>
      <c r="AC571" s="581">
        <f>b.Groupement!D597</f>
        <v>0</v>
      </c>
      <c r="AD571" s="581">
        <f>b.Groupement!E597</f>
        <v>0</v>
      </c>
      <c r="AE571" s="581">
        <f>b.Groupement!F597</f>
        <v>0</v>
      </c>
      <c r="AF571" s="581">
        <f>b.Groupement!G597</f>
        <v>0</v>
      </c>
      <c r="AG571" s="581">
        <f>b.Groupement!H597</f>
        <v>0</v>
      </c>
      <c r="AH571" s="581">
        <f>b.Groupement!I597</f>
        <v>0</v>
      </c>
      <c r="AI571" s="581">
        <f>b.Groupement!J597</f>
        <v>0</v>
      </c>
      <c r="AK571" s="581">
        <f>'a.Equipe projet'!D593</f>
        <v>0</v>
      </c>
      <c r="AL571" s="581">
        <f>'a.Equipe projet'!E593</f>
        <v>0</v>
      </c>
      <c r="AM571" s="581">
        <f>'a.Equipe projet'!F593</f>
        <v>0</v>
      </c>
      <c r="AN571" s="581">
        <f>'a.Equipe projet'!G593</f>
        <v>0</v>
      </c>
      <c r="AO571" s="581">
        <f>'a.Equipe projet'!H593</f>
        <v>0</v>
      </c>
      <c r="AP571" s="581">
        <f>'a.Equipe projet'!I593</f>
        <v>0</v>
      </c>
      <c r="AQ571" s="581">
        <f>'a.Equipe projet'!J593</f>
        <v>0</v>
      </c>
      <c r="AR571" s="581">
        <f>'a.Equipe projet'!K593</f>
        <v>0</v>
      </c>
      <c r="AS571" s="581">
        <f>'a.Equipe projet'!L593</f>
        <v>0</v>
      </c>
      <c r="AU571" s="581">
        <f>'c.Prestataires'!D592</f>
        <v>0</v>
      </c>
      <c r="AV571" s="581">
        <f>'c.Prestataires'!E592</f>
        <v>0</v>
      </c>
      <c r="AW571" s="581">
        <f>'c.Prestataires'!F592</f>
        <v>0</v>
      </c>
      <c r="AX571" s="581">
        <f>'c.Prestataires'!G592</f>
        <v>0</v>
      </c>
      <c r="AY571" s="581">
        <f>'c.Prestataires'!H592</f>
        <v>0</v>
      </c>
      <c r="BA571" s="581" t="str">
        <f>'d.Points de vente&amp;récupération'!D594</f>
        <v>A compléter</v>
      </c>
      <c r="BB571" s="581" t="str">
        <f>'d.Points de vente&amp;récupération'!E594</f>
        <v>A choisir</v>
      </c>
      <c r="BC571" s="581" t="str">
        <f>'d.Points de vente&amp;récupération'!F594</f>
        <v>A choisir</v>
      </c>
      <c r="BD571" s="581" t="str">
        <f>'d.Points de vente&amp;récupération'!G594</f>
        <v>A choisir</v>
      </c>
      <c r="BE571" s="581" t="str">
        <f>'d.Points de vente&amp;récupération'!H594</f>
        <v>A choisir</v>
      </c>
      <c r="BF571" s="581" t="str">
        <f>'d.Points de vente&amp;récupération'!I594</f>
        <v>A choisir</v>
      </c>
      <c r="BG571" s="581" t="str">
        <f>'d.Points de vente&amp;récupération'!J594</f>
        <v>A choisir</v>
      </c>
      <c r="BH571" s="581" t="str">
        <f>'d.Points de vente&amp;récupération'!K594</f>
        <v>A compléter</v>
      </c>
    </row>
    <row r="572" spans="15:60">
      <c r="O572">
        <v>569</v>
      </c>
      <c r="P572" t="str">
        <f>_xlfn.XLOOKUP(O572,'1.Fiche candidature (à remplir)'!AB:AB,'1.Fiche candidature (à remplir)'!D:D)</f>
        <v>Achat de systèmes de traçabilité pour les Emballages primaires réemployables</v>
      </c>
      <c r="Q572" t="str">
        <f>_xlfn.XLOOKUP(O572,'1.Fiche candidature (à remplir)'!AB:AB,'1.Fiche candidature (à remplir)'!AC:AC)</f>
        <v>Test_3</v>
      </c>
      <c r="R572" t="str">
        <f>_xlfn.XLOOKUP(O572,'1.Fiche candidature (à remplir)'!AB:AB,'1.Fiche candidature (à remplir)'!E:E)</f>
        <v>A compléter</v>
      </c>
      <c r="S572">
        <f>_xlfn.XLOOKUP(O572,'1.Fiche candidature (à remplir)'!AB:AB,'1.Fiche candidature (à remplir)'!F:F)</f>
        <v>0</v>
      </c>
      <c r="T572">
        <f>_xlfn.XLOOKUP(O572,'1.Fiche candidature (à remplir)'!AB:AB,'1.Fiche candidature (à remplir)'!G:G)</f>
        <v>0</v>
      </c>
      <c r="U572">
        <f>_xlfn.XLOOKUP(O572,'1.Fiche candidature (à remplir)'!AB:AB,'1.Fiche candidature (à remplir)'!H:H)</f>
        <v>0</v>
      </c>
      <c r="V572" t="str">
        <f>_xlfn.XLOOKUP(O572,'1.Fiche candidature (à remplir)'!AB:AB,'1.Fiche candidature (à remplir)'!I:I)</f>
        <v>A compléter</v>
      </c>
      <c r="W572" t="str">
        <f>_xlfn.XLOOKUP(O572,'1.Fiche candidature (à remplir)'!AB:AB,'1.Fiche candidature (à remplir)'!L:L)</f>
        <v>A remplir</v>
      </c>
      <c r="X572">
        <f>_xlfn.XLOOKUP(O572,'1.Fiche candidature (à remplir)'!AB:AB,'1.Fiche candidature (à remplir)'!M:M)</f>
        <v>0</v>
      </c>
      <c r="Y572">
        <f>_xlfn.XLOOKUP(O572,'1.Fiche candidature (à remplir)'!AB:AB,'1.Fiche candidature (à remplir)'!N:N)</f>
        <v>0</v>
      </c>
      <c r="Z572">
        <f>_xlfn.XLOOKUP(O572,'1.Fiche candidature (à remplir)'!AB:AB,'1.Fiche candidature (à remplir)'!P:P)</f>
        <v>0</v>
      </c>
      <c r="AC572" s="581">
        <f>b.Groupement!D598</f>
        <v>0</v>
      </c>
      <c r="AD572" s="581">
        <f>b.Groupement!E598</f>
        <v>0</v>
      </c>
      <c r="AE572" s="581">
        <f>b.Groupement!F598</f>
        <v>0</v>
      </c>
      <c r="AF572" s="581">
        <f>b.Groupement!G598</f>
        <v>0</v>
      </c>
      <c r="AG572" s="581">
        <f>b.Groupement!H598</f>
        <v>0</v>
      </c>
      <c r="AH572" s="581">
        <f>b.Groupement!I598</f>
        <v>0</v>
      </c>
      <c r="AI572" s="581">
        <f>b.Groupement!J598</f>
        <v>0</v>
      </c>
      <c r="AK572" s="581">
        <f>'a.Equipe projet'!D594</f>
        <v>0</v>
      </c>
      <c r="AL572" s="581">
        <f>'a.Equipe projet'!E594</f>
        <v>0</v>
      </c>
      <c r="AM572" s="581">
        <f>'a.Equipe projet'!F594</f>
        <v>0</v>
      </c>
      <c r="AN572" s="581">
        <f>'a.Equipe projet'!G594</f>
        <v>0</v>
      </c>
      <c r="AO572" s="581">
        <f>'a.Equipe projet'!H594</f>
        <v>0</v>
      </c>
      <c r="AP572" s="581">
        <f>'a.Equipe projet'!I594</f>
        <v>0</v>
      </c>
      <c r="AQ572" s="581">
        <f>'a.Equipe projet'!J594</f>
        <v>0</v>
      </c>
      <c r="AR572" s="581">
        <f>'a.Equipe projet'!K594</f>
        <v>0</v>
      </c>
      <c r="AS572" s="581">
        <f>'a.Equipe projet'!L594</f>
        <v>0</v>
      </c>
      <c r="AU572" s="581">
        <f>'c.Prestataires'!D593</f>
        <v>0</v>
      </c>
      <c r="AV572" s="581">
        <f>'c.Prestataires'!E593</f>
        <v>0</v>
      </c>
      <c r="AW572" s="581">
        <f>'c.Prestataires'!F593</f>
        <v>0</v>
      </c>
      <c r="AX572" s="581">
        <f>'c.Prestataires'!G593</f>
        <v>0</v>
      </c>
      <c r="AY572" s="581">
        <f>'c.Prestataires'!H593</f>
        <v>0</v>
      </c>
      <c r="BA572" s="581" t="str">
        <f>'d.Points de vente&amp;récupération'!D595</f>
        <v>A compléter</v>
      </c>
      <c r="BB572" s="581" t="str">
        <f>'d.Points de vente&amp;récupération'!E595</f>
        <v>A choisir</v>
      </c>
      <c r="BC572" s="581" t="str">
        <f>'d.Points de vente&amp;récupération'!F595</f>
        <v>A choisir</v>
      </c>
      <c r="BD572" s="581" t="str">
        <f>'d.Points de vente&amp;récupération'!G595</f>
        <v>A choisir</v>
      </c>
      <c r="BE572" s="581" t="str">
        <f>'d.Points de vente&amp;récupération'!H595</f>
        <v>A choisir</v>
      </c>
      <c r="BF572" s="581" t="str">
        <f>'d.Points de vente&amp;récupération'!I595</f>
        <v>A choisir</v>
      </c>
      <c r="BG572" s="581" t="str">
        <f>'d.Points de vente&amp;récupération'!J595</f>
        <v>A choisir</v>
      </c>
      <c r="BH572" s="581" t="str">
        <f>'d.Points de vente&amp;récupération'!K595</f>
        <v>A compléter</v>
      </c>
    </row>
    <row r="573" spans="15:60">
      <c r="O573">
        <v>570</v>
      </c>
      <c r="P573" t="str">
        <f>_xlfn.XLOOKUP(O573,'1.Fiche candidature (à remplir)'!AB:AB,'1.Fiche candidature (à remplir)'!D:D)</f>
        <v>Achat de systèmes de traçabilité pour les Emballages primaires réemployables</v>
      </c>
      <c r="Q573" t="str">
        <f>_xlfn.XLOOKUP(O573,'1.Fiche candidature (à remplir)'!AB:AB,'1.Fiche candidature (à remplir)'!AC:AC)</f>
        <v>Test_3</v>
      </c>
      <c r="R573" t="str">
        <f>_xlfn.XLOOKUP(O573,'1.Fiche candidature (à remplir)'!AB:AB,'1.Fiche candidature (à remplir)'!E:E)</f>
        <v>A compléter</v>
      </c>
      <c r="S573">
        <f>_xlfn.XLOOKUP(O573,'1.Fiche candidature (à remplir)'!AB:AB,'1.Fiche candidature (à remplir)'!F:F)</f>
        <v>0</v>
      </c>
      <c r="T573">
        <f>_xlfn.XLOOKUP(O573,'1.Fiche candidature (à remplir)'!AB:AB,'1.Fiche candidature (à remplir)'!G:G)</f>
        <v>0</v>
      </c>
      <c r="U573">
        <f>_xlfn.XLOOKUP(O573,'1.Fiche candidature (à remplir)'!AB:AB,'1.Fiche candidature (à remplir)'!H:H)</f>
        <v>0</v>
      </c>
      <c r="V573" t="str">
        <f>_xlfn.XLOOKUP(O573,'1.Fiche candidature (à remplir)'!AB:AB,'1.Fiche candidature (à remplir)'!I:I)</f>
        <v>A compléter</v>
      </c>
      <c r="W573" t="str">
        <f>_xlfn.XLOOKUP(O573,'1.Fiche candidature (à remplir)'!AB:AB,'1.Fiche candidature (à remplir)'!L:L)</f>
        <v>A remplir</v>
      </c>
      <c r="X573">
        <f>_xlfn.XLOOKUP(O573,'1.Fiche candidature (à remplir)'!AB:AB,'1.Fiche candidature (à remplir)'!M:M)</f>
        <v>0</v>
      </c>
      <c r="Y573">
        <f>_xlfn.XLOOKUP(O573,'1.Fiche candidature (à remplir)'!AB:AB,'1.Fiche candidature (à remplir)'!N:N)</f>
        <v>0</v>
      </c>
      <c r="Z573">
        <f>_xlfn.XLOOKUP(O573,'1.Fiche candidature (à remplir)'!AB:AB,'1.Fiche candidature (à remplir)'!P:P)</f>
        <v>0</v>
      </c>
      <c r="AC573" s="581">
        <f>b.Groupement!D599</f>
        <v>0</v>
      </c>
      <c r="AD573" s="581">
        <f>b.Groupement!E599</f>
        <v>0</v>
      </c>
      <c r="AE573" s="581">
        <f>b.Groupement!F599</f>
        <v>0</v>
      </c>
      <c r="AF573" s="581">
        <f>b.Groupement!G599</f>
        <v>0</v>
      </c>
      <c r="AG573" s="581">
        <f>b.Groupement!H599</f>
        <v>0</v>
      </c>
      <c r="AH573" s="581">
        <f>b.Groupement!I599</f>
        <v>0</v>
      </c>
      <c r="AI573" s="581">
        <f>b.Groupement!J599</f>
        <v>0</v>
      </c>
      <c r="AK573" s="581">
        <f>'a.Equipe projet'!D595</f>
        <v>0</v>
      </c>
      <c r="AL573" s="581">
        <f>'a.Equipe projet'!E595</f>
        <v>0</v>
      </c>
      <c r="AM573" s="581">
        <f>'a.Equipe projet'!F595</f>
        <v>0</v>
      </c>
      <c r="AN573" s="581">
        <f>'a.Equipe projet'!G595</f>
        <v>0</v>
      </c>
      <c r="AO573" s="581">
        <f>'a.Equipe projet'!H595</f>
        <v>0</v>
      </c>
      <c r="AP573" s="581">
        <f>'a.Equipe projet'!I595</f>
        <v>0</v>
      </c>
      <c r="AQ573" s="581">
        <f>'a.Equipe projet'!J595</f>
        <v>0</v>
      </c>
      <c r="AR573" s="581">
        <f>'a.Equipe projet'!K595</f>
        <v>0</v>
      </c>
      <c r="AS573" s="581">
        <f>'a.Equipe projet'!L595</f>
        <v>0</v>
      </c>
      <c r="AU573" s="581">
        <f>'c.Prestataires'!D594</f>
        <v>0</v>
      </c>
      <c r="AV573" s="581">
        <f>'c.Prestataires'!E594</f>
        <v>0</v>
      </c>
      <c r="AW573" s="581">
        <f>'c.Prestataires'!F594</f>
        <v>0</v>
      </c>
      <c r="AX573" s="581">
        <f>'c.Prestataires'!G594</f>
        <v>0</v>
      </c>
      <c r="AY573" s="581">
        <f>'c.Prestataires'!H594</f>
        <v>0</v>
      </c>
      <c r="BA573" s="581" t="str">
        <f>'d.Points de vente&amp;récupération'!D596</f>
        <v>A compléter</v>
      </c>
      <c r="BB573" s="581" t="str">
        <f>'d.Points de vente&amp;récupération'!E596</f>
        <v>A choisir</v>
      </c>
      <c r="BC573" s="581" t="str">
        <f>'d.Points de vente&amp;récupération'!F596</f>
        <v>A choisir</v>
      </c>
      <c r="BD573" s="581" t="str">
        <f>'d.Points de vente&amp;récupération'!G596</f>
        <v>A choisir</v>
      </c>
      <c r="BE573" s="581" t="str">
        <f>'d.Points de vente&amp;récupération'!H596</f>
        <v>A choisir</v>
      </c>
      <c r="BF573" s="581" t="str">
        <f>'d.Points de vente&amp;récupération'!I596</f>
        <v>A choisir</v>
      </c>
      <c r="BG573" s="581" t="str">
        <f>'d.Points de vente&amp;récupération'!J596</f>
        <v>A choisir</v>
      </c>
      <c r="BH573" s="581" t="str">
        <f>'d.Points de vente&amp;récupération'!K596</f>
        <v>A compléter</v>
      </c>
    </row>
    <row r="574" spans="15:60">
      <c r="O574">
        <v>571</v>
      </c>
      <c r="P574" t="str">
        <f>_xlfn.XLOOKUP(O574,'1.Fiche candidature (à remplir)'!AB:AB,'1.Fiche candidature (à remplir)'!D:D)</f>
        <v>Achat de systèmes de traçabilité pour les Emballages primaires réemployables</v>
      </c>
      <c r="Q574" t="str">
        <f>_xlfn.XLOOKUP(O574,'1.Fiche candidature (à remplir)'!AB:AB,'1.Fiche candidature (à remplir)'!AC:AC)</f>
        <v>Test_3</v>
      </c>
      <c r="R574" t="str">
        <f>_xlfn.XLOOKUP(O574,'1.Fiche candidature (à remplir)'!AB:AB,'1.Fiche candidature (à remplir)'!E:E)</f>
        <v>A compléter</v>
      </c>
      <c r="S574">
        <f>_xlfn.XLOOKUP(O574,'1.Fiche candidature (à remplir)'!AB:AB,'1.Fiche candidature (à remplir)'!F:F)</f>
        <v>0</v>
      </c>
      <c r="T574">
        <f>_xlfn.XLOOKUP(O574,'1.Fiche candidature (à remplir)'!AB:AB,'1.Fiche candidature (à remplir)'!G:G)</f>
        <v>0</v>
      </c>
      <c r="U574">
        <f>_xlfn.XLOOKUP(O574,'1.Fiche candidature (à remplir)'!AB:AB,'1.Fiche candidature (à remplir)'!H:H)</f>
        <v>0</v>
      </c>
      <c r="V574" t="str">
        <f>_xlfn.XLOOKUP(O574,'1.Fiche candidature (à remplir)'!AB:AB,'1.Fiche candidature (à remplir)'!I:I)</f>
        <v>A compléter</v>
      </c>
      <c r="W574" t="str">
        <f>_xlfn.XLOOKUP(O574,'1.Fiche candidature (à remplir)'!AB:AB,'1.Fiche candidature (à remplir)'!L:L)</f>
        <v>A remplir</v>
      </c>
      <c r="X574">
        <f>_xlfn.XLOOKUP(O574,'1.Fiche candidature (à remplir)'!AB:AB,'1.Fiche candidature (à remplir)'!M:M)</f>
        <v>0</v>
      </c>
      <c r="Y574">
        <f>_xlfn.XLOOKUP(O574,'1.Fiche candidature (à remplir)'!AB:AB,'1.Fiche candidature (à remplir)'!N:N)</f>
        <v>0</v>
      </c>
      <c r="Z574">
        <f>_xlfn.XLOOKUP(O574,'1.Fiche candidature (à remplir)'!AB:AB,'1.Fiche candidature (à remplir)'!P:P)</f>
        <v>0</v>
      </c>
      <c r="AC574" s="581">
        <f>b.Groupement!D600</f>
        <v>0</v>
      </c>
      <c r="AD574" s="581">
        <f>b.Groupement!E600</f>
        <v>0</v>
      </c>
      <c r="AE574" s="581">
        <f>b.Groupement!F600</f>
        <v>0</v>
      </c>
      <c r="AF574" s="581">
        <f>b.Groupement!G600</f>
        <v>0</v>
      </c>
      <c r="AG574" s="581">
        <f>b.Groupement!H600</f>
        <v>0</v>
      </c>
      <c r="AH574" s="581">
        <f>b.Groupement!I600</f>
        <v>0</v>
      </c>
      <c r="AI574" s="581">
        <f>b.Groupement!J600</f>
        <v>0</v>
      </c>
      <c r="AK574" s="581">
        <f>'a.Equipe projet'!D596</f>
        <v>0</v>
      </c>
      <c r="AL574" s="581">
        <f>'a.Equipe projet'!E596</f>
        <v>0</v>
      </c>
      <c r="AM574" s="581">
        <f>'a.Equipe projet'!F596</f>
        <v>0</v>
      </c>
      <c r="AN574" s="581">
        <f>'a.Equipe projet'!G596</f>
        <v>0</v>
      </c>
      <c r="AO574" s="581">
        <f>'a.Equipe projet'!H596</f>
        <v>0</v>
      </c>
      <c r="AP574" s="581">
        <f>'a.Equipe projet'!I596</f>
        <v>0</v>
      </c>
      <c r="AQ574" s="581">
        <f>'a.Equipe projet'!J596</f>
        <v>0</v>
      </c>
      <c r="AR574" s="581">
        <f>'a.Equipe projet'!K596</f>
        <v>0</v>
      </c>
      <c r="AS574" s="581">
        <f>'a.Equipe projet'!L596</f>
        <v>0</v>
      </c>
      <c r="AU574" s="581">
        <f>'c.Prestataires'!D595</f>
        <v>0</v>
      </c>
      <c r="AV574" s="581">
        <f>'c.Prestataires'!E595</f>
        <v>0</v>
      </c>
      <c r="AW574" s="581">
        <f>'c.Prestataires'!F595</f>
        <v>0</v>
      </c>
      <c r="AX574" s="581">
        <f>'c.Prestataires'!G595</f>
        <v>0</v>
      </c>
      <c r="AY574" s="581">
        <f>'c.Prestataires'!H595</f>
        <v>0</v>
      </c>
      <c r="BA574" s="581" t="str">
        <f>'d.Points de vente&amp;récupération'!D597</f>
        <v>A compléter</v>
      </c>
      <c r="BB574" s="581" t="str">
        <f>'d.Points de vente&amp;récupération'!E597</f>
        <v>A choisir</v>
      </c>
      <c r="BC574" s="581" t="str">
        <f>'d.Points de vente&amp;récupération'!F597</f>
        <v>A choisir</v>
      </c>
      <c r="BD574" s="581" t="str">
        <f>'d.Points de vente&amp;récupération'!G597</f>
        <v>A choisir</v>
      </c>
      <c r="BE574" s="581" t="str">
        <f>'d.Points de vente&amp;récupération'!H597</f>
        <v>A choisir</v>
      </c>
      <c r="BF574" s="581" t="str">
        <f>'d.Points de vente&amp;récupération'!I597</f>
        <v>A choisir</v>
      </c>
      <c r="BG574" s="581" t="str">
        <f>'d.Points de vente&amp;récupération'!J597</f>
        <v>A choisir</v>
      </c>
      <c r="BH574" s="581" t="str">
        <f>'d.Points de vente&amp;récupération'!K597</f>
        <v>A compléter</v>
      </c>
    </row>
    <row r="575" spans="15:60">
      <c r="O575">
        <v>572</v>
      </c>
      <c r="P575" t="str">
        <f>_xlfn.XLOOKUP(O575,'1.Fiche candidature (à remplir)'!AB:AB,'1.Fiche candidature (à remplir)'!D:D)</f>
        <v>Achat de systèmes de traçabilité pour les Emballages primaires réemployables</v>
      </c>
      <c r="Q575" t="str">
        <f>_xlfn.XLOOKUP(O575,'1.Fiche candidature (à remplir)'!AB:AB,'1.Fiche candidature (à remplir)'!AC:AC)</f>
        <v>Test_3</v>
      </c>
      <c r="R575" t="str">
        <f>_xlfn.XLOOKUP(O575,'1.Fiche candidature (à remplir)'!AB:AB,'1.Fiche candidature (à remplir)'!E:E)</f>
        <v>A compléter</v>
      </c>
      <c r="S575">
        <f>_xlfn.XLOOKUP(O575,'1.Fiche candidature (à remplir)'!AB:AB,'1.Fiche candidature (à remplir)'!F:F)</f>
        <v>0</v>
      </c>
      <c r="T575">
        <f>_xlfn.XLOOKUP(O575,'1.Fiche candidature (à remplir)'!AB:AB,'1.Fiche candidature (à remplir)'!G:G)</f>
        <v>0</v>
      </c>
      <c r="U575">
        <f>_xlfn.XLOOKUP(O575,'1.Fiche candidature (à remplir)'!AB:AB,'1.Fiche candidature (à remplir)'!H:H)</f>
        <v>0</v>
      </c>
      <c r="V575" t="str">
        <f>_xlfn.XLOOKUP(O575,'1.Fiche candidature (à remplir)'!AB:AB,'1.Fiche candidature (à remplir)'!I:I)</f>
        <v>A compléter</v>
      </c>
      <c r="W575" t="str">
        <f>_xlfn.XLOOKUP(O575,'1.Fiche candidature (à remplir)'!AB:AB,'1.Fiche candidature (à remplir)'!L:L)</f>
        <v>A remplir</v>
      </c>
      <c r="X575">
        <f>_xlfn.XLOOKUP(O575,'1.Fiche candidature (à remplir)'!AB:AB,'1.Fiche candidature (à remplir)'!M:M)</f>
        <v>0</v>
      </c>
      <c r="Y575">
        <f>_xlfn.XLOOKUP(O575,'1.Fiche candidature (à remplir)'!AB:AB,'1.Fiche candidature (à remplir)'!N:N)</f>
        <v>0</v>
      </c>
      <c r="Z575">
        <f>_xlfn.XLOOKUP(O575,'1.Fiche candidature (à remplir)'!AB:AB,'1.Fiche candidature (à remplir)'!P:P)</f>
        <v>0</v>
      </c>
      <c r="AC575" s="581">
        <f>b.Groupement!D601</f>
        <v>0</v>
      </c>
      <c r="AD575" s="581">
        <f>b.Groupement!E601</f>
        <v>0</v>
      </c>
      <c r="AE575" s="581">
        <f>b.Groupement!F601</f>
        <v>0</v>
      </c>
      <c r="AF575" s="581">
        <f>b.Groupement!G601</f>
        <v>0</v>
      </c>
      <c r="AG575" s="581">
        <f>b.Groupement!H601</f>
        <v>0</v>
      </c>
      <c r="AH575" s="581">
        <f>b.Groupement!I601</f>
        <v>0</v>
      </c>
      <c r="AI575" s="581">
        <f>b.Groupement!J601</f>
        <v>0</v>
      </c>
      <c r="AK575" s="581">
        <f>'a.Equipe projet'!D597</f>
        <v>0</v>
      </c>
      <c r="AL575" s="581">
        <f>'a.Equipe projet'!E597</f>
        <v>0</v>
      </c>
      <c r="AM575" s="581">
        <f>'a.Equipe projet'!F597</f>
        <v>0</v>
      </c>
      <c r="AN575" s="581">
        <f>'a.Equipe projet'!G597</f>
        <v>0</v>
      </c>
      <c r="AO575" s="581">
        <f>'a.Equipe projet'!H597</f>
        <v>0</v>
      </c>
      <c r="AP575" s="581">
        <f>'a.Equipe projet'!I597</f>
        <v>0</v>
      </c>
      <c r="AQ575" s="581">
        <f>'a.Equipe projet'!J597</f>
        <v>0</v>
      </c>
      <c r="AR575" s="581">
        <f>'a.Equipe projet'!K597</f>
        <v>0</v>
      </c>
      <c r="AS575" s="581">
        <f>'a.Equipe projet'!L597</f>
        <v>0</v>
      </c>
      <c r="AU575" s="581">
        <f>'c.Prestataires'!D596</f>
        <v>0</v>
      </c>
      <c r="AV575" s="581">
        <f>'c.Prestataires'!E596</f>
        <v>0</v>
      </c>
      <c r="AW575" s="581">
        <f>'c.Prestataires'!F596</f>
        <v>0</v>
      </c>
      <c r="AX575" s="581">
        <f>'c.Prestataires'!G596</f>
        <v>0</v>
      </c>
      <c r="AY575" s="581">
        <f>'c.Prestataires'!H596</f>
        <v>0</v>
      </c>
      <c r="BA575" s="581" t="str">
        <f>'d.Points de vente&amp;récupération'!D598</f>
        <v>A compléter</v>
      </c>
      <c r="BB575" s="581" t="str">
        <f>'d.Points de vente&amp;récupération'!E598</f>
        <v>A choisir</v>
      </c>
      <c r="BC575" s="581" t="str">
        <f>'d.Points de vente&amp;récupération'!F598</f>
        <v>A choisir</v>
      </c>
      <c r="BD575" s="581" t="str">
        <f>'d.Points de vente&amp;récupération'!G598</f>
        <v>A choisir</v>
      </c>
      <c r="BE575" s="581" t="str">
        <f>'d.Points de vente&amp;récupération'!H598</f>
        <v>A choisir</v>
      </c>
      <c r="BF575" s="581" t="str">
        <f>'d.Points de vente&amp;récupération'!I598</f>
        <v>A choisir</v>
      </c>
      <c r="BG575" s="581" t="str">
        <f>'d.Points de vente&amp;récupération'!J598</f>
        <v>A choisir</v>
      </c>
      <c r="BH575" s="581" t="str">
        <f>'d.Points de vente&amp;récupération'!K598</f>
        <v>A compléter</v>
      </c>
    </row>
    <row r="576" spans="15:60">
      <c r="O576">
        <v>573</v>
      </c>
      <c r="P576" t="str">
        <f>_xlfn.XLOOKUP(O576,'1.Fiche candidature (à remplir)'!AB:AB,'1.Fiche candidature (à remplir)'!D:D)</f>
        <v>Achat de systèmes de fermeture adaptés au réemploi
Exemple : bouchons, capsules, couvercles, opercules</v>
      </c>
      <c r="Q576" t="str">
        <f>_xlfn.XLOOKUP(O576,'1.Fiche candidature (à remplir)'!AB:AB,'1.Fiche candidature (à remplir)'!AC:AC)</f>
        <v>Test_3</v>
      </c>
      <c r="R576" t="str">
        <f>_xlfn.XLOOKUP(O576,'1.Fiche candidature (à remplir)'!AB:AB,'1.Fiche candidature (à remplir)'!E:E)</f>
        <v>A compléter</v>
      </c>
      <c r="S576">
        <f>_xlfn.XLOOKUP(O576,'1.Fiche candidature (à remplir)'!AB:AB,'1.Fiche candidature (à remplir)'!F:F)</f>
        <v>0</v>
      </c>
      <c r="T576">
        <f>_xlfn.XLOOKUP(O576,'1.Fiche candidature (à remplir)'!AB:AB,'1.Fiche candidature (à remplir)'!G:G)</f>
        <v>0</v>
      </c>
      <c r="U576">
        <f>_xlfn.XLOOKUP(O576,'1.Fiche candidature (à remplir)'!AB:AB,'1.Fiche candidature (à remplir)'!H:H)</f>
        <v>0</v>
      </c>
      <c r="V576" t="str">
        <f>_xlfn.XLOOKUP(O576,'1.Fiche candidature (à remplir)'!AB:AB,'1.Fiche candidature (à remplir)'!I:I)</f>
        <v>A compléter</v>
      </c>
      <c r="W576" t="str">
        <f>_xlfn.XLOOKUP(O576,'1.Fiche candidature (à remplir)'!AB:AB,'1.Fiche candidature (à remplir)'!L:L)</f>
        <v>A remplir</v>
      </c>
      <c r="X576">
        <f>_xlfn.XLOOKUP(O576,'1.Fiche candidature (à remplir)'!AB:AB,'1.Fiche candidature (à remplir)'!M:M)</f>
        <v>0</v>
      </c>
      <c r="Y576">
        <f>_xlfn.XLOOKUP(O576,'1.Fiche candidature (à remplir)'!AB:AB,'1.Fiche candidature (à remplir)'!N:N)</f>
        <v>0</v>
      </c>
      <c r="Z576">
        <f>_xlfn.XLOOKUP(O576,'1.Fiche candidature (à remplir)'!AB:AB,'1.Fiche candidature (à remplir)'!P:P)</f>
        <v>0</v>
      </c>
      <c r="AC576" s="581">
        <f>b.Groupement!D602</f>
        <v>0</v>
      </c>
      <c r="AD576" s="581">
        <f>b.Groupement!E602</f>
        <v>0</v>
      </c>
      <c r="AE576" s="581">
        <f>b.Groupement!F602</f>
        <v>0</v>
      </c>
      <c r="AF576" s="581">
        <f>b.Groupement!G602</f>
        <v>0</v>
      </c>
      <c r="AG576" s="581">
        <f>b.Groupement!H602</f>
        <v>0</v>
      </c>
      <c r="AH576" s="581">
        <f>b.Groupement!I602</f>
        <v>0</v>
      </c>
      <c r="AI576" s="581">
        <f>b.Groupement!J602</f>
        <v>0</v>
      </c>
      <c r="AK576" s="581">
        <f>'a.Equipe projet'!D598</f>
        <v>0</v>
      </c>
      <c r="AL576" s="581">
        <f>'a.Equipe projet'!E598</f>
        <v>0</v>
      </c>
      <c r="AM576" s="581">
        <f>'a.Equipe projet'!F598</f>
        <v>0</v>
      </c>
      <c r="AN576" s="581">
        <f>'a.Equipe projet'!G598</f>
        <v>0</v>
      </c>
      <c r="AO576" s="581">
        <f>'a.Equipe projet'!H598</f>
        <v>0</v>
      </c>
      <c r="AP576" s="581">
        <f>'a.Equipe projet'!I598</f>
        <v>0</v>
      </c>
      <c r="AQ576" s="581">
        <f>'a.Equipe projet'!J598</f>
        <v>0</v>
      </c>
      <c r="AR576" s="581">
        <f>'a.Equipe projet'!K598</f>
        <v>0</v>
      </c>
      <c r="AS576" s="581">
        <f>'a.Equipe projet'!L598</f>
        <v>0</v>
      </c>
      <c r="AU576" s="581">
        <f>'c.Prestataires'!D597</f>
        <v>0</v>
      </c>
      <c r="AV576" s="581">
        <f>'c.Prestataires'!E597</f>
        <v>0</v>
      </c>
      <c r="AW576" s="581">
        <f>'c.Prestataires'!F597</f>
        <v>0</v>
      </c>
      <c r="AX576" s="581">
        <f>'c.Prestataires'!G597</f>
        <v>0</v>
      </c>
      <c r="AY576" s="581">
        <f>'c.Prestataires'!H597</f>
        <v>0</v>
      </c>
      <c r="BA576" s="581" t="str">
        <f>'d.Points de vente&amp;récupération'!D599</f>
        <v>A compléter</v>
      </c>
      <c r="BB576" s="581" t="str">
        <f>'d.Points de vente&amp;récupération'!E599</f>
        <v>A choisir</v>
      </c>
      <c r="BC576" s="581" t="str">
        <f>'d.Points de vente&amp;récupération'!F599</f>
        <v>A choisir</v>
      </c>
      <c r="BD576" s="581" t="str">
        <f>'d.Points de vente&amp;récupération'!G599</f>
        <v>A choisir</v>
      </c>
      <c r="BE576" s="581" t="str">
        <f>'d.Points de vente&amp;récupération'!H599</f>
        <v>A choisir</v>
      </c>
      <c r="BF576" s="581" t="str">
        <f>'d.Points de vente&amp;récupération'!I599</f>
        <v>A choisir</v>
      </c>
      <c r="BG576" s="581" t="str">
        <f>'d.Points de vente&amp;récupération'!J599</f>
        <v>A choisir</v>
      </c>
      <c r="BH576" s="581" t="str">
        <f>'d.Points de vente&amp;récupération'!K599</f>
        <v>A compléter</v>
      </c>
    </row>
    <row r="577" spans="15:60">
      <c r="O577">
        <v>574</v>
      </c>
      <c r="P577" t="str">
        <f>_xlfn.XLOOKUP(O577,'1.Fiche candidature (à remplir)'!AB:AB,'1.Fiche candidature (à remplir)'!D:D)</f>
        <v>Achat de systèmes de fermeture adaptés au réemploi</v>
      </c>
      <c r="Q577" t="str">
        <f>_xlfn.XLOOKUP(O577,'1.Fiche candidature (à remplir)'!AB:AB,'1.Fiche candidature (à remplir)'!AC:AC)</f>
        <v>Test_3</v>
      </c>
      <c r="R577" t="str">
        <f>_xlfn.XLOOKUP(O577,'1.Fiche candidature (à remplir)'!AB:AB,'1.Fiche candidature (à remplir)'!E:E)</f>
        <v>A compléter</v>
      </c>
      <c r="S577">
        <f>_xlfn.XLOOKUP(O577,'1.Fiche candidature (à remplir)'!AB:AB,'1.Fiche candidature (à remplir)'!F:F)</f>
        <v>0</v>
      </c>
      <c r="T577">
        <f>_xlfn.XLOOKUP(O577,'1.Fiche candidature (à remplir)'!AB:AB,'1.Fiche candidature (à remplir)'!G:G)</f>
        <v>0</v>
      </c>
      <c r="U577">
        <f>_xlfn.XLOOKUP(O577,'1.Fiche candidature (à remplir)'!AB:AB,'1.Fiche candidature (à remplir)'!H:H)</f>
        <v>0</v>
      </c>
      <c r="V577" t="str">
        <f>_xlfn.XLOOKUP(O577,'1.Fiche candidature (à remplir)'!AB:AB,'1.Fiche candidature (à remplir)'!I:I)</f>
        <v>A compléter</v>
      </c>
      <c r="W577" t="str">
        <f>_xlfn.XLOOKUP(O577,'1.Fiche candidature (à remplir)'!AB:AB,'1.Fiche candidature (à remplir)'!L:L)</f>
        <v>A remplir</v>
      </c>
      <c r="X577">
        <f>_xlfn.XLOOKUP(O577,'1.Fiche candidature (à remplir)'!AB:AB,'1.Fiche candidature (à remplir)'!M:M)</f>
        <v>0</v>
      </c>
      <c r="Y577">
        <f>_xlfn.XLOOKUP(O577,'1.Fiche candidature (à remplir)'!AB:AB,'1.Fiche candidature (à remplir)'!N:N)</f>
        <v>0</v>
      </c>
      <c r="Z577">
        <f>_xlfn.XLOOKUP(O577,'1.Fiche candidature (à remplir)'!AB:AB,'1.Fiche candidature (à remplir)'!P:P)</f>
        <v>0</v>
      </c>
      <c r="AC577" s="581">
        <f>b.Groupement!D603</f>
        <v>0</v>
      </c>
      <c r="AD577" s="581">
        <f>b.Groupement!E603</f>
        <v>0</v>
      </c>
      <c r="AE577" s="581">
        <f>b.Groupement!F603</f>
        <v>0</v>
      </c>
      <c r="AF577" s="581">
        <f>b.Groupement!G603</f>
        <v>0</v>
      </c>
      <c r="AG577" s="581">
        <f>b.Groupement!H603</f>
        <v>0</v>
      </c>
      <c r="AH577" s="581">
        <f>b.Groupement!I603</f>
        <v>0</v>
      </c>
      <c r="AI577" s="581">
        <f>b.Groupement!J603</f>
        <v>0</v>
      </c>
      <c r="AK577" s="581">
        <f>'a.Equipe projet'!D599</f>
        <v>0</v>
      </c>
      <c r="AL577" s="581">
        <f>'a.Equipe projet'!E599</f>
        <v>0</v>
      </c>
      <c r="AM577" s="581">
        <f>'a.Equipe projet'!F599</f>
        <v>0</v>
      </c>
      <c r="AN577" s="581">
        <f>'a.Equipe projet'!G599</f>
        <v>0</v>
      </c>
      <c r="AO577" s="581">
        <f>'a.Equipe projet'!H599</f>
        <v>0</v>
      </c>
      <c r="AP577" s="581">
        <f>'a.Equipe projet'!I599</f>
        <v>0</v>
      </c>
      <c r="AQ577" s="581">
        <f>'a.Equipe projet'!J599</f>
        <v>0</v>
      </c>
      <c r="AR577" s="581">
        <f>'a.Equipe projet'!K599</f>
        <v>0</v>
      </c>
      <c r="AS577" s="581">
        <f>'a.Equipe projet'!L599</f>
        <v>0</v>
      </c>
      <c r="AU577" s="581">
        <f>'c.Prestataires'!D598</f>
        <v>0</v>
      </c>
      <c r="AV577" s="581">
        <f>'c.Prestataires'!E598</f>
        <v>0</v>
      </c>
      <c r="AW577" s="581">
        <f>'c.Prestataires'!F598</f>
        <v>0</v>
      </c>
      <c r="AX577" s="581">
        <f>'c.Prestataires'!G598</f>
        <v>0</v>
      </c>
      <c r="AY577" s="581">
        <f>'c.Prestataires'!H598</f>
        <v>0</v>
      </c>
      <c r="BA577" s="581" t="str">
        <f>'d.Points de vente&amp;récupération'!D600</f>
        <v>A compléter</v>
      </c>
      <c r="BB577" s="581" t="str">
        <f>'d.Points de vente&amp;récupération'!E600</f>
        <v>A choisir</v>
      </c>
      <c r="BC577" s="581" t="str">
        <f>'d.Points de vente&amp;récupération'!F600</f>
        <v>A choisir</v>
      </c>
      <c r="BD577" s="581" t="str">
        <f>'d.Points de vente&amp;récupération'!G600</f>
        <v>A choisir</v>
      </c>
      <c r="BE577" s="581" t="str">
        <f>'d.Points de vente&amp;récupération'!H600</f>
        <v>A choisir</v>
      </c>
      <c r="BF577" s="581" t="str">
        <f>'d.Points de vente&amp;récupération'!I600</f>
        <v>A choisir</v>
      </c>
      <c r="BG577" s="581" t="str">
        <f>'d.Points de vente&amp;récupération'!J600</f>
        <v>A choisir</v>
      </c>
      <c r="BH577" s="581" t="str">
        <f>'d.Points de vente&amp;récupération'!K600</f>
        <v>A compléter</v>
      </c>
    </row>
    <row r="578" spans="15:60">
      <c r="O578">
        <v>575</v>
      </c>
      <c r="P578" t="str">
        <f>_xlfn.XLOOKUP(O578,'1.Fiche candidature (à remplir)'!AB:AB,'1.Fiche candidature (à remplir)'!D:D)</f>
        <v>Achat de systèmes de fermeture adaptés au réemploi</v>
      </c>
      <c r="Q578" t="str">
        <f>_xlfn.XLOOKUP(O578,'1.Fiche candidature (à remplir)'!AB:AB,'1.Fiche candidature (à remplir)'!AC:AC)</f>
        <v>Test_3</v>
      </c>
      <c r="R578" t="str">
        <f>_xlfn.XLOOKUP(O578,'1.Fiche candidature (à remplir)'!AB:AB,'1.Fiche candidature (à remplir)'!E:E)</f>
        <v>A compléter</v>
      </c>
      <c r="S578">
        <f>_xlfn.XLOOKUP(O578,'1.Fiche candidature (à remplir)'!AB:AB,'1.Fiche candidature (à remplir)'!F:F)</f>
        <v>0</v>
      </c>
      <c r="T578">
        <f>_xlfn.XLOOKUP(O578,'1.Fiche candidature (à remplir)'!AB:AB,'1.Fiche candidature (à remplir)'!G:G)</f>
        <v>0</v>
      </c>
      <c r="U578">
        <f>_xlfn.XLOOKUP(O578,'1.Fiche candidature (à remplir)'!AB:AB,'1.Fiche candidature (à remplir)'!H:H)</f>
        <v>0</v>
      </c>
      <c r="V578" t="str">
        <f>_xlfn.XLOOKUP(O578,'1.Fiche candidature (à remplir)'!AB:AB,'1.Fiche candidature (à remplir)'!I:I)</f>
        <v>A compléter</v>
      </c>
      <c r="W578" t="str">
        <f>_xlfn.XLOOKUP(O578,'1.Fiche candidature (à remplir)'!AB:AB,'1.Fiche candidature (à remplir)'!L:L)</f>
        <v>A remplir</v>
      </c>
      <c r="X578">
        <f>_xlfn.XLOOKUP(O578,'1.Fiche candidature (à remplir)'!AB:AB,'1.Fiche candidature (à remplir)'!M:M)</f>
        <v>0</v>
      </c>
      <c r="Y578">
        <f>_xlfn.XLOOKUP(O578,'1.Fiche candidature (à remplir)'!AB:AB,'1.Fiche candidature (à remplir)'!N:N)</f>
        <v>0</v>
      </c>
      <c r="Z578">
        <f>_xlfn.XLOOKUP(O578,'1.Fiche candidature (à remplir)'!AB:AB,'1.Fiche candidature (à remplir)'!P:P)</f>
        <v>0</v>
      </c>
      <c r="AC578" s="581">
        <f>b.Groupement!D604</f>
        <v>0</v>
      </c>
      <c r="AD578" s="581">
        <f>b.Groupement!E604</f>
        <v>0</v>
      </c>
      <c r="AE578" s="581">
        <f>b.Groupement!F604</f>
        <v>0</v>
      </c>
      <c r="AF578" s="581">
        <f>b.Groupement!G604</f>
        <v>0</v>
      </c>
      <c r="AG578" s="581">
        <f>b.Groupement!H604</f>
        <v>0</v>
      </c>
      <c r="AH578" s="581">
        <f>b.Groupement!I604</f>
        <v>0</v>
      </c>
      <c r="AI578" s="581">
        <f>b.Groupement!J604</f>
        <v>0</v>
      </c>
      <c r="AK578" s="581">
        <f>'a.Equipe projet'!D600</f>
        <v>0</v>
      </c>
      <c r="AL578" s="581">
        <f>'a.Equipe projet'!E600</f>
        <v>0</v>
      </c>
      <c r="AM578" s="581">
        <f>'a.Equipe projet'!F600</f>
        <v>0</v>
      </c>
      <c r="AN578" s="581">
        <f>'a.Equipe projet'!G600</f>
        <v>0</v>
      </c>
      <c r="AO578" s="581">
        <f>'a.Equipe projet'!H600</f>
        <v>0</v>
      </c>
      <c r="AP578" s="581">
        <f>'a.Equipe projet'!I600</f>
        <v>0</v>
      </c>
      <c r="AQ578" s="581">
        <f>'a.Equipe projet'!J600</f>
        <v>0</v>
      </c>
      <c r="AR578" s="581">
        <f>'a.Equipe projet'!K600</f>
        <v>0</v>
      </c>
      <c r="AS578" s="581">
        <f>'a.Equipe projet'!L600</f>
        <v>0</v>
      </c>
      <c r="AU578" s="581">
        <f>'c.Prestataires'!D599</f>
        <v>0</v>
      </c>
      <c r="AV578" s="581">
        <f>'c.Prestataires'!E599</f>
        <v>0</v>
      </c>
      <c r="AW578" s="581">
        <f>'c.Prestataires'!F599</f>
        <v>0</v>
      </c>
      <c r="AX578" s="581">
        <f>'c.Prestataires'!G599</f>
        <v>0</v>
      </c>
      <c r="AY578" s="581">
        <f>'c.Prestataires'!H599</f>
        <v>0</v>
      </c>
      <c r="BA578" s="581" t="str">
        <f>'d.Points de vente&amp;récupération'!D601</f>
        <v>A compléter</v>
      </c>
      <c r="BB578" s="581" t="str">
        <f>'d.Points de vente&amp;récupération'!E601</f>
        <v>A choisir</v>
      </c>
      <c r="BC578" s="581" t="str">
        <f>'d.Points de vente&amp;récupération'!F601</f>
        <v>A choisir</v>
      </c>
      <c r="BD578" s="581" t="str">
        <f>'d.Points de vente&amp;récupération'!G601</f>
        <v>A choisir</v>
      </c>
      <c r="BE578" s="581" t="str">
        <f>'d.Points de vente&amp;récupération'!H601</f>
        <v>A choisir</v>
      </c>
      <c r="BF578" s="581" t="str">
        <f>'d.Points de vente&amp;récupération'!I601</f>
        <v>A choisir</v>
      </c>
      <c r="BG578" s="581" t="str">
        <f>'d.Points de vente&amp;récupération'!J601</f>
        <v>A choisir</v>
      </c>
      <c r="BH578" s="581" t="str">
        <f>'d.Points de vente&amp;récupération'!K601</f>
        <v>A compléter</v>
      </c>
    </row>
    <row r="579" spans="15:60">
      <c r="O579">
        <v>576</v>
      </c>
      <c r="P579" t="str">
        <f>_xlfn.XLOOKUP(O579,'1.Fiche candidature (à remplir)'!AB:AB,'1.Fiche candidature (à remplir)'!D:D)</f>
        <v>Achat de systèmes de fermeture adaptés au réemploi</v>
      </c>
      <c r="Q579" t="str">
        <f>_xlfn.XLOOKUP(O579,'1.Fiche candidature (à remplir)'!AB:AB,'1.Fiche candidature (à remplir)'!AC:AC)</f>
        <v>Test_3</v>
      </c>
      <c r="R579" t="str">
        <f>_xlfn.XLOOKUP(O579,'1.Fiche candidature (à remplir)'!AB:AB,'1.Fiche candidature (à remplir)'!E:E)</f>
        <v>A compléter</v>
      </c>
      <c r="S579">
        <f>_xlfn.XLOOKUP(O579,'1.Fiche candidature (à remplir)'!AB:AB,'1.Fiche candidature (à remplir)'!F:F)</f>
        <v>0</v>
      </c>
      <c r="T579">
        <f>_xlfn.XLOOKUP(O579,'1.Fiche candidature (à remplir)'!AB:AB,'1.Fiche candidature (à remplir)'!G:G)</f>
        <v>0</v>
      </c>
      <c r="U579">
        <f>_xlfn.XLOOKUP(O579,'1.Fiche candidature (à remplir)'!AB:AB,'1.Fiche candidature (à remplir)'!H:H)</f>
        <v>0</v>
      </c>
      <c r="V579" t="str">
        <f>_xlfn.XLOOKUP(O579,'1.Fiche candidature (à remplir)'!AB:AB,'1.Fiche candidature (à remplir)'!I:I)</f>
        <v>A compléter</v>
      </c>
      <c r="W579" t="str">
        <f>_xlfn.XLOOKUP(O579,'1.Fiche candidature (à remplir)'!AB:AB,'1.Fiche candidature (à remplir)'!L:L)</f>
        <v>A remplir</v>
      </c>
      <c r="X579">
        <f>_xlfn.XLOOKUP(O579,'1.Fiche candidature (à remplir)'!AB:AB,'1.Fiche candidature (à remplir)'!M:M)</f>
        <v>0</v>
      </c>
      <c r="Y579">
        <f>_xlfn.XLOOKUP(O579,'1.Fiche candidature (à remplir)'!AB:AB,'1.Fiche candidature (à remplir)'!N:N)</f>
        <v>0</v>
      </c>
      <c r="Z579">
        <f>_xlfn.XLOOKUP(O579,'1.Fiche candidature (à remplir)'!AB:AB,'1.Fiche candidature (à remplir)'!P:P)</f>
        <v>0</v>
      </c>
      <c r="AC579" s="581">
        <f>b.Groupement!D605</f>
        <v>0</v>
      </c>
      <c r="AD579" s="581">
        <f>b.Groupement!E605</f>
        <v>0</v>
      </c>
      <c r="AE579" s="581">
        <f>b.Groupement!F605</f>
        <v>0</v>
      </c>
      <c r="AF579" s="581">
        <f>b.Groupement!G605</f>
        <v>0</v>
      </c>
      <c r="AG579" s="581">
        <f>b.Groupement!H605</f>
        <v>0</v>
      </c>
      <c r="AH579" s="581">
        <f>b.Groupement!I605</f>
        <v>0</v>
      </c>
      <c r="AI579" s="581">
        <f>b.Groupement!J605</f>
        <v>0</v>
      </c>
      <c r="AK579" s="581">
        <f>'a.Equipe projet'!D601</f>
        <v>0</v>
      </c>
      <c r="AL579" s="581">
        <f>'a.Equipe projet'!E601</f>
        <v>0</v>
      </c>
      <c r="AM579" s="581">
        <f>'a.Equipe projet'!F601</f>
        <v>0</v>
      </c>
      <c r="AN579" s="581">
        <f>'a.Equipe projet'!G601</f>
        <v>0</v>
      </c>
      <c r="AO579" s="581">
        <f>'a.Equipe projet'!H601</f>
        <v>0</v>
      </c>
      <c r="AP579" s="581">
        <f>'a.Equipe projet'!I601</f>
        <v>0</v>
      </c>
      <c r="AQ579" s="581">
        <f>'a.Equipe projet'!J601</f>
        <v>0</v>
      </c>
      <c r="AR579" s="581">
        <f>'a.Equipe projet'!K601</f>
        <v>0</v>
      </c>
      <c r="AS579" s="581">
        <f>'a.Equipe projet'!L601</f>
        <v>0</v>
      </c>
      <c r="AU579" s="581">
        <f>'c.Prestataires'!D600</f>
        <v>0</v>
      </c>
      <c r="AV579" s="581">
        <f>'c.Prestataires'!E600</f>
        <v>0</v>
      </c>
      <c r="AW579" s="581">
        <f>'c.Prestataires'!F600</f>
        <v>0</v>
      </c>
      <c r="AX579" s="581">
        <f>'c.Prestataires'!G600</f>
        <v>0</v>
      </c>
      <c r="AY579" s="581">
        <f>'c.Prestataires'!H600</f>
        <v>0</v>
      </c>
      <c r="BA579" s="581" t="str">
        <f>'d.Points de vente&amp;récupération'!D602</f>
        <v>A compléter</v>
      </c>
      <c r="BB579" s="581" t="str">
        <f>'d.Points de vente&amp;récupération'!E602</f>
        <v>A choisir</v>
      </c>
      <c r="BC579" s="581" t="str">
        <f>'d.Points de vente&amp;récupération'!F602</f>
        <v>A choisir</v>
      </c>
      <c r="BD579" s="581" t="str">
        <f>'d.Points de vente&amp;récupération'!G602</f>
        <v>A choisir</v>
      </c>
      <c r="BE579" s="581" t="str">
        <f>'d.Points de vente&amp;récupération'!H602</f>
        <v>A choisir</v>
      </c>
      <c r="BF579" s="581" t="str">
        <f>'d.Points de vente&amp;récupération'!I602</f>
        <v>A choisir</v>
      </c>
      <c r="BG579" s="581" t="str">
        <f>'d.Points de vente&amp;récupération'!J602</f>
        <v>A choisir</v>
      </c>
      <c r="BH579" s="581" t="str">
        <f>'d.Points de vente&amp;récupération'!K602</f>
        <v>A compléter</v>
      </c>
    </row>
    <row r="580" spans="15:60">
      <c r="O580">
        <v>577</v>
      </c>
      <c r="P580" t="str">
        <f>_xlfn.XLOOKUP(O580,'1.Fiche candidature (à remplir)'!AB:AB,'1.Fiche candidature (à remplir)'!D:D)</f>
        <v>Achat de systèmes de fermeture adaptés au réemploi</v>
      </c>
      <c r="Q580" t="str">
        <f>_xlfn.XLOOKUP(O580,'1.Fiche candidature (à remplir)'!AB:AB,'1.Fiche candidature (à remplir)'!AC:AC)</f>
        <v>Test_3</v>
      </c>
      <c r="R580" t="str">
        <f>_xlfn.XLOOKUP(O580,'1.Fiche candidature (à remplir)'!AB:AB,'1.Fiche candidature (à remplir)'!E:E)</f>
        <v>A compléter</v>
      </c>
      <c r="S580">
        <f>_xlfn.XLOOKUP(O580,'1.Fiche candidature (à remplir)'!AB:AB,'1.Fiche candidature (à remplir)'!F:F)</f>
        <v>0</v>
      </c>
      <c r="T580">
        <f>_xlfn.XLOOKUP(O580,'1.Fiche candidature (à remplir)'!AB:AB,'1.Fiche candidature (à remplir)'!G:G)</f>
        <v>0</v>
      </c>
      <c r="U580">
        <f>_xlfn.XLOOKUP(O580,'1.Fiche candidature (à remplir)'!AB:AB,'1.Fiche candidature (à remplir)'!H:H)</f>
        <v>0</v>
      </c>
      <c r="V580" t="str">
        <f>_xlfn.XLOOKUP(O580,'1.Fiche candidature (à remplir)'!AB:AB,'1.Fiche candidature (à remplir)'!I:I)</f>
        <v>A compléter</v>
      </c>
      <c r="W580" t="str">
        <f>_xlfn.XLOOKUP(O580,'1.Fiche candidature (à remplir)'!AB:AB,'1.Fiche candidature (à remplir)'!L:L)</f>
        <v>A remplir</v>
      </c>
      <c r="X580">
        <f>_xlfn.XLOOKUP(O580,'1.Fiche candidature (à remplir)'!AB:AB,'1.Fiche candidature (à remplir)'!M:M)</f>
        <v>0</v>
      </c>
      <c r="Y580">
        <f>_xlfn.XLOOKUP(O580,'1.Fiche candidature (à remplir)'!AB:AB,'1.Fiche candidature (à remplir)'!N:N)</f>
        <v>0</v>
      </c>
      <c r="Z580">
        <f>_xlfn.XLOOKUP(O580,'1.Fiche candidature (à remplir)'!AB:AB,'1.Fiche candidature (à remplir)'!P:P)</f>
        <v>0</v>
      </c>
      <c r="AC580" s="581">
        <f>b.Groupement!D606</f>
        <v>0</v>
      </c>
      <c r="AD580" s="581">
        <f>b.Groupement!E606</f>
        <v>0</v>
      </c>
      <c r="AE580" s="581">
        <f>b.Groupement!F606</f>
        <v>0</v>
      </c>
      <c r="AF580" s="581">
        <f>b.Groupement!G606</f>
        <v>0</v>
      </c>
      <c r="AG580" s="581">
        <f>b.Groupement!H606</f>
        <v>0</v>
      </c>
      <c r="AH580" s="581">
        <f>b.Groupement!I606</f>
        <v>0</v>
      </c>
      <c r="AI580" s="581">
        <f>b.Groupement!J606</f>
        <v>0</v>
      </c>
      <c r="AK580" s="581">
        <f>'a.Equipe projet'!D602</f>
        <v>0</v>
      </c>
      <c r="AL580" s="581">
        <f>'a.Equipe projet'!E602</f>
        <v>0</v>
      </c>
      <c r="AM580" s="581">
        <f>'a.Equipe projet'!F602</f>
        <v>0</v>
      </c>
      <c r="AN580" s="581">
        <f>'a.Equipe projet'!G602</f>
        <v>0</v>
      </c>
      <c r="AO580" s="581">
        <f>'a.Equipe projet'!H602</f>
        <v>0</v>
      </c>
      <c r="AP580" s="581">
        <f>'a.Equipe projet'!I602</f>
        <v>0</v>
      </c>
      <c r="AQ580" s="581">
        <f>'a.Equipe projet'!J602</f>
        <v>0</v>
      </c>
      <c r="AR580" s="581">
        <f>'a.Equipe projet'!K602</f>
        <v>0</v>
      </c>
      <c r="AS580" s="581">
        <f>'a.Equipe projet'!L602</f>
        <v>0</v>
      </c>
      <c r="AU580" s="581">
        <f>'c.Prestataires'!D601</f>
        <v>0</v>
      </c>
      <c r="AV580" s="581">
        <f>'c.Prestataires'!E601</f>
        <v>0</v>
      </c>
      <c r="AW580" s="581">
        <f>'c.Prestataires'!F601</f>
        <v>0</v>
      </c>
      <c r="AX580" s="581">
        <f>'c.Prestataires'!G601</f>
        <v>0</v>
      </c>
      <c r="AY580" s="581">
        <f>'c.Prestataires'!H601</f>
        <v>0</v>
      </c>
      <c r="BA580" s="581" t="str">
        <f>'d.Points de vente&amp;récupération'!D603</f>
        <v>A compléter</v>
      </c>
      <c r="BB580" s="581" t="str">
        <f>'d.Points de vente&amp;récupération'!E603</f>
        <v>A choisir</v>
      </c>
      <c r="BC580" s="581" t="str">
        <f>'d.Points de vente&amp;récupération'!F603</f>
        <v>A choisir</v>
      </c>
      <c r="BD580" s="581" t="str">
        <f>'d.Points de vente&amp;récupération'!G603</f>
        <v>A choisir</v>
      </c>
      <c r="BE580" s="581" t="str">
        <f>'d.Points de vente&amp;récupération'!H603</f>
        <v>A choisir</v>
      </c>
      <c r="BF580" s="581" t="str">
        <f>'d.Points de vente&amp;récupération'!I603</f>
        <v>A choisir</v>
      </c>
      <c r="BG580" s="581" t="str">
        <f>'d.Points de vente&amp;récupération'!J603</f>
        <v>A choisir</v>
      </c>
      <c r="BH580" s="581" t="str">
        <f>'d.Points de vente&amp;récupération'!K603</f>
        <v>A compléter</v>
      </c>
    </row>
    <row r="581" spans="15:60">
      <c r="O581">
        <v>578</v>
      </c>
      <c r="P581" t="str">
        <f>_xlfn.XLOOKUP(O581,'1.Fiche candidature (à remplir)'!AB:AB,'1.Fiche candidature (à remplir)'!D:D)</f>
        <v>Achat d'Emballages primaires à usage unique ou réemployables liés à la distribution du vrac (exemple : recharges de trémies, des poches souples ect.)</v>
      </c>
      <c r="Q581" t="str">
        <f>_xlfn.XLOOKUP(O581,'1.Fiche candidature (à remplir)'!AB:AB,'1.Fiche candidature (à remplir)'!AC:AC)</f>
        <v>Test_3</v>
      </c>
      <c r="R581" t="str">
        <f>_xlfn.XLOOKUP(O581,'1.Fiche candidature (à remplir)'!AB:AB,'1.Fiche candidature (à remplir)'!E:E)</f>
        <v>A compléter</v>
      </c>
      <c r="S581">
        <f>_xlfn.XLOOKUP(O581,'1.Fiche candidature (à remplir)'!AB:AB,'1.Fiche candidature (à remplir)'!F:F)</f>
        <v>0</v>
      </c>
      <c r="T581">
        <f>_xlfn.XLOOKUP(O581,'1.Fiche candidature (à remplir)'!AB:AB,'1.Fiche candidature (à remplir)'!G:G)</f>
        <v>0</v>
      </c>
      <c r="U581">
        <f>_xlfn.XLOOKUP(O581,'1.Fiche candidature (à remplir)'!AB:AB,'1.Fiche candidature (à remplir)'!H:H)</f>
        <v>0</v>
      </c>
      <c r="V581" t="str">
        <f>_xlfn.XLOOKUP(O581,'1.Fiche candidature (à remplir)'!AB:AB,'1.Fiche candidature (à remplir)'!I:I)</f>
        <v>A compléter</v>
      </c>
      <c r="W581" t="str">
        <f>_xlfn.XLOOKUP(O581,'1.Fiche candidature (à remplir)'!AB:AB,'1.Fiche candidature (à remplir)'!L:L)</f>
        <v>A remplir</v>
      </c>
      <c r="X581">
        <f>_xlfn.XLOOKUP(O581,'1.Fiche candidature (à remplir)'!AB:AB,'1.Fiche candidature (à remplir)'!M:M)</f>
        <v>0</v>
      </c>
      <c r="Y581">
        <f>_xlfn.XLOOKUP(O581,'1.Fiche candidature (à remplir)'!AB:AB,'1.Fiche candidature (à remplir)'!N:N)</f>
        <v>0</v>
      </c>
      <c r="Z581">
        <f>_xlfn.XLOOKUP(O581,'1.Fiche candidature (à remplir)'!AB:AB,'1.Fiche candidature (à remplir)'!P:P)</f>
        <v>0</v>
      </c>
      <c r="AC581" s="581">
        <f>b.Groupement!D607</f>
        <v>0</v>
      </c>
      <c r="AD581" s="581">
        <f>b.Groupement!E607</f>
        <v>0</v>
      </c>
      <c r="AE581" s="581">
        <f>b.Groupement!F607</f>
        <v>0</v>
      </c>
      <c r="AF581" s="581">
        <f>b.Groupement!G607</f>
        <v>0</v>
      </c>
      <c r="AG581" s="581">
        <f>b.Groupement!H607</f>
        <v>0</v>
      </c>
      <c r="AH581" s="581">
        <f>b.Groupement!I607</f>
        <v>0</v>
      </c>
      <c r="AI581" s="581">
        <f>b.Groupement!J607</f>
        <v>0</v>
      </c>
      <c r="AK581" s="581">
        <f>'a.Equipe projet'!D603</f>
        <v>0</v>
      </c>
      <c r="AL581" s="581">
        <f>'a.Equipe projet'!E603</f>
        <v>0</v>
      </c>
      <c r="AM581" s="581">
        <f>'a.Equipe projet'!F603</f>
        <v>0</v>
      </c>
      <c r="AN581" s="581">
        <f>'a.Equipe projet'!G603</f>
        <v>0</v>
      </c>
      <c r="AO581" s="581">
        <f>'a.Equipe projet'!H603</f>
        <v>0</v>
      </c>
      <c r="AP581" s="581">
        <f>'a.Equipe projet'!I603</f>
        <v>0</v>
      </c>
      <c r="AQ581" s="581">
        <f>'a.Equipe projet'!J603</f>
        <v>0</v>
      </c>
      <c r="AR581" s="581">
        <f>'a.Equipe projet'!K603</f>
        <v>0</v>
      </c>
      <c r="AS581" s="581">
        <f>'a.Equipe projet'!L603</f>
        <v>0</v>
      </c>
      <c r="AU581" s="581">
        <f>'c.Prestataires'!D602</f>
        <v>0</v>
      </c>
      <c r="AV581" s="581">
        <f>'c.Prestataires'!E602</f>
        <v>0</v>
      </c>
      <c r="AW581" s="581">
        <f>'c.Prestataires'!F602</f>
        <v>0</v>
      </c>
      <c r="AX581" s="581">
        <f>'c.Prestataires'!G602</f>
        <v>0</v>
      </c>
      <c r="AY581" s="581">
        <f>'c.Prestataires'!H602</f>
        <v>0</v>
      </c>
      <c r="BA581" s="581" t="str">
        <f>'d.Points de vente&amp;récupération'!D604</f>
        <v>A compléter</v>
      </c>
      <c r="BB581" s="581" t="str">
        <f>'d.Points de vente&amp;récupération'!E604</f>
        <v>A choisir</v>
      </c>
      <c r="BC581" s="581" t="str">
        <f>'d.Points de vente&amp;récupération'!F604</f>
        <v>A choisir</v>
      </c>
      <c r="BD581" s="581" t="str">
        <f>'d.Points de vente&amp;récupération'!G604</f>
        <v>A choisir</v>
      </c>
      <c r="BE581" s="581" t="str">
        <f>'d.Points de vente&amp;récupération'!H604</f>
        <v>A choisir</v>
      </c>
      <c r="BF581" s="581" t="str">
        <f>'d.Points de vente&amp;récupération'!I604</f>
        <v>A choisir</v>
      </c>
      <c r="BG581" s="581" t="str">
        <f>'d.Points de vente&amp;récupération'!J604</f>
        <v>A choisir</v>
      </c>
      <c r="BH581" s="581" t="str">
        <f>'d.Points de vente&amp;récupération'!K604</f>
        <v>A compléter</v>
      </c>
    </row>
    <row r="582" spans="15:60">
      <c r="O582">
        <v>579</v>
      </c>
      <c r="P582" t="str">
        <f>_xlfn.XLOOKUP(O582,'1.Fiche candidature (à remplir)'!AB:AB,'1.Fiche candidature (à remplir)'!D:D)</f>
        <v>Achat d'Emballages primaires à usage unique ou réemployables liés à la distribution du vrac</v>
      </c>
      <c r="Q582" t="str">
        <f>_xlfn.XLOOKUP(O582,'1.Fiche candidature (à remplir)'!AB:AB,'1.Fiche candidature (à remplir)'!AC:AC)</f>
        <v>Test_3</v>
      </c>
      <c r="R582" t="str">
        <f>_xlfn.XLOOKUP(O582,'1.Fiche candidature (à remplir)'!AB:AB,'1.Fiche candidature (à remplir)'!E:E)</f>
        <v>A compléter</v>
      </c>
      <c r="S582">
        <f>_xlfn.XLOOKUP(O582,'1.Fiche candidature (à remplir)'!AB:AB,'1.Fiche candidature (à remplir)'!F:F)</f>
        <v>0</v>
      </c>
      <c r="T582">
        <f>_xlfn.XLOOKUP(O582,'1.Fiche candidature (à remplir)'!AB:AB,'1.Fiche candidature (à remplir)'!G:G)</f>
        <v>0</v>
      </c>
      <c r="U582">
        <f>_xlfn.XLOOKUP(O582,'1.Fiche candidature (à remplir)'!AB:AB,'1.Fiche candidature (à remplir)'!H:H)</f>
        <v>0</v>
      </c>
      <c r="V582" t="str">
        <f>_xlfn.XLOOKUP(O582,'1.Fiche candidature (à remplir)'!AB:AB,'1.Fiche candidature (à remplir)'!I:I)</f>
        <v>A compléter</v>
      </c>
      <c r="W582" t="str">
        <f>_xlfn.XLOOKUP(O582,'1.Fiche candidature (à remplir)'!AB:AB,'1.Fiche candidature (à remplir)'!L:L)</f>
        <v>A remplir</v>
      </c>
      <c r="X582">
        <f>_xlfn.XLOOKUP(O582,'1.Fiche candidature (à remplir)'!AB:AB,'1.Fiche candidature (à remplir)'!M:M)</f>
        <v>0</v>
      </c>
      <c r="Y582">
        <f>_xlfn.XLOOKUP(O582,'1.Fiche candidature (à remplir)'!AB:AB,'1.Fiche candidature (à remplir)'!N:N)</f>
        <v>0</v>
      </c>
      <c r="Z582">
        <f>_xlfn.XLOOKUP(O582,'1.Fiche candidature (à remplir)'!AB:AB,'1.Fiche candidature (à remplir)'!P:P)</f>
        <v>0</v>
      </c>
      <c r="AC582" s="581">
        <f>b.Groupement!D608</f>
        <v>0</v>
      </c>
      <c r="AD582" s="581">
        <f>b.Groupement!E608</f>
        <v>0</v>
      </c>
      <c r="AE582" s="581">
        <f>b.Groupement!F608</f>
        <v>0</v>
      </c>
      <c r="AF582" s="581">
        <f>b.Groupement!G608</f>
        <v>0</v>
      </c>
      <c r="AG582" s="581">
        <f>b.Groupement!H608</f>
        <v>0</v>
      </c>
      <c r="AH582" s="581">
        <f>b.Groupement!I608</f>
        <v>0</v>
      </c>
      <c r="AI582" s="581">
        <f>b.Groupement!J608</f>
        <v>0</v>
      </c>
      <c r="AK582" s="581">
        <f>'a.Equipe projet'!D604</f>
        <v>0</v>
      </c>
      <c r="AL582" s="581">
        <f>'a.Equipe projet'!E604</f>
        <v>0</v>
      </c>
      <c r="AM582" s="581">
        <f>'a.Equipe projet'!F604</f>
        <v>0</v>
      </c>
      <c r="AN582" s="581">
        <f>'a.Equipe projet'!G604</f>
        <v>0</v>
      </c>
      <c r="AO582" s="581">
        <f>'a.Equipe projet'!H604</f>
        <v>0</v>
      </c>
      <c r="AP582" s="581">
        <f>'a.Equipe projet'!I604</f>
        <v>0</v>
      </c>
      <c r="AQ582" s="581">
        <f>'a.Equipe projet'!J604</f>
        <v>0</v>
      </c>
      <c r="AR582" s="581">
        <f>'a.Equipe projet'!K604</f>
        <v>0</v>
      </c>
      <c r="AS582" s="581">
        <f>'a.Equipe projet'!L604</f>
        <v>0</v>
      </c>
      <c r="AU582" s="581">
        <f>'c.Prestataires'!D603</f>
        <v>0</v>
      </c>
      <c r="AV582" s="581">
        <f>'c.Prestataires'!E603</f>
        <v>0</v>
      </c>
      <c r="AW582" s="581">
        <f>'c.Prestataires'!F603</f>
        <v>0</v>
      </c>
      <c r="AX582" s="581">
        <f>'c.Prestataires'!G603</f>
        <v>0</v>
      </c>
      <c r="AY582" s="581">
        <f>'c.Prestataires'!H603</f>
        <v>0</v>
      </c>
      <c r="BA582" s="581" t="str">
        <f>'d.Points de vente&amp;récupération'!D605</f>
        <v>A compléter</v>
      </c>
      <c r="BB582" s="581" t="str">
        <f>'d.Points de vente&amp;récupération'!E605</f>
        <v>A choisir</v>
      </c>
      <c r="BC582" s="581" t="str">
        <f>'d.Points de vente&amp;récupération'!F605</f>
        <v>A choisir</v>
      </c>
      <c r="BD582" s="581" t="str">
        <f>'d.Points de vente&amp;récupération'!G605</f>
        <v>A choisir</v>
      </c>
      <c r="BE582" s="581" t="str">
        <f>'d.Points de vente&amp;récupération'!H605</f>
        <v>A choisir</v>
      </c>
      <c r="BF582" s="581" t="str">
        <f>'d.Points de vente&amp;récupération'!I605</f>
        <v>A choisir</v>
      </c>
      <c r="BG582" s="581" t="str">
        <f>'d.Points de vente&amp;récupération'!J605</f>
        <v>A choisir</v>
      </c>
      <c r="BH582" s="581" t="str">
        <f>'d.Points de vente&amp;récupération'!K605</f>
        <v>A compléter</v>
      </c>
    </row>
    <row r="583" spans="15:60">
      <c r="O583">
        <v>580</v>
      </c>
      <c r="P583" t="str">
        <f>_xlfn.XLOOKUP(O583,'1.Fiche candidature (à remplir)'!AB:AB,'1.Fiche candidature (à remplir)'!D:D)</f>
        <v>Achat d'Emballages primaires à usage unique ou réemployables liés à la distribution du vrac</v>
      </c>
      <c r="Q583" t="str">
        <f>_xlfn.XLOOKUP(O583,'1.Fiche candidature (à remplir)'!AB:AB,'1.Fiche candidature (à remplir)'!AC:AC)</f>
        <v>Test_3</v>
      </c>
      <c r="R583" t="str">
        <f>_xlfn.XLOOKUP(O583,'1.Fiche candidature (à remplir)'!AB:AB,'1.Fiche candidature (à remplir)'!E:E)</f>
        <v>A compléter</v>
      </c>
      <c r="S583">
        <f>_xlfn.XLOOKUP(O583,'1.Fiche candidature (à remplir)'!AB:AB,'1.Fiche candidature (à remplir)'!F:F)</f>
        <v>0</v>
      </c>
      <c r="T583">
        <f>_xlfn.XLOOKUP(O583,'1.Fiche candidature (à remplir)'!AB:AB,'1.Fiche candidature (à remplir)'!G:G)</f>
        <v>0</v>
      </c>
      <c r="U583">
        <f>_xlfn.XLOOKUP(O583,'1.Fiche candidature (à remplir)'!AB:AB,'1.Fiche candidature (à remplir)'!H:H)</f>
        <v>0</v>
      </c>
      <c r="V583" t="str">
        <f>_xlfn.XLOOKUP(O583,'1.Fiche candidature (à remplir)'!AB:AB,'1.Fiche candidature (à remplir)'!I:I)</f>
        <v>A compléter</v>
      </c>
      <c r="W583" t="str">
        <f>_xlfn.XLOOKUP(O583,'1.Fiche candidature (à remplir)'!AB:AB,'1.Fiche candidature (à remplir)'!L:L)</f>
        <v>A remplir</v>
      </c>
      <c r="X583">
        <f>_xlfn.XLOOKUP(O583,'1.Fiche candidature (à remplir)'!AB:AB,'1.Fiche candidature (à remplir)'!M:M)</f>
        <v>0</v>
      </c>
      <c r="Y583">
        <f>_xlfn.XLOOKUP(O583,'1.Fiche candidature (à remplir)'!AB:AB,'1.Fiche candidature (à remplir)'!N:N)</f>
        <v>0</v>
      </c>
      <c r="Z583">
        <f>_xlfn.XLOOKUP(O583,'1.Fiche candidature (à remplir)'!AB:AB,'1.Fiche candidature (à remplir)'!P:P)</f>
        <v>0</v>
      </c>
      <c r="AC583" s="581">
        <f>b.Groupement!D609</f>
        <v>0</v>
      </c>
      <c r="AD583" s="581">
        <f>b.Groupement!E609</f>
        <v>0</v>
      </c>
      <c r="AE583" s="581">
        <f>b.Groupement!F609</f>
        <v>0</v>
      </c>
      <c r="AF583" s="581">
        <f>b.Groupement!G609</f>
        <v>0</v>
      </c>
      <c r="AG583" s="581">
        <f>b.Groupement!H609</f>
        <v>0</v>
      </c>
      <c r="AH583" s="581">
        <f>b.Groupement!I609</f>
        <v>0</v>
      </c>
      <c r="AI583" s="581">
        <f>b.Groupement!J609</f>
        <v>0</v>
      </c>
      <c r="AK583" s="581">
        <f>'a.Equipe projet'!D605</f>
        <v>0</v>
      </c>
      <c r="AL583" s="581">
        <f>'a.Equipe projet'!E605</f>
        <v>0</v>
      </c>
      <c r="AM583" s="581">
        <f>'a.Equipe projet'!F605</f>
        <v>0</v>
      </c>
      <c r="AN583" s="581">
        <f>'a.Equipe projet'!G605</f>
        <v>0</v>
      </c>
      <c r="AO583" s="581">
        <f>'a.Equipe projet'!H605</f>
        <v>0</v>
      </c>
      <c r="AP583" s="581">
        <f>'a.Equipe projet'!I605</f>
        <v>0</v>
      </c>
      <c r="AQ583" s="581">
        <f>'a.Equipe projet'!J605</f>
        <v>0</v>
      </c>
      <c r="AR583" s="581">
        <f>'a.Equipe projet'!K605</f>
        <v>0</v>
      </c>
      <c r="AS583" s="581">
        <f>'a.Equipe projet'!L605</f>
        <v>0</v>
      </c>
      <c r="AU583" s="581">
        <f>'c.Prestataires'!D604</f>
        <v>0</v>
      </c>
      <c r="AV583" s="581">
        <f>'c.Prestataires'!E604</f>
        <v>0</v>
      </c>
      <c r="AW583" s="581">
        <f>'c.Prestataires'!F604</f>
        <v>0</v>
      </c>
      <c r="AX583" s="581">
        <f>'c.Prestataires'!G604</f>
        <v>0</v>
      </c>
      <c r="AY583" s="581">
        <f>'c.Prestataires'!H604</f>
        <v>0</v>
      </c>
      <c r="BA583" s="581" t="str">
        <f>'d.Points de vente&amp;récupération'!D606</f>
        <v>A compléter</v>
      </c>
      <c r="BB583" s="581" t="str">
        <f>'d.Points de vente&amp;récupération'!E606</f>
        <v>A choisir</v>
      </c>
      <c r="BC583" s="581" t="str">
        <f>'d.Points de vente&amp;récupération'!F606</f>
        <v>A choisir</v>
      </c>
      <c r="BD583" s="581" t="str">
        <f>'d.Points de vente&amp;récupération'!G606</f>
        <v>A choisir</v>
      </c>
      <c r="BE583" s="581" t="str">
        <f>'d.Points de vente&amp;récupération'!H606</f>
        <v>A choisir</v>
      </c>
      <c r="BF583" s="581" t="str">
        <f>'d.Points de vente&amp;récupération'!I606</f>
        <v>A choisir</v>
      </c>
      <c r="BG583" s="581" t="str">
        <f>'d.Points de vente&amp;récupération'!J606</f>
        <v>A choisir</v>
      </c>
      <c r="BH583" s="581" t="str">
        <f>'d.Points de vente&amp;récupération'!K606</f>
        <v>A compléter</v>
      </c>
    </row>
    <row r="584" spans="15:60">
      <c r="O584">
        <v>581</v>
      </c>
      <c r="P584" t="str">
        <f>_xlfn.XLOOKUP(O584,'1.Fiche candidature (à remplir)'!AB:AB,'1.Fiche candidature (à remplir)'!D:D)</f>
        <v>Achat d'Emballages primaires à usage unique ou réemployables liés à la distribution du vrac</v>
      </c>
      <c r="Q584" t="str">
        <f>_xlfn.XLOOKUP(O584,'1.Fiche candidature (à remplir)'!AB:AB,'1.Fiche candidature (à remplir)'!AC:AC)</f>
        <v>Test_3</v>
      </c>
      <c r="R584" t="str">
        <f>_xlfn.XLOOKUP(O584,'1.Fiche candidature (à remplir)'!AB:AB,'1.Fiche candidature (à remplir)'!E:E)</f>
        <v>A compléter</v>
      </c>
      <c r="S584">
        <f>_xlfn.XLOOKUP(O584,'1.Fiche candidature (à remplir)'!AB:AB,'1.Fiche candidature (à remplir)'!F:F)</f>
        <v>0</v>
      </c>
      <c r="T584">
        <f>_xlfn.XLOOKUP(O584,'1.Fiche candidature (à remplir)'!AB:AB,'1.Fiche candidature (à remplir)'!G:G)</f>
        <v>0</v>
      </c>
      <c r="U584">
        <f>_xlfn.XLOOKUP(O584,'1.Fiche candidature (à remplir)'!AB:AB,'1.Fiche candidature (à remplir)'!H:H)</f>
        <v>0</v>
      </c>
      <c r="V584" t="str">
        <f>_xlfn.XLOOKUP(O584,'1.Fiche candidature (à remplir)'!AB:AB,'1.Fiche candidature (à remplir)'!I:I)</f>
        <v>A compléter</v>
      </c>
      <c r="W584" t="str">
        <f>_xlfn.XLOOKUP(O584,'1.Fiche candidature (à remplir)'!AB:AB,'1.Fiche candidature (à remplir)'!L:L)</f>
        <v>A remplir</v>
      </c>
      <c r="X584">
        <f>_xlfn.XLOOKUP(O584,'1.Fiche candidature (à remplir)'!AB:AB,'1.Fiche candidature (à remplir)'!M:M)</f>
        <v>0</v>
      </c>
      <c r="Y584">
        <f>_xlfn.XLOOKUP(O584,'1.Fiche candidature (à remplir)'!AB:AB,'1.Fiche candidature (à remplir)'!N:N)</f>
        <v>0</v>
      </c>
      <c r="Z584">
        <f>_xlfn.XLOOKUP(O584,'1.Fiche candidature (à remplir)'!AB:AB,'1.Fiche candidature (à remplir)'!P:P)</f>
        <v>0</v>
      </c>
      <c r="AC584" s="581">
        <f>b.Groupement!D610</f>
        <v>0</v>
      </c>
      <c r="AD584" s="581">
        <f>b.Groupement!E610</f>
        <v>0</v>
      </c>
      <c r="AE584" s="581">
        <f>b.Groupement!F610</f>
        <v>0</v>
      </c>
      <c r="AF584" s="581">
        <f>b.Groupement!G610</f>
        <v>0</v>
      </c>
      <c r="AG584" s="581">
        <f>b.Groupement!H610</f>
        <v>0</v>
      </c>
      <c r="AH584" s="581">
        <f>b.Groupement!I610</f>
        <v>0</v>
      </c>
      <c r="AI584" s="581">
        <f>b.Groupement!J610</f>
        <v>0</v>
      </c>
      <c r="AK584" s="581">
        <f>'a.Equipe projet'!D606</f>
        <v>0</v>
      </c>
      <c r="AL584" s="581">
        <f>'a.Equipe projet'!E606</f>
        <v>0</v>
      </c>
      <c r="AM584" s="581">
        <f>'a.Equipe projet'!F606</f>
        <v>0</v>
      </c>
      <c r="AN584" s="581">
        <f>'a.Equipe projet'!G606</f>
        <v>0</v>
      </c>
      <c r="AO584" s="581">
        <f>'a.Equipe projet'!H606</f>
        <v>0</v>
      </c>
      <c r="AP584" s="581">
        <f>'a.Equipe projet'!I606</f>
        <v>0</v>
      </c>
      <c r="AQ584" s="581">
        <f>'a.Equipe projet'!J606</f>
        <v>0</v>
      </c>
      <c r="AR584" s="581">
        <f>'a.Equipe projet'!K606</f>
        <v>0</v>
      </c>
      <c r="AS584" s="581">
        <f>'a.Equipe projet'!L606</f>
        <v>0</v>
      </c>
      <c r="AU584" s="581">
        <f>'c.Prestataires'!D605</f>
        <v>0</v>
      </c>
      <c r="AV584" s="581">
        <f>'c.Prestataires'!E605</f>
        <v>0</v>
      </c>
      <c r="AW584" s="581">
        <f>'c.Prestataires'!F605</f>
        <v>0</v>
      </c>
      <c r="AX584" s="581">
        <f>'c.Prestataires'!G605</f>
        <v>0</v>
      </c>
      <c r="AY584" s="581">
        <f>'c.Prestataires'!H605</f>
        <v>0</v>
      </c>
      <c r="BA584" s="581" t="str">
        <f>'d.Points de vente&amp;récupération'!D607</f>
        <v>A compléter</v>
      </c>
      <c r="BB584" s="581" t="str">
        <f>'d.Points de vente&amp;récupération'!E607</f>
        <v>A choisir</v>
      </c>
      <c r="BC584" s="581" t="str">
        <f>'d.Points de vente&amp;récupération'!F607</f>
        <v>A choisir</v>
      </c>
      <c r="BD584" s="581" t="str">
        <f>'d.Points de vente&amp;récupération'!G607</f>
        <v>A choisir</v>
      </c>
      <c r="BE584" s="581" t="str">
        <f>'d.Points de vente&amp;récupération'!H607</f>
        <v>A choisir</v>
      </c>
      <c r="BF584" s="581" t="str">
        <f>'d.Points de vente&amp;récupération'!I607</f>
        <v>A choisir</v>
      </c>
      <c r="BG584" s="581" t="str">
        <f>'d.Points de vente&amp;récupération'!J607</f>
        <v>A choisir</v>
      </c>
      <c r="BH584" s="581" t="str">
        <f>'d.Points de vente&amp;récupération'!K607</f>
        <v>A compléter</v>
      </c>
    </row>
    <row r="585" spans="15:60">
      <c r="O585">
        <v>582</v>
      </c>
      <c r="P585" t="str">
        <f>_xlfn.XLOOKUP(O585,'1.Fiche candidature (à remplir)'!AB:AB,'1.Fiche candidature (à remplir)'!D:D)</f>
        <v>Achat d'Emballages primaires à usage unique ou réemployables liés à la distribution du vrac</v>
      </c>
      <c r="Q585" t="str">
        <f>_xlfn.XLOOKUP(O585,'1.Fiche candidature (à remplir)'!AB:AB,'1.Fiche candidature (à remplir)'!AC:AC)</f>
        <v>Test_3</v>
      </c>
      <c r="R585" t="str">
        <f>_xlfn.XLOOKUP(O585,'1.Fiche candidature (à remplir)'!AB:AB,'1.Fiche candidature (à remplir)'!E:E)</f>
        <v>A compléter</v>
      </c>
      <c r="S585">
        <f>_xlfn.XLOOKUP(O585,'1.Fiche candidature (à remplir)'!AB:AB,'1.Fiche candidature (à remplir)'!F:F)</f>
        <v>0</v>
      </c>
      <c r="T585">
        <f>_xlfn.XLOOKUP(O585,'1.Fiche candidature (à remplir)'!AB:AB,'1.Fiche candidature (à remplir)'!G:G)</f>
        <v>0</v>
      </c>
      <c r="U585">
        <f>_xlfn.XLOOKUP(O585,'1.Fiche candidature (à remplir)'!AB:AB,'1.Fiche candidature (à remplir)'!H:H)</f>
        <v>0</v>
      </c>
      <c r="V585" t="str">
        <f>_xlfn.XLOOKUP(O585,'1.Fiche candidature (à remplir)'!AB:AB,'1.Fiche candidature (à remplir)'!I:I)</f>
        <v>A compléter</v>
      </c>
      <c r="W585" t="str">
        <f>_xlfn.XLOOKUP(O585,'1.Fiche candidature (à remplir)'!AB:AB,'1.Fiche candidature (à remplir)'!L:L)</f>
        <v>A remplir</v>
      </c>
      <c r="X585">
        <f>_xlfn.XLOOKUP(O585,'1.Fiche candidature (à remplir)'!AB:AB,'1.Fiche candidature (à remplir)'!M:M)</f>
        <v>0</v>
      </c>
      <c r="Y585">
        <f>_xlfn.XLOOKUP(O585,'1.Fiche candidature (à remplir)'!AB:AB,'1.Fiche candidature (à remplir)'!N:N)</f>
        <v>0</v>
      </c>
      <c r="Z585">
        <f>_xlfn.XLOOKUP(O585,'1.Fiche candidature (à remplir)'!AB:AB,'1.Fiche candidature (à remplir)'!P:P)</f>
        <v>0</v>
      </c>
      <c r="AC585" s="581">
        <f>b.Groupement!D611</f>
        <v>0</v>
      </c>
      <c r="AD585" s="581">
        <f>b.Groupement!E611</f>
        <v>0</v>
      </c>
      <c r="AE585" s="581">
        <f>b.Groupement!F611</f>
        <v>0</v>
      </c>
      <c r="AF585" s="581">
        <f>b.Groupement!G611</f>
        <v>0</v>
      </c>
      <c r="AG585" s="581">
        <f>b.Groupement!H611</f>
        <v>0</v>
      </c>
      <c r="AH585" s="581">
        <f>b.Groupement!I611</f>
        <v>0</v>
      </c>
      <c r="AI585" s="581">
        <f>b.Groupement!J611</f>
        <v>0</v>
      </c>
      <c r="AK585" s="581">
        <f>'a.Equipe projet'!D607</f>
        <v>0</v>
      </c>
      <c r="AL585" s="581">
        <f>'a.Equipe projet'!E607</f>
        <v>0</v>
      </c>
      <c r="AM585" s="581">
        <f>'a.Equipe projet'!F607</f>
        <v>0</v>
      </c>
      <c r="AN585" s="581">
        <f>'a.Equipe projet'!G607</f>
        <v>0</v>
      </c>
      <c r="AO585" s="581">
        <f>'a.Equipe projet'!H607</f>
        <v>0</v>
      </c>
      <c r="AP585" s="581">
        <f>'a.Equipe projet'!I607</f>
        <v>0</v>
      </c>
      <c r="AQ585" s="581">
        <f>'a.Equipe projet'!J607</f>
        <v>0</v>
      </c>
      <c r="AR585" s="581">
        <f>'a.Equipe projet'!K607</f>
        <v>0</v>
      </c>
      <c r="AS585" s="581">
        <f>'a.Equipe projet'!L607</f>
        <v>0</v>
      </c>
      <c r="AU585" s="581">
        <f>'c.Prestataires'!D606</f>
        <v>0</v>
      </c>
      <c r="AV585" s="581">
        <f>'c.Prestataires'!E606</f>
        <v>0</v>
      </c>
      <c r="AW585" s="581">
        <f>'c.Prestataires'!F606</f>
        <v>0</v>
      </c>
      <c r="AX585" s="581">
        <f>'c.Prestataires'!G606</f>
        <v>0</v>
      </c>
      <c r="AY585" s="581">
        <f>'c.Prestataires'!H606</f>
        <v>0</v>
      </c>
      <c r="BA585" s="581" t="str">
        <f>'d.Points de vente&amp;récupération'!D608</f>
        <v>A compléter</v>
      </c>
      <c r="BB585" s="581" t="str">
        <f>'d.Points de vente&amp;récupération'!E608</f>
        <v>A choisir</v>
      </c>
      <c r="BC585" s="581" t="str">
        <f>'d.Points de vente&amp;récupération'!F608</f>
        <v>A choisir</v>
      </c>
      <c r="BD585" s="581" t="str">
        <f>'d.Points de vente&amp;récupération'!G608</f>
        <v>A choisir</v>
      </c>
      <c r="BE585" s="581" t="str">
        <f>'d.Points de vente&amp;récupération'!H608</f>
        <v>A choisir</v>
      </c>
      <c r="BF585" s="581" t="str">
        <f>'d.Points de vente&amp;récupération'!I608</f>
        <v>A choisir</v>
      </c>
      <c r="BG585" s="581" t="str">
        <f>'d.Points de vente&amp;récupération'!J608</f>
        <v>A choisir</v>
      </c>
      <c r="BH585" s="581" t="str">
        <f>'d.Points de vente&amp;récupération'!K608</f>
        <v>A compléter</v>
      </c>
    </row>
    <row r="586" spans="15:60">
      <c r="O586">
        <v>583</v>
      </c>
      <c r="P586" t="str">
        <f>_xlfn.XLOOKUP(O586,'1.Fiche candidature (à remplir)'!AB:AB,'1.Fiche candidature (à remplir)'!D:D)</f>
        <v>Achat d'Emballages secondaires réemployables
Á l'usage du consommateur uniquement</v>
      </c>
      <c r="Q586" t="str">
        <f>_xlfn.XLOOKUP(O586,'1.Fiche candidature (à remplir)'!AB:AB,'1.Fiche candidature (à remplir)'!AC:AC)</f>
        <v>Test_3</v>
      </c>
      <c r="R586" t="str">
        <f>_xlfn.XLOOKUP(O586,'1.Fiche candidature (à remplir)'!AB:AB,'1.Fiche candidature (à remplir)'!E:E)</f>
        <v>A compléter</v>
      </c>
      <c r="S586">
        <f>_xlfn.XLOOKUP(O586,'1.Fiche candidature (à remplir)'!AB:AB,'1.Fiche candidature (à remplir)'!F:F)</f>
        <v>0</v>
      </c>
      <c r="T586">
        <f>_xlfn.XLOOKUP(O586,'1.Fiche candidature (à remplir)'!AB:AB,'1.Fiche candidature (à remplir)'!G:G)</f>
        <v>0</v>
      </c>
      <c r="U586">
        <f>_xlfn.XLOOKUP(O586,'1.Fiche candidature (à remplir)'!AB:AB,'1.Fiche candidature (à remplir)'!H:H)</f>
        <v>0</v>
      </c>
      <c r="V586" t="str">
        <f>_xlfn.XLOOKUP(O586,'1.Fiche candidature (à remplir)'!AB:AB,'1.Fiche candidature (à remplir)'!I:I)</f>
        <v>A compléter</v>
      </c>
      <c r="W586" t="str">
        <f>_xlfn.XLOOKUP(O586,'1.Fiche candidature (à remplir)'!AB:AB,'1.Fiche candidature (à remplir)'!L:L)</f>
        <v>A remplir</v>
      </c>
      <c r="X586">
        <f>_xlfn.XLOOKUP(O586,'1.Fiche candidature (à remplir)'!AB:AB,'1.Fiche candidature (à remplir)'!M:M)</f>
        <v>0</v>
      </c>
      <c r="Y586">
        <f>_xlfn.XLOOKUP(O586,'1.Fiche candidature (à remplir)'!AB:AB,'1.Fiche candidature (à remplir)'!N:N)</f>
        <v>0</v>
      </c>
      <c r="Z586">
        <f>_xlfn.XLOOKUP(O586,'1.Fiche candidature (à remplir)'!AB:AB,'1.Fiche candidature (à remplir)'!P:P)</f>
        <v>0</v>
      </c>
      <c r="AC586" s="581">
        <f>b.Groupement!D612</f>
        <v>0</v>
      </c>
      <c r="AD586" s="581">
        <f>b.Groupement!E612</f>
        <v>0</v>
      </c>
      <c r="AE586" s="581">
        <f>b.Groupement!F612</f>
        <v>0</v>
      </c>
      <c r="AF586" s="581">
        <f>b.Groupement!G612</f>
        <v>0</v>
      </c>
      <c r="AG586" s="581">
        <f>b.Groupement!H612</f>
        <v>0</v>
      </c>
      <c r="AH586" s="581">
        <f>b.Groupement!I612</f>
        <v>0</v>
      </c>
      <c r="AI586" s="581">
        <f>b.Groupement!J612</f>
        <v>0</v>
      </c>
      <c r="AK586" s="581">
        <f>'a.Equipe projet'!D608</f>
        <v>0</v>
      </c>
      <c r="AL586" s="581">
        <f>'a.Equipe projet'!E608</f>
        <v>0</v>
      </c>
      <c r="AM586" s="581">
        <f>'a.Equipe projet'!F608</f>
        <v>0</v>
      </c>
      <c r="AN586" s="581">
        <f>'a.Equipe projet'!G608</f>
        <v>0</v>
      </c>
      <c r="AO586" s="581">
        <f>'a.Equipe projet'!H608</f>
        <v>0</v>
      </c>
      <c r="AP586" s="581">
        <f>'a.Equipe projet'!I608</f>
        <v>0</v>
      </c>
      <c r="AQ586" s="581">
        <f>'a.Equipe projet'!J608</f>
        <v>0</v>
      </c>
      <c r="AR586" s="581">
        <f>'a.Equipe projet'!K608</f>
        <v>0</v>
      </c>
      <c r="AS586" s="581">
        <f>'a.Equipe projet'!L608</f>
        <v>0</v>
      </c>
      <c r="AU586" s="581">
        <f>'c.Prestataires'!D607</f>
        <v>0</v>
      </c>
      <c r="AV586" s="581">
        <f>'c.Prestataires'!E607</f>
        <v>0</v>
      </c>
      <c r="AW586" s="581">
        <f>'c.Prestataires'!F607</f>
        <v>0</v>
      </c>
      <c r="AX586" s="581">
        <f>'c.Prestataires'!G607</f>
        <v>0</v>
      </c>
      <c r="AY586" s="581">
        <f>'c.Prestataires'!H607</f>
        <v>0</v>
      </c>
      <c r="BA586" s="581" t="str">
        <f>'d.Points de vente&amp;récupération'!D609</f>
        <v>A compléter</v>
      </c>
      <c r="BB586" s="581" t="str">
        <f>'d.Points de vente&amp;récupération'!E609</f>
        <v>A choisir</v>
      </c>
      <c r="BC586" s="581" t="str">
        <f>'d.Points de vente&amp;récupération'!F609</f>
        <v>A choisir</v>
      </c>
      <c r="BD586" s="581" t="str">
        <f>'d.Points de vente&amp;récupération'!G609</f>
        <v>A choisir</v>
      </c>
      <c r="BE586" s="581" t="str">
        <f>'d.Points de vente&amp;récupération'!H609</f>
        <v>A choisir</v>
      </c>
      <c r="BF586" s="581" t="str">
        <f>'d.Points de vente&amp;récupération'!I609</f>
        <v>A choisir</v>
      </c>
      <c r="BG586" s="581" t="str">
        <f>'d.Points de vente&amp;récupération'!J609</f>
        <v>A choisir</v>
      </c>
      <c r="BH586" s="581" t="str">
        <f>'d.Points de vente&amp;récupération'!K609</f>
        <v>A compléter</v>
      </c>
    </row>
    <row r="587" spans="15:60">
      <c r="O587">
        <v>584</v>
      </c>
      <c r="P587" t="str">
        <f>_xlfn.XLOOKUP(O587,'1.Fiche candidature (à remplir)'!AB:AB,'1.Fiche candidature (à remplir)'!D:D)</f>
        <v>Achat d'Emballages secondaires réemployables</v>
      </c>
      <c r="Q587" t="str">
        <f>_xlfn.XLOOKUP(O587,'1.Fiche candidature (à remplir)'!AB:AB,'1.Fiche candidature (à remplir)'!AC:AC)</f>
        <v>Test_3</v>
      </c>
      <c r="R587" t="str">
        <f>_xlfn.XLOOKUP(O587,'1.Fiche candidature (à remplir)'!AB:AB,'1.Fiche candidature (à remplir)'!E:E)</f>
        <v>A compléter</v>
      </c>
      <c r="S587">
        <f>_xlfn.XLOOKUP(O587,'1.Fiche candidature (à remplir)'!AB:AB,'1.Fiche candidature (à remplir)'!F:F)</f>
        <v>0</v>
      </c>
      <c r="T587">
        <f>_xlfn.XLOOKUP(O587,'1.Fiche candidature (à remplir)'!AB:AB,'1.Fiche candidature (à remplir)'!G:G)</f>
        <v>0</v>
      </c>
      <c r="U587">
        <f>_xlfn.XLOOKUP(O587,'1.Fiche candidature (à remplir)'!AB:AB,'1.Fiche candidature (à remplir)'!H:H)</f>
        <v>0</v>
      </c>
      <c r="V587" t="str">
        <f>_xlfn.XLOOKUP(O587,'1.Fiche candidature (à remplir)'!AB:AB,'1.Fiche candidature (à remplir)'!I:I)</f>
        <v>A compléter</v>
      </c>
      <c r="W587" t="str">
        <f>_xlfn.XLOOKUP(O587,'1.Fiche candidature (à remplir)'!AB:AB,'1.Fiche candidature (à remplir)'!L:L)</f>
        <v>A remplir</v>
      </c>
      <c r="X587">
        <f>_xlfn.XLOOKUP(O587,'1.Fiche candidature (à remplir)'!AB:AB,'1.Fiche candidature (à remplir)'!M:M)</f>
        <v>0</v>
      </c>
      <c r="Y587">
        <f>_xlfn.XLOOKUP(O587,'1.Fiche candidature (à remplir)'!AB:AB,'1.Fiche candidature (à remplir)'!N:N)</f>
        <v>0</v>
      </c>
      <c r="Z587">
        <f>_xlfn.XLOOKUP(O587,'1.Fiche candidature (à remplir)'!AB:AB,'1.Fiche candidature (à remplir)'!P:P)</f>
        <v>0</v>
      </c>
      <c r="AC587" s="581">
        <f>b.Groupement!D613</f>
        <v>0</v>
      </c>
      <c r="AD587" s="581">
        <f>b.Groupement!E613</f>
        <v>0</v>
      </c>
      <c r="AE587" s="581">
        <f>b.Groupement!F613</f>
        <v>0</v>
      </c>
      <c r="AF587" s="581">
        <f>b.Groupement!G613</f>
        <v>0</v>
      </c>
      <c r="AG587" s="581">
        <f>b.Groupement!H613</f>
        <v>0</v>
      </c>
      <c r="AH587" s="581">
        <f>b.Groupement!I613</f>
        <v>0</v>
      </c>
      <c r="AI587" s="581">
        <f>b.Groupement!J613</f>
        <v>0</v>
      </c>
      <c r="AK587" s="581">
        <f>'a.Equipe projet'!D609</f>
        <v>0</v>
      </c>
      <c r="AL587" s="581">
        <f>'a.Equipe projet'!E609</f>
        <v>0</v>
      </c>
      <c r="AM587" s="581">
        <f>'a.Equipe projet'!F609</f>
        <v>0</v>
      </c>
      <c r="AN587" s="581">
        <f>'a.Equipe projet'!G609</f>
        <v>0</v>
      </c>
      <c r="AO587" s="581">
        <f>'a.Equipe projet'!H609</f>
        <v>0</v>
      </c>
      <c r="AP587" s="581">
        <f>'a.Equipe projet'!I609</f>
        <v>0</v>
      </c>
      <c r="AQ587" s="581">
        <f>'a.Equipe projet'!J609</f>
        <v>0</v>
      </c>
      <c r="AR587" s="581">
        <f>'a.Equipe projet'!K609</f>
        <v>0</v>
      </c>
      <c r="AS587" s="581">
        <f>'a.Equipe projet'!L609</f>
        <v>0</v>
      </c>
      <c r="AU587" s="581">
        <f>'c.Prestataires'!D608</f>
        <v>0</v>
      </c>
      <c r="AV587" s="581">
        <f>'c.Prestataires'!E608</f>
        <v>0</v>
      </c>
      <c r="AW587" s="581">
        <f>'c.Prestataires'!F608</f>
        <v>0</v>
      </c>
      <c r="AX587" s="581">
        <f>'c.Prestataires'!G608</f>
        <v>0</v>
      </c>
      <c r="AY587" s="581">
        <f>'c.Prestataires'!H608</f>
        <v>0</v>
      </c>
      <c r="BA587" s="581" t="str">
        <f>'d.Points de vente&amp;récupération'!D610</f>
        <v>A compléter</v>
      </c>
      <c r="BB587" s="581" t="str">
        <f>'d.Points de vente&amp;récupération'!E610</f>
        <v>A choisir</v>
      </c>
      <c r="BC587" s="581" t="str">
        <f>'d.Points de vente&amp;récupération'!F610</f>
        <v>A choisir</v>
      </c>
      <c r="BD587" s="581" t="str">
        <f>'d.Points de vente&amp;récupération'!G610</f>
        <v>A choisir</v>
      </c>
      <c r="BE587" s="581" t="str">
        <f>'d.Points de vente&amp;récupération'!H610</f>
        <v>A choisir</v>
      </c>
      <c r="BF587" s="581" t="str">
        <f>'d.Points de vente&amp;récupération'!I610</f>
        <v>A choisir</v>
      </c>
      <c r="BG587" s="581" t="str">
        <f>'d.Points de vente&amp;récupération'!J610</f>
        <v>A choisir</v>
      </c>
      <c r="BH587" s="581" t="str">
        <f>'d.Points de vente&amp;récupération'!K610</f>
        <v>A compléter</v>
      </c>
    </row>
    <row r="588" spans="15:60">
      <c r="O588">
        <v>585</v>
      </c>
      <c r="P588" t="str">
        <f>_xlfn.XLOOKUP(O588,'1.Fiche candidature (à remplir)'!AB:AB,'1.Fiche candidature (à remplir)'!D:D)</f>
        <v>Achat d'Emballages secondaires réemployables</v>
      </c>
      <c r="Q588" t="str">
        <f>_xlfn.XLOOKUP(O588,'1.Fiche candidature (à remplir)'!AB:AB,'1.Fiche candidature (à remplir)'!AC:AC)</f>
        <v>Test_3</v>
      </c>
      <c r="R588" t="str">
        <f>_xlfn.XLOOKUP(O588,'1.Fiche candidature (à remplir)'!AB:AB,'1.Fiche candidature (à remplir)'!E:E)</f>
        <v>A compléter</v>
      </c>
      <c r="S588">
        <f>_xlfn.XLOOKUP(O588,'1.Fiche candidature (à remplir)'!AB:AB,'1.Fiche candidature (à remplir)'!F:F)</f>
        <v>0</v>
      </c>
      <c r="T588">
        <f>_xlfn.XLOOKUP(O588,'1.Fiche candidature (à remplir)'!AB:AB,'1.Fiche candidature (à remplir)'!G:G)</f>
        <v>0</v>
      </c>
      <c r="U588">
        <f>_xlfn.XLOOKUP(O588,'1.Fiche candidature (à remplir)'!AB:AB,'1.Fiche candidature (à remplir)'!H:H)</f>
        <v>0</v>
      </c>
      <c r="V588" t="str">
        <f>_xlfn.XLOOKUP(O588,'1.Fiche candidature (à remplir)'!AB:AB,'1.Fiche candidature (à remplir)'!I:I)</f>
        <v>A compléter</v>
      </c>
      <c r="W588" t="str">
        <f>_xlfn.XLOOKUP(O588,'1.Fiche candidature (à remplir)'!AB:AB,'1.Fiche candidature (à remplir)'!L:L)</f>
        <v>A remplir</v>
      </c>
      <c r="X588">
        <f>_xlfn.XLOOKUP(O588,'1.Fiche candidature (à remplir)'!AB:AB,'1.Fiche candidature (à remplir)'!M:M)</f>
        <v>0</v>
      </c>
      <c r="Y588">
        <f>_xlfn.XLOOKUP(O588,'1.Fiche candidature (à remplir)'!AB:AB,'1.Fiche candidature (à remplir)'!N:N)</f>
        <v>0</v>
      </c>
      <c r="Z588">
        <f>_xlfn.XLOOKUP(O588,'1.Fiche candidature (à remplir)'!AB:AB,'1.Fiche candidature (à remplir)'!P:P)</f>
        <v>0</v>
      </c>
      <c r="AC588" s="581">
        <f>b.Groupement!D614</f>
        <v>0</v>
      </c>
      <c r="AD588" s="581">
        <f>b.Groupement!E614</f>
        <v>0</v>
      </c>
      <c r="AE588" s="581">
        <f>b.Groupement!F614</f>
        <v>0</v>
      </c>
      <c r="AF588" s="581">
        <f>b.Groupement!G614</f>
        <v>0</v>
      </c>
      <c r="AG588" s="581">
        <f>b.Groupement!H614</f>
        <v>0</v>
      </c>
      <c r="AH588" s="581">
        <f>b.Groupement!I614</f>
        <v>0</v>
      </c>
      <c r="AI588" s="581">
        <f>b.Groupement!J614</f>
        <v>0</v>
      </c>
      <c r="AK588" s="581">
        <f>'a.Equipe projet'!D610</f>
        <v>0</v>
      </c>
      <c r="AL588" s="581">
        <f>'a.Equipe projet'!E610</f>
        <v>0</v>
      </c>
      <c r="AM588" s="581">
        <f>'a.Equipe projet'!F610</f>
        <v>0</v>
      </c>
      <c r="AN588" s="581">
        <f>'a.Equipe projet'!G610</f>
        <v>0</v>
      </c>
      <c r="AO588" s="581">
        <f>'a.Equipe projet'!H610</f>
        <v>0</v>
      </c>
      <c r="AP588" s="581">
        <f>'a.Equipe projet'!I610</f>
        <v>0</v>
      </c>
      <c r="AQ588" s="581">
        <f>'a.Equipe projet'!J610</f>
        <v>0</v>
      </c>
      <c r="AR588" s="581">
        <f>'a.Equipe projet'!K610</f>
        <v>0</v>
      </c>
      <c r="AS588" s="581">
        <f>'a.Equipe projet'!L610</f>
        <v>0</v>
      </c>
      <c r="AU588" s="581">
        <f>'c.Prestataires'!D609</f>
        <v>0</v>
      </c>
      <c r="AV588" s="581">
        <f>'c.Prestataires'!E609</f>
        <v>0</v>
      </c>
      <c r="AW588" s="581">
        <f>'c.Prestataires'!F609</f>
        <v>0</v>
      </c>
      <c r="AX588" s="581">
        <f>'c.Prestataires'!G609</f>
        <v>0</v>
      </c>
      <c r="AY588" s="581">
        <f>'c.Prestataires'!H609</f>
        <v>0</v>
      </c>
      <c r="BA588" s="581" t="str">
        <f>'d.Points de vente&amp;récupération'!D611</f>
        <v>A compléter</v>
      </c>
      <c r="BB588" s="581" t="str">
        <f>'d.Points de vente&amp;récupération'!E611</f>
        <v>A choisir</v>
      </c>
      <c r="BC588" s="581" t="str">
        <f>'d.Points de vente&amp;récupération'!F611</f>
        <v>A choisir</v>
      </c>
      <c r="BD588" s="581" t="str">
        <f>'d.Points de vente&amp;récupération'!G611</f>
        <v>A choisir</v>
      </c>
      <c r="BE588" s="581" t="str">
        <f>'d.Points de vente&amp;récupération'!H611</f>
        <v>A choisir</v>
      </c>
      <c r="BF588" s="581" t="str">
        <f>'d.Points de vente&amp;récupération'!I611</f>
        <v>A choisir</v>
      </c>
      <c r="BG588" s="581" t="str">
        <f>'d.Points de vente&amp;récupération'!J611</f>
        <v>A choisir</v>
      </c>
      <c r="BH588" s="581" t="str">
        <f>'d.Points de vente&amp;récupération'!K611</f>
        <v>A compléter</v>
      </c>
    </row>
    <row r="589" spans="15:60">
      <c r="O589">
        <v>586</v>
      </c>
      <c r="P589" t="str">
        <f>_xlfn.XLOOKUP(O589,'1.Fiche candidature (à remplir)'!AB:AB,'1.Fiche candidature (à remplir)'!D:D)</f>
        <v>Achat d'Emballages secondaires réemployables</v>
      </c>
      <c r="Q589" t="str">
        <f>_xlfn.XLOOKUP(O589,'1.Fiche candidature (à remplir)'!AB:AB,'1.Fiche candidature (à remplir)'!AC:AC)</f>
        <v>Test_3</v>
      </c>
      <c r="R589" t="str">
        <f>_xlfn.XLOOKUP(O589,'1.Fiche candidature (à remplir)'!AB:AB,'1.Fiche candidature (à remplir)'!E:E)</f>
        <v>A compléter</v>
      </c>
      <c r="S589">
        <f>_xlfn.XLOOKUP(O589,'1.Fiche candidature (à remplir)'!AB:AB,'1.Fiche candidature (à remplir)'!F:F)</f>
        <v>0</v>
      </c>
      <c r="T589">
        <f>_xlfn.XLOOKUP(O589,'1.Fiche candidature (à remplir)'!AB:AB,'1.Fiche candidature (à remplir)'!G:G)</f>
        <v>0</v>
      </c>
      <c r="U589">
        <f>_xlfn.XLOOKUP(O589,'1.Fiche candidature (à remplir)'!AB:AB,'1.Fiche candidature (à remplir)'!H:H)</f>
        <v>0</v>
      </c>
      <c r="V589" t="str">
        <f>_xlfn.XLOOKUP(O589,'1.Fiche candidature (à remplir)'!AB:AB,'1.Fiche candidature (à remplir)'!I:I)</f>
        <v>A compléter</v>
      </c>
      <c r="W589" t="str">
        <f>_xlfn.XLOOKUP(O589,'1.Fiche candidature (à remplir)'!AB:AB,'1.Fiche candidature (à remplir)'!L:L)</f>
        <v>A remplir</v>
      </c>
      <c r="X589">
        <f>_xlfn.XLOOKUP(O589,'1.Fiche candidature (à remplir)'!AB:AB,'1.Fiche candidature (à remplir)'!M:M)</f>
        <v>0</v>
      </c>
      <c r="Y589">
        <f>_xlfn.XLOOKUP(O589,'1.Fiche candidature (à remplir)'!AB:AB,'1.Fiche candidature (à remplir)'!N:N)</f>
        <v>0</v>
      </c>
      <c r="Z589">
        <f>_xlfn.XLOOKUP(O589,'1.Fiche candidature (à remplir)'!AB:AB,'1.Fiche candidature (à remplir)'!P:P)</f>
        <v>0</v>
      </c>
      <c r="AC589" s="581">
        <f>b.Groupement!D615</f>
        <v>0</v>
      </c>
      <c r="AD589" s="581">
        <f>b.Groupement!E615</f>
        <v>0</v>
      </c>
      <c r="AE589" s="581">
        <f>b.Groupement!F615</f>
        <v>0</v>
      </c>
      <c r="AF589" s="581">
        <f>b.Groupement!G615</f>
        <v>0</v>
      </c>
      <c r="AG589" s="581">
        <f>b.Groupement!H615</f>
        <v>0</v>
      </c>
      <c r="AH589" s="581">
        <f>b.Groupement!I615</f>
        <v>0</v>
      </c>
      <c r="AI589" s="581">
        <f>b.Groupement!J615</f>
        <v>0</v>
      </c>
      <c r="AK589" s="581">
        <f>'a.Equipe projet'!D611</f>
        <v>0</v>
      </c>
      <c r="AL589" s="581">
        <f>'a.Equipe projet'!E611</f>
        <v>0</v>
      </c>
      <c r="AM589" s="581">
        <f>'a.Equipe projet'!F611</f>
        <v>0</v>
      </c>
      <c r="AN589" s="581">
        <f>'a.Equipe projet'!G611</f>
        <v>0</v>
      </c>
      <c r="AO589" s="581">
        <f>'a.Equipe projet'!H611</f>
        <v>0</v>
      </c>
      <c r="AP589" s="581">
        <f>'a.Equipe projet'!I611</f>
        <v>0</v>
      </c>
      <c r="AQ589" s="581">
        <f>'a.Equipe projet'!J611</f>
        <v>0</v>
      </c>
      <c r="AR589" s="581">
        <f>'a.Equipe projet'!K611</f>
        <v>0</v>
      </c>
      <c r="AS589" s="581">
        <f>'a.Equipe projet'!L611</f>
        <v>0</v>
      </c>
      <c r="AU589" s="581">
        <f>'c.Prestataires'!D610</f>
        <v>0</v>
      </c>
      <c r="AV589" s="581">
        <f>'c.Prestataires'!E610</f>
        <v>0</v>
      </c>
      <c r="AW589" s="581">
        <f>'c.Prestataires'!F610</f>
        <v>0</v>
      </c>
      <c r="AX589" s="581">
        <f>'c.Prestataires'!G610</f>
        <v>0</v>
      </c>
      <c r="AY589" s="581">
        <f>'c.Prestataires'!H610</f>
        <v>0</v>
      </c>
      <c r="BA589" s="581" t="str">
        <f>'d.Points de vente&amp;récupération'!D612</f>
        <v>A compléter</v>
      </c>
      <c r="BB589" s="581" t="str">
        <f>'d.Points de vente&amp;récupération'!E612</f>
        <v>A choisir</v>
      </c>
      <c r="BC589" s="581" t="str">
        <f>'d.Points de vente&amp;récupération'!F612</f>
        <v>A choisir</v>
      </c>
      <c r="BD589" s="581" t="str">
        <f>'d.Points de vente&amp;récupération'!G612</f>
        <v>A choisir</v>
      </c>
      <c r="BE589" s="581" t="str">
        <f>'d.Points de vente&amp;récupération'!H612</f>
        <v>A choisir</v>
      </c>
      <c r="BF589" s="581" t="str">
        <f>'d.Points de vente&amp;récupération'!I612</f>
        <v>A choisir</v>
      </c>
      <c r="BG589" s="581" t="str">
        <f>'d.Points de vente&amp;récupération'!J612</f>
        <v>A choisir</v>
      </c>
      <c r="BH589" s="581" t="str">
        <f>'d.Points de vente&amp;récupération'!K612</f>
        <v>A compléter</v>
      </c>
    </row>
    <row r="590" spans="15:60">
      <c r="O590">
        <v>587</v>
      </c>
      <c r="P590" t="str">
        <f>_xlfn.XLOOKUP(O590,'1.Fiche candidature (à remplir)'!AB:AB,'1.Fiche candidature (à remplir)'!D:D)</f>
        <v>Achat d'Emballages secondaires réemployables</v>
      </c>
      <c r="Q590" t="str">
        <f>_xlfn.XLOOKUP(O590,'1.Fiche candidature (à remplir)'!AB:AB,'1.Fiche candidature (à remplir)'!AC:AC)</f>
        <v>Test_3</v>
      </c>
      <c r="R590" t="str">
        <f>_xlfn.XLOOKUP(O590,'1.Fiche candidature (à remplir)'!AB:AB,'1.Fiche candidature (à remplir)'!E:E)</f>
        <v>A compléter</v>
      </c>
      <c r="S590">
        <f>_xlfn.XLOOKUP(O590,'1.Fiche candidature (à remplir)'!AB:AB,'1.Fiche candidature (à remplir)'!F:F)</f>
        <v>0</v>
      </c>
      <c r="T590">
        <f>_xlfn.XLOOKUP(O590,'1.Fiche candidature (à remplir)'!AB:AB,'1.Fiche candidature (à remplir)'!G:G)</f>
        <v>0</v>
      </c>
      <c r="U590">
        <f>_xlfn.XLOOKUP(O590,'1.Fiche candidature (à remplir)'!AB:AB,'1.Fiche candidature (à remplir)'!H:H)</f>
        <v>0</v>
      </c>
      <c r="V590" t="str">
        <f>_xlfn.XLOOKUP(O590,'1.Fiche candidature (à remplir)'!AB:AB,'1.Fiche candidature (à remplir)'!I:I)</f>
        <v>A compléter</v>
      </c>
      <c r="W590" t="str">
        <f>_xlfn.XLOOKUP(O590,'1.Fiche candidature (à remplir)'!AB:AB,'1.Fiche candidature (à remplir)'!L:L)</f>
        <v>A remplir</v>
      </c>
      <c r="X590">
        <f>_xlfn.XLOOKUP(O590,'1.Fiche candidature (à remplir)'!AB:AB,'1.Fiche candidature (à remplir)'!M:M)</f>
        <v>0</v>
      </c>
      <c r="Y590">
        <f>_xlfn.XLOOKUP(O590,'1.Fiche candidature (à remplir)'!AB:AB,'1.Fiche candidature (à remplir)'!N:N)</f>
        <v>0</v>
      </c>
      <c r="Z590">
        <f>_xlfn.XLOOKUP(O590,'1.Fiche candidature (à remplir)'!AB:AB,'1.Fiche candidature (à remplir)'!P:P)</f>
        <v>0</v>
      </c>
      <c r="AC590" s="581">
        <f>b.Groupement!D616</f>
        <v>0</v>
      </c>
      <c r="AD590" s="581">
        <f>b.Groupement!E616</f>
        <v>0</v>
      </c>
      <c r="AE590" s="581">
        <f>b.Groupement!F616</f>
        <v>0</v>
      </c>
      <c r="AF590" s="581">
        <f>b.Groupement!G616</f>
        <v>0</v>
      </c>
      <c r="AG590" s="581">
        <f>b.Groupement!H616</f>
        <v>0</v>
      </c>
      <c r="AH590" s="581">
        <f>b.Groupement!I616</f>
        <v>0</v>
      </c>
      <c r="AI590" s="581">
        <f>b.Groupement!J616</f>
        <v>0</v>
      </c>
      <c r="AK590" s="581">
        <f>'a.Equipe projet'!D612</f>
        <v>0</v>
      </c>
      <c r="AL590" s="581">
        <f>'a.Equipe projet'!E612</f>
        <v>0</v>
      </c>
      <c r="AM590" s="581">
        <f>'a.Equipe projet'!F612</f>
        <v>0</v>
      </c>
      <c r="AN590" s="581">
        <f>'a.Equipe projet'!G612</f>
        <v>0</v>
      </c>
      <c r="AO590" s="581">
        <f>'a.Equipe projet'!H612</f>
        <v>0</v>
      </c>
      <c r="AP590" s="581">
        <f>'a.Equipe projet'!I612</f>
        <v>0</v>
      </c>
      <c r="AQ590" s="581">
        <f>'a.Equipe projet'!J612</f>
        <v>0</v>
      </c>
      <c r="AR590" s="581">
        <f>'a.Equipe projet'!K612</f>
        <v>0</v>
      </c>
      <c r="AS590" s="581">
        <f>'a.Equipe projet'!L612</f>
        <v>0</v>
      </c>
      <c r="AU590" s="581">
        <f>'c.Prestataires'!D611</f>
        <v>0</v>
      </c>
      <c r="AV590" s="581">
        <f>'c.Prestataires'!E611</f>
        <v>0</v>
      </c>
      <c r="AW590" s="581">
        <f>'c.Prestataires'!F611</f>
        <v>0</v>
      </c>
      <c r="AX590" s="581">
        <f>'c.Prestataires'!G611</f>
        <v>0</v>
      </c>
      <c r="AY590" s="581">
        <f>'c.Prestataires'!H611</f>
        <v>0</v>
      </c>
      <c r="BA590" s="581" t="str">
        <f>'d.Points de vente&amp;récupération'!D613</f>
        <v>A compléter</v>
      </c>
      <c r="BB590" s="581" t="str">
        <f>'d.Points de vente&amp;récupération'!E613</f>
        <v>A choisir</v>
      </c>
      <c r="BC590" s="581" t="str">
        <f>'d.Points de vente&amp;récupération'!F613</f>
        <v>A choisir</v>
      </c>
      <c r="BD590" s="581" t="str">
        <f>'d.Points de vente&amp;récupération'!G613</f>
        <v>A choisir</v>
      </c>
      <c r="BE590" s="581" t="str">
        <f>'d.Points de vente&amp;récupération'!H613</f>
        <v>A choisir</v>
      </c>
      <c r="BF590" s="581" t="str">
        <f>'d.Points de vente&amp;récupération'!I613</f>
        <v>A choisir</v>
      </c>
      <c r="BG590" s="581" t="str">
        <f>'d.Points de vente&amp;récupération'!J613</f>
        <v>A choisir</v>
      </c>
      <c r="BH590" s="581" t="str">
        <f>'d.Points de vente&amp;récupération'!K613</f>
        <v>A compléter</v>
      </c>
    </row>
    <row r="591" spans="15:60">
      <c r="O591">
        <v>588</v>
      </c>
      <c r="P591" t="str">
        <f>_xlfn.XLOOKUP(O591,'1.Fiche candidature (à remplir)'!AB:AB,'1.Fiche candidature (à remplir)'!D:D)</f>
        <v>Prestation logistique externalisée
Du 1er point de massification au centre de lavage puis au métteur en marché</v>
      </c>
      <c r="Q591" t="str">
        <f>_xlfn.XLOOKUP(O591,'1.Fiche candidature (à remplir)'!AB:AB,'1.Fiche candidature (à remplir)'!AC:AC)</f>
        <v>Test_3</v>
      </c>
      <c r="R591" t="str">
        <f>_xlfn.XLOOKUP(O591,'1.Fiche candidature (à remplir)'!AB:AB,'1.Fiche candidature (à remplir)'!E:E)</f>
        <v>A compléter</v>
      </c>
      <c r="S591">
        <f>_xlfn.XLOOKUP(O591,'1.Fiche candidature (à remplir)'!AB:AB,'1.Fiche candidature (à remplir)'!F:F)</f>
        <v>0</v>
      </c>
      <c r="T591">
        <f>_xlfn.XLOOKUP(O591,'1.Fiche candidature (à remplir)'!AB:AB,'1.Fiche candidature (à remplir)'!G:G)</f>
        <v>0</v>
      </c>
      <c r="U591">
        <f>_xlfn.XLOOKUP(O591,'1.Fiche candidature (à remplir)'!AB:AB,'1.Fiche candidature (à remplir)'!H:H)</f>
        <v>0</v>
      </c>
      <c r="V591" t="str">
        <f>_xlfn.XLOOKUP(O591,'1.Fiche candidature (à remplir)'!AB:AB,'1.Fiche candidature (à remplir)'!I:I)</f>
        <v>A compléter</v>
      </c>
      <c r="W591" t="str">
        <f>_xlfn.XLOOKUP(O591,'1.Fiche candidature (à remplir)'!AB:AB,'1.Fiche candidature (à remplir)'!L:L)</f>
        <v>A remplir</v>
      </c>
      <c r="X591">
        <f>_xlfn.XLOOKUP(O591,'1.Fiche candidature (à remplir)'!AB:AB,'1.Fiche candidature (à remplir)'!M:M)</f>
        <v>0</v>
      </c>
      <c r="Y591">
        <f>_xlfn.XLOOKUP(O591,'1.Fiche candidature (à remplir)'!AB:AB,'1.Fiche candidature (à remplir)'!N:N)</f>
        <v>0</v>
      </c>
      <c r="Z591">
        <f>_xlfn.XLOOKUP(O591,'1.Fiche candidature (à remplir)'!AB:AB,'1.Fiche candidature (à remplir)'!P:P)</f>
        <v>0</v>
      </c>
      <c r="AC591" s="581">
        <f>b.Groupement!D617</f>
        <v>0</v>
      </c>
      <c r="AD591" s="581">
        <f>b.Groupement!E617</f>
        <v>0</v>
      </c>
      <c r="AE591" s="581">
        <f>b.Groupement!F617</f>
        <v>0</v>
      </c>
      <c r="AF591" s="581">
        <f>b.Groupement!G617</f>
        <v>0</v>
      </c>
      <c r="AG591" s="581">
        <f>b.Groupement!H617</f>
        <v>0</v>
      </c>
      <c r="AH591" s="581">
        <f>b.Groupement!I617</f>
        <v>0</v>
      </c>
      <c r="AI591" s="581">
        <f>b.Groupement!J617</f>
        <v>0</v>
      </c>
      <c r="AK591" s="581">
        <f>'a.Equipe projet'!D613</f>
        <v>0</v>
      </c>
      <c r="AL591" s="581">
        <f>'a.Equipe projet'!E613</f>
        <v>0</v>
      </c>
      <c r="AM591" s="581">
        <f>'a.Equipe projet'!F613</f>
        <v>0</v>
      </c>
      <c r="AN591" s="581">
        <f>'a.Equipe projet'!G613</f>
        <v>0</v>
      </c>
      <c r="AO591" s="581">
        <f>'a.Equipe projet'!H613</f>
        <v>0</v>
      </c>
      <c r="AP591" s="581">
        <f>'a.Equipe projet'!I613</f>
        <v>0</v>
      </c>
      <c r="AQ591" s="581">
        <f>'a.Equipe projet'!J613</f>
        <v>0</v>
      </c>
      <c r="AR591" s="581">
        <f>'a.Equipe projet'!K613</f>
        <v>0</v>
      </c>
      <c r="AS591" s="581">
        <f>'a.Equipe projet'!L613</f>
        <v>0</v>
      </c>
      <c r="AU591" s="581">
        <f>'c.Prestataires'!D612</f>
        <v>0</v>
      </c>
      <c r="AV591" s="581">
        <f>'c.Prestataires'!E612</f>
        <v>0</v>
      </c>
      <c r="AW591" s="581">
        <f>'c.Prestataires'!F612</f>
        <v>0</v>
      </c>
      <c r="AX591" s="581">
        <f>'c.Prestataires'!G612</f>
        <v>0</v>
      </c>
      <c r="AY591" s="581">
        <f>'c.Prestataires'!H612</f>
        <v>0</v>
      </c>
      <c r="BA591" s="581" t="str">
        <f>'d.Points de vente&amp;récupération'!D614</f>
        <v>A compléter</v>
      </c>
      <c r="BB591" s="581" t="str">
        <f>'d.Points de vente&amp;récupération'!E614</f>
        <v>A choisir</v>
      </c>
      <c r="BC591" s="581" t="str">
        <f>'d.Points de vente&amp;récupération'!F614</f>
        <v>A choisir</v>
      </c>
      <c r="BD591" s="581" t="str">
        <f>'d.Points de vente&amp;récupération'!G614</f>
        <v>A choisir</v>
      </c>
      <c r="BE591" s="581" t="str">
        <f>'d.Points de vente&amp;récupération'!H614</f>
        <v>A choisir</v>
      </c>
      <c r="BF591" s="581" t="str">
        <f>'d.Points de vente&amp;récupération'!I614</f>
        <v>A choisir</v>
      </c>
      <c r="BG591" s="581" t="str">
        <f>'d.Points de vente&amp;récupération'!J614</f>
        <v>A choisir</v>
      </c>
      <c r="BH591" s="581" t="str">
        <f>'d.Points de vente&amp;récupération'!K614</f>
        <v>A compléter</v>
      </c>
    </row>
    <row r="592" spans="15:60">
      <c r="O592">
        <v>589</v>
      </c>
      <c r="P592" t="str">
        <f>_xlfn.XLOOKUP(O592,'1.Fiche candidature (à remplir)'!AB:AB,'1.Fiche candidature (à remplir)'!D:D)</f>
        <v>Prestation logistique externalisée</v>
      </c>
      <c r="Q592" t="str">
        <f>_xlfn.XLOOKUP(O592,'1.Fiche candidature (à remplir)'!AB:AB,'1.Fiche candidature (à remplir)'!AC:AC)</f>
        <v>Test_3</v>
      </c>
      <c r="R592" t="str">
        <f>_xlfn.XLOOKUP(O592,'1.Fiche candidature (à remplir)'!AB:AB,'1.Fiche candidature (à remplir)'!E:E)</f>
        <v>A compléter</v>
      </c>
      <c r="S592">
        <f>_xlfn.XLOOKUP(O592,'1.Fiche candidature (à remplir)'!AB:AB,'1.Fiche candidature (à remplir)'!F:F)</f>
        <v>0</v>
      </c>
      <c r="T592">
        <f>_xlfn.XLOOKUP(O592,'1.Fiche candidature (à remplir)'!AB:AB,'1.Fiche candidature (à remplir)'!G:G)</f>
        <v>0</v>
      </c>
      <c r="U592">
        <f>_xlfn.XLOOKUP(O592,'1.Fiche candidature (à remplir)'!AB:AB,'1.Fiche candidature (à remplir)'!H:H)</f>
        <v>0</v>
      </c>
      <c r="V592" t="str">
        <f>_xlfn.XLOOKUP(O592,'1.Fiche candidature (à remplir)'!AB:AB,'1.Fiche candidature (à remplir)'!I:I)</f>
        <v>A compléter</v>
      </c>
      <c r="W592" t="str">
        <f>_xlfn.XLOOKUP(O592,'1.Fiche candidature (à remplir)'!AB:AB,'1.Fiche candidature (à remplir)'!L:L)</f>
        <v>A remplir</v>
      </c>
      <c r="X592">
        <f>_xlfn.XLOOKUP(O592,'1.Fiche candidature (à remplir)'!AB:AB,'1.Fiche candidature (à remplir)'!M:M)</f>
        <v>0</v>
      </c>
      <c r="Y592">
        <f>_xlfn.XLOOKUP(O592,'1.Fiche candidature (à remplir)'!AB:AB,'1.Fiche candidature (à remplir)'!N:N)</f>
        <v>0</v>
      </c>
      <c r="Z592">
        <f>_xlfn.XLOOKUP(O592,'1.Fiche candidature (à remplir)'!AB:AB,'1.Fiche candidature (à remplir)'!P:P)</f>
        <v>0</v>
      </c>
      <c r="AC592" s="581">
        <f>b.Groupement!D618</f>
        <v>0</v>
      </c>
      <c r="AD592" s="581">
        <f>b.Groupement!E618</f>
        <v>0</v>
      </c>
      <c r="AE592" s="581">
        <f>b.Groupement!F618</f>
        <v>0</v>
      </c>
      <c r="AF592" s="581">
        <f>b.Groupement!G618</f>
        <v>0</v>
      </c>
      <c r="AG592" s="581">
        <f>b.Groupement!H618</f>
        <v>0</v>
      </c>
      <c r="AH592" s="581">
        <f>b.Groupement!I618</f>
        <v>0</v>
      </c>
      <c r="AI592" s="581">
        <f>b.Groupement!J618</f>
        <v>0</v>
      </c>
      <c r="AK592" s="581">
        <f>'a.Equipe projet'!D614</f>
        <v>0</v>
      </c>
      <c r="AL592" s="581">
        <f>'a.Equipe projet'!E614</f>
        <v>0</v>
      </c>
      <c r="AM592" s="581">
        <f>'a.Equipe projet'!F614</f>
        <v>0</v>
      </c>
      <c r="AN592" s="581">
        <f>'a.Equipe projet'!G614</f>
        <v>0</v>
      </c>
      <c r="AO592" s="581">
        <f>'a.Equipe projet'!H614</f>
        <v>0</v>
      </c>
      <c r="AP592" s="581">
        <f>'a.Equipe projet'!I614</f>
        <v>0</v>
      </c>
      <c r="AQ592" s="581">
        <f>'a.Equipe projet'!J614</f>
        <v>0</v>
      </c>
      <c r="AR592" s="581">
        <f>'a.Equipe projet'!K614</f>
        <v>0</v>
      </c>
      <c r="AS592" s="581">
        <f>'a.Equipe projet'!L614</f>
        <v>0</v>
      </c>
      <c r="AU592" s="581">
        <f>'c.Prestataires'!D613</f>
        <v>0</v>
      </c>
      <c r="AV592" s="581">
        <f>'c.Prestataires'!E613</f>
        <v>0</v>
      </c>
      <c r="AW592" s="581">
        <f>'c.Prestataires'!F613</f>
        <v>0</v>
      </c>
      <c r="AX592" s="581">
        <f>'c.Prestataires'!G613</f>
        <v>0</v>
      </c>
      <c r="AY592" s="581">
        <f>'c.Prestataires'!H613</f>
        <v>0</v>
      </c>
      <c r="BA592" s="581" t="str">
        <f>'d.Points de vente&amp;récupération'!D615</f>
        <v>A compléter</v>
      </c>
      <c r="BB592" s="581" t="str">
        <f>'d.Points de vente&amp;récupération'!E615</f>
        <v>A choisir</v>
      </c>
      <c r="BC592" s="581" t="str">
        <f>'d.Points de vente&amp;récupération'!F615</f>
        <v>A choisir</v>
      </c>
      <c r="BD592" s="581" t="str">
        <f>'d.Points de vente&amp;récupération'!G615</f>
        <v>A choisir</v>
      </c>
      <c r="BE592" s="581" t="str">
        <f>'d.Points de vente&amp;récupération'!H615</f>
        <v>A choisir</v>
      </c>
      <c r="BF592" s="581" t="str">
        <f>'d.Points de vente&amp;récupération'!I615</f>
        <v>A choisir</v>
      </c>
      <c r="BG592" s="581" t="str">
        <f>'d.Points de vente&amp;récupération'!J615</f>
        <v>A choisir</v>
      </c>
      <c r="BH592" s="581" t="str">
        <f>'d.Points de vente&amp;récupération'!K615</f>
        <v>A compléter</v>
      </c>
    </row>
    <row r="593" spans="15:60">
      <c r="O593">
        <v>590</v>
      </c>
      <c r="P593" t="str">
        <f>_xlfn.XLOOKUP(O593,'1.Fiche candidature (à remplir)'!AB:AB,'1.Fiche candidature (à remplir)'!D:D)</f>
        <v>Prestation logistique externalisée</v>
      </c>
      <c r="Q593" t="str">
        <f>_xlfn.XLOOKUP(O593,'1.Fiche candidature (à remplir)'!AB:AB,'1.Fiche candidature (à remplir)'!AC:AC)</f>
        <v>Test_3</v>
      </c>
      <c r="R593" t="str">
        <f>_xlfn.XLOOKUP(O593,'1.Fiche candidature (à remplir)'!AB:AB,'1.Fiche candidature (à remplir)'!E:E)</f>
        <v>A compléter</v>
      </c>
      <c r="S593">
        <f>_xlfn.XLOOKUP(O593,'1.Fiche candidature (à remplir)'!AB:AB,'1.Fiche candidature (à remplir)'!F:F)</f>
        <v>0</v>
      </c>
      <c r="T593">
        <f>_xlfn.XLOOKUP(O593,'1.Fiche candidature (à remplir)'!AB:AB,'1.Fiche candidature (à remplir)'!G:G)</f>
        <v>0</v>
      </c>
      <c r="U593">
        <f>_xlfn.XLOOKUP(O593,'1.Fiche candidature (à remplir)'!AB:AB,'1.Fiche candidature (à remplir)'!H:H)</f>
        <v>0</v>
      </c>
      <c r="V593" t="str">
        <f>_xlfn.XLOOKUP(O593,'1.Fiche candidature (à remplir)'!AB:AB,'1.Fiche candidature (à remplir)'!I:I)</f>
        <v>A compléter</v>
      </c>
      <c r="W593" t="str">
        <f>_xlfn.XLOOKUP(O593,'1.Fiche candidature (à remplir)'!AB:AB,'1.Fiche candidature (à remplir)'!L:L)</f>
        <v>A remplir</v>
      </c>
      <c r="X593">
        <f>_xlfn.XLOOKUP(O593,'1.Fiche candidature (à remplir)'!AB:AB,'1.Fiche candidature (à remplir)'!M:M)</f>
        <v>0</v>
      </c>
      <c r="Y593">
        <f>_xlfn.XLOOKUP(O593,'1.Fiche candidature (à remplir)'!AB:AB,'1.Fiche candidature (à remplir)'!N:N)</f>
        <v>0</v>
      </c>
      <c r="Z593">
        <f>_xlfn.XLOOKUP(O593,'1.Fiche candidature (à remplir)'!AB:AB,'1.Fiche candidature (à remplir)'!P:P)</f>
        <v>0</v>
      </c>
      <c r="AC593" s="581">
        <f>b.Groupement!D619</f>
        <v>0</v>
      </c>
      <c r="AD593" s="581">
        <f>b.Groupement!E619</f>
        <v>0</v>
      </c>
      <c r="AE593" s="581">
        <f>b.Groupement!F619</f>
        <v>0</v>
      </c>
      <c r="AF593" s="581">
        <f>b.Groupement!G619</f>
        <v>0</v>
      </c>
      <c r="AG593" s="581">
        <f>b.Groupement!H619</f>
        <v>0</v>
      </c>
      <c r="AH593" s="581">
        <f>b.Groupement!I619</f>
        <v>0</v>
      </c>
      <c r="AI593" s="581">
        <f>b.Groupement!J619</f>
        <v>0</v>
      </c>
      <c r="AK593" s="581">
        <f>'a.Equipe projet'!D615</f>
        <v>0</v>
      </c>
      <c r="AL593" s="581">
        <f>'a.Equipe projet'!E615</f>
        <v>0</v>
      </c>
      <c r="AM593" s="581">
        <f>'a.Equipe projet'!F615</f>
        <v>0</v>
      </c>
      <c r="AN593" s="581">
        <f>'a.Equipe projet'!G615</f>
        <v>0</v>
      </c>
      <c r="AO593" s="581">
        <f>'a.Equipe projet'!H615</f>
        <v>0</v>
      </c>
      <c r="AP593" s="581">
        <f>'a.Equipe projet'!I615</f>
        <v>0</v>
      </c>
      <c r="AQ593" s="581">
        <f>'a.Equipe projet'!J615</f>
        <v>0</v>
      </c>
      <c r="AR593" s="581">
        <f>'a.Equipe projet'!K615</f>
        <v>0</v>
      </c>
      <c r="AS593" s="581">
        <f>'a.Equipe projet'!L615</f>
        <v>0</v>
      </c>
      <c r="AU593" s="581">
        <f>'c.Prestataires'!D614</f>
        <v>0</v>
      </c>
      <c r="AV593" s="581">
        <f>'c.Prestataires'!E614</f>
        <v>0</v>
      </c>
      <c r="AW593" s="581">
        <f>'c.Prestataires'!F614</f>
        <v>0</v>
      </c>
      <c r="AX593" s="581">
        <f>'c.Prestataires'!G614</f>
        <v>0</v>
      </c>
      <c r="AY593" s="581">
        <f>'c.Prestataires'!H614</f>
        <v>0</v>
      </c>
      <c r="BA593" s="581" t="str">
        <f>'d.Points de vente&amp;récupération'!D616</f>
        <v>A compléter</v>
      </c>
      <c r="BB593" s="581" t="str">
        <f>'d.Points de vente&amp;récupération'!E616</f>
        <v>A choisir</v>
      </c>
      <c r="BC593" s="581" t="str">
        <f>'d.Points de vente&amp;récupération'!F616</f>
        <v>A choisir</v>
      </c>
      <c r="BD593" s="581" t="str">
        <f>'d.Points de vente&amp;récupération'!G616</f>
        <v>A choisir</v>
      </c>
      <c r="BE593" s="581" t="str">
        <f>'d.Points de vente&amp;récupération'!H616</f>
        <v>A choisir</v>
      </c>
      <c r="BF593" s="581" t="str">
        <f>'d.Points de vente&amp;récupération'!I616</f>
        <v>A choisir</v>
      </c>
      <c r="BG593" s="581" t="str">
        <f>'d.Points de vente&amp;récupération'!J616</f>
        <v>A choisir</v>
      </c>
      <c r="BH593" s="581" t="str">
        <f>'d.Points de vente&amp;récupération'!K616</f>
        <v>A compléter</v>
      </c>
    </row>
    <row r="594" spans="15:60">
      <c r="O594">
        <v>591</v>
      </c>
      <c r="P594" t="str">
        <f>_xlfn.XLOOKUP(O594,'1.Fiche candidature (à remplir)'!AB:AB,'1.Fiche candidature (à remplir)'!D:D)</f>
        <v>Prestation logistique externalisée</v>
      </c>
      <c r="Q594" t="str">
        <f>_xlfn.XLOOKUP(O594,'1.Fiche candidature (à remplir)'!AB:AB,'1.Fiche candidature (à remplir)'!AC:AC)</f>
        <v>Test_3</v>
      </c>
      <c r="R594" t="str">
        <f>_xlfn.XLOOKUP(O594,'1.Fiche candidature (à remplir)'!AB:AB,'1.Fiche candidature (à remplir)'!E:E)</f>
        <v>A compléter</v>
      </c>
      <c r="S594">
        <f>_xlfn.XLOOKUP(O594,'1.Fiche candidature (à remplir)'!AB:AB,'1.Fiche candidature (à remplir)'!F:F)</f>
        <v>0</v>
      </c>
      <c r="T594">
        <f>_xlfn.XLOOKUP(O594,'1.Fiche candidature (à remplir)'!AB:AB,'1.Fiche candidature (à remplir)'!G:G)</f>
        <v>0</v>
      </c>
      <c r="U594">
        <f>_xlfn.XLOOKUP(O594,'1.Fiche candidature (à remplir)'!AB:AB,'1.Fiche candidature (à remplir)'!H:H)</f>
        <v>0</v>
      </c>
      <c r="V594" t="str">
        <f>_xlfn.XLOOKUP(O594,'1.Fiche candidature (à remplir)'!AB:AB,'1.Fiche candidature (à remplir)'!I:I)</f>
        <v>A compléter</v>
      </c>
      <c r="W594" t="str">
        <f>_xlfn.XLOOKUP(O594,'1.Fiche candidature (à remplir)'!AB:AB,'1.Fiche candidature (à remplir)'!L:L)</f>
        <v>A remplir</v>
      </c>
      <c r="X594">
        <f>_xlfn.XLOOKUP(O594,'1.Fiche candidature (à remplir)'!AB:AB,'1.Fiche candidature (à remplir)'!M:M)</f>
        <v>0</v>
      </c>
      <c r="Y594">
        <f>_xlfn.XLOOKUP(O594,'1.Fiche candidature (à remplir)'!AB:AB,'1.Fiche candidature (à remplir)'!N:N)</f>
        <v>0</v>
      </c>
      <c r="Z594">
        <f>_xlfn.XLOOKUP(O594,'1.Fiche candidature (à remplir)'!AB:AB,'1.Fiche candidature (à remplir)'!P:P)</f>
        <v>0</v>
      </c>
      <c r="AC594" s="581">
        <f>b.Groupement!D620</f>
        <v>0</v>
      </c>
      <c r="AD594" s="581">
        <f>b.Groupement!E620</f>
        <v>0</v>
      </c>
      <c r="AE594" s="581">
        <f>b.Groupement!F620</f>
        <v>0</v>
      </c>
      <c r="AF594" s="581">
        <f>b.Groupement!G620</f>
        <v>0</v>
      </c>
      <c r="AG594" s="581">
        <f>b.Groupement!H620</f>
        <v>0</v>
      </c>
      <c r="AH594" s="581">
        <f>b.Groupement!I620</f>
        <v>0</v>
      </c>
      <c r="AI594" s="581">
        <f>b.Groupement!J620</f>
        <v>0</v>
      </c>
      <c r="AK594" s="581">
        <f>'a.Equipe projet'!D616</f>
        <v>0</v>
      </c>
      <c r="AL594" s="581">
        <f>'a.Equipe projet'!E616</f>
        <v>0</v>
      </c>
      <c r="AM594" s="581">
        <f>'a.Equipe projet'!F616</f>
        <v>0</v>
      </c>
      <c r="AN594" s="581">
        <f>'a.Equipe projet'!G616</f>
        <v>0</v>
      </c>
      <c r="AO594" s="581">
        <f>'a.Equipe projet'!H616</f>
        <v>0</v>
      </c>
      <c r="AP594" s="581">
        <f>'a.Equipe projet'!I616</f>
        <v>0</v>
      </c>
      <c r="AQ594" s="581">
        <f>'a.Equipe projet'!J616</f>
        <v>0</v>
      </c>
      <c r="AR594" s="581">
        <f>'a.Equipe projet'!K616</f>
        <v>0</v>
      </c>
      <c r="AS594" s="581">
        <f>'a.Equipe projet'!L616</f>
        <v>0</v>
      </c>
      <c r="AU594" s="581">
        <f>'c.Prestataires'!D615</f>
        <v>0</v>
      </c>
      <c r="AV594" s="581">
        <f>'c.Prestataires'!E615</f>
        <v>0</v>
      </c>
      <c r="AW594" s="581">
        <f>'c.Prestataires'!F615</f>
        <v>0</v>
      </c>
      <c r="AX594" s="581">
        <f>'c.Prestataires'!G615</f>
        <v>0</v>
      </c>
      <c r="AY594" s="581">
        <f>'c.Prestataires'!H615</f>
        <v>0</v>
      </c>
      <c r="BA594" s="581" t="str">
        <f>'d.Points de vente&amp;récupération'!D617</f>
        <v>A compléter</v>
      </c>
      <c r="BB594" s="581" t="str">
        <f>'d.Points de vente&amp;récupération'!E617</f>
        <v>A choisir</v>
      </c>
      <c r="BC594" s="581" t="str">
        <f>'d.Points de vente&amp;récupération'!F617</f>
        <v>A choisir</v>
      </c>
      <c r="BD594" s="581" t="str">
        <f>'d.Points de vente&amp;récupération'!G617</f>
        <v>A choisir</v>
      </c>
      <c r="BE594" s="581" t="str">
        <f>'d.Points de vente&amp;récupération'!H617</f>
        <v>A choisir</v>
      </c>
      <c r="BF594" s="581" t="str">
        <f>'d.Points de vente&amp;récupération'!I617</f>
        <v>A choisir</v>
      </c>
      <c r="BG594" s="581" t="str">
        <f>'d.Points de vente&amp;récupération'!J617</f>
        <v>A choisir</v>
      </c>
      <c r="BH594" s="581" t="str">
        <f>'d.Points de vente&amp;récupération'!K617</f>
        <v>A compléter</v>
      </c>
    </row>
    <row r="595" spans="15:60">
      <c r="O595">
        <v>592</v>
      </c>
      <c r="P595" t="str">
        <f>_xlfn.XLOOKUP(O595,'1.Fiche candidature (à remplir)'!AB:AB,'1.Fiche candidature (à remplir)'!D:D)</f>
        <v>Prestation logistique externalisée</v>
      </c>
      <c r="Q595" t="str">
        <f>_xlfn.XLOOKUP(O595,'1.Fiche candidature (à remplir)'!AB:AB,'1.Fiche candidature (à remplir)'!AC:AC)</f>
        <v>Test_3</v>
      </c>
      <c r="R595" t="str">
        <f>_xlfn.XLOOKUP(O595,'1.Fiche candidature (à remplir)'!AB:AB,'1.Fiche candidature (à remplir)'!E:E)</f>
        <v>A compléter</v>
      </c>
      <c r="S595">
        <f>_xlfn.XLOOKUP(O595,'1.Fiche candidature (à remplir)'!AB:AB,'1.Fiche candidature (à remplir)'!F:F)</f>
        <v>0</v>
      </c>
      <c r="T595">
        <f>_xlfn.XLOOKUP(O595,'1.Fiche candidature (à remplir)'!AB:AB,'1.Fiche candidature (à remplir)'!G:G)</f>
        <v>0</v>
      </c>
      <c r="U595">
        <f>_xlfn.XLOOKUP(O595,'1.Fiche candidature (à remplir)'!AB:AB,'1.Fiche candidature (à remplir)'!H:H)</f>
        <v>0</v>
      </c>
      <c r="V595" t="str">
        <f>_xlfn.XLOOKUP(O595,'1.Fiche candidature (à remplir)'!AB:AB,'1.Fiche candidature (à remplir)'!I:I)</f>
        <v>A compléter</v>
      </c>
      <c r="W595" t="str">
        <f>_xlfn.XLOOKUP(O595,'1.Fiche candidature (à remplir)'!AB:AB,'1.Fiche candidature (à remplir)'!L:L)</f>
        <v>A remplir</v>
      </c>
      <c r="X595">
        <f>_xlfn.XLOOKUP(O595,'1.Fiche candidature (à remplir)'!AB:AB,'1.Fiche candidature (à remplir)'!M:M)</f>
        <v>0</v>
      </c>
      <c r="Y595">
        <f>_xlfn.XLOOKUP(O595,'1.Fiche candidature (à remplir)'!AB:AB,'1.Fiche candidature (à remplir)'!N:N)</f>
        <v>0</v>
      </c>
      <c r="Z595">
        <f>_xlfn.XLOOKUP(O595,'1.Fiche candidature (à remplir)'!AB:AB,'1.Fiche candidature (à remplir)'!P:P)</f>
        <v>0</v>
      </c>
      <c r="AC595" s="581">
        <f>b.Groupement!D621</f>
        <v>0</v>
      </c>
      <c r="AD595" s="581">
        <f>b.Groupement!E621</f>
        <v>0</v>
      </c>
      <c r="AE595" s="581">
        <f>b.Groupement!F621</f>
        <v>0</v>
      </c>
      <c r="AF595" s="581">
        <f>b.Groupement!G621</f>
        <v>0</v>
      </c>
      <c r="AG595" s="581">
        <f>b.Groupement!H621</f>
        <v>0</v>
      </c>
      <c r="AH595" s="581">
        <f>b.Groupement!I621</f>
        <v>0</v>
      </c>
      <c r="AI595" s="581">
        <f>b.Groupement!J621</f>
        <v>0</v>
      </c>
      <c r="AK595" s="581">
        <f>'a.Equipe projet'!D617</f>
        <v>0</v>
      </c>
      <c r="AL595" s="581">
        <f>'a.Equipe projet'!E617</f>
        <v>0</v>
      </c>
      <c r="AM595" s="581">
        <f>'a.Equipe projet'!F617</f>
        <v>0</v>
      </c>
      <c r="AN595" s="581">
        <f>'a.Equipe projet'!G617</f>
        <v>0</v>
      </c>
      <c r="AO595" s="581">
        <f>'a.Equipe projet'!H617</f>
        <v>0</v>
      </c>
      <c r="AP595" s="581">
        <f>'a.Equipe projet'!I617</f>
        <v>0</v>
      </c>
      <c r="AQ595" s="581">
        <f>'a.Equipe projet'!J617</f>
        <v>0</v>
      </c>
      <c r="AR595" s="581">
        <f>'a.Equipe projet'!K617</f>
        <v>0</v>
      </c>
      <c r="AS595" s="581">
        <f>'a.Equipe projet'!L617</f>
        <v>0</v>
      </c>
      <c r="AU595" s="581">
        <f>'c.Prestataires'!D616</f>
        <v>0</v>
      </c>
      <c r="AV595" s="581">
        <f>'c.Prestataires'!E616</f>
        <v>0</v>
      </c>
      <c r="AW595" s="581">
        <f>'c.Prestataires'!F616</f>
        <v>0</v>
      </c>
      <c r="AX595" s="581">
        <f>'c.Prestataires'!G616</f>
        <v>0</v>
      </c>
      <c r="AY595" s="581">
        <f>'c.Prestataires'!H616</f>
        <v>0</v>
      </c>
      <c r="BA595" s="581" t="str">
        <f>'d.Points de vente&amp;récupération'!D618</f>
        <v>A compléter</v>
      </c>
      <c r="BB595" s="581" t="str">
        <f>'d.Points de vente&amp;récupération'!E618</f>
        <v>A choisir</v>
      </c>
      <c r="BC595" s="581" t="str">
        <f>'d.Points de vente&amp;récupération'!F618</f>
        <v>A choisir</v>
      </c>
      <c r="BD595" s="581" t="str">
        <f>'d.Points de vente&amp;récupération'!G618</f>
        <v>A choisir</v>
      </c>
      <c r="BE595" s="581" t="str">
        <f>'d.Points de vente&amp;récupération'!H618</f>
        <v>A choisir</v>
      </c>
      <c r="BF595" s="581" t="str">
        <f>'d.Points de vente&amp;récupération'!I618</f>
        <v>A choisir</v>
      </c>
      <c r="BG595" s="581" t="str">
        <f>'d.Points de vente&amp;récupération'!J618</f>
        <v>A choisir</v>
      </c>
      <c r="BH595" s="581" t="str">
        <f>'d.Points de vente&amp;récupération'!K618</f>
        <v>A compléter</v>
      </c>
    </row>
    <row r="596" spans="15:60">
      <c r="O596">
        <v>593</v>
      </c>
      <c r="P596" t="str">
        <f>_xlfn.XLOOKUP(O596,'1.Fiche candidature (à remplir)'!AB:AB,'1.Fiche candidature (à remplir)'!D:D)</f>
        <v>Location de machine(s) de lavage et ses éléments affiliés (frais d'installation et de maintenance inclus ; l'attestation sur l’honneur est à compléter)</v>
      </c>
      <c r="Q596" t="str">
        <f>_xlfn.XLOOKUP(O596,'1.Fiche candidature (à remplir)'!AB:AB,'1.Fiche candidature (à remplir)'!AC:AC)</f>
        <v>Test_3</v>
      </c>
      <c r="R596" t="str">
        <f>_xlfn.XLOOKUP(O596,'1.Fiche candidature (à remplir)'!AB:AB,'1.Fiche candidature (à remplir)'!E:E)</f>
        <v>A compléter</v>
      </c>
      <c r="S596">
        <f>_xlfn.XLOOKUP(O596,'1.Fiche candidature (à remplir)'!AB:AB,'1.Fiche candidature (à remplir)'!F:F)</f>
        <v>0</v>
      </c>
      <c r="T596">
        <f>_xlfn.XLOOKUP(O596,'1.Fiche candidature (à remplir)'!AB:AB,'1.Fiche candidature (à remplir)'!G:G)</f>
        <v>0</v>
      </c>
      <c r="U596">
        <f>_xlfn.XLOOKUP(O596,'1.Fiche candidature (à remplir)'!AB:AB,'1.Fiche candidature (à remplir)'!H:H)</f>
        <v>0</v>
      </c>
      <c r="V596" t="str">
        <f>_xlfn.XLOOKUP(O596,'1.Fiche candidature (à remplir)'!AB:AB,'1.Fiche candidature (à remplir)'!I:I)</f>
        <v>A compléter</v>
      </c>
      <c r="W596" t="str">
        <f>_xlfn.XLOOKUP(O596,'1.Fiche candidature (à remplir)'!AB:AB,'1.Fiche candidature (à remplir)'!L:L)</f>
        <v>A remplir</v>
      </c>
      <c r="X596">
        <f>_xlfn.XLOOKUP(O596,'1.Fiche candidature (à remplir)'!AB:AB,'1.Fiche candidature (à remplir)'!M:M)</f>
        <v>0</v>
      </c>
      <c r="Y596">
        <f>_xlfn.XLOOKUP(O596,'1.Fiche candidature (à remplir)'!AB:AB,'1.Fiche candidature (à remplir)'!N:N)</f>
        <v>0</v>
      </c>
      <c r="Z596">
        <f>_xlfn.XLOOKUP(O596,'1.Fiche candidature (à remplir)'!AB:AB,'1.Fiche candidature (à remplir)'!P:P)</f>
        <v>0</v>
      </c>
      <c r="AC596" s="581">
        <f>b.Groupement!D622</f>
        <v>0</v>
      </c>
      <c r="AD596" s="581">
        <f>b.Groupement!E622</f>
        <v>0</v>
      </c>
      <c r="AE596" s="581">
        <f>b.Groupement!F622</f>
        <v>0</v>
      </c>
      <c r="AF596" s="581">
        <f>b.Groupement!G622</f>
        <v>0</v>
      </c>
      <c r="AG596" s="581">
        <f>b.Groupement!H622</f>
        <v>0</v>
      </c>
      <c r="AH596" s="581">
        <f>b.Groupement!I622</f>
        <v>0</v>
      </c>
      <c r="AI596" s="581">
        <f>b.Groupement!J622</f>
        <v>0</v>
      </c>
      <c r="AK596" s="581">
        <f>'a.Equipe projet'!D618</f>
        <v>0</v>
      </c>
      <c r="AL596" s="581">
        <f>'a.Equipe projet'!E618</f>
        <v>0</v>
      </c>
      <c r="AM596" s="581">
        <f>'a.Equipe projet'!F618</f>
        <v>0</v>
      </c>
      <c r="AN596" s="581">
        <f>'a.Equipe projet'!G618</f>
        <v>0</v>
      </c>
      <c r="AO596" s="581">
        <f>'a.Equipe projet'!H618</f>
        <v>0</v>
      </c>
      <c r="AP596" s="581">
        <f>'a.Equipe projet'!I618</f>
        <v>0</v>
      </c>
      <c r="AQ596" s="581">
        <f>'a.Equipe projet'!J618</f>
        <v>0</v>
      </c>
      <c r="AR596" s="581">
        <f>'a.Equipe projet'!K618</f>
        <v>0</v>
      </c>
      <c r="AS596" s="581">
        <f>'a.Equipe projet'!L618</f>
        <v>0</v>
      </c>
      <c r="AU596" s="581">
        <f>'c.Prestataires'!D617</f>
        <v>0</v>
      </c>
      <c r="AV596" s="581">
        <f>'c.Prestataires'!E617</f>
        <v>0</v>
      </c>
      <c r="AW596" s="581">
        <f>'c.Prestataires'!F617</f>
        <v>0</v>
      </c>
      <c r="AX596" s="581">
        <f>'c.Prestataires'!G617</f>
        <v>0</v>
      </c>
      <c r="AY596" s="581">
        <f>'c.Prestataires'!H617</f>
        <v>0</v>
      </c>
      <c r="BA596" s="581" t="str">
        <f>'d.Points de vente&amp;récupération'!D619</f>
        <v>A compléter</v>
      </c>
      <c r="BB596" s="581" t="str">
        <f>'d.Points de vente&amp;récupération'!E619</f>
        <v>A choisir</v>
      </c>
      <c r="BC596" s="581" t="str">
        <f>'d.Points de vente&amp;récupération'!F619</f>
        <v>A choisir</v>
      </c>
      <c r="BD596" s="581" t="str">
        <f>'d.Points de vente&amp;récupération'!G619</f>
        <v>A choisir</v>
      </c>
      <c r="BE596" s="581" t="str">
        <f>'d.Points de vente&amp;récupération'!H619</f>
        <v>A choisir</v>
      </c>
      <c r="BF596" s="581" t="str">
        <f>'d.Points de vente&amp;récupération'!I619</f>
        <v>A choisir</v>
      </c>
      <c r="BG596" s="581" t="str">
        <f>'d.Points de vente&amp;récupération'!J619</f>
        <v>A choisir</v>
      </c>
      <c r="BH596" s="581" t="str">
        <f>'d.Points de vente&amp;récupération'!K619</f>
        <v>A compléter</v>
      </c>
    </row>
    <row r="597" spans="15:60">
      <c r="O597">
        <v>594</v>
      </c>
      <c r="P597" t="str">
        <f>_xlfn.XLOOKUP(O597,'1.Fiche candidature (à remplir)'!AB:AB,'1.Fiche candidature (à remplir)'!D:D)</f>
        <v>Location de machine(s) de lavage et ses éléments affiliés</v>
      </c>
      <c r="Q597" t="str">
        <f>_xlfn.XLOOKUP(O597,'1.Fiche candidature (à remplir)'!AB:AB,'1.Fiche candidature (à remplir)'!AC:AC)</f>
        <v>Test_3</v>
      </c>
      <c r="R597" t="str">
        <f>_xlfn.XLOOKUP(O597,'1.Fiche candidature (à remplir)'!AB:AB,'1.Fiche candidature (à remplir)'!E:E)</f>
        <v>A compléter</v>
      </c>
      <c r="S597">
        <f>_xlfn.XLOOKUP(O597,'1.Fiche candidature (à remplir)'!AB:AB,'1.Fiche candidature (à remplir)'!F:F)</f>
        <v>0</v>
      </c>
      <c r="T597">
        <f>_xlfn.XLOOKUP(O597,'1.Fiche candidature (à remplir)'!AB:AB,'1.Fiche candidature (à remplir)'!G:G)</f>
        <v>0</v>
      </c>
      <c r="U597">
        <f>_xlfn.XLOOKUP(O597,'1.Fiche candidature (à remplir)'!AB:AB,'1.Fiche candidature (à remplir)'!H:H)</f>
        <v>0</v>
      </c>
      <c r="V597" t="str">
        <f>_xlfn.XLOOKUP(O597,'1.Fiche candidature (à remplir)'!AB:AB,'1.Fiche candidature (à remplir)'!I:I)</f>
        <v>A compléter</v>
      </c>
      <c r="W597" t="str">
        <f>_xlfn.XLOOKUP(O597,'1.Fiche candidature (à remplir)'!AB:AB,'1.Fiche candidature (à remplir)'!L:L)</f>
        <v>A remplir</v>
      </c>
      <c r="X597">
        <f>_xlfn.XLOOKUP(O597,'1.Fiche candidature (à remplir)'!AB:AB,'1.Fiche candidature (à remplir)'!M:M)</f>
        <v>0</v>
      </c>
      <c r="Y597">
        <f>_xlfn.XLOOKUP(O597,'1.Fiche candidature (à remplir)'!AB:AB,'1.Fiche candidature (à remplir)'!N:N)</f>
        <v>0</v>
      </c>
      <c r="Z597">
        <f>_xlfn.XLOOKUP(O597,'1.Fiche candidature (à remplir)'!AB:AB,'1.Fiche candidature (à remplir)'!P:P)</f>
        <v>0</v>
      </c>
      <c r="AC597" s="581">
        <f>b.Groupement!D623</f>
        <v>0</v>
      </c>
      <c r="AD597" s="581">
        <f>b.Groupement!E623</f>
        <v>0</v>
      </c>
      <c r="AE597" s="581">
        <f>b.Groupement!F623</f>
        <v>0</v>
      </c>
      <c r="AF597" s="581">
        <f>b.Groupement!G623</f>
        <v>0</v>
      </c>
      <c r="AG597" s="581">
        <f>b.Groupement!H623</f>
        <v>0</v>
      </c>
      <c r="AH597" s="581">
        <f>b.Groupement!I623</f>
        <v>0</v>
      </c>
      <c r="AI597" s="581">
        <f>b.Groupement!J623</f>
        <v>0</v>
      </c>
      <c r="AK597" s="581">
        <f>'a.Equipe projet'!D619</f>
        <v>0</v>
      </c>
      <c r="AL597" s="581">
        <f>'a.Equipe projet'!E619</f>
        <v>0</v>
      </c>
      <c r="AM597" s="581">
        <f>'a.Equipe projet'!F619</f>
        <v>0</v>
      </c>
      <c r="AN597" s="581">
        <f>'a.Equipe projet'!G619</f>
        <v>0</v>
      </c>
      <c r="AO597" s="581">
        <f>'a.Equipe projet'!H619</f>
        <v>0</v>
      </c>
      <c r="AP597" s="581">
        <f>'a.Equipe projet'!I619</f>
        <v>0</v>
      </c>
      <c r="AQ597" s="581">
        <f>'a.Equipe projet'!J619</f>
        <v>0</v>
      </c>
      <c r="AR597" s="581">
        <f>'a.Equipe projet'!K619</f>
        <v>0</v>
      </c>
      <c r="AS597" s="581">
        <f>'a.Equipe projet'!L619</f>
        <v>0</v>
      </c>
      <c r="AU597" s="581">
        <f>'c.Prestataires'!D618</f>
        <v>0</v>
      </c>
      <c r="AV597" s="581">
        <f>'c.Prestataires'!E618</f>
        <v>0</v>
      </c>
      <c r="AW597" s="581">
        <f>'c.Prestataires'!F618</f>
        <v>0</v>
      </c>
      <c r="AX597" s="581">
        <f>'c.Prestataires'!G618</f>
        <v>0</v>
      </c>
      <c r="AY597" s="581">
        <f>'c.Prestataires'!H618</f>
        <v>0</v>
      </c>
      <c r="BA597" s="581" t="str">
        <f>'d.Points de vente&amp;récupération'!D620</f>
        <v>A compléter</v>
      </c>
      <c r="BB597" s="581" t="str">
        <f>'d.Points de vente&amp;récupération'!E620</f>
        <v>A choisir</v>
      </c>
      <c r="BC597" s="581" t="str">
        <f>'d.Points de vente&amp;récupération'!F620</f>
        <v>A choisir</v>
      </c>
      <c r="BD597" s="581" t="str">
        <f>'d.Points de vente&amp;récupération'!G620</f>
        <v>A choisir</v>
      </c>
      <c r="BE597" s="581" t="str">
        <f>'d.Points de vente&amp;récupération'!H620</f>
        <v>A choisir</v>
      </c>
      <c r="BF597" s="581" t="str">
        <f>'d.Points de vente&amp;récupération'!I620</f>
        <v>A choisir</v>
      </c>
      <c r="BG597" s="581" t="str">
        <f>'d.Points de vente&amp;récupération'!J620</f>
        <v>A choisir</v>
      </c>
      <c r="BH597" s="581" t="str">
        <f>'d.Points de vente&amp;récupération'!K620</f>
        <v>A compléter</v>
      </c>
    </row>
    <row r="598" spans="15:60">
      <c r="O598">
        <v>595</v>
      </c>
      <c r="P598" t="str">
        <f>_xlfn.XLOOKUP(O598,'1.Fiche candidature (à remplir)'!AB:AB,'1.Fiche candidature (à remplir)'!D:D)</f>
        <v>Location de machine(s) de lavage et ses éléments affiliés</v>
      </c>
      <c r="Q598" t="str">
        <f>_xlfn.XLOOKUP(O598,'1.Fiche candidature (à remplir)'!AB:AB,'1.Fiche candidature (à remplir)'!AC:AC)</f>
        <v>Test_3</v>
      </c>
      <c r="R598" t="str">
        <f>_xlfn.XLOOKUP(O598,'1.Fiche candidature (à remplir)'!AB:AB,'1.Fiche candidature (à remplir)'!E:E)</f>
        <v>A compléter</v>
      </c>
      <c r="S598">
        <f>_xlfn.XLOOKUP(O598,'1.Fiche candidature (à remplir)'!AB:AB,'1.Fiche candidature (à remplir)'!F:F)</f>
        <v>0</v>
      </c>
      <c r="T598">
        <f>_xlfn.XLOOKUP(O598,'1.Fiche candidature (à remplir)'!AB:AB,'1.Fiche candidature (à remplir)'!G:G)</f>
        <v>0</v>
      </c>
      <c r="U598">
        <f>_xlfn.XLOOKUP(O598,'1.Fiche candidature (à remplir)'!AB:AB,'1.Fiche candidature (à remplir)'!H:H)</f>
        <v>0</v>
      </c>
      <c r="V598" t="str">
        <f>_xlfn.XLOOKUP(O598,'1.Fiche candidature (à remplir)'!AB:AB,'1.Fiche candidature (à remplir)'!I:I)</f>
        <v>A compléter</v>
      </c>
      <c r="W598" t="str">
        <f>_xlfn.XLOOKUP(O598,'1.Fiche candidature (à remplir)'!AB:AB,'1.Fiche candidature (à remplir)'!L:L)</f>
        <v>A remplir</v>
      </c>
      <c r="X598">
        <f>_xlfn.XLOOKUP(O598,'1.Fiche candidature (à remplir)'!AB:AB,'1.Fiche candidature (à remplir)'!M:M)</f>
        <v>0</v>
      </c>
      <c r="Y598">
        <f>_xlfn.XLOOKUP(O598,'1.Fiche candidature (à remplir)'!AB:AB,'1.Fiche candidature (à remplir)'!N:N)</f>
        <v>0</v>
      </c>
      <c r="Z598">
        <f>_xlfn.XLOOKUP(O598,'1.Fiche candidature (à remplir)'!AB:AB,'1.Fiche candidature (à remplir)'!P:P)</f>
        <v>0</v>
      </c>
      <c r="AC598" s="581">
        <f>b.Groupement!D624</f>
        <v>0</v>
      </c>
      <c r="AD598" s="581">
        <f>b.Groupement!E624</f>
        <v>0</v>
      </c>
      <c r="AE598" s="581">
        <f>b.Groupement!F624</f>
        <v>0</v>
      </c>
      <c r="AF598" s="581">
        <f>b.Groupement!G624</f>
        <v>0</v>
      </c>
      <c r="AG598" s="581">
        <f>b.Groupement!H624</f>
        <v>0</v>
      </c>
      <c r="AH598" s="581">
        <f>b.Groupement!I624</f>
        <v>0</v>
      </c>
      <c r="AI598" s="581">
        <f>b.Groupement!J624</f>
        <v>0</v>
      </c>
      <c r="AK598" s="581">
        <f>'a.Equipe projet'!D620</f>
        <v>0</v>
      </c>
      <c r="AL598" s="581">
        <f>'a.Equipe projet'!E620</f>
        <v>0</v>
      </c>
      <c r="AM598" s="581">
        <f>'a.Equipe projet'!F620</f>
        <v>0</v>
      </c>
      <c r="AN598" s="581">
        <f>'a.Equipe projet'!G620</f>
        <v>0</v>
      </c>
      <c r="AO598" s="581">
        <f>'a.Equipe projet'!H620</f>
        <v>0</v>
      </c>
      <c r="AP598" s="581">
        <f>'a.Equipe projet'!I620</f>
        <v>0</v>
      </c>
      <c r="AQ598" s="581">
        <f>'a.Equipe projet'!J620</f>
        <v>0</v>
      </c>
      <c r="AR598" s="581">
        <f>'a.Equipe projet'!K620</f>
        <v>0</v>
      </c>
      <c r="AS598" s="581">
        <f>'a.Equipe projet'!L620</f>
        <v>0</v>
      </c>
      <c r="AU598" s="581">
        <f>'c.Prestataires'!D619</f>
        <v>0</v>
      </c>
      <c r="AV598" s="581">
        <f>'c.Prestataires'!E619</f>
        <v>0</v>
      </c>
      <c r="AW598" s="581">
        <f>'c.Prestataires'!F619</f>
        <v>0</v>
      </c>
      <c r="AX598" s="581">
        <f>'c.Prestataires'!G619</f>
        <v>0</v>
      </c>
      <c r="AY598" s="581">
        <f>'c.Prestataires'!H619</f>
        <v>0</v>
      </c>
      <c r="BA598" s="581" t="str">
        <f>'d.Points de vente&amp;récupération'!D621</f>
        <v>A compléter</v>
      </c>
      <c r="BB598" s="581" t="str">
        <f>'d.Points de vente&amp;récupération'!E621</f>
        <v>A choisir</v>
      </c>
      <c r="BC598" s="581" t="str">
        <f>'d.Points de vente&amp;récupération'!F621</f>
        <v>A choisir</v>
      </c>
      <c r="BD598" s="581" t="str">
        <f>'d.Points de vente&amp;récupération'!G621</f>
        <v>A choisir</v>
      </c>
      <c r="BE598" s="581" t="str">
        <f>'d.Points de vente&amp;récupération'!H621</f>
        <v>A choisir</v>
      </c>
      <c r="BF598" s="581" t="str">
        <f>'d.Points de vente&amp;récupération'!I621</f>
        <v>A choisir</v>
      </c>
      <c r="BG598" s="581" t="str">
        <f>'d.Points de vente&amp;récupération'!J621</f>
        <v>A choisir</v>
      </c>
      <c r="BH598" s="581" t="str">
        <f>'d.Points de vente&amp;récupération'!K621</f>
        <v>A compléter</v>
      </c>
    </row>
    <row r="599" spans="15:60">
      <c r="O599">
        <v>596</v>
      </c>
      <c r="P599" t="str">
        <f>_xlfn.XLOOKUP(O599,'1.Fiche candidature (à remplir)'!AB:AB,'1.Fiche candidature (à remplir)'!D:D)</f>
        <v>Location de machine(s) de lavage et ses éléments affiliés</v>
      </c>
      <c r="Q599" t="str">
        <f>_xlfn.XLOOKUP(O599,'1.Fiche candidature (à remplir)'!AB:AB,'1.Fiche candidature (à remplir)'!AC:AC)</f>
        <v>Test_3</v>
      </c>
      <c r="R599" t="str">
        <f>_xlfn.XLOOKUP(O599,'1.Fiche candidature (à remplir)'!AB:AB,'1.Fiche candidature (à remplir)'!E:E)</f>
        <v>A compléter</v>
      </c>
      <c r="S599">
        <f>_xlfn.XLOOKUP(O599,'1.Fiche candidature (à remplir)'!AB:AB,'1.Fiche candidature (à remplir)'!F:F)</f>
        <v>0</v>
      </c>
      <c r="T599">
        <f>_xlfn.XLOOKUP(O599,'1.Fiche candidature (à remplir)'!AB:AB,'1.Fiche candidature (à remplir)'!G:G)</f>
        <v>0</v>
      </c>
      <c r="U599">
        <f>_xlfn.XLOOKUP(O599,'1.Fiche candidature (à remplir)'!AB:AB,'1.Fiche candidature (à remplir)'!H:H)</f>
        <v>0</v>
      </c>
      <c r="V599" t="str">
        <f>_xlfn.XLOOKUP(O599,'1.Fiche candidature (à remplir)'!AB:AB,'1.Fiche candidature (à remplir)'!I:I)</f>
        <v>A compléter</v>
      </c>
      <c r="W599" t="str">
        <f>_xlfn.XLOOKUP(O599,'1.Fiche candidature (à remplir)'!AB:AB,'1.Fiche candidature (à remplir)'!L:L)</f>
        <v>A remplir</v>
      </c>
      <c r="X599">
        <f>_xlfn.XLOOKUP(O599,'1.Fiche candidature (à remplir)'!AB:AB,'1.Fiche candidature (à remplir)'!M:M)</f>
        <v>0</v>
      </c>
      <c r="Y599">
        <f>_xlfn.XLOOKUP(O599,'1.Fiche candidature (à remplir)'!AB:AB,'1.Fiche candidature (à remplir)'!N:N)</f>
        <v>0</v>
      </c>
      <c r="Z599">
        <f>_xlfn.XLOOKUP(O599,'1.Fiche candidature (à remplir)'!AB:AB,'1.Fiche candidature (à remplir)'!P:P)</f>
        <v>0</v>
      </c>
      <c r="AC599" s="581">
        <f>b.Groupement!D625</f>
        <v>0</v>
      </c>
      <c r="AD599" s="581">
        <f>b.Groupement!E625</f>
        <v>0</v>
      </c>
      <c r="AE599" s="581">
        <f>b.Groupement!F625</f>
        <v>0</v>
      </c>
      <c r="AF599" s="581">
        <f>b.Groupement!G625</f>
        <v>0</v>
      </c>
      <c r="AG599" s="581">
        <f>b.Groupement!H625</f>
        <v>0</v>
      </c>
      <c r="AH599" s="581">
        <f>b.Groupement!I625</f>
        <v>0</v>
      </c>
      <c r="AI599" s="581">
        <f>b.Groupement!J625</f>
        <v>0</v>
      </c>
      <c r="AK599" s="581">
        <f>'a.Equipe projet'!D621</f>
        <v>0</v>
      </c>
      <c r="AL599" s="581">
        <f>'a.Equipe projet'!E621</f>
        <v>0</v>
      </c>
      <c r="AM599" s="581">
        <f>'a.Equipe projet'!F621</f>
        <v>0</v>
      </c>
      <c r="AN599" s="581">
        <f>'a.Equipe projet'!G621</f>
        <v>0</v>
      </c>
      <c r="AO599" s="581">
        <f>'a.Equipe projet'!H621</f>
        <v>0</v>
      </c>
      <c r="AP599" s="581">
        <f>'a.Equipe projet'!I621</f>
        <v>0</v>
      </c>
      <c r="AQ599" s="581">
        <f>'a.Equipe projet'!J621</f>
        <v>0</v>
      </c>
      <c r="AR599" s="581">
        <f>'a.Equipe projet'!K621</f>
        <v>0</v>
      </c>
      <c r="AS599" s="581">
        <f>'a.Equipe projet'!L621</f>
        <v>0</v>
      </c>
      <c r="AU599" s="581">
        <f>'c.Prestataires'!D620</f>
        <v>0</v>
      </c>
      <c r="AV599" s="581">
        <f>'c.Prestataires'!E620</f>
        <v>0</v>
      </c>
      <c r="AW599" s="581">
        <f>'c.Prestataires'!F620</f>
        <v>0</v>
      </c>
      <c r="AX599" s="581">
        <f>'c.Prestataires'!G620</f>
        <v>0</v>
      </c>
      <c r="AY599" s="581">
        <f>'c.Prestataires'!H620</f>
        <v>0</v>
      </c>
      <c r="BA599" s="581" t="str">
        <f>'d.Points de vente&amp;récupération'!D622</f>
        <v>A compléter</v>
      </c>
      <c r="BB599" s="581" t="str">
        <f>'d.Points de vente&amp;récupération'!E622</f>
        <v>A choisir</v>
      </c>
      <c r="BC599" s="581" t="str">
        <f>'d.Points de vente&amp;récupération'!F622</f>
        <v>A choisir</v>
      </c>
      <c r="BD599" s="581" t="str">
        <f>'d.Points de vente&amp;récupération'!G622</f>
        <v>A choisir</v>
      </c>
      <c r="BE599" s="581" t="str">
        <f>'d.Points de vente&amp;récupération'!H622</f>
        <v>A choisir</v>
      </c>
      <c r="BF599" s="581" t="str">
        <f>'d.Points de vente&amp;récupération'!I622</f>
        <v>A choisir</v>
      </c>
      <c r="BG599" s="581" t="str">
        <f>'d.Points de vente&amp;récupération'!J622</f>
        <v>A choisir</v>
      </c>
      <c r="BH599" s="581" t="str">
        <f>'d.Points de vente&amp;récupération'!K622</f>
        <v>A compléter</v>
      </c>
    </row>
    <row r="600" spans="15:60">
      <c r="O600">
        <v>597</v>
      </c>
      <c r="P600" t="str">
        <f>_xlfn.XLOOKUP(O600,'1.Fiche candidature (à remplir)'!AB:AB,'1.Fiche candidature (à remplir)'!D:D)</f>
        <v>Location de machine(s) de lavage et ses éléments affiliés</v>
      </c>
      <c r="Q600" t="str">
        <f>_xlfn.XLOOKUP(O600,'1.Fiche candidature (à remplir)'!AB:AB,'1.Fiche candidature (à remplir)'!AC:AC)</f>
        <v>Test_3</v>
      </c>
      <c r="R600" t="str">
        <f>_xlfn.XLOOKUP(O600,'1.Fiche candidature (à remplir)'!AB:AB,'1.Fiche candidature (à remplir)'!E:E)</f>
        <v>A compléter</v>
      </c>
      <c r="S600">
        <f>_xlfn.XLOOKUP(O600,'1.Fiche candidature (à remplir)'!AB:AB,'1.Fiche candidature (à remplir)'!F:F)</f>
        <v>0</v>
      </c>
      <c r="T600">
        <f>_xlfn.XLOOKUP(O600,'1.Fiche candidature (à remplir)'!AB:AB,'1.Fiche candidature (à remplir)'!G:G)</f>
        <v>0</v>
      </c>
      <c r="U600">
        <f>_xlfn.XLOOKUP(O600,'1.Fiche candidature (à remplir)'!AB:AB,'1.Fiche candidature (à remplir)'!H:H)</f>
        <v>0</v>
      </c>
      <c r="V600" t="str">
        <f>_xlfn.XLOOKUP(O600,'1.Fiche candidature (à remplir)'!AB:AB,'1.Fiche candidature (à remplir)'!I:I)</f>
        <v>A compléter</v>
      </c>
      <c r="W600" t="str">
        <f>_xlfn.XLOOKUP(O600,'1.Fiche candidature (à remplir)'!AB:AB,'1.Fiche candidature (à remplir)'!L:L)</f>
        <v>A remplir</v>
      </c>
      <c r="X600">
        <f>_xlfn.XLOOKUP(O600,'1.Fiche candidature (à remplir)'!AB:AB,'1.Fiche candidature (à remplir)'!M:M)</f>
        <v>0</v>
      </c>
      <c r="Y600">
        <f>_xlfn.XLOOKUP(O600,'1.Fiche candidature (à remplir)'!AB:AB,'1.Fiche candidature (à remplir)'!N:N)</f>
        <v>0</v>
      </c>
      <c r="Z600">
        <f>_xlfn.XLOOKUP(O600,'1.Fiche candidature (à remplir)'!AB:AB,'1.Fiche candidature (à remplir)'!P:P)</f>
        <v>0</v>
      </c>
      <c r="AC600" s="581">
        <f>b.Groupement!D626</f>
        <v>0</v>
      </c>
      <c r="AD600" s="581">
        <f>b.Groupement!E626</f>
        <v>0</v>
      </c>
      <c r="AE600" s="581">
        <f>b.Groupement!F626</f>
        <v>0</v>
      </c>
      <c r="AF600" s="581">
        <f>b.Groupement!G626</f>
        <v>0</v>
      </c>
      <c r="AG600" s="581">
        <f>b.Groupement!H626</f>
        <v>0</v>
      </c>
      <c r="AH600" s="581">
        <f>b.Groupement!I626</f>
        <v>0</v>
      </c>
      <c r="AI600" s="581">
        <f>b.Groupement!J626</f>
        <v>0</v>
      </c>
      <c r="AK600" s="581">
        <f>'a.Equipe projet'!D622</f>
        <v>0</v>
      </c>
      <c r="AL600" s="581">
        <f>'a.Equipe projet'!E622</f>
        <v>0</v>
      </c>
      <c r="AM600" s="581">
        <f>'a.Equipe projet'!F622</f>
        <v>0</v>
      </c>
      <c r="AN600" s="581">
        <f>'a.Equipe projet'!G622</f>
        <v>0</v>
      </c>
      <c r="AO600" s="581">
        <f>'a.Equipe projet'!H622</f>
        <v>0</v>
      </c>
      <c r="AP600" s="581">
        <f>'a.Equipe projet'!I622</f>
        <v>0</v>
      </c>
      <c r="AQ600" s="581">
        <f>'a.Equipe projet'!J622</f>
        <v>0</v>
      </c>
      <c r="AR600" s="581">
        <f>'a.Equipe projet'!K622</f>
        <v>0</v>
      </c>
      <c r="AS600" s="581">
        <f>'a.Equipe projet'!L622</f>
        <v>0</v>
      </c>
      <c r="AU600" s="581">
        <f>'c.Prestataires'!D621</f>
        <v>0</v>
      </c>
      <c r="AV600" s="581">
        <f>'c.Prestataires'!E621</f>
        <v>0</v>
      </c>
      <c r="AW600" s="581">
        <f>'c.Prestataires'!F621</f>
        <v>0</v>
      </c>
      <c r="AX600" s="581">
        <f>'c.Prestataires'!G621</f>
        <v>0</v>
      </c>
      <c r="AY600" s="581">
        <f>'c.Prestataires'!H621</f>
        <v>0</v>
      </c>
      <c r="BA600" s="581" t="str">
        <f>'d.Points de vente&amp;récupération'!D623</f>
        <v>A compléter</v>
      </c>
      <c r="BB600" s="581" t="str">
        <f>'d.Points de vente&amp;récupération'!E623</f>
        <v>A choisir</v>
      </c>
      <c r="BC600" s="581" t="str">
        <f>'d.Points de vente&amp;récupération'!F623</f>
        <v>A choisir</v>
      </c>
      <c r="BD600" s="581" t="str">
        <f>'d.Points de vente&amp;récupération'!G623</f>
        <v>A choisir</v>
      </c>
      <c r="BE600" s="581" t="str">
        <f>'d.Points de vente&amp;récupération'!H623</f>
        <v>A choisir</v>
      </c>
      <c r="BF600" s="581" t="str">
        <f>'d.Points de vente&amp;récupération'!I623</f>
        <v>A choisir</v>
      </c>
      <c r="BG600" s="581" t="str">
        <f>'d.Points de vente&amp;récupération'!J623</f>
        <v>A choisir</v>
      </c>
      <c r="BH600" s="581" t="str">
        <f>'d.Points de vente&amp;récupération'!K623</f>
        <v>A compléter</v>
      </c>
    </row>
    <row r="601" spans="15:60">
      <c r="O601">
        <v>598</v>
      </c>
      <c r="P601" t="str">
        <f>_xlfn.XLOOKUP(O601,'1.Fiche candidature (à remplir)'!AB:AB,'1.Fiche candidature (à remplir)'!D:D)</f>
        <v xml:space="preserve">Prestation de lavage externalisé
</v>
      </c>
      <c r="Q601" t="str">
        <f>_xlfn.XLOOKUP(O601,'1.Fiche candidature (à remplir)'!AB:AB,'1.Fiche candidature (à remplir)'!AC:AC)</f>
        <v>Test_3</v>
      </c>
      <c r="R601" t="str">
        <f>_xlfn.XLOOKUP(O601,'1.Fiche candidature (à remplir)'!AB:AB,'1.Fiche candidature (à remplir)'!E:E)</f>
        <v>A compléter</v>
      </c>
      <c r="S601">
        <f>_xlfn.XLOOKUP(O601,'1.Fiche candidature (à remplir)'!AB:AB,'1.Fiche candidature (à remplir)'!F:F)</f>
        <v>0</v>
      </c>
      <c r="T601">
        <f>_xlfn.XLOOKUP(O601,'1.Fiche candidature (à remplir)'!AB:AB,'1.Fiche candidature (à remplir)'!G:G)</f>
        <v>0</v>
      </c>
      <c r="U601">
        <f>_xlfn.XLOOKUP(O601,'1.Fiche candidature (à remplir)'!AB:AB,'1.Fiche candidature (à remplir)'!H:H)</f>
        <v>0</v>
      </c>
      <c r="V601" t="str">
        <f>_xlfn.XLOOKUP(O601,'1.Fiche candidature (à remplir)'!AB:AB,'1.Fiche candidature (à remplir)'!I:I)</f>
        <v>A compléter</v>
      </c>
      <c r="W601" t="str">
        <f>_xlfn.XLOOKUP(O601,'1.Fiche candidature (à remplir)'!AB:AB,'1.Fiche candidature (à remplir)'!L:L)</f>
        <v>A remplir</v>
      </c>
      <c r="X601">
        <f>_xlfn.XLOOKUP(O601,'1.Fiche candidature (à remplir)'!AB:AB,'1.Fiche candidature (à remplir)'!M:M)</f>
        <v>0</v>
      </c>
      <c r="Y601">
        <f>_xlfn.XLOOKUP(O601,'1.Fiche candidature (à remplir)'!AB:AB,'1.Fiche candidature (à remplir)'!N:N)</f>
        <v>0</v>
      </c>
      <c r="Z601">
        <f>_xlfn.XLOOKUP(O601,'1.Fiche candidature (à remplir)'!AB:AB,'1.Fiche candidature (à remplir)'!P:P)</f>
        <v>0</v>
      </c>
      <c r="AC601" s="581">
        <f>b.Groupement!D627</f>
        <v>0</v>
      </c>
      <c r="AD601" s="581">
        <f>b.Groupement!E627</f>
        <v>0</v>
      </c>
      <c r="AE601" s="581">
        <f>b.Groupement!F627</f>
        <v>0</v>
      </c>
      <c r="AF601" s="581">
        <f>b.Groupement!G627</f>
        <v>0</v>
      </c>
      <c r="AG601" s="581">
        <f>b.Groupement!H627</f>
        <v>0</v>
      </c>
      <c r="AH601" s="581">
        <f>b.Groupement!I627</f>
        <v>0</v>
      </c>
      <c r="AI601" s="581">
        <f>b.Groupement!J627</f>
        <v>0</v>
      </c>
      <c r="AK601" s="581">
        <f>'a.Equipe projet'!D623</f>
        <v>0</v>
      </c>
      <c r="AL601" s="581">
        <f>'a.Equipe projet'!E623</f>
        <v>0</v>
      </c>
      <c r="AM601" s="581">
        <f>'a.Equipe projet'!F623</f>
        <v>0</v>
      </c>
      <c r="AN601" s="581">
        <f>'a.Equipe projet'!G623</f>
        <v>0</v>
      </c>
      <c r="AO601" s="581">
        <f>'a.Equipe projet'!H623</f>
        <v>0</v>
      </c>
      <c r="AP601" s="581">
        <f>'a.Equipe projet'!I623</f>
        <v>0</v>
      </c>
      <c r="AQ601" s="581">
        <f>'a.Equipe projet'!J623</f>
        <v>0</v>
      </c>
      <c r="AR601" s="581">
        <f>'a.Equipe projet'!K623</f>
        <v>0</v>
      </c>
      <c r="AS601" s="581">
        <f>'a.Equipe projet'!L623</f>
        <v>0</v>
      </c>
      <c r="AU601" s="581">
        <f>'c.Prestataires'!D622</f>
        <v>0</v>
      </c>
      <c r="AV601" s="581">
        <f>'c.Prestataires'!E622</f>
        <v>0</v>
      </c>
      <c r="AW601" s="581">
        <f>'c.Prestataires'!F622</f>
        <v>0</v>
      </c>
      <c r="AX601" s="581">
        <f>'c.Prestataires'!G622</f>
        <v>0</v>
      </c>
      <c r="AY601" s="581">
        <f>'c.Prestataires'!H622</f>
        <v>0</v>
      </c>
      <c r="BA601" s="581" t="str">
        <f>'d.Points de vente&amp;récupération'!D624</f>
        <v>A compléter</v>
      </c>
      <c r="BB601" s="581" t="str">
        <f>'d.Points de vente&amp;récupération'!E624</f>
        <v>A choisir</v>
      </c>
      <c r="BC601" s="581" t="str">
        <f>'d.Points de vente&amp;récupération'!F624</f>
        <v>A choisir</v>
      </c>
      <c r="BD601" s="581" t="str">
        <f>'d.Points de vente&amp;récupération'!G624</f>
        <v>A choisir</v>
      </c>
      <c r="BE601" s="581" t="str">
        <f>'d.Points de vente&amp;récupération'!H624</f>
        <v>A choisir</v>
      </c>
      <c r="BF601" s="581" t="str">
        <f>'d.Points de vente&amp;récupération'!I624</f>
        <v>A choisir</v>
      </c>
      <c r="BG601" s="581" t="str">
        <f>'d.Points de vente&amp;récupération'!J624</f>
        <v>A choisir</v>
      </c>
      <c r="BH601" s="581" t="str">
        <f>'d.Points de vente&amp;récupération'!K624</f>
        <v>A compléter</v>
      </c>
    </row>
    <row r="602" spans="15:60">
      <c r="O602">
        <v>599</v>
      </c>
      <c r="P602" t="str">
        <f>_xlfn.XLOOKUP(O602,'1.Fiche candidature (à remplir)'!AB:AB,'1.Fiche candidature (à remplir)'!D:D)</f>
        <v>Prestation de lavage externalisé</v>
      </c>
      <c r="Q602" t="str">
        <f>_xlfn.XLOOKUP(O602,'1.Fiche candidature (à remplir)'!AB:AB,'1.Fiche candidature (à remplir)'!AC:AC)</f>
        <v>Test_3</v>
      </c>
      <c r="R602" t="str">
        <f>_xlfn.XLOOKUP(O602,'1.Fiche candidature (à remplir)'!AB:AB,'1.Fiche candidature (à remplir)'!E:E)</f>
        <v>A compléter</v>
      </c>
      <c r="S602">
        <f>_xlfn.XLOOKUP(O602,'1.Fiche candidature (à remplir)'!AB:AB,'1.Fiche candidature (à remplir)'!F:F)</f>
        <v>0</v>
      </c>
      <c r="T602">
        <f>_xlfn.XLOOKUP(O602,'1.Fiche candidature (à remplir)'!AB:AB,'1.Fiche candidature (à remplir)'!G:G)</f>
        <v>0</v>
      </c>
      <c r="U602">
        <f>_xlfn.XLOOKUP(O602,'1.Fiche candidature (à remplir)'!AB:AB,'1.Fiche candidature (à remplir)'!H:H)</f>
        <v>0</v>
      </c>
      <c r="V602" t="str">
        <f>_xlfn.XLOOKUP(O602,'1.Fiche candidature (à remplir)'!AB:AB,'1.Fiche candidature (à remplir)'!I:I)</f>
        <v>A compléter</v>
      </c>
      <c r="W602" t="str">
        <f>_xlfn.XLOOKUP(O602,'1.Fiche candidature (à remplir)'!AB:AB,'1.Fiche candidature (à remplir)'!L:L)</f>
        <v>A remplir</v>
      </c>
      <c r="X602">
        <f>_xlfn.XLOOKUP(O602,'1.Fiche candidature (à remplir)'!AB:AB,'1.Fiche candidature (à remplir)'!M:M)</f>
        <v>0</v>
      </c>
      <c r="Y602">
        <f>_xlfn.XLOOKUP(O602,'1.Fiche candidature (à remplir)'!AB:AB,'1.Fiche candidature (à remplir)'!N:N)</f>
        <v>0</v>
      </c>
      <c r="Z602">
        <f>_xlfn.XLOOKUP(O602,'1.Fiche candidature (à remplir)'!AB:AB,'1.Fiche candidature (à remplir)'!P:P)</f>
        <v>0</v>
      </c>
      <c r="AC602" s="581">
        <f>b.Groupement!D628</f>
        <v>0</v>
      </c>
      <c r="AD602" s="581">
        <f>b.Groupement!E628</f>
        <v>0</v>
      </c>
      <c r="AE602" s="581">
        <f>b.Groupement!F628</f>
        <v>0</v>
      </c>
      <c r="AF602" s="581">
        <f>b.Groupement!G628</f>
        <v>0</v>
      </c>
      <c r="AG602" s="581">
        <f>b.Groupement!H628</f>
        <v>0</v>
      </c>
      <c r="AH602" s="581">
        <f>b.Groupement!I628</f>
        <v>0</v>
      </c>
      <c r="AI602" s="581">
        <f>b.Groupement!J628</f>
        <v>0</v>
      </c>
      <c r="AK602" s="581">
        <f>'a.Equipe projet'!D624</f>
        <v>0</v>
      </c>
      <c r="AL602" s="581">
        <f>'a.Equipe projet'!E624</f>
        <v>0</v>
      </c>
      <c r="AM602" s="581">
        <f>'a.Equipe projet'!F624</f>
        <v>0</v>
      </c>
      <c r="AN602" s="581">
        <f>'a.Equipe projet'!G624</f>
        <v>0</v>
      </c>
      <c r="AO602" s="581">
        <f>'a.Equipe projet'!H624</f>
        <v>0</v>
      </c>
      <c r="AP602" s="581">
        <f>'a.Equipe projet'!I624</f>
        <v>0</v>
      </c>
      <c r="AQ602" s="581">
        <f>'a.Equipe projet'!J624</f>
        <v>0</v>
      </c>
      <c r="AR602" s="581">
        <f>'a.Equipe projet'!K624</f>
        <v>0</v>
      </c>
      <c r="AS602" s="581">
        <f>'a.Equipe projet'!L624</f>
        <v>0</v>
      </c>
      <c r="AU602" s="581">
        <f>'c.Prestataires'!D623</f>
        <v>0</v>
      </c>
      <c r="AV602" s="581">
        <f>'c.Prestataires'!E623</f>
        <v>0</v>
      </c>
      <c r="AW602" s="581">
        <f>'c.Prestataires'!F623</f>
        <v>0</v>
      </c>
      <c r="AX602" s="581">
        <f>'c.Prestataires'!G623</f>
        <v>0</v>
      </c>
      <c r="AY602" s="581">
        <f>'c.Prestataires'!H623</f>
        <v>0</v>
      </c>
      <c r="BA602" s="581" t="str">
        <f>'d.Points de vente&amp;récupération'!D625</f>
        <v>A compléter</v>
      </c>
      <c r="BB602" s="581" t="str">
        <f>'d.Points de vente&amp;récupération'!E625</f>
        <v>A choisir</v>
      </c>
      <c r="BC602" s="581" t="str">
        <f>'d.Points de vente&amp;récupération'!F625</f>
        <v>A choisir</v>
      </c>
      <c r="BD602" s="581" t="str">
        <f>'d.Points de vente&amp;récupération'!G625</f>
        <v>A choisir</v>
      </c>
      <c r="BE602" s="581" t="str">
        <f>'d.Points de vente&amp;récupération'!H625</f>
        <v>A choisir</v>
      </c>
      <c r="BF602" s="581" t="str">
        <f>'d.Points de vente&amp;récupération'!I625</f>
        <v>A choisir</v>
      </c>
      <c r="BG602" s="581" t="str">
        <f>'d.Points de vente&amp;récupération'!J625</f>
        <v>A choisir</v>
      </c>
      <c r="BH602" s="581" t="str">
        <f>'d.Points de vente&amp;récupération'!K625</f>
        <v>A compléter</v>
      </c>
    </row>
    <row r="603" spans="15:60">
      <c r="O603">
        <v>600</v>
      </c>
      <c r="P603" t="str">
        <f>_xlfn.XLOOKUP(O603,'1.Fiche candidature (à remplir)'!AB:AB,'1.Fiche candidature (à remplir)'!D:D)</f>
        <v>Prestation de lavage externalisé</v>
      </c>
      <c r="Q603" t="str">
        <f>_xlfn.XLOOKUP(O603,'1.Fiche candidature (à remplir)'!AB:AB,'1.Fiche candidature (à remplir)'!AC:AC)</f>
        <v>Test_3</v>
      </c>
      <c r="R603" t="str">
        <f>_xlfn.XLOOKUP(O603,'1.Fiche candidature (à remplir)'!AB:AB,'1.Fiche candidature (à remplir)'!E:E)</f>
        <v>A compléter</v>
      </c>
      <c r="S603">
        <f>_xlfn.XLOOKUP(O603,'1.Fiche candidature (à remplir)'!AB:AB,'1.Fiche candidature (à remplir)'!F:F)</f>
        <v>0</v>
      </c>
      <c r="T603">
        <f>_xlfn.XLOOKUP(O603,'1.Fiche candidature (à remplir)'!AB:AB,'1.Fiche candidature (à remplir)'!G:G)</f>
        <v>0</v>
      </c>
      <c r="U603">
        <f>_xlfn.XLOOKUP(O603,'1.Fiche candidature (à remplir)'!AB:AB,'1.Fiche candidature (à remplir)'!H:H)</f>
        <v>0</v>
      </c>
      <c r="V603" t="str">
        <f>_xlfn.XLOOKUP(O603,'1.Fiche candidature (à remplir)'!AB:AB,'1.Fiche candidature (à remplir)'!I:I)</f>
        <v>A compléter</v>
      </c>
      <c r="W603" t="str">
        <f>_xlfn.XLOOKUP(O603,'1.Fiche candidature (à remplir)'!AB:AB,'1.Fiche candidature (à remplir)'!L:L)</f>
        <v>A remplir</v>
      </c>
      <c r="X603">
        <f>_xlfn.XLOOKUP(O603,'1.Fiche candidature (à remplir)'!AB:AB,'1.Fiche candidature (à remplir)'!M:M)</f>
        <v>0</v>
      </c>
      <c r="Y603">
        <f>_xlfn.XLOOKUP(O603,'1.Fiche candidature (à remplir)'!AB:AB,'1.Fiche candidature (à remplir)'!N:N)</f>
        <v>0</v>
      </c>
      <c r="Z603">
        <f>_xlfn.XLOOKUP(O603,'1.Fiche candidature (à remplir)'!AB:AB,'1.Fiche candidature (à remplir)'!P:P)</f>
        <v>0</v>
      </c>
      <c r="AC603" s="581">
        <f>b.Groupement!D629</f>
        <v>0</v>
      </c>
      <c r="AD603" s="581">
        <f>b.Groupement!E629</f>
        <v>0</v>
      </c>
      <c r="AE603" s="581">
        <f>b.Groupement!F629</f>
        <v>0</v>
      </c>
      <c r="AF603" s="581">
        <f>b.Groupement!G629</f>
        <v>0</v>
      </c>
      <c r="AG603" s="581">
        <f>b.Groupement!H629</f>
        <v>0</v>
      </c>
      <c r="AH603" s="581">
        <f>b.Groupement!I629</f>
        <v>0</v>
      </c>
      <c r="AI603" s="581">
        <f>b.Groupement!J629</f>
        <v>0</v>
      </c>
      <c r="AK603" s="581">
        <f>'a.Equipe projet'!D625</f>
        <v>0</v>
      </c>
      <c r="AL603" s="581">
        <f>'a.Equipe projet'!E625</f>
        <v>0</v>
      </c>
      <c r="AM603" s="581">
        <f>'a.Equipe projet'!F625</f>
        <v>0</v>
      </c>
      <c r="AN603" s="581">
        <f>'a.Equipe projet'!G625</f>
        <v>0</v>
      </c>
      <c r="AO603" s="581">
        <f>'a.Equipe projet'!H625</f>
        <v>0</v>
      </c>
      <c r="AP603" s="581">
        <f>'a.Equipe projet'!I625</f>
        <v>0</v>
      </c>
      <c r="AQ603" s="581">
        <f>'a.Equipe projet'!J625</f>
        <v>0</v>
      </c>
      <c r="AR603" s="581">
        <f>'a.Equipe projet'!K625</f>
        <v>0</v>
      </c>
      <c r="AS603" s="581">
        <f>'a.Equipe projet'!L625</f>
        <v>0</v>
      </c>
      <c r="AU603" s="581">
        <f>'c.Prestataires'!D624</f>
        <v>0</v>
      </c>
      <c r="AV603" s="581">
        <f>'c.Prestataires'!E624</f>
        <v>0</v>
      </c>
      <c r="AW603" s="581">
        <f>'c.Prestataires'!F624</f>
        <v>0</v>
      </c>
      <c r="AX603" s="581">
        <f>'c.Prestataires'!G624</f>
        <v>0</v>
      </c>
      <c r="AY603" s="581">
        <f>'c.Prestataires'!H624</f>
        <v>0</v>
      </c>
      <c r="BA603" s="581" t="str">
        <f>'d.Points de vente&amp;récupération'!D626</f>
        <v>A compléter</v>
      </c>
      <c r="BB603" s="581" t="str">
        <f>'d.Points de vente&amp;récupération'!E626</f>
        <v>A choisir</v>
      </c>
      <c r="BC603" s="581" t="str">
        <f>'d.Points de vente&amp;récupération'!F626</f>
        <v>A choisir</v>
      </c>
      <c r="BD603" s="581" t="str">
        <f>'d.Points de vente&amp;récupération'!G626</f>
        <v>A choisir</v>
      </c>
      <c r="BE603" s="581" t="str">
        <f>'d.Points de vente&amp;récupération'!H626</f>
        <v>A choisir</v>
      </c>
      <c r="BF603" s="581" t="str">
        <f>'d.Points de vente&amp;récupération'!I626</f>
        <v>A choisir</v>
      </c>
      <c r="BG603" s="581" t="str">
        <f>'d.Points de vente&amp;récupération'!J626</f>
        <v>A choisir</v>
      </c>
      <c r="BH603" s="581" t="str">
        <f>'d.Points de vente&amp;récupération'!K626</f>
        <v>A compléter</v>
      </c>
    </row>
    <row r="604" spans="15:60">
      <c r="O604">
        <v>601</v>
      </c>
      <c r="P604" t="str">
        <f>_xlfn.XLOOKUP(O604,'1.Fiche candidature (à remplir)'!AB:AB,'1.Fiche candidature (à remplir)'!D:D)</f>
        <v>Prestation de lavage externalisé</v>
      </c>
      <c r="Q604" t="str">
        <f>_xlfn.XLOOKUP(O604,'1.Fiche candidature (à remplir)'!AB:AB,'1.Fiche candidature (à remplir)'!AC:AC)</f>
        <v>Test_3</v>
      </c>
      <c r="R604" t="str">
        <f>_xlfn.XLOOKUP(O604,'1.Fiche candidature (à remplir)'!AB:AB,'1.Fiche candidature (à remplir)'!E:E)</f>
        <v>A compléter</v>
      </c>
      <c r="S604">
        <f>_xlfn.XLOOKUP(O604,'1.Fiche candidature (à remplir)'!AB:AB,'1.Fiche candidature (à remplir)'!F:F)</f>
        <v>0</v>
      </c>
      <c r="T604">
        <f>_xlfn.XLOOKUP(O604,'1.Fiche candidature (à remplir)'!AB:AB,'1.Fiche candidature (à remplir)'!G:G)</f>
        <v>0</v>
      </c>
      <c r="U604">
        <f>_xlfn.XLOOKUP(O604,'1.Fiche candidature (à remplir)'!AB:AB,'1.Fiche candidature (à remplir)'!H:H)</f>
        <v>0</v>
      </c>
      <c r="V604" t="str">
        <f>_xlfn.XLOOKUP(O604,'1.Fiche candidature (à remplir)'!AB:AB,'1.Fiche candidature (à remplir)'!I:I)</f>
        <v>A compléter</v>
      </c>
      <c r="W604" t="str">
        <f>_xlfn.XLOOKUP(O604,'1.Fiche candidature (à remplir)'!AB:AB,'1.Fiche candidature (à remplir)'!L:L)</f>
        <v>A remplir</v>
      </c>
      <c r="X604">
        <f>_xlfn.XLOOKUP(O604,'1.Fiche candidature (à remplir)'!AB:AB,'1.Fiche candidature (à remplir)'!M:M)</f>
        <v>0</v>
      </c>
      <c r="Y604">
        <f>_xlfn.XLOOKUP(O604,'1.Fiche candidature (à remplir)'!AB:AB,'1.Fiche candidature (à remplir)'!N:N)</f>
        <v>0</v>
      </c>
      <c r="Z604">
        <f>_xlfn.XLOOKUP(O604,'1.Fiche candidature (à remplir)'!AB:AB,'1.Fiche candidature (à remplir)'!P:P)</f>
        <v>0</v>
      </c>
      <c r="AC604" s="581">
        <f>b.Groupement!D630</f>
        <v>0</v>
      </c>
      <c r="AD604" s="581">
        <f>b.Groupement!E630</f>
        <v>0</v>
      </c>
      <c r="AE604" s="581">
        <f>b.Groupement!F630</f>
        <v>0</v>
      </c>
      <c r="AF604" s="581">
        <f>b.Groupement!G630</f>
        <v>0</v>
      </c>
      <c r="AG604" s="581">
        <f>b.Groupement!H630</f>
        <v>0</v>
      </c>
      <c r="AH604" s="581">
        <f>b.Groupement!I630</f>
        <v>0</v>
      </c>
      <c r="AI604" s="581">
        <f>b.Groupement!J630</f>
        <v>0</v>
      </c>
      <c r="AK604" s="581">
        <f>'a.Equipe projet'!D626</f>
        <v>0</v>
      </c>
      <c r="AL604" s="581">
        <f>'a.Equipe projet'!E626</f>
        <v>0</v>
      </c>
      <c r="AM604" s="581">
        <f>'a.Equipe projet'!F626</f>
        <v>0</v>
      </c>
      <c r="AN604" s="581">
        <f>'a.Equipe projet'!G626</f>
        <v>0</v>
      </c>
      <c r="AO604" s="581">
        <f>'a.Equipe projet'!H626</f>
        <v>0</v>
      </c>
      <c r="AP604" s="581">
        <f>'a.Equipe projet'!I626</f>
        <v>0</v>
      </c>
      <c r="AQ604" s="581">
        <f>'a.Equipe projet'!J626</f>
        <v>0</v>
      </c>
      <c r="AR604" s="581">
        <f>'a.Equipe projet'!K626</f>
        <v>0</v>
      </c>
      <c r="AS604" s="581">
        <f>'a.Equipe projet'!L626</f>
        <v>0</v>
      </c>
      <c r="AU604" s="581">
        <f>'c.Prestataires'!D625</f>
        <v>0</v>
      </c>
      <c r="AV604" s="581">
        <f>'c.Prestataires'!E625</f>
        <v>0</v>
      </c>
      <c r="AW604" s="581">
        <f>'c.Prestataires'!F625</f>
        <v>0</v>
      </c>
      <c r="AX604" s="581">
        <f>'c.Prestataires'!G625</f>
        <v>0</v>
      </c>
      <c r="AY604" s="581">
        <f>'c.Prestataires'!H625</f>
        <v>0</v>
      </c>
      <c r="BA604" s="581" t="str">
        <f>'d.Points de vente&amp;récupération'!D627</f>
        <v>A compléter</v>
      </c>
      <c r="BB604" s="581" t="str">
        <f>'d.Points de vente&amp;récupération'!E627</f>
        <v>A choisir</v>
      </c>
      <c r="BC604" s="581" t="str">
        <f>'d.Points de vente&amp;récupération'!F627</f>
        <v>A choisir</v>
      </c>
      <c r="BD604" s="581" t="str">
        <f>'d.Points de vente&amp;récupération'!G627</f>
        <v>A choisir</v>
      </c>
      <c r="BE604" s="581" t="str">
        <f>'d.Points de vente&amp;récupération'!H627</f>
        <v>A choisir</v>
      </c>
      <c r="BF604" s="581" t="str">
        <f>'d.Points de vente&amp;récupération'!I627</f>
        <v>A choisir</v>
      </c>
      <c r="BG604" s="581" t="str">
        <f>'d.Points de vente&amp;récupération'!J627</f>
        <v>A choisir</v>
      </c>
      <c r="BH604" s="581" t="str">
        <f>'d.Points de vente&amp;récupération'!K627</f>
        <v>A compléter</v>
      </c>
    </row>
    <row r="605" spans="15:60">
      <c r="O605">
        <v>602</v>
      </c>
      <c r="P605" t="str">
        <f>_xlfn.XLOOKUP(O605,'1.Fiche candidature (à remplir)'!AB:AB,'1.Fiche candidature (à remplir)'!D:D)</f>
        <v>Prestation de lavage externalisé</v>
      </c>
      <c r="Q605" t="str">
        <f>_xlfn.XLOOKUP(O605,'1.Fiche candidature (à remplir)'!AB:AB,'1.Fiche candidature (à remplir)'!AC:AC)</f>
        <v>Test_3</v>
      </c>
      <c r="R605" t="str">
        <f>_xlfn.XLOOKUP(O605,'1.Fiche candidature (à remplir)'!AB:AB,'1.Fiche candidature (à remplir)'!E:E)</f>
        <v>A compléter</v>
      </c>
      <c r="S605">
        <f>_xlfn.XLOOKUP(O605,'1.Fiche candidature (à remplir)'!AB:AB,'1.Fiche candidature (à remplir)'!F:F)</f>
        <v>0</v>
      </c>
      <c r="T605">
        <f>_xlfn.XLOOKUP(O605,'1.Fiche candidature (à remplir)'!AB:AB,'1.Fiche candidature (à remplir)'!G:G)</f>
        <v>0</v>
      </c>
      <c r="U605">
        <f>_xlfn.XLOOKUP(O605,'1.Fiche candidature (à remplir)'!AB:AB,'1.Fiche candidature (à remplir)'!H:H)</f>
        <v>0</v>
      </c>
      <c r="V605" t="str">
        <f>_xlfn.XLOOKUP(O605,'1.Fiche candidature (à remplir)'!AB:AB,'1.Fiche candidature (à remplir)'!I:I)</f>
        <v>A compléter</v>
      </c>
      <c r="W605" t="str">
        <f>_xlfn.XLOOKUP(O605,'1.Fiche candidature (à remplir)'!AB:AB,'1.Fiche candidature (à remplir)'!L:L)</f>
        <v>A remplir</v>
      </c>
      <c r="X605">
        <f>_xlfn.XLOOKUP(O605,'1.Fiche candidature (à remplir)'!AB:AB,'1.Fiche candidature (à remplir)'!M:M)</f>
        <v>0</v>
      </c>
      <c r="Y605">
        <f>_xlfn.XLOOKUP(O605,'1.Fiche candidature (à remplir)'!AB:AB,'1.Fiche candidature (à remplir)'!N:N)</f>
        <v>0</v>
      </c>
      <c r="Z605">
        <f>_xlfn.XLOOKUP(O605,'1.Fiche candidature (à remplir)'!AB:AB,'1.Fiche candidature (à remplir)'!P:P)</f>
        <v>0</v>
      </c>
      <c r="AC605" s="581">
        <f>b.Groupement!D631</f>
        <v>0</v>
      </c>
      <c r="AD605" s="581">
        <f>b.Groupement!E631</f>
        <v>0</v>
      </c>
      <c r="AE605" s="581">
        <f>b.Groupement!F631</f>
        <v>0</v>
      </c>
      <c r="AF605" s="581">
        <f>b.Groupement!G631</f>
        <v>0</v>
      </c>
      <c r="AG605" s="581">
        <f>b.Groupement!H631</f>
        <v>0</v>
      </c>
      <c r="AH605" s="581">
        <f>b.Groupement!I631</f>
        <v>0</v>
      </c>
      <c r="AI605" s="581">
        <f>b.Groupement!J631</f>
        <v>0</v>
      </c>
      <c r="AK605" s="581">
        <f>'a.Equipe projet'!D627</f>
        <v>0</v>
      </c>
      <c r="AL605" s="581">
        <f>'a.Equipe projet'!E627</f>
        <v>0</v>
      </c>
      <c r="AM605" s="581">
        <f>'a.Equipe projet'!F627</f>
        <v>0</v>
      </c>
      <c r="AN605" s="581">
        <f>'a.Equipe projet'!G627</f>
        <v>0</v>
      </c>
      <c r="AO605" s="581">
        <f>'a.Equipe projet'!H627</f>
        <v>0</v>
      </c>
      <c r="AP605" s="581">
        <f>'a.Equipe projet'!I627</f>
        <v>0</v>
      </c>
      <c r="AQ605" s="581">
        <f>'a.Equipe projet'!J627</f>
        <v>0</v>
      </c>
      <c r="AR605" s="581">
        <f>'a.Equipe projet'!K627</f>
        <v>0</v>
      </c>
      <c r="AS605" s="581">
        <f>'a.Equipe projet'!L627</f>
        <v>0</v>
      </c>
      <c r="AU605" s="581">
        <f>'c.Prestataires'!D626</f>
        <v>0</v>
      </c>
      <c r="AV605" s="581">
        <f>'c.Prestataires'!E626</f>
        <v>0</v>
      </c>
      <c r="AW605" s="581">
        <f>'c.Prestataires'!F626</f>
        <v>0</v>
      </c>
      <c r="AX605" s="581">
        <f>'c.Prestataires'!G626</f>
        <v>0</v>
      </c>
      <c r="AY605" s="581">
        <f>'c.Prestataires'!H626</f>
        <v>0</v>
      </c>
      <c r="BA605" s="581" t="str">
        <f>'d.Points de vente&amp;récupération'!D628</f>
        <v>A compléter</v>
      </c>
      <c r="BB605" s="581" t="str">
        <f>'d.Points de vente&amp;récupération'!E628</f>
        <v>A choisir</v>
      </c>
      <c r="BC605" s="581" t="str">
        <f>'d.Points de vente&amp;récupération'!F628</f>
        <v>A choisir</v>
      </c>
      <c r="BD605" s="581" t="str">
        <f>'d.Points de vente&amp;récupération'!G628</f>
        <v>A choisir</v>
      </c>
      <c r="BE605" s="581" t="str">
        <f>'d.Points de vente&amp;récupération'!H628</f>
        <v>A choisir</v>
      </c>
      <c r="BF605" s="581" t="str">
        <f>'d.Points de vente&amp;récupération'!I628</f>
        <v>A choisir</v>
      </c>
      <c r="BG605" s="581" t="str">
        <f>'d.Points de vente&amp;récupération'!J628</f>
        <v>A choisir</v>
      </c>
      <c r="BH605" s="581" t="str">
        <f>'d.Points de vente&amp;récupération'!K628</f>
        <v>A compléter</v>
      </c>
    </row>
    <row r="606" spans="15:60">
      <c r="O606">
        <v>603</v>
      </c>
      <c r="P606" t="str">
        <f>_xlfn.XLOOKUP(O606,'1.Fiche candidature (à remplir)'!AB:AB,'1.Fiche candidature (à remplir)'!D:D)</f>
        <v xml:space="preserve">Prestation d'analyse sanitaire, laboratoire
</v>
      </c>
      <c r="Q606" t="str">
        <f>_xlfn.XLOOKUP(O606,'1.Fiche candidature (à remplir)'!AB:AB,'1.Fiche candidature (à remplir)'!AC:AC)</f>
        <v>Test_3</v>
      </c>
      <c r="R606" t="str">
        <f>_xlfn.XLOOKUP(O606,'1.Fiche candidature (à remplir)'!AB:AB,'1.Fiche candidature (à remplir)'!E:E)</f>
        <v>A compléter</v>
      </c>
      <c r="S606">
        <f>_xlfn.XLOOKUP(O606,'1.Fiche candidature (à remplir)'!AB:AB,'1.Fiche candidature (à remplir)'!F:F)</f>
        <v>0</v>
      </c>
      <c r="T606">
        <f>_xlfn.XLOOKUP(O606,'1.Fiche candidature (à remplir)'!AB:AB,'1.Fiche candidature (à remplir)'!G:G)</f>
        <v>0</v>
      </c>
      <c r="U606">
        <f>_xlfn.XLOOKUP(O606,'1.Fiche candidature (à remplir)'!AB:AB,'1.Fiche candidature (à remplir)'!H:H)</f>
        <v>0</v>
      </c>
      <c r="V606" t="str">
        <f>_xlfn.XLOOKUP(O606,'1.Fiche candidature (à remplir)'!AB:AB,'1.Fiche candidature (à remplir)'!I:I)</f>
        <v>A compléter</v>
      </c>
      <c r="W606" t="str">
        <f>_xlfn.XLOOKUP(O606,'1.Fiche candidature (à remplir)'!AB:AB,'1.Fiche candidature (à remplir)'!L:L)</f>
        <v>A remplir</v>
      </c>
      <c r="X606">
        <f>_xlfn.XLOOKUP(O606,'1.Fiche candidature (à remplir)'!AB:AB,'1.Fiche candidature (à remplir)'!M:M)</f>
        <v>0</v>
      </c>
      <c r="Y606">
        <f>_xlfn.XLOOKUP(O606,'1.Fiche candidature (à remplir)'!AB:AB,'1.Fiche candidature (à remplir)'!N:N)</f>
        <v>0</v>
      </c>
      <c r="Z606">
        <f>_xlfn.XLOOKUP(O606,'1.Fiche candidature (à remplir)'!AB:AB,'1.Fiche candidature (à remplir)'!P:P)</f>
        <v>0</v>
      </c>
      <c r="AC606" s="581">
        <f>b.Groupement!D632</f>
        <v>0</v>
      </c>
      <c r="AD606" s="581">
        <f>b.Groupement!E632</f>
        <v>0</v>
      </c>
      <c r="AE606" s="581">
        <f>b.Groupement!F632</f>
        <v>0</v>
      </c>
      <c r="AF606" s="581">
        <f>b.Groupement!G632</f>
        <v>0</v>
      </c>
      <c r="AG606" s="581">
        <f>b.Groupement!H632</f>
        <v>0</v>
      </c>
      <c r="AH606" s="581">
        <f>b.Groupement!I632</f>
        <v>0</v>
      </c>
      <c r="AI606" s="581">
        <f>b.Groupement!J632</f>
        <v>0</v>
      </c>
      <c r="AK606" s="581">
        <f>'a.Equipe projet'!D628</f>
        <v>0</v>
      </c>
      <c r="AL606" s="581">
        <f>'a.Equipe projet'!E628</f>
        <v>0</v>
      </c>
      <c r="AM606" s="581">
        <f>'a.Equipe projet'!F628</f>
        <v>0</v>
      </c>
      <c r="AN606" s="581">
        <f>'a.Equipe projet'!G628</f>
        <v>0</v>
      </c>
      <c r="AO606" s="581">
        <f>'a.Equipe projet'!H628</f>
        <v>0</v>
      </c>
      <c r="AP606" s="581">
        <f>'a.Equipe projet'!I628</f>
        <v>0</v>
      </c>
      <c r="AQ606" s="581">
        <f>'a.Equipe projet'!J628</f>
        <v>0</v>
      </c>
      <c r="AR606" s="581">
        <f>'a.Equipe projet'!K628</f>
        <v>0</v>
      </c>
      <c r="AS606" s="581">
        <f>'a.Equipe projet'!L628</f>
        <v>0</v>
      </c>
      <c r="AU606" s="581">
        <f>'c.Prestataires'!D627</f>
        <v>0</v>
      </c>
      <c r="AV606" s="581">
        <f>'c.Prestataires'!E627</f>
        <v>0</v>
      </c>
      <c r="AW606" s="581">
        <f>'c.Prestataires'!F627</f>
        <v>0</v>
      </c>
      <c r="AX606" s="581">
        <f>'c.Prestataires'!G627</f>
        <v>0</v>
      </c>
      <c r="AY606" s="581">
        <f>'c.Prestataires'!H627</f>
        <v>0</v>
      </c>
      <c r="BA606" s="581" t="str">
        <f>'d.Points de vente&amp;récupération'!D629</f>
        <v>A compléter</v>
      </c>
      <c r="BB606" s="581" t="str">
        <f>'d.Points de vente&amp;récupération'!E629</f>
        <v>A choisir</v>
      </c>
      <c r="BC606" s="581" t="str">
        <f>'d.Points de vente&amp;récupération'!F629</f>
        <v>A choisir</v>
      </c>
      <c r="BD606" s="581" t="str">
        <f>'d.Points de vente&amp;récupération'!G629</f>
        <v>A choisir</v>
      </c>
      <c r="BE606" s="581" t="str">
        <f>'d.Points de vente&amp;récupération'!H629</f>
        <v>A choisir</v>
      </c>
      <c r="BF606" s="581" t="str">
        <f>'d.Points de vente&amp;récupération'!I629</f>
        <v>A choisir</v>
      </c>
      <c r="BG606" s="581" t="str">
        <f>'d.Points de vente&amp;récupération'!J629</f>
        <v>A choisir</v>
      </c>
      <c r="BH606" s="581" t="str">
        <f>'d.Points de vente&amp;récupération'!K629</f>
        <v>A compléter</v>
      </c>
    </row>
    <row r="607" spans="15:60">
      <c r="O607">
        <v>604</v>
      </c>
      <c r="P607" t="str">
        <f>_xlfn.XLOOKUP(O607,'1.Fiche candidature (à remplir)'!AB:AB,'1.Fiche candidature (à remplir)'!D:D)</f>
        <v>Prestation d'analyse sanitaire, laboratoire</v>
      </c>
      <c r="Q607" t="str">
        <f>_xlfn.XLOOKUP(O607,'1.Fiche candidature (à remplir)'!AB:AB,'1.Fiche candidature (à remplir)'!AC:AC)</f>
        <v>Test_3</v>
      </c>
      <c r="R607" t="str">
        <f>_xlfn.XLOOKUP(O607,'1.Fiche candidature (à remplir)'!AB:AB,'1.Fiche candidature (à remplir)'!E:E)</f>
        <v>A compléter</v>
      </c>
      <c r="S607">
        <f>_xlfn.XLOOKUP(O607,'1.Fiche candidature (à remplir)'!AB:AB,'1.Fiche candidature (à remplir)'!F:F)</f>
        <v>0</v>
      </c>
      <c r="T607">
        <f>_xlfn.XLOOKUP(O607,'1.Fiche candidature (à remplir)'!AB:AB,'1.Fiche candidature (à remplir)'!G:G)</f>
        <v>0</v>
      </c>
      <c r="U607">
        <f>_xlfn.XLOOKUP(O607,'1.Fiche candidature (à remplir)'!AB:AB,'1.Fiche candidature (à remplir)'!H:H)</f>
        <v>0</v>
      </c>
      <c r="V607" t="str">
        <f>_xlfn.XLOOKUP(O607,'1.Fiche candidature (à remplir)'!AB:AB,'1.Fiche candidature (à remplir)'!I:I)</f>
        <v>A compléter</v>
      </c>
      <c r="W607" t="str">
        <f>_xlfn.XLOOKUP(O607,'1.Fiche candidature (à remplir)'!AB:AB,'1.Fiche candidature (à remplir)'!L:L)</f>
        <v>A remplir</v>
      </c>
      <c r="X607">
        <f>_xlfn.XLOOKUP(O607,'1.Fiche candidature (à remplir)'!AB:AB,'1.Fiche candidature (à remplir)'!M:M)</f>
        <v>0</v>
      </c>
      <c r="Y607">
        <f>_xlfn.XLOOKUP(O607,'1.Fiche candidature (à remplir)'!AB:AB,'1.Fiche candidature (à remplir)'!N:N)</f>
        <v>0</v>
      </c>
      <c r="Z607">
        <f>_xlfn.XLOOKUP(O607,'1.Fiche candidature (à remplir)'!AB:AB,'1.Fiche candidature (à remplir)'!P:P)</f>
        <v>0</v>
      </c>
      <c r="AC607" s="581">
        <f>b.Groupement!D633</f>
        <v>0</v>
      </c>
      <c r="AD607" s="581">
        <f>b.Groupement!E633</f>
        <v>0</v>
      </c>
      <c r="AE607" s="581">
        <f>b.Groupement!F633</f>
        <v>0</v>
      </c>
      <c r="AF607" s="581">
        <f>b.Groupement!G633</f>
        <v>0</v>
      </c>
      <c r="AG607" s="581">
        <f>b.Groupement!H633</f>
        <v>0</v>
      </c>
      <c r="AH607" s="581">
        <f>b.Groupement!I633</f>
        <v>0</v>
      </c>
      <c r="AI607" s="581">
        <f>b.Groupement!J633</f>
        <v>0</v>
      </c>
      <c r="AK607" s="581">
        <f>'a.Equipe projet'!D629</f>
        <v>0</v>
      </c>
      <c r="AL607" s="581">
        <f>'a.Equipe projet'!E629</f>
        <v>0</v>
      </c>
      <c r="AM607" s="581">
        <f>'a.Equipe projet'!F629</f>
        <v>0</v>
      </c>
      <c r="AN607" s="581">
        <f>'a.Equipe projet'!G629</f>
        <v>0</v>
      </c>
      <c r="AO607" s="581">
        <f>'a.Equipe projet'!H629</f>
        <v>0</v>
      </c>
      <c r="AP607" s="581">
        <f>'a.Equipe projet'!I629</f>
        <v>0</v>
      </c>
      <c r="AQ607" s="581">
        <f>'a.Equipe projet'!J629</f>
        <v>0</v>
      </c>
      <c r="AR607" s="581">
        <f>'a.Equipe projet'!K629</f>
        <v>0</v>
      </c>
      <c r="AS607" s="581">
        <f>'a.Equipe projet'!L629</f>
        <v>0</v>
      </c>
      <c r="AU607" s="581">
        <f>'c.Prestataires'!D628</f>
        <v>0</v>
      </c>
      <c r="AV607" s="581">
        <f>'c.Prestataires'!E628</f>
        <v>0</v>
      </c>
      <c r="AW607" s="581">
        <f>'c.Prestataires'!F628</f>
        <v>0</v>
      </c>
      <c r="AX607" s="581">
        <f>'c.Prestataires'!G628</f>
        <v>0</v>
      </c>
      <c r="AY607" s="581">
        <f>'c.Prestataires'!H628</f>
        <v>0</v>
      </c>
      <c r="BA607" s="581" t="str">
        <f>'d.Points de vente&amp;récupération'!D630</f>
        <v>A compléter</v>
      </c>
      <c r="BB607" s="581" t="str">
        <f>'d.Points de vente&amp;récupération'!E630</f>
        <v>A choisir</v>
      </c>
      <c r="BC607" s="581" t="str">
        <f>'d.Points de vente&amp;récupération'!F630</f>
        <v>A choisir</v>
      </c>
      <c r="BD607" s="581" t="str">
        <f>'d.Points de vente&amp;récupération'!G630</f>
        <v>A choisir</v>
      </c>
      <c r="BE607" s="581" t="str">
        <f>'d.Points de vente&amp;récupération'!H630</f>
        <v>A choisir</v>
      </c>
      <c r="BF607" s="581" t="str">
        <f>'d.Points de vente&amp;récupération'!I630</f>
        <v>A choisir</v>
      </c>
      <c r="BG607" s="581" t="str">
        <f>'d.Points de vente&amp;récupération'!J630</f>
        <v>A choisir</v>
      </c>
      <c r="BH607" s="581" t="str">
        <f>'d.Points de vente&amp;récupération'!K630</f>
        <v>A compléter</v>
      </c>
    </row>
    <row r="608" spans="15:60">
      <c r="O608">
        <v>605</v>
      </c>
      <c r="P608" t="str">
        <f>_xlfn.XLOOKUP(O608,'1.Fiche candidature (à remplir)'!AB:AB,'1.Fiche candidature (à remplir)'!D:D)</f>
        <v>Prestation d'analyse sanitaire, laboratoire</v>
      </c>
      <c r="Q608" t="str">
        <f>_xlfn.XLOOKUP(O608,'1.Fiche candidature (à remplir)'!AB:AB,'1.Fiche candidature (à remplir)'!AC:AC)</f>
        <v>Test_3</v>
      </c>
      <c r="R608" t="str">
        <f>_xlfn.XLOOKUP(O608,'1.Fiche candidature (à remplir)'!AB:AB,'1.Fiche candidature (à remplir)'!E:E)</f>
        <v>A compléter</v>
      </c>
      <c r="S608">
        <f>_xlfn.XLOOKUP(O608,'1.Fiche candidature (à remplir)'!AB:AB,'1.Fiche candidature (à remplir)'!F:F)</f>
        <v>0</v>
      </c>
      <c r="T608">
        <f>_xlfn.XLOOKUP(O608,'1.Fiche candidature (à remplir)'!AB:AB,'1.Fiche candidature (à remplir)'!G:G)</f>
        <v>0</v>
      </c>
      <c r="U608">
        <f>_xlfn.XLOOKUP(O608,'1.Fiche candidature (à remplir)'!AB:AB,'1.Fiche candidature (à remplir)'!H:H)</f>
        <v>0</v>
      </c>
      <c r="V608" t="str">
        <f>_xlfn.XLOOKUP(O608,'1.Fiche candidature (à remplir)'!AB:AB,'1.Fiche candidature (à remplir)'!I:I)</f>
        <v>A compléter</v>
      </c>
      <c r="W608" t="str">
        <f>_xlfn.XLOOKUP(O608,'1.Fiche candidature (à remplir)'!AB:AB,'1.Fiche candidature (à remplir)'!L:L)</f>
        <v>A remplir</v>
      </c>
      <c r="X608">
        <f>_xlfn.XLOOKUP(O608,'1.Fiche candidature (à remplir)'!AB:AB,'1.Fiche candidature (à remplir)'!M:M)</f>
        <v>0</v>
      </c>
      <c r="Y608">
        <f>_xlfn.XLOOKUP(O608,'1.Fiche candidature (à remplir)'!AB:AB,'1.Fiche candidature (à remplir)'!N:N)</f>
        <v>0</v>
      </c>
      <c r="Z608">
        <f>_xlfn.XLOOKUP(O608,'1.Fiche candidature (à remplir)'!AB:AB,'1.Fiche candidature (à remplir)'!P:P)</f>
        <v>0</v>
      </c>
      <c r="AC608" s="581">
        <f>b.Groupement!D634</f>
        <v>0</v>
      </c>
      <c r="AD608" s="581">
        <f>b.Groupement!E634</f>
        <v>0</v>
      </c>
      <c r="AE608" s="581">
        <f>b.Groupement!F634</f>
        <v>0</v>
      </c>
      <c r="AF608" s="581">
        <f>b.Groupement!G634</f>
        <v>0</v>
      </c>
      <c r="AG608" s="581">
        <f>b.Groupement!H634</f>
        <v>0</v>
      </c>
      <c r="AH608" s="581">
        <f>b.Groupement!I634</f>
        <v>0</v>
      </c>
      <c r="AI608" s="581">
        <f>b.Groupement!J634</f>
        <v>0</v>
      </c>
      <c r="AK608" s="581">
        <f>'a.Equipe projet'!D630</f>
        <v>0</v>
      </c>
      <c r="AL608" s="581">
        <f>'a.Equipe projet'!E630</f>
        <v>0</v>
      </c>
      <c r="AM608" s="581">
        <f>'a.Equipe projet'!F630</f>
        <v>0</v>
      </c>
      <c r="AN608" s="581">
        <f>'a.Equipe projet'!G630</f>
        <v>0</v>
      </c>
      <c r="AO608" s="581">
        <f>'a.Equipe projet'!H630</f>
        <v>0</v>
      </c>
      <c r="AP608" s="581">
        <f>'a.Equipe projet'!I630</f>
        <v>0</v>
      </c>
      <c r="AQ608" s="581">
        <f>'a.Equipe projet'!J630</f>
        <v>0</v>
      </c>
      <c r="AR608" s="581">
        <f>'a.Equipe projet'!K630</f>
        <v>0</v>
      </c>
      <c r="AS608" s="581">
        <f>'a.Equipe projet'!L630</f>
        <v>0</v>
      </c>
      <c r="AU608" s="581">
        <f>'c.Prestataires'!D629</f>
        <v>0</v>
      </c>
      <c r="AV608" s="581">
        <f>'c.Prestataires'!E629</f>
        <v>0</v>
      </c>
      <c r="AW608" s="581">
        <f>'c.Prestataires'!F629</f>
        <v>0</v>
      </c>
      <c r="AX608" s="581">
        <f>'c.Prestataires'!G629</f>
        <v>0</v>
      </c>
      <c r="AY608" s="581">
        <f>'c.Prestataires'!H629</f>
        <v>0</v>
      </c>
      <c r="BA608" s="581" t="str">
        <f>'d.Points de vente&amp;récupération'!D631</f>
        <v>A compléter</v>
      </c>
      <c r="BB608" s="581" t="str">
        <f>'d.Points de vente&amp;récupération'!E631</f>
        <v>A choisir</v>
      </c>
      <c r="BC608" s="581" t="str">
        <f>'d.Points de vente&amp;récupération'!F631</f>
        <v>A choisir</v>
      </c>
      <c r="BD608" s="581" t="str">
        <f>'d.Points de vente&amp;récupération'!G631</f>
        <v>A choisir</v>
      </c>
      <c r="BE608" s="581" t="str">
        <f>'d.Points de vente&amp;récupération'!H631</f>
        <v>A choisir</v>
      </c>
      <c r="BF608" s="581" t="str">
        <f>'d.Points de vente&amp;récupération'!I631</f>
        <v>A choisir</v>
      </c>
      <c r="BG608" s="581" t="str">
        <f>'d.Points de vente&amp;récupération'!J631</f>
        <v>A choisir</v>
      </c>
      <c r="BH608" s="581" t="str">
        <f>'d.Points de vente&amp;récupération'!K631</f>
        <v>A compléter</v>
      </c>
    </row>
    <row r="609" spans="15:60">
      <c r="O609">
        <v>606</v>
      </c>
      <c r="P609" t="str">
        <f>_xlfn.XLOOKUP(O609,'1.Fiche candidature (à remplir)'!AB:AB,'1.Fiche candidature (à remplir)'!D:D)</f>
        <v>Prestation d'analyse sanitaire, laboratoire</v>
      </c>
      <c r="Q609" t="str">
        <f>_xlfn.XLOOKUP(O609,'1.Fiche candidature (à remplir)'!AB:AB,'1.Fiche candidature (à remplir)'!AC:AC)</f>
        <v>Test_3</v>
      </c>
      <c r="R609" t="str">
        <f>_xlfn.XLOOKUP(O609,'1.Fiche candidature (à remplir)'!AB:AB,'1.Fiche candidature (à remplir)'!E:E)</f>
        <v>A compléter</v>
      </c>
      <c r="S609">
        <f>_xlfn.XLOOKUP(O609,'1.Fiche candidature (à remplir)'!AB:AB,'1.Fiche candidature (à remplir)'!F:F)</f>
        <v>0</v>
      </c>
      <c r="T609">
        <f>_xlfn.XLOOKUP(O609,'1.Fiche candidature (à remplir)'!AB:AB,'1.Fiche candidature (à remplir)'!G:G)</f>
        <v>0</v>
      </c>
      <c r="U609">
        <f>_xlfn.XLOOKUP(O609,'1.Fiche candidature (à remplir)'!AB:AB,'1.Fiche candidature (à remplir)'!H:H)</f>
        <v>0</v>
      </c>
      <c r="V609" t="str">
        <f>_xlfn.XLOOKUP(O609,'1.Fiche candidature (à remplir)'!AB:AB,'1.Fiche candidature (à remplir)'!I:I)</f>
        <v>A compléter</v>
      </c>
      <c r="W609" t="str">
        <f>_xlfn.XLOOKUP(O609,'1.Fiche candidature (à remplir)'!AB:AB,'1.Fiche candidature (à remplir)'!L:L)</f>
        <v>A remplir</v>
      </c>
      <c r="X609">
        <f>_xlfn.XLOOKUP(O609,'1.Fiche candidature (à remplir)'!AB:AB,'1.Fiche candidature (à remplir)'!M:M)</f>
        <v>0</v>
      </c>
      <c r="Y609">
        <f>_xlfn.XLOOKUP(O609,'1.Fiche candidature (à remplir)'!AB:AB,'1.Fiche candidature (à remplir)'!N:N)</f>
        <v>0</v>
      </c>
      <c r="Z609">
        <f>_xlfn.XLOOKUP(O609,'1.Fiche candidature (à remplir)'!AB:AB,'1.Fiche candidature (à remplir)'!P:P)</f>
        <v>0</v>
      </c>
      <c r="AC609" s="581">
        <f>b.Groupement!D635</f>
        <v>0</v>
      </c>
      <c r="AD609" s="581">
        <f>b.Groupement!E635</f>
        <v>0</v>
      </c>
      <c r="AE609" s="581">
        <f>b.Groupement!F635</f>
        <v>0</v>
      </c>
      <c r="AF609" s="581">
        <f>b.Groupement!G635</f>
        <v>0</v>
      </c>
      <c r="AG609" s="581">
        <f>b.Groupement!H635</f>
        <v>0</v>
      </c>
      <c r="AH609" s="581">
        <f>b.Groupement!I635</f>
        <v>0</v>
      </c>
      <c r="AI609" s="581">
        <f>b.Groupement!J635</f>
        <v>0</v>
      </c>
      <c r="AK609" s="581">
        <f>'a.Equipe projet'!D631</f>
        <v>0</v>
      </c>
      <c r="AL609" s="581">
        <f>'a.Equipe projet'!E631</f>
        <v>0</v>
      </c>
      <c r="AM609" s="581">
        <f>'a.Equipe projet'!F631</f>
        <v>0</v>
      </c>
      <c r="AN609" s="581">
        <f>'a.Equipe projet'!G631</f>
        <v>0</v>
      </c>
      <c r="AO609" s="581">
        <f>'a.Equipe projet'!H631</f>
        <v>0</v>
      </c>
      <c r="AP609" s="581">
        <f>'a.Equipe projet'!I631</f>
        <v>0</v>
      </c>
      <c r="AQ609" s="581">
        <f>'a.Equipe projet'!J631</f>
        <v>0</v>
      </c>
      <c r="AR609" s="581">
        <f>'a.Equipe projet'!K631</f>
        <v>0</v>
      </c>
      <c r="AS609" s="581">
        <f>'a.Equipe projet'!L631</f>
        <v>0</v>
      </c>
      <c r="AU609" s="581">
        <f>'c.Prestataires'!D630</f>
        <v>0</v>
      </c>
      <c r="AV609" s="581">
        <f>'c.Prestataires'!E630</f>
        <v>0</v>
      </c>
      <c r="AW609" s="581">
        <f>'c.Prestataires'!F630</f>
        <v>0</v>
      </c>
      <c r="AX609" s="581">
        <f>'c.Prestataires'!G630</f>
        <v>0</v>
      </c>
      <c r="AY609" s="581">
        <f>'c.Prestataires'!H630</f>
        <v>0</v>
      </c>
      <c r="BA609" s="581" t="str">
        <f>'d.Points de vente&amp;récupération'!D632</f>
        <v>A compléter</v>
      </c>
      <c r="BB609" s="581" t="str">
        <f>'d.Points de vente&amp;récupération'!E632</f>
        <v>A choisir</v>
      </c>
      <c r="BC609" s="581" t="str">
        <f>'d.Points de vente&amp;récupération'!F632</f>
        <v>A choisir</v>
      </c>
      <c r="BD609" s="581" t="str">
        <f>'d.Points de vente&amp;récupération'!G632</f>
        <v>A choisir</v>
      </c>
      <c r="BE609" s="581" t="str">
        <f>'d.Points de vente&amp;récupération'!H632</f>
        <v>A choisir</v>
      </c>
      <c r="BF609" s="581" t="str">
        <f>'d.Points de vente&amp;récupération'!I632</f>
        <v>A choisir</v>
      </c>
      <c r="BG609" s="581" t="str">
        <f>'d.Points de vente&amp;récupération'!J632</f>
        <v>A choisir</v>
      </c>
      <c r="BH609" s="581" t="str">
        <f>'d.Points de vente&amp;récupération'!K632</f>
        <v>A compléter</v>
      </c>
    </row>
    <row r="610" spans="15:60">
      <c r="O610">
        <v>607</v>
      </c>
      <c r="P610" t="str">
        <f>_xlfn.XLOOKUP(O610,'1.Fiche candidature (à remplir)'!AB:AB,'1.Fiche candidature (à remplir)'!D:D)</f>
        <v>Prestation d'analyse sanitaire, laboratoire</v>
      </c>
      <c r="Q610" t="str">
        <f>_xlfn.XLOOKUP(O610,'1.Fiche candidature (à remplir)'!AB:AB,'1.Fiche candidature (à remplir)'!AC:AC)</f>
        <v>Test_3</v>
      </c>
      <c r="R610" t="str">
        <f>_xlfn.XLOOKUP(O610,'1.Fiche candidature (à remplir)'!AB:AB,'1.Fiche candidature (à remplir)'!E:E)</f>
        <v>A compléter</v>
      </c>
      <c r="S610">
        <f>_xlfn.XLOOKUP(O610,'1.Fiche candidature (à remplir)'!AB:AB,'1.Fiche candidature (à remplir)'!F:F)</f>
        <v>0</v>
      </c>
      <c r="T610">
        <f>_xlfn.XLOOKUP(O610,'1.Fiche candidature (à remplir)'!AB:AB,'1.Fiche candidature (à remplir)'!G:G)</f>
        <v>0</v>
      </c>
      <c r="U610">
        <f>_xlfn.XLOOKUP(O610,'1.Fiche candidature (à remplir)'!AB:AB,'1.Fiche candidature (à remplir)'!H:H)</f>
        <v>0</v>
      </c>
      <c r="V610" t="str">
        <f>_xlfn.XLOOKUP(O610,'1.Fiche candidature (à remplir)'!AB:AB,'1.Fiche candidature (à remplir)'!I:I)</f>
        <v>A compléter</v>
      </c>
      <c r="W610" t="str">
        <f>_xlfn.XLOOKUP(O610,'1.Fiche candidature (à remplir)'!AB:AB,'1.Fiche candidature (à remplir)'!L:L)</f>
        <v>A remplir</v>
      </c>
      <c r="X610">
        <f>_xlfn.XLOOKUP(O610,'1.Fiche candidature (à remplir)'!AB:AB,'1.Fiche candidature (à remplir)'!M:M)</f>
        <v>0</v>
      </c>
      <c r="Y610">
        <f>_xlfn.XLOOKUP(O610,'1.Fiche candidature (à remplir)'!AB:AB,'1.Fiche candidature (à remplir)'!N:N)</f>
        <v>0</v>
      </c>
      <c r="Z610">
        <f>_xlfn.XLOOKUP(O610,'1.Fiche candidature (à remplir)'!AB:AB,'1.Fiche candidature (à remplir)'!P:P)</f>
        <v>0</v>
      </c>
      <c r="AC610" s="581">
        <f>b.Groupement!D636</f>
        <v>0</v>
      </c>
      <c r="AD610" s="581">
        <f>b.Groupement!E636</f>
        <v>0</v>
      </c>
      <c r="AE610" s="581">
        <f>b.Groupement!F636</f>
        <v>0</v>
      </c>
      <c r="AF610" s="581">
        <f>b.Groupement!G636</f>
        <v>0</v>
      </c>
      <c r="AG610" s="581">
        <f>b.Groupement!H636</f>
        <v>0</v>
      </c>
      <c r="AH610" s="581">
        <f>b.Groupement!I636</f>
        <v>0</v>
      </c>
      <c r="AI610" s="581">
        <f>b.Groupement!J636</f>
        <v>0</v>
      </c>
      <c r="AK610" s="581">
        <f>'a.Equipe projet'!D632</f>
        <v>0</v>
      </c>
      <c r="AL610" s="581">
        <f>'a.Equipe projet'!E632</f>
        <v>0</v>
      </c>
      <c r="AM610" s="581">
        <f>'a.Equipe projet'!F632</f>
        <v>0</v>
      </c>
      <c r="AN610" s="581">
        <f>'a.Equipe projet'!G632</f>
        <v>0</v>
      </c>
      <c r="AO610" s="581">
        <f>'a.Equipe projet'!H632</f>
        <v>0</v>
      </c>
      <c r="AP610" s="581">
        <f>'a.Equipe projet'!I632</f>
        <v>0</v>
      </c>
      <c r="AQ610" s="581">
        <f>'a.Equipe projet'!J632</f>
        <v>0</v>
      </c>
      <c r="AR610" s="581">
        <f>'a.Equipe projet'!K632</f>
        <v>0</v>
      </c>
      <c r="AS610" s="581">
        <f>'a.Equipe projet'!L632</f>
        <v>0</v>
      </c>
      <c r="AU610" s="581">
        <f>'c.Prestataires'!D631</f>
        <v>0</v>
      </c>
      <c r="AV610" s="581">
        <f>'c.Prestataires'!E631</f>
        <v>0</v>
      </c>
      <c r="AW610" s="581">
        <f>'c.Prestataires'!F631</f>
        <v>0</v>
      </c>
      <c r="AX610" s="581">
        <f>'c.Prestataires'!G631</f>
        <v>0</v>
      </c>
      <c r="AY610" s="581">
        <f>'c.Prestataires'!H631</f>
        <v>0</v>
      </c>
      <c r="BA610" s="581" t="str">
        <f>'d.Points de vente&amp;récupération'!D633</f>
        <v>A compléter</v>
      </c>
      <c r="BB610" s="581" t="str">
        <f>'d.Points de vente&amp;récupération'!E633</f>
        <v>A choisir</v>
      </c>
      <c r="BC610" s="581" t="str">
        <f>'d.Points de vente&amp;récupération'!F633</f>
        <v>A choisir</v>
      </c>
      <c r="BD610" s="581" t="str">
        <f>'d.Points de vente&amp;récupération'!G633</f>
        <v>A choisir</v>
      </c>
      <c r="BE610" s="581" t="str">
        <f>'d.Points de vente&amp;récupération'!H633</f>
        <v>A choisir</v>
      </c>
      <c r="BF610" s="581" t="str">
        <f>'d.Points de vente&amp;récupération'!I633</f>
        <v>A choisir</v>
      </c>
      <c r="BG610" s="581" t="str">
        <f>'d.Points de vente&amp;récupération'!J633</f>
        <v>A choisir</v>
      </c>
      <c r="BH610" s="581" t="str">
        <f>'d.Points de vente&amp;récupération'!K633</f>
        <v>A compléter</v>
      </c>
    </row>
    <row r="611" spans="15:60">
      <c r="O611">
        <v>608</v>
      </c>
      <c r="P611" t="str">
        <f>_xlfn.XLOOKUP(O611,'1.Fiche candidature (à remplir)'!AB:AB,'1.Fiche candidature (à remplir)'!D:D)</f>
        <v xml:space="preserve">Location de machine(s) de conditionnement et ses éléments affiliés
(frais d'installation et de maintenance inclus) </v>
      </c>
      <c r="Q611" t="str">
        <f>_xlfn.XLOOKUP(O611,'1.Fiche candidature (à remplir)'!AB:AB,'1.Fiche candidature (à remplir)'!AC:AC)</f>
        <v>Test_3</v>
      </c>
      <c r="R611" t="str">
        <f>_xlfn.XLOOKUP(O611,'1.Fiche candidature (à remplir)'!AB:AB,'1.Fiche candidature (à remplir)'!E:E)</f>
        <v>A compléter</v>
      </c>
      <c r="S611">
        <f>_xlfn.XLOOKUP(O611,'1.Fiche candidature (à remplir)'!AB:AB,'1.Fiche candidature (à remplir)'!F:F)</f>
        <v>0</v>
      </c>
      <c r="T611">
        <f>_xlfn.XLOOKUP(O611,'1.Fiche candidature (à remplir)'!AB:AB,'1.Fiche candidature (à remplir)'!G:G)</f>
        <v>0</v>
      </c>
      <c r="U611">
        <f>_xlfn.XLOOKUP(O611,'1.Fiche candidature (à remplir)'!AB:AB,'1.Fiche candidature (à remplir)'!H:H)</f>
        <v>0</v>
      </c>
      <c r="V611" t="str">
        <f>_xlfn.XLOOKUP(O611,'1.Fiche candidature (à remplir)'!AB:AB,'1.Fiche candidature (à remplir)'!I:I)</f>
        <v>A compléter</v>
      </c>
      <c r="W611" t="str">
        <f>_xlfn.XLOOKUP(O611,'1.Fiche candidature (à remplir)'!AB:AB,'1.Fiche candidature (à remplir)'!L:L)</f>
        <v>A remplir</v>
      </c>
      <c r="X611">
        <f>_xlfn.XLOOKUP(O611,'1.Fiche candidature (à remplir)'!AB:AB,'1.Fiche candidature (à remplir)'!M:M)</f>
        <v>0</v>
      </c>
      <c r="Y611">
        <f>_xlfn.XLOOKUP(O611,'1.Fiche candidature (à remplir)'!AB:AB,'1.Fiche candidature (à remplir)'!N:N)</f>
        <v>0</v>
      </c>
      <c r="Z611">
        <f>_xlfn.XLOOKUP(O611,'1.Fiche candidature (à remplir)'!AB:AB,'1.Fiche candidature (à remplir)'!P:P)</f>
        <v>0</v>
      </c>
      <c r="AC611" s="581">
        <f>b.Groupement!D637</f>
        <v>0</v>
      </c>
      <c r="AD611" s="581">
        <f>b.Groupement!E637</f>
        <v>0</v>
      </c>
      <c r="AE611" s="581">
        <f>b.Groupement!F637</f>
        <v>0</v>
      </c>
      <c r="AF611" s="581">
        <f>b.Groupement!G637</f>
        <v>0</v>
      </c>
      <c r="AG611" s="581">
        <f>b.Groupement!H637</f>
        <v>0</v>
      </c>
      <c r="AH611" s="581">
        <f>b.Groupement!I637</f>
        <v>0</v>
      </c>
      <c r="AI611" s="581">
        <f>b.Groupement!J637</f>
        <v>0</v>
      </c>
      <c r="AK611" s="581">
        <f>'a.Equipe projet'!D633</f>
        <v>0</v>
      </c>
      <c r="AL611" s="581">
        <f>'a.Equipe projet'!E633</f>
        <v>0</v>
      </c>
      <c r="AM611" s="581">
        <f>'a.Equipe projet'!F633</f>
        <v>0</v>
      </c>
      <c r="AN611" s="581">
        <f>'a.Equipe projet'!G633</f>
        <v>0</v>
      </c>
      <c r="AO611" s="581">
        <f>'a.Equipe projet'!H633</f>
        <v>0</v>
      </c>
      <c r="AP611" s="581">
        <f>'a.Equipe projet'!I633</f>
        <v>0</v>
      </c>
      <c r="AQ611" s="581">
        <f>'a.Equipe projet'!J633</f>
        <v>0</v>
      </c>
      <c r="AR611" s="581">
        <f>'a.Equipe projet'!K633</f>
        <v>0</v>
      </c>
      <c r="AS611" s="581">
        <f>'a.Equipe projet'!L633</f>
        <v>0</v>
      </c>
      <c r="AU611" s="581">
        <f>'c.Prestataires'!D632</f>
        <v>0</v>
      </c>
      <c r="AV611" s="581">
        <f>'c.Prestataires'!E632</f>
        <v>0</v>
      </c>
      <c r="AW611" s="581">
        <f>'c.Prestataires'!F632</f>
        <v>0</v>
      </c>
      <c r="AX611" s="581">
        <f>'c.Prestataires'!G632</f>
        <v>0</v>
      </c>
      <c r="AY611" s="581">
        <f>'c.Prestataires'!H632</f>
        <v>0</v>
      </c>
      <c r="BA611" s="581" t="str">
        <f>'d.Points de vente&amp;récupération'!D634</f>
        <v>A compléter</v>
      </c>
      <c r="BB611" s="581" t="str">
        <f>'d.Points de vente&amp;récupération'!E634</f>
        <v>A choisir</v>
      </c>
      <c r="BC611" s="581" t="str">
        <f>'d.Points de vente&amp;récupération'!F634</f>
        <v>A choisir</v>
      </c>
      <c r="BD611" s="581" t="str">
        <f>'d.Points de vente&amp;récupération'!G634</f>
        <v>A choisir</v>
      </c>
      <c r="BE611" s="581" t="str">
        <f>'d.Points de vente&amp;récupération'!H634</f>
        <v>A choisir</v>
      </c>
      <c r="BF611" s="581" t="str">
        <f>'d.Points de vente&amp;récupération'!I634</f>
        <v>A choisir</v>
      </c>
      <c r="BG611" s="581" t="str">
        <f>'d.Points de vente&amp;récupération'!J634</f>
        <v>A choisir</v>
      </c>
      <c r="BH611" s="581" t="str">
        <f>'d.Points de vente&amp;récupération'!K634</f>
        <v>A compléter</v>
      </c>
    </row>
    <row r="612" spans="15:60">
      <c r="O612">
        <v>609</v>
      </c>
      <c r="P612" t="str">
        <f>_xlfn.XLOOKUP(O612,'1.Fiche candidature (à remplir)'!AB:AB,'1.Fiche candidature (à remplir)'!D:D)</f>
        <v>Location de machine(s) de conditionnement et ses éléments affiliés</v>
      </c>
      <c r="Q612" t="str">
        <f>_xlfn.XLOOKUP(O612,'1.Fiche candidature (à remplir)'!AB:AB,'1.Fiche candidature (à remplir)'!AC:AC)</f>
        <v>Test_3</v>
      </c>
      <c r="R612" t="str">
        <f>_xlfn.XLOOKUP(O612,'1.Fiche candidature (à remplir)'!AB:AB,'1.Fiche candidature (à remplir)'!E:E)</f>
        <v>A compléter</v>
      </c>
      <c r="S612">
        <f>_xlfn.XLOOKUP(O612,'1.Fiche candidature (à remplir)'!AB:AB,'1.Fiche candidature (à remplir)'!F:F)</f>
        <v>0</v>
      </c>
      <c r="T612">
        <f>_xlfn.XLOOKUP(O612,'1.Fiche candidature (à remplir)'!AB:AB,'1.Fiche candidature (à remplir)'!G:G)</f>
        <v>0</v>
      </c>
      <c r="U612">
        <f>_xlfn.XLOOKUP(O612,'1.Fiche candidature (à remplir)'!AB:AB,'1.Fiche candidature (à remplir)'!H:H)</f>
        <v>0</v>
      </c>
      <c r="V612" t="str">
        <f>_xlfn.XLOOKUP(O612,'1.Fiche candidature (à remplir)'!AB:AB,'1.Fiche candidature (à remplir)'!I:I)</f>
        <v>A compléter</v>
      </c>
      <c r="W612" t="str">
        <f>_xlfn.XLOOKUP(O612,'1.Fiche candidature (à remplir)'!AB:AB,'1.Fiche candidature (à remplir)'!L:L)</f>
        <v>A remplir</v>
      </c>
      <c r="X612">
        <f>_xlfn.XLOOKUP(O612,'1.Fiche candidature (à remplir)'!AB:AB,'1.Fiche candidature (à remplir)'!M:M)</f>
        <v>0</v>
      </c>
      <c r="Y612">
        <f>_xlfn.XLOOKUP(O612,'1.Fiche candidature (à remplir)'!AB:AB,'1.Fiche candidature (à remplir)'!N:N)</f>
        <v>0</v>
      </c>
      <c r="Z612">
        <f>_xlfn.XLOOKUP(O612,'1.Fiche candidature (à remplir)'!AB:AB,'1.Fiche candidature (à remplir)'!P:P)</f>
        <v>0</v>
      </c>
      <c r="AC612" s="581">
        <f>b.Groupement!D638</f>
        <v>0</v>
      </c>
      <c r="AD612" s="581">
        <f>b.Groupement!E638</f>
        <v>0</v>
      </c>
      <c r="AE612" s="581">
        <f>b.Groupement!F638</f>
        <v>0</v>
      </c>
      <c r="AF612" s="581">
        <f>b.Groupement!G638</f>
        <v>0</v>
      </c>
      <c r="AG612" s="581">
        <f>b.Groupement!H638</f>
        <v>0</v>
      </c>
      <c r="AH612" s="581">
        <f>b.Groupement!I638</f>
        <v>0</v>
      </c>
      <c r="AI612" s="581">
        <f>b.Groupement!J638</f>
        <v>0</v>
      </c>
      <c r="AK612" s="581">
        <f>'a.Equipe projet'!D634</f>
        <v>0</v>
      </c>
      <c r="AL612" s="581">
        <f>'a.Equipe projet'!E634</f>
        <v>0</v>
      </c>
      <c r="AM612" s="581">
        <f>'a.Equipe projet'!F634</f>
        <v>0</v>
      </c>
      <c r="AN612" s="581">
        <f>'a.Equipe projet'!G634</f>
        <v>0</v>
      </c>
      <c r="AO612" s="581">
        <f>'a.Equipe projet'!H634</f>
        <v>0</v>
      </c>
      <c r="AP612" s="581">
        <f>'a.Equipe projet'!I634</f>
        <v>0</v>
      </c>
      <c r="AQ612" s="581">
        <f>'a.Equipe projet'!J634</f>
        <v>0</v>
      </c>
      <c r="AR612" s="581">
        <f>'a.Equipe projet'!K634</f>
        <v>0</v>
      </c>
      <c r="AS612" s="581">
        <f>'a.Equipe projet'!L634</f>
        <v>0</v>
      </c>
      <c r="AU612" s="581">
        <f>'c.Prestataires'!D633</f>
        <v>0</v>
      </c>
      <c r="AV612" s="581">
        <f>'c.Prestataires'!E633</f>
        <v>0</v>
      </c>
      <c r="AW612" s="581">
        <f>'c.Prestataires'!F633</f>
        <v>0</v>
      </c>
      <c r="AX612" s="581">
        <f>'c.Prestataires'!G633</f>
        <v>0</v>
      </c>
      <c r="AY612" s="581">
        <f>'c.Prestataires'!H633</f>
        <v>0</v>
      </c>
      <c r="BA612" s="581" t="str">
        <f>'d.Points de vente&amp;récupération'!D635</f>
        <v>A compléter</v>
      </c>
      <c r="BB612" s="581" t="str">
        <f>'d.Points de vente&amp;récupération'!E635</f>
        <v>A choisir</v>
      </c>
      <c r="BC612" s="581" t="str">
        <f>'d.Points de vente&amp;récupération'!F635</f>
        <v>A choisir</v>
      </c>
      <c r="BD612" s="581" t="str">
        <f>'d.Points de vente&amp;récupération'!G635</f>
        <v>A choisir</v>
      </c>
      <c r="BE612" s="581" t="str">
        <f>'d.Points de vente&amp;récupération'!H635</f>
        <v>A choisir</v>
      </c>
      <c r="BF612" s="581" t="str">
        <f>'d.Points de vente&amp;récupération'!I635</f>
        <v>A choisir</v>
      </c>
      <c r="BG612" s="581" t="str">
        <f>'d.Points de vente&amp;récupération'!J635</f>
        <v>A choisir</v>
      </c>
      <c r="BH612" s="581" t="str">
        <f>'d.Points de vente&amp;récupération'!K635</f>
        <v>A compléter</v>
      </c>
    </row>
    <row r="613" spans="15:60">
      <c r="O613">
        <v>610</v>
      </c>
      <c r="P613" t="str">
        <f>_xlfn.XLOOKUP(O613,'1.Fiche candidature (à remplir)'!AB:AB,'1.Fiche candidature (à remplir)'!D:D)</f>
        <v>Location de machine(s) de conditionnement et ses éléments affiliés</v>
      </c>
      <c r="Q613" t="str">
        <f>_xlfn.XLOOKUP(O613,'1.Fiche candidature (à remplir)'!AB:AB,'1.Fiche candidature (à remplir)'!AC:AC)</f>
        <v>Test_3</v>
      </c>
      <c r="R613" t="str">
        <f>_xlfn.XLOOKUP(O613,'1.Fiche candidature (à remplir)'!AB:AB,'1.Fiche candidature (à remplir)'!E:E)</f>
        <v>A compléter</v>
      </c>
      <c r="S613">
        <f>_xlfn.XLOOKUP(O613,'1.Fiche candidature (à remplir)'!AB:AB,'1.Fiche candidature (à remplir)'!F:F)</f>
        <v>0</v>
      </c>
      <c r="T613">
        <f>_xlfn.XLOOKUP(O613,'1.Fiche candidature (à remplir)'!AB:AB,'1.Fiche candidature (à remplir)'!G:G)</f>
        <v>0</v>
      </c>
      <c r="U613">
        <f>_xlfn.XLOOKUP(O613,'1.Fiche candidature (à remplir)'!AB:AB,'1.Fiche candidature (à remplir)'!H:H)</f>
        <v>0</v>
      </c>
      <c r="V613" t="str">
        <f>_xlfn.XLOOKUP(O613,'1.Fiche candidature (à remplir)'!AB:AB,'1.Fiche candidature (à remplir)'!I:I)</f>
        <v>A compléter</v>
      </c>
      <c r="W613" t="str">
        <f>_xlfn.XLOOKUP(O613,'1.Fiche candidature (à remplir)'!AB:AB,'1.Fiche candidature (à remplir)'!L:L)</f>
        <v>A remplir</v>
      </c>
      <c r="X613">
        <f>_xlfn.XLOOKUP(O613,'1.Fiche candidature (à remplir)'!AB:AB,'1.Fiche candidature (à remplir)'!M:M)</f>
        <v>0</v>
      </c>
      <c r="Y613">
        <f>_xlfn.XLOOKUP(O613,'1.Fiche candidature (à remplir)'!AB:AB,'1.Fiche candidature (à remplir)'!N:N)</f>
        <v>0</v>
      </c>
      <c r="Z613">
        <f>_xlfn.XLOOKUP(O613,'1.Fiche candidature (à remplir)'!AB:AB,'1.Fiche candidature (à remplir)'!P:P)</f>
        <v>0</v>
      </c>
      <c r="AC613" s="581">
        <f>b.Groupement!D639</f>
        <v>0</v>
      </c>
      <c r="AD613" s="581">
        <f>b.Groupement!E639</f>
        <v>0</v>
      </c>
      <c r="AE613" s="581">
        <f>b.Groupement!F639</f>
        <v>0</v>
      </c>
      <c r="AF613" s="581">
        <f>b.Groupement!G639</f>
        <v>0</v>
      </c>
      <c r="AG613" s="581">
        <f>b.Groupement!H639</f>
        <v>0</v>
      </c>
      <c r="AH613" s="581">
        <f>b.Groupement!I639</f>
        <v>0</v>
      </c>
      <c r="AI613" s="581">
        <f>b.Groupement!J639</f>
        <v>0</v>
      </c>
      <c r="AK613" s="581">
        <f>'a.Equipe projet'!D635</f>
        <v>0</v>
      </c>
      <c r="AL613" s="581">
        <f>'a.Equipe projet'!E635</f>
        <v>0</v>
      </c>
      <c r="AM613" s="581">
        <f>'a.Equipe projet'!F635</f>
        <v>0</v>
      </c>
      <c r="AN613" s="581">
        <f>'a.Equipe projet'!G635</f>
        <v>0</v>
      </c>
      <c r="AO613" s="581">
        <f>'a.Equipe projet'!H635</f>
        <v>0</v>
      </c>
      <c r="AP613" s="581">
        <f>'a.Equipe projet'!I635</f>
        <v>0</v>
      </c>
      <c r="AQ613" s="581">
        <f>'a.Equipe projet'!J635</f>
        <v>0</v>
      </c>
      <c r="AR613" s="581">
        <f>'a.Equipe projet'!K635</f>
        <v>0</v>
      </c>
      <c r="AS613" s="581">
        <f>'a.Equipe projet'!L635</f>
        <v>0</v>
      </c>
      <c r="AU613" s="581">
        <f>'c.Prestataires'!D634</f>
        <v>0</v>
      </c>
      <c r="AV613" s="581">
        <f>'c.Prestataires'!E634</f>
        <v>0</v>
      </c>
      <c r="AW613" s="581">
        <f>'c.Prestataires'!F634</f>
        <v>0</v>
      </c>
      <c r="AX613" s="581">
        <f>'c.Prestataires'!G634</f>
        <v>0</v>
      </c>
      <c r="AY613" s="581">
        <f>'c.Prestataires'!H634</f>
        <v>0</v>
      </c>
      <c r="BA613" s="581" t="str">
        <f>'d.Points de vente&amp;récupération'!D636</f>
        <v>A compléter</v>
      </c>
      <c r="BB613" s="581" t="str">
        <f>'d.Points de vente&amp;récupération'!E636</f>
        <v>A choisir</v>
      </c>
      <c r="BC613" s="581" t="str">
        <f>'d.Points de vente&amp;récupération'!F636</f>
        <v>A choisir</v>
      </c>
      <c r="BD613" s="581" t="str">
        <f>'d.Points de vente&amp;récupération'!G636</f>
        <v>A choisir</v>
      </c>
      <c r="BE613" s="581" t="str">
        <f>'d.Points de vente&amp;récupération'!H636</f>
        <v>A choisir</v>
      </c>
      <c r="BF613" s="581" t="str">
        <f>'d.Points de vente&amp;récupération'!I636</f>
        <v>A choisir</v>
      </c>
      <c r="BG613" s="581" t="str">
        <f>'d.Points de vente&amp;récupération'!J636</f>
        <v>A choisir</v>
      </c>
      <c r="BH613" s="581" t="str">
        <f>'d.Points de vente&amp;récupération'!K636</f>
        <v>A compléter</v>
      </c>
    </row>
    <row r="614" spans="15:60">
      <c r="O614">
        <v>611</v>
      </c>
      <c r="P614" t="str">
        <f>_xlfn.XLOOKUP(O614,'1.Fiche candidature (à remplir)'!AB:AB,'1.Fiche candidature (à remplir)'!D:D)</f>
        <v>Location de machine(s) de conditionnement et ses éléments affiliés</v>
      </c>
      <c r="Q614" t="str">
        <f>_xlfn.XLOOKUP(O614,'1.Fiche candidature (à remplir)'!AB:AB,'1.Fiche candidature (à remplir)'!AC:AC)</f>
        <v>Test_3</v>
      </c>
      <c r="R614" t="str">
        <f>_xlfn.XLOOKUP(O614,'1.Fiche candidature (à remplir)'!AB:AB,'1.Fiche candidature (à remplir)'!E:E)</f>
        <v>A compléter</v>
      </c>
      <c r="S614">
        <f>_xlfn.XLOOKUP(O614,'1.Fiche candidature (à remplir)'!AB:AB,'1.Fiche candidature (à remplir)'!F:F)</f>
        <v>0</v>
      </c>
      <c r="T614">
        <f>_xlfn.XLOOKUP(O614,'1.Fiche candidature (à remplir)'!AB:AB,'1.Fiche candidature (à remplir)'!G:G)</f>
        <v>0</v>
      </c>
      <c r="U614">
        <f>_xlfn.XLOOKUP(O614,'1.Fiche candidature (à remplir)'!AB:AB,'1.Fiche candidature (à remplir)'!H:H)</f>
        <v>0</v>
      </c>
      <c r="V614" t="str">
        <f>_xlfn.XLOOKUP(O614,'1.Fiche candidature (à remplir)'!AB:AB,'1.Fiche candidature (à remplir)'!I:I)</f>
        <v>A compléter</v>
      </c>
      <c r="W614" t="str">
        <f>_xlfn.XLOOKUP(O614,'1.Fiche candidature (à remplir)'!AB:AB,'1.Fiche candidature (à remplir)'!L:L)</f>
        <v>A remplir</v>
      </c>
      <c r="X614">
        <f>_xlfn.XLOOKUP(O614,'1.Fiche candidature (à remplir)'!AB:AB,'1.Fiche candidature (à remplir)'!M:M)</f>
        <v>0</v>
      </c>
      <c r="Y614">
        <f>_xlfn.XLOOKUP(O614,'1.Fiche candidature (à remplir)'!AB:AB,'1.Fiche candidature (à remplir)'!N:N)</f>
        <v>0</v>
      </c>
      <c r="Z614">
        <f>_xlfn.XLOOKUP(O614,'1.Fiche candidature (à remplir)'!AB:AB,'1.Fiche candidature (à remplir)'!P:P)</f>
        <v>0</v>
      </c>
      <c r="AC614" s="581">
        <f>b.Groupement!D640</f>
        <v>0</v>
      </c>
      <c r="AD614" s="581">
        <f>b.Groupement!E640</f>
        <v>0</v>
      </c>
      <c r="AE614" s="581">
        <f>b.Groupement!F640</f>
        <v>0</v>
      </c>
      <c r="AF614" s="581">
        <f>b.Groupement!G640</f>
        <v>0</v>
      </c>
      <c r="AG614" s="581">
        <f>b.Groupement!H640</f>
        <v>0</v>
      </c>
      <c r="AH614" s="581">
        <f>b.Groupement!I640</f>
        <v>0</v>
      </c>
      <c r="AI614" s="581">
        <f>b.Groupement!J640</f>
        <v>0</v>
      </c>
      <c r="AK614" s="581">
        <f>'a.Equipe projet'!D636</f>
        <v>0</v>
      </c>
      <c r="AL614" s="581">
        <f>'a.Equipe projet'!E636</f>
        <v>0</v>
      </c>
      <c r="AM614" s="581">
        <f>'a.Equipe projet'!F636</f>
        <v>0</v>
      </c>
      <c r="AN614" s="581">
        <f>'a.Equipe projet'!G636</f>
        <v>0</v>
      </c>
      <c r="AO614" s="581">
        <f>'a.Equipe projet'!H636</f>
        <v>0</v>
      </c>
      <c r="AP614" s="581">
        <f>'a.Equipe projet'!I636</f>
        <v>0</v>
      </c>
      <c r="AQ614" s="581">
        <f>'a.Equipe projet'!J636</f>
        <v>0</v>
      </c>
      <c r="AR614" s="581">
        <f>'a.Equipe projet'!K636</f>
        <v>0</v>
      </c>
      <c r="AS614" s="581">
        <f>'a.Equipe projet'!L636</f>
        <v>0</v>
      </c>
      <c r="AU614" s="581">
        <f>'c.Prestataires'!D635</f>
        <v>0</v>
      </c>
      <c r="AV614" s="581">
        <f>'c.Prestataires'!E635</f>
        <v>0</v>
      </c>
      <c r="AW614" s="581">
        <f>'c.Prestataires'!F635</f>
        <v>0</v>
      </c>
      <c r="AX614" s="581">
        <f>'c.Prestataires'!G635</f>
        <v>0</v>
      </c>
      <c r="AY614" s="581">
        <f>'c.Prestataires'!H635</f>
        <v>0</v>
      </c>
      <c r="BA614" s="581" t="str">
        <f>'d.Points de vente&amp;récupération'!D637</f>
        <v>A compléter</v>
      </c>
      <c r="BB614" s="581" t="str">
        <f>'d.Points de vente&amp;récupération'!E637</f>
        <v>A choisir</v>
      </c>
      <c r="BC614" s="581" t="str">
        <f>'d.Points de vente&amp;récupération'!F637</f>
        <v>A choisir</v>
      </c>
      <c r="BD614" s="581" t="str">
        <f>'d.Points de vente&amp;récupération'!G637</f>
        <v>A choisir</v>
      </c>
      <c r="BE614" s="581" t="str">
        <f>'d.Points de vente&amp;récupération'!H637</f>
        <v>A choisir</v>
      </c>
      <c r="BF614" s="581" t="str">
        <f>'d.Points de vente&amp;récupération'!I637</f>
        <v>A choisir</v>
      </c>
      <c r="BG614" s="581" t="str">
        <f>'d.Points de vente&amp;récupération'!J637</f>
        <v>A choisir</v>
      </c>
      <c r="BH614" s="581" t="str">
        <f>'d.Points de vente&amp;récupération'!K637</f>
        <v>A compléter</v>
      </c>
    </row>
    <row r="615" spans="15:60">
      <c r="O615">
        <v>612</v>
      </c>
      <c r="P615" t="str">
        <f>_xlfn.XLOOKUP(O615,'1.Fiche candidature (à remplir)'!AB:AB,'1.Fiche candidature (à remplir)'!D:D)</f>
        <v>Location de machine(s) de conditionnement et ses éléments affiliés</v>
      </c>
      <c r="Q615" t="str">
        <f>_xlfn.XLOOKUP(O615,'1.Fiche candidature (à remplir)'!AB:AB,'1.Fiche candidature (à remplir)'!AC:AC)</f>
        <v>Test_3</v>
      </c>
      <c r="R615" t="str">
        <f>_xlfn.XLOOKUP(O615,'1.Fiche candidature (à remplir)'!AB:AB,'1.Fiche candidature (à remplir)'!E:E)</f>
        <v>A compléter</v>
      </c>
      <c r="S615">
        <f>_xlfn.XLOOKUP(O615,'1.Fiche candidature (à remplir)'!AB:AB,'1.Fiche candidature (à remplir)'!F:F)</f>
        <v>0</v>
      </c>
      <c r="T615">
        <f>_xlfn.XLOOKUP(O615,'1.Fiche candidature (à remplir)'!AB:AB,'1.Fiche candidature (à remplir)'!G:G)</f>
        <v>0</v>
      </c>
      <c r="U615">
        <f>_xlfn.XLOOKUP(O615,'1.Fiche candidature (à remplir)'!AB:AB,'1.Fiche candidature (à remplir)'!H:H)</f>
        <v>0</v>
      </c>
      <c r="V615" t="str">
        <f>_xlfn.XLOOKUP(O615,'1.Fiche candidature (à remplir)'!AB:AB,'1.Fiche candidature (à remplir)'!I:I)</f>
        <v>A compléter</v>
      </c>
      <c r="W615" t="str">
        <f>_xlfn.XLOOKUP(O615,'1.Fiche candidature (à remplir)'!AB:AB,'1.Fiche candidature (à remplir)'!L:L)</f>
        <v>A remplir</v>
      </c>
      <c r="X615">
        <f>_xlfn.XLOOKUP(O615,'1.Fiche candidature (à remplir)'!AB:AB,'1.Fiche candidature (à remplir)'!M:M)</f>
        <v>0</v>
      </c>
      <c r="Y615">
        <f>_xlfn.XLOOKUP(O615,'1.Fiche candidature (à remplir)'!AB:AB,'1.Fiche candidature (à remplir)'!N:N)</f>
        <v>0</v>
      </c>
      <c r="Z615">
        <f>_xlfn.XLOOKUP(O615,'1.Fiche candidature (à remplir)'!AB:AB,'1.Fiche candidature (à remplir)'!P:P)</f>
        <v>0</v>
      </c>
      <c r="AC615" s="581">
        <f>b.Groupement!D641</f>
        <v>0</v>
      </c>
      <c r="AD615" s="581">
        <f>b.Groupement!E641</f>
        <v>0</v>
      </c>
      <c r="AE615" s="581">
        <f>b.Groupement!F641</f>
        <v>0</v>
      </c>
      <c r="AF615" s="581">
        <f>b.Groupement!G641</f>
        <v>0</v>
      </c>
      <c r="AG615" s="581">
        <f>b.Groupement!H641</f>
        <v>0</v>
      </c>
      <c r="AH615" s="581">
        <f>b.Groupement!I641</f>
        <v>0</v>
      </c>
      <c r="AI615" s="581">
        <f>b.Groupement!J641</f>
        <v>0</v>
      </c>
      <c r="AK615" s="581">
        <f>'a.Equipe projet'!D637</f>
        <v>0</v>
      </c>
      <c r="AL615" s="581">
        <f>'a.Equipe projet'!E637</f>
        <v>0</v>
      </c>
      <c r="AM615" s="581">
        <f>'a.Equipe projet'!F637</f>
        <v>0</v>
      </c>
      <c r="AN615" s="581">
        <f>'a.Equipe projet'!G637</f>
        <v>0</v>
      </c>
      <c r="AO615" s="581">
        <f>'a.Equipe projet'!H637</f>
        <v>0</v>
      </c>
      <c r="AP615" s="581">
        <f>'a.Equipe projet'!I637</f>
        <v>0</v>
      </c>
      <c r="AQ615" s="581">
        <f>'a.Equipe projet'!J637</f>
        <v>0</v>
      </c>
      <c r="AR615" s="581">
        <f>'a.Equipe projet'!K637</f>
        <v>0</v>
      </c>
      <c r="AS615" s="581">
        <f>'a.Equipe projet'!L637</f>
        <v>0</v>
      </c>
      <c r="AU615" s="581">
        <f>'c.Prestataires'!D636</f>
        <v>0</v>
      </c>
      <c r="AV615" s="581">
        <f>'c.Prestataires'!E636</f>
        <v>0</v>
      </c>
      <c r="AW615" s="581">
        <f>'c.Prestataires'!F636</f>
        <v>0</v>
      </c>
      <c r="AX615" s="581">
        <f>'c.Prestataires'!G636</f>
        <v>0</v>
      </c>
      <c r="AY615" s="581">
        <f>'c.Prestataires'!H636</f>
        <v>0</v>
      </c>
      <c r="BA615" s="581" t="str">
        <f>'d.Points de vente&amp;récupération'!D638</f>
        <v>A compléter</v>
      </c>
      <c r="BB615" s="581" t="str">
        <f>'d.Points de vente&amp;récupération'!E638</f>
        <v>A choisir</v>
      </c>
      <c r="BC615" s="581" t="str">
        <f>'d.Points de vente&amp;récupération'!F638</f>
        <v>A choisir</v>
      </c>
      <c r="BD615" s="581" t="str">
        <f>'d.Points de vente&amp;récupération'!G638</f>
        <v>A choisir</v>
      </c>
      <c r="BE615" s="581" t="str">
        <f>'d.Points de vente&amp;récupération'!H638</f>
        <v>A choisir</v>
      </c>
      <c r="BF615" s="581" t="str">
        <f>'d.Points de vente&amp;récupération'!I638</f>
        <v>A choisir</v>
      </c>
      <c r="BG615" s="581" t="str">
        <f>'d.Points de vente&amp;récupération'!J638</f>
        <v>A choisir</v>
      </c>
      <c r="BH615" s="581" t="str">
        <f>'d.Points de vente&amp;récupération'!K638</f>
        <v>A compléter</v>
      </c>
    </row>
    <row r="616" spans="15:60">
      <c r="O616">
        <v>613</v>
      </c>
      <c r="P616" t="str">
        <f>_xlfn.XLOOKUP(O616,'1.Fiche candidature (à remplir)'!AB:AB,'1.Fiche candidature (à remplir)'!D:D)</f>
        <v>Prestation pour le conditionnement externalisé d'Emballages réemployables
Prestation d'un co-packeur pour la réalisation d'un test</v>
      </c>
      <c r="Q616" t="str">
        <f>_xlfn.XLOOKUP(O616,'1.Fiche candidature (à remplir)'!AB:AB,'1.Fiche candidature (à remplir)'!AC:AC)</f>
        <v>Test_3</v>
      </c>
      <c r="R616" t="str">
        <f>_xlfn.XLOOKUP(O616,'1.Fiche candidature (à remplir)'!AB:AB,'1.Fiche candidature (à remplir)'!E:E)</f>
        <v>A compléter</v>
      </c>
      <c r="S616">
        <f>_xlfn.XLOOKUP(O616,'1.Fiche candidature (à remplir)'!AB:AB,'1.Fiche candidature (à remplir)'!F:F)</f>
        <v>0</v>
      </c>
      <c r="T616">
        <f>_xlfn.XLOOKUP(O616,'1.Fiche candidature (à remplir)'!AB:AB,'1.Fiche candidature (à remplir)'!G:G)</f>
        <v>0</v>
      </c>
      <c r="U616">
        <f>_xlfn.XLOOKUP(O616,'1.Fiche candidature (à remplir)'!AB:AB,'1.Fiche candidature (à remplir)'!H:H)</f>
        <v>0</v>
      </c>
      <c r="V616" t="str">
        <f>_xlfn.XLOOKUP(O616,'1.Fiche candidature (à remplir)'!AB:AB,'1.Fiche candidature (à remplir)'!I:I)</f>
        <v>A compléter</v>
      </c>
      <c r="W616" t="str">
        <f>_xlfn.XLOOKUP(O616,'1.Fiche candidature (à remplir)'!AB:AB,'1.Fiche candidature (à remplir)'!L:L)</f>
        <v>A remplir</v>
      </c>
      <c r="X616">
        <f>_xlfn.XLOOKUP(O616,'1.Fiche candidature (à remplir)'!AB:AB,'1.Fiche candidature (à remplir)'!M:M)</f>
        <v>0</v>
      </c>
      <c r="Y616">
        <f>_xlfn.XLOOKUP(O616,'1.Fiche candidature (à remplir)'!AB:AB,'1.Fiche candidature (à remplir)'!N:N)</f>
        <v>0</v>
      </c>
      <c r="Z616">
        <f>_xlfn.XLOOKUP(O616,'1.Fiche candidature (à remplir)'!AB:AB,'1.Fiche candidature (à remplir)'!P:P)</f>
        <v>0</v>
      </c>
      <c r="AC616" s="581">
        <f>b.Groupement!D642</f>
        <v>0</v>
      </c>
      <c r="AD616" s="581">
        <f>b.Groupement!E642</f>
        <v>0</v>
      </c>
      <c r="AE616" s="581">
        <f>b.Groupement!F642</f>
        <v>0</v>
      </c>
      <c r="AF616" s="581">
        <f>b.Groupement!G642</f>
        <v>0</v>
      </c>
      <c r="AG616" s="581">
        <f>b.Groupement!H642</f>
        <v>0</v>
      </c>
      <c r="AH616" s="581">
        <f>b.Groupement!I642</f>
        <v>0</v>
      </c>
      <c r="AI616" s="581">
        <f>b.Groupement!J642</f>
        <v>0</v>
      </c>
      <c r="AK616" s="581">
        <f>'a.Equipe projet'!D638</f>
        <v>0</v>
      </c>
      <c r="AL616" s="581">
        <f>'a.Equipe projet'!E638</f>
        <v>0</v>
      </c>
      <c r="AM616" s="581">
        <f>'a.Equipe projet'!F638</f>
        <v>0</v>
      </c>
      <c r="AN616" s="581">
        <f>'a.Equipe projet'!G638</f>
        <v>0</v>
      </c>
      <c r="AO616" s="581">
        <f>'a.Equipe projet'!H638</f>
        <v>0</v>
      </c>
      <c r="AP616" s="581">
        <f>'a.Equipe projet'!I638</f>
        <v>0</v>
      </c>
      <c r="AQ616" s="581">
        <f>'a.Equipe projet'!J638</f>
        <v>0</v>
      </c>
      <c r="AR616" s="581">
        <f>'a.Equipe projet'!K638</f>
        <v>0</v>
      </c>
      <c r="AS616" s="581">
        <f>'a.Equipe projet'!L638</f>
        <v>0</v>
      </c>
      <c r="AU616" s="581">
        <f>'c.Prestataires'!D637</f>
        <v>0</v>
      </c>
      <c r="AV616" s="581">
        <f>'c.Prestataires'!E637</f>
        <v>0</v>
      </c>
      <c r="AW616" s="581">
        <f>'c.Prestataires'!F637</f>
        <v>0</v>
      </c>
      <c r="AX616" s="581">
        <f>'c.Prestataires'!G637</f>
        <v>0</v>
      </c>
      <c r="AY616" s="581">
        <f>'c.Prestataires'!H637</f>
        <v>0</v>
      </c>
      <c r="BA616" s="581" t="str">
        <f>'d.Points de vente&amp;récupération'!D639</f>
        <v>A compléter</v>
      </c>
      <c r="BB616" s="581" t="str">
        <f>'d.Points de vente&amp;récupération'!E639</f>
        <v>A choisir</v>
      </c>
      <c r="BC616" s="581" t="str">
        <f>'d.Points de vente&amp;récupération'!F639</f>
        <v>A choisir</v>
      </c>
      <c r="BD616" s="581" t="str">
        <f>'d.Points de vente&amp;récupération'!G639</f>
        <v>A choisir</v>
      </c>
      <c r="BE616" s="581" t="str">
        <f>'d.Points de vente&amp;récupération'!H639</f>
        <v>A choisir</v>
      </c>
      <c r="BF616" s="581" t="str">
        <f>'d.Points de vente&amp;récupération'!I639</f>
        <v>A choisir</v>
      </c>
      <c r="BG616" s="581" t="str">
        <f>'d.Points de vente&amp;récupération'!J639</f>
        <v>A choisir</v>
      </c>
      <c r="BH616" s="581" t="str">
        <f>'d.Points de vente&amp;récupération'!K639</f>
        <v>A compléter</v>
      </c>
    </row>
    <row r="617" spans="15:60">
      <c r="O617">
        <v>614</v>
      </c>
      <c r="P617" t="str">
        <f>_xlfn.XLOOKUP(O617,'1.Fiche candidature (à remplir)'!AB:AB,'1.Fiche candidature (à remplir)'!D:D)</f>
        <v>Prestation pour le conditionnement externalisé d'Emballages réemployables</v>
      </c>
      <c r="Q617" t="str">
        <f>_xlfn.XLOOKUP(O617,'1.Fiche candidature (à remplir)'!AB:AB,'1.Fiche candidature (à remplir)'!AC:AC)</f>
        <v>Test_3</v>
      </c>
      <c r="R617" t="str">
        <f>_xlfn.XLOOKUP(O617,'1.Fiche candidature (à remplir)'!AB:AB,'1.Fiche candidature (à remplir)'!E:E)</f>
        <v>A compléter</v>
      </c>
      <c r="S617">
        <f>_xlfn.XLOOKUP(O617,'1.Fiche candidature (à remplir)'!AB:AB,'1.Fiche candidature (à remplir)'!F:F)</f>
        <v>0</v>
      </c>
      <c r="T617">
        <f>_xlfn.XLOOKUP(O617,'1.Fiche candidature (à remplir)'!AB:AB,'1.Fiche candidature (à remplir)'!G:G)</f>
        <v>0</v>
      </c>
      <c r="U617">
        <f>_xlfn.XLOOKUP(O617,'1.Fiche candidature (à remplir)'!AB:AB,'1.Fiche candidature (à remplir)'!H:H)</f>
        <v>0</v>
      </c>
      <c r="V617" t="str">
        <f>_xlfn.XLOOKUP(O617,'1.Fiche candidature (à remplir)'!AB:AB,'1.Fiche candidature (à remplir)'!I:I)</f>
        <v>A compléter</v>
      </c>
      <c r="W617" t="str">
        <f>_xlfn.XLOOKUP(O617,'1.Fiche candidature (à remplir)'!AB:AB,'1.Fiche candidature (à remplir)'!L:L)</f>
        <v>A remplir</v>
      </c>
      <c r="X617">
        <f>_xlfn.XLOOKUP(O617,'1.Fiche candidature (à remplir)'!AB:AB,'1.Fiche candidature (à remplir)'!M:M)</f>
        <v>0</v>
      </c>
      <c r="Y617">
        <f>_xlfn.XLOOKUP(O617,'1.Fiche candidature (à remplir)'!AB:AB,'1.Fiche candidature (à remplir)'!N:N)</f>
        <v>0</v>
      </c>
      <c r="Z617">
        <f>_xlfn.XLOOKUP(O617,'1.Fiche candidature (à remplir)'!AB:AB,'1.Fiche candidature (à remplir)'!P:P)</f>
        <v>0</v>
      </c>
      <c r="AC617" s="581">
        <f>b.Groupement!D643</f>
        <v>0</v>
      </c>
      <c r="AD617" s="581">
        <f>b.Groupement!E643</f>
        <v>0</v>
      </c>
      <c r="AE617" s="581">
        <f>b.Groupement!F643</f>
        <v>0</v>
      </c>
      <c r="AF617" s="581">
        <f>b.Groupement!G643</f>
        <v>0</v>
      </c>
      <c r="AG617" s="581">
        <f>b.Groupement!H643</f>
        <v>0</v>
      </c>
      <c r="AH617" s="581">
        <f>b.Groupement!I643</f>
        <v>0</v>
      </c>
      <c r="AI617" s="581">
        <f>b.Groupement!J643</f>
        <v>0</v>
      </c>
      <c r="AK617" s="581">
        <f>'a.Equipe projet'!D639</f>
        <v>0</v>
      </c>
      <c r="AL617" s="581">
        <f>'a.Equipe projet'!E639</f>
        <v>0</v>
      </c>
      <c r="AM617" s="581">
        <f>'a.Equipe projet'!F639</f>
        <v>0</v>
      </c>
      <c r="AN617" s="581">
        <f>'a.Equipe projet'!G639</f>
        <v>0</v>
      </c>
      <c r="AO617" s="581">
        <f>'a.Equipe projet'!H639</f>
        <v>0</v>
      </c>
      <c r="AP617" s="581">
        <f>'a.Equipe projet'!I639</f>
        <v>0</v>
      </c>
      <c r="AQ617" s="581">
        <f>'a.Equipe projet'!J639</f>
        <v>0</v>
      </c>
      <c r="AR617" s="581">
        <f>'a.Equipe projet'!K639</f>
        <v>0</v>
      </c>
      <c r="AS617" s="581">
        <f>'a.Equipe projet'!L639</f>
        <v>0</v>
      </c>
      <c r="AU617" s="581">
        <f>'c.Prestataires'!D638</f>
        <v>0</v>
      </c>
      <c r="AV617" s="581">
        <f>'c.Prestataires'!E638</f>
        <v>0</v>
      </c>
      <c r="AW617" s="581">
        <f>'c.Prestataires'!F638</f>
        <v>0</v>
      </c>
      <c r="AX617" s="581">
        <f>'c.Prestataires'!G638</f>
        <v>0</v>
      </c>
      <c r="AY617" s="581">
        <f>'c.Prestataires'!H638</f>
        <v>0</v>
      </c>
      <c r="BA617" s="581" t="str">
        <f>'d.Points de vente&amp;récupération'!D640</f>
        <v>A compléter</v>
      </c>
      <c r="BB617" s="581" t="str">
        <f>'d.Points de vente&amp;récupération'!E640</f>
        <v>A choisir</v>
      </c>
      <c r="BC617" s="581" t="str">
        <f>'d.Points de vente&amp;récupération'!F640</f>
        <v>A choisir</v>
      </c>
      <c r="BD617" s="581" t="str">
        <f>'d.Points de vente&amp;récupération'!G640</f>
        <v>A choisir</v>
      </c>
      <c r="BE617" s="581" t="str">
        <f>'d.Points de vente&amp;récupération'!H640</f>
        <v>A choisir</v>
      </c>
      <c r="BF617" s="581" t="str">
        <f>'d.Points de vente&amp;récupération'!I640</f>
        <v>A choisir</v>
      </c>
      <c r="BG617" s="581" t="str">
        <f>'d.Points de vente&amp;récupération'!J640</f>
        <v>A choisir</v>
      </c>
      <c r="BH617" s="581" t="str">
        <f>'d.Points de vente&amp;récupération'!K640</f>
        <v>A compléter</v>
      </c>
    </row>
    <row r="618" spans="15:60">
      <c r="O618">
        <v>615</v>
      </c>
      <c r="P618" t="str">
        <f>_xlfn.XLOOKUP(O618,'1.Fiche candidature (à remplir)'!AB:AB,'1.Fiche candidature (à remplir)'!D:D)</f>
        <v>Prestation pour le conditionnement externalisé d'Emballages réemployables</v>
      </c>
      <c r="Q618" t="str">
        <f>_xlfn.XLOOKUP(O618,'1.Fiche candidature (à remplir)'!AB:AB,'1.Fiche candidature (à remplir)'!AC:AC)</f>
        <v>Test_3</v>
      </c>
      <c r="R618" t="str">
        <f>_xlfn.XLOOKUP(O618,'1.Fiche candidature (à remplir)'!AB:AB,'1.Fiche candidature (à remplir)'!E:E)</f>
        <v>A compléter</v>
      </c>
      <c r="S618">
        <f>_xlfn.XLOOKUP(O618,'1.Fiche candidature (à remplir)'!AB:AB,'1.Fiche candidature (à remplir)'!F:F)</f>
        <v>0</v>
      </c>
      <c r="T618">
        <f>_xlfn.XLOOKUP(O618,'1.Fiche candidature (à remplir)'!AB:AB,'1.Fiche candidature (à remplir)'!G:G)</f>
        <v>0</v>
      </c>
      <c r="U618">
        <f>_xlfn.XLOOKUP(O618,'1.Fiche candidature (à remplir)'!AB:AB,'1.Fiche candidature (à remplir)'!H:H)</f>
        <v>0</v>
      </c>
      <c r="V618" t="str">
        <f>_xlfn.XLOOKUP(O618,'1.Fiche candidature (à remplir)'!AB:AB,'1.Fiche candidature (à remplir)'!I:I)</f>
        <v>A compléter</v>
      </c>
      <c r="W618" t="str">
        <f>_xlfn.XLOOKUP(O618,'1.Fiche candidature (à remplir)'!AB:AB,'1.Fiche candidature (à remplir)'!L:L)</f>
        <v>A remplir</v>
      </c>
      <c r="X618">
        <f>_xlfn.XLOOKUP(O618,'1.Fiche candidature (à remplir)'!AB:AB,'1.Fiche candidature (à remplir)'!M:M)</f>
        <v>0</v>
      </c>
      <c r="Y618">
        <f>_xlfn.XLOOKUP(O618,'1.Fiche candidature (à remplir)'!AB:AB,'1.Fiche candidature (à remplir)'!N:N)</f>
        <v>0</v>
      </c>
      <c r="Z618">
        <f>_xlfn.XLOOKUP(O618,'1.Fiche candidature (à remplir)'!AB:AB,'1.Fiche candidature (à remplir)'!P:P)</f>
        <v>0</v>
      </c>
      <c r="AC618" s="581">
        <f>b.Groupement!D644</f>
        <v>0</v>
      </c>
      <c r="AD618" s="581">
        <f>b.Groupement!E644</f>
        <v>0</v>
      </c>
      <c r="AE618" s="581">
        <f>b.Groupement!F644</f>
        <v>0</v>
      </c>
      <c r="AF618" s="581">
        <f>b.Groupement!G644</f>
        <v>0</v>
      </c>
      <c r="AG618" s="581">
        <f>b.Groupement!H644</f>
        <v>0</v>
      </c>
      <c r="AH618" s="581">
        <f>b.Groupement!I644</f>
        <v>0</v>
      </c>
      <c r="AI618" s="581">
        <f>b.Groupement!J644</f>
        <v>0</v>
      </c>
      <c r="AK618" s="581">
        <f>'a.Equipe projet'!D640</f>
        <v>0</v>
      </c>
      <c r="AL618" s="581">
        <f>'a.Equipe projet'!E640</f>
        <v>0</v>
      </c>
      <c r="AM618" s="581">
        <f>'a.Equipe projet'!F640</f>
        <v>0</v>
      </c>
      <c r="AN618" s="581">
        <f>'a.Equipe projet'!G640</f>
        <v>0</v>
      </c>
      <c r="AO618" s="581">
        <f>'a.Equipe projet'!H640</f>
        <v>0</v>
      </c>
      <c r="AP618" s="581">
        <f>'a.Equipe projet'!I640</f>
        <v>0</v>
      </c>
      <c r="AQ618" s="581">
        <f>'a.Equipe projet'!J640</f>
        <v>0</v>
      </c>
      <c r="AR618" s="581">
        <f>'a.Equipe projet'!K640</f>
        <v>0</v>
      </c>
      <c r="AS618" s="581">
        <f>'a.Equipe projet'!L640</f>
        <v>0</v>
      </c>
      <c r="AU618" s="581">
        <f>'c.Prestataires'!D639</f>
        <v>0</v>
      </c>
      <c r="AV618" s="581">
        <f>'c.Prestataires'!E639</f>
        <v>0</v>
      </c>
      <c r="AW618" s="581">
        <f>'c.Prestataires'!F639</f>
        <v>0</v>
      </c>
      <c r="AX618" s="581">
        <f>'c.Prestataires'!G639</f>
        <v>0</v>
      </c>
      <c r="AY618" s="581">
        <f>'c.Prestataires'!H639</f>
        <v>0</v>
      </c>
      <c r="BA618" s="581" t="str">
        <f>'d.Points de vente&amp;récupération'!D641</f>
        <v>A compléter</v>
      </c>
      <c r="BB618" s="581" t="str">
        <f>'d.Points de vente&amp;récupération'!E641</f>
        <v>A choisir</v>
      </c>
      <c r="BC618" s="581" t="str">
        <f>'d.Points de vente&amp;récupération'!F641</f>
        <v>A choisir</v>
      </c>
      <c r="BD618" s="581" t="str">
        <f>'d.Points de vente&amp;récupération'!G641</f>
        <v>A choisir</v>
      </c>
      <c r="BE618" s="581" t="str">
        <f>'d.Points de vente&amp;récupération'!H641</f>
        <v>A choisir</v>
      </c>
      <c r="BF618" s="581" t="str">
        <f>'d.Points de vente&amp;récupération'!I641</f>
        <v>A choisir</v>
      </c>
      <c r="BG618" s="581" t="str">
        <f>'d.Points de vente&amp;récupération'!J641</f>
        <v>A choisir</v>
      </c>
      <c r="BH618" s="581" t="str">
        <f>'d.Points de vente&amp;récupération'!K641</f>
        <v>A compléter</v>
      </c>
    </row>
    <row r="619" spans="15:60">
      <c r="O619">
        <v>616</v>
      </c>
      <c r="P619" t="str">
        <f>_xlfn.XLOOKUP(O619,'1.Fiche candidature (à remplir)'!AB:AB,'1.Fiche candidature (à remplir)'!D:D)</f>
        <v>Prestation pour le conditionnement externalisé d'Emballages réemployables</v>
      </c>
      <c r="Q619" t="str">
        <f>_xlfn.XLOOKUP(O619,'1.Fiche candidature (à remplir)'!AB:AB,'1.Fiche candidature (à remplir)'!AC:AC)</f>
        <v>Test_3</v>
      </c>
      <c r="R619" t="str">
        <f>_xlfn.XLOOKUP(O619,'1.Fiche candidature (à remplir)'!AB:AB,'1.Fiche candidature (à remplir)'!E:E)</f>
        <v>A compléter</v>
      </c>
      <c r="S619">
        <f>_xlfn.XLOOKUP(O619,'1.Fiche candidature (à remplir)'!AB:AB,'1.Fiche candidature (à remplir)'!F:F)</f>
        <v>0</v>
      </c>
      <c r="T619">
        <f>_xlfn.XLOOKUP(O619,'1.Fiche candidature (à remplir)'!AB:AB,'1.Fiche candidature (à remplir)'!G:G)</f>
        <v>0</v>
      </c>
      <c r="U619">
        <f>_xlfn.XLOOKUP(O619,'1.Fiche candidature (à remplir)'!AB:AB,'1.Fiche candidature (à remplir)'!H:H)</f>
        <v>0</v>
      </c>
      <c r="V619" t="str">
        <f>_xlfn.XLOOKUP(O619,'1.Fiche candidature (à remplir)'!AB:AB,'1.Fiche candidature (à remplir)'!I:I)</f>
        <v>A compléter</v>
      </c>
      <c r="W619" t="str">
        <f>_xlfn.XLOOKUP(O619,'1.Fiche candidature (à remplir)'!AB:AB,'1.Fiche candidature (à remplir)'!L:L)</f>
        <v>A remplir</v>
      </c>
      <c r="X619">
        <f>_xlfn.XLOOKUP(O619,'1.Fiche candidature (à remplir)'!AB:AB,'1.Fiche candidature (à remplir)'!M:M)</f>
        <v>0</v>
      </c>
      <c r="Y619">
        <f>_xlfn.XLOOKUP(O619,'1.Fiche candidature (à remplir)'!AB:AB,'1.Fiche candidature (à remplir)'!N:N)</f>
        <v>0</v>
      </c>
      <c r="Z619">
        <f>_xlfn.XLOOKUP(O619,'1.Fiche candidature (à remplir)'!AB:AB,'1.Fiche candidature (à remplir)'!P:P)</f>
        <v>0</v>
      </c>
      <c r="AC619" s="581">
        <f>b.Groupement!D645</f>
        <v>0</v>
      </c>
      <c r="AD619" s="581">
        <f>b.Groupement!E645</f>
        <v>0</v>
      </c>
      <c r="AE619" s="581">
        <f>b.Groupement!F645</f>
        <v>0</v>
      </c>
      <c r="AF619" s="581">
        <f>b.Groupement!G645</f>
        <v>0</v>
      </c>
      <c r="AG619" s="581">
        <f>b.Groupement!H645</f>
        <v>0</v>
      </c>
      <c r="AH619" s="581">
        <f>b.Groupement!I645</f>
        <v>0</v>
      </c>
      <c r="AI619" s="581">
        <f>b.Groupement!J645</f>
        <v>0</v>
      </c>
      <c r="AK619" s="581">
        <f>'a.Equipe projet'!D641</f>
        <v>0</v>
      </c>
      <c r="AL619" s="581">
        <f>'a.Equipe projet'!E641</f>
        <v>0</v>
      </c>
      <c r="AM619" s="581">
        <f>'a.Equipe projet'!F641</f>
        <v>0</v>
      </c>
      <c r="AN619" s="581">
        <f>'a.Equipe projet'!G641</f>
        <v>0</v>
      </c>
      <c r="AO619" s="581">
        <f>'a.Equipe projet'!H641</f>
        <v>0</v>
      </c>
      <c r="AP619" s="581">
        <f>'a.Equipe projet'!I641</f>
        <v>0</v>
      </c>
      <c r="AQ619" s="581">
        <f>'a.Equipe projet'!J641</f>
        <v>0</v>
      </c>
      <c r="AR619" s="581">
        <f>'a.Equipe projet'!K641</f>
        <v>0</v>
      </c>
      <c r="AS619" s="581">
        <f>'a.Equipe projet'!L641</f>
        <v>0</v>
      </c>
      <c r="AU619" s="581">
        <f>'c.Prestataires'!D640</f>
        <v>0</v>
      </c>
      <c r="AV619" s="581">
        <f>'c.Prestataires'!E640</f>
        <v>0</v>
      </c>
      <c r="AW619" s="581">
        <f>'c.Prestataires'!F640</f>
        <v>0</v>
      </c>
      <c r="AX619" s="581">
        <f>'c.Prestataires'!G640</f>
        <v>0</v>
      </c>
      <c r="AY619" s="581">
        <f>'c.Prestataires'!H640</f>
        <v>0</v>
      </c>
      <c r="BA619" s="581" t="str">
        <f>'d.Points de vente&amp;récupération'!D642</f>
        <v>A compléter</v>
      </c>
      <c r="BB619" s="581" t="str">
        <f>'d.Points de vente&amp;récupération'!E642</f>
        <v>A choisir</v>
      </c>
      <c r="BC619" s="581" t="str">
        <f>'d.Points de vente&amp;récupération'!F642</f>
        <v>A choisir</v>
      </c>
      <c r="BD619" s="581" t="str">
        <f>'d.Points de vente&amp;récupération'!G642</f>
        <v>A choisir</v>
      </c>
      <c r="BE619" s="581" t="str">
        <f>'d.Points de vente&amp;récupération'!H642</f>
        <v>A choisir</v>
      </c>
      <c r="BF619" s="581" t="str">
        <f>'d.Points de vente&amp;récupération'!I642</f>
        <v>A choisir</v>
      </c>
      <c r="BG619" s="581" t="str">
        <f>'d.Points de vente&amp;récupération'!J642</f>
        <v>A choisir</v>
      </c>
      <c r="BH619" s="581" t="str">
        <f>'d.Points de vente&amp;récupération'!K642</f>
        <v>A compléter</v>
      </c>
    </row>
    <row r="620" spans="15:60">
      <c r="O620">
        <v>617</v>
      </c>
      <c r="P620" t="str">
        <f>_xlfn.XLOOKUP(O620,'1.Fiche candidature (à remplir)'!AB:AB,'1.Fiche candidature (à remplir)'!D:D)</f>
        <v>Prestation pour le conditionnement externalisé d'Emballages réemployables</v>
      </c>
      <c r="Q620" t="str">
        <f>_xlfn.XLOOKUP(O620,'1.Fiche candidature (à remplir)'!AB:AB,'1.Fiche candidature (à remplir)'!AC:AC)</f>
        <v>Test_3</v>
      </c>
      <c r="R620" t="str">
        <f>_xlfn.XLOOKUP(O620,'1.Fiche candidature (à remplir)'!AB:AB,'1.Fiche candidature (à remplir)'!E:E)</f>
        <v>A compléter</v>
      </c>
      <c r="S620">
        <f>_xlfn.XLOOKUP(O620,'1.Fiche candidature (à remplir)'!AB:AB,'1.Fiche candidature (à remplir)'!F:F)</f>
        <v>0</v>
      </c>
      <c r="T620">
        <f>_xlfn.XLOOKUP(O620,'1.Fiche candidature (à remplir)'!AB:AB,'1.Fiche candidature (à remplir)'!G:G)</f>
        <v>0</v>
      </c>
      <c r="U620">
        <f>_xlfn.XLOOKUP(O620,'1.Fiche candidature (à remplir)'!AB:AB,'1.Fiche candidature (à remplir)'!H:H)</f>
        <v>0</v>
      </c>
      <c r="V620" t="str">
        <f>_xlfn.XLOOKUP(O620,'1.Fiche candidature (à remplir)'!AB:AB,'1.Fiche candidature (à remplir)'!I:I)</f>
        <v>A compléter</v>
      </c>
      <c r="W620" t="str">
        <f>_xlfn.XLOOKUP(O620,'1.Fiche candidature (à remplir)'!AB:AB,'1.Fiche candidature (à remplir)'!L:L)</f>
        <v>A remplir</v>
      </c>
      <c r="X620">
        <f>_xlfn.XLOOKUP(O620,'1.Fiche candidature (à remplir)'!AB:AB,'1.Fiche candidature (à remplir)'!M:M)</f>
        <v>0</v>
      </c>
      <c r="Y620">
        <f>_xlfn.XLOOKUP(O620,'1.Fiche candidature (à remplir)'!AB:AB,'1.Fiche candidature (à remplir)'!N:N)</f>
        <v>0</v>
      </c>
      <c r="Z620">
        <f>_xlfn.XLOOKUP(O620,'1.Fiche candidature (à remplir)'!AB:AB,'1.Fiche candidature (à remplir)'!P:P)</f>
        <v>0</v>
      </c>
      <c r="AC620" s="581">
        <f>b.Groupement!D646</f>
        <v>0</v>
      </c>
      <c r="AD620" s="581">
        <f>b.Groupement!E646</f>
        <v>0</v>
      </c>
      <c r="AE620" s="581">
        <f>b.Groupement!F646</f>
        <v>0</v>
      </c>
      <c r="AF620" s="581">
        <f>b.Groupement!G646</f>
        <v>0</v>
      </c>
      <c r="AG620" s="581">
        <f>b.Groupement!H646</f>
        <v>0</v>
      </c>
      <c r="AH620" s="581">
        <f>b.Groupement!I646</f>
        <v>0</v>
      </c>
      <c r="AI620" s="581">
        <f>b.Groupement!J646</f>
        <v>0</v>
      </c>
      <c r="AK620" s="581">
        <f>'a.Equipe projet'!D642</f>
        <v>0</v>
      </c>
      <c r="AL620" s="581">
        <f>'a.Equipe projet'!E642</f>
        <v>0</v>
      </c>
      <c r="AM620" s="581">
        <f>'a.Equipe projet'!F642</f>
        <v>0</v>
      </c>
      <c r="AN620" s="581">
        <f>'a.Equipe projet'!G642</f>
        <v>0</v>
      </c>
      <c r="AO620" s="581">
        <f>'a.Equipe projet'!H642</f>
        <v>0</v>
      </c>
      <c r="AP620" s="581">
        <f>'a.Equipe projet'!I642</f>
        <v>0</v>
      </c>
      <c r="AQ620" s="581">
        <f>'a.Equipe projet'!J642</f>
        <v>0</v>
      </c>
      <c r="AR620" s="581">
        <f>'a.Equipe projet'!K642</f>
        <v>0</v>
      </c>
      <c r="AS620" s="581">
        <f>'a.Equipe projet'!L642</f>
        <v>0</v>
      </c>
      <c r="AU620" s="581">
        <f>'c.Prestataires'!D641</f>
        <v>0</v>
      </c>
      <c r="AV620" s="581">
        <f>'c.Prestataires'!E641</f>
        <v>0</v>
      </c>
      <c r="AW620" s="581">
        <f>'c.Prestataires'!F641</f>
        <v>0</v>
      </c>
      <c r="AX620" s="581">
        <f>'c.Prestataires'!G641</f>
        <v>0</v>
      </c>
      <c r="AY620" s="581">
        <f>'c.Prestataires'!H641</f>
        <v>0</v>
      </c>
      <c r="BA620" s="581" t="str">
        <f>'d.Points de vente&amp;récupération'!D643</f>
        <v>A compléter</v>
      </c>
      <c r="BB620" s="581" t="str">
        <f>'d.Points de vente&amp;récupération'!E643</f>
        <v>A choisir</v>
      </c>
      <c r="BC620" s="581" t="str">
        <f>'d.Points de vente&amp;récupération'!F643</f>
        <v>A choisir</v>
      </c>
      <c r="BD620" s="581" t="str">
        <f>'d.Points de vente&amp;récupération'!G643</f>
        <v>A choisir</v>
      </c>
      <c r="BE620" s="581" t="str">
        <f>'d.Points de vente&amp;récupération'!H643</f>
        <v>A choisir</v>
      </c>
      <c r="BF620" s="581" t="str">
        <f>'d.Points de vente&amp;récupération'!I643</f>
        <v>A choisir</v>
      </c>
      <c r="BG620" s="581" t="str">
        <f>'d.Points de vente&amp;récupération'!J643</f>
        <v>A choisir</v>
      </c>
      <c r="BH620" s="581" t="str">
        <f>'d.Points de vente&amp;récupération'!K643</f>
        <v>A compléter</v>
      </c>
    </row>
    <row r="621" spans="15:60">
      <c r="O621">
        <v>618</v>
      </c>
      <c r="P621" t="str">
        <f>_xlfn.XLOOKUP(O621,'1.Fiche candidature (à remplir)'!AB:AB,'1.Fiche candidature (à remplir)'!D:D)</f>
        <v>Achat ou location de dispositifs de distribution en Vrac en point de vente
Exemple : trémies, bacs, ect. (frais d'installation et de maintenance inclus)</v>
      </c>
      <c r="Q621" t="str">
        <f>_xlfn.XLOOKUP(O621,'1.Fiche candidature (à remplir)'!AB:AB,'1.Fiche candidature (à remplir)'!AC:AC)</f>
        <v>Test_3</v>
      </c>
      <c r="R621" t="str">
        <f>_xlfn.XLOOKUP(O621,'1.Fiche candidature (à remplir)'!AB:AB,'1.Fiche candidature (à remplir)'!E:E)</f>
        <v>A compléter</v>
      </c>
      <c r="S621">
        <f>_xlfn.XLOOKUP(O621,'1.Fiche candidature (à remplir)'!AB:AB,'1.Fiche candidature (à remplir)'!F:F)</f>
        <v>0</v>
      </c>
      <c r="T621">
        <f>_xlfn.XLOOKUP(O621,'1.Fiche candidature (à remplir)'!AB:AB,'1.Fiche candidature (à remplir)'!G:G)</f>
        <v>0</v>
      </c>
      <c r="U621">
        <f>_xlfn.XLOOKUP(O621,'1.Fiche candidature (à remplir)'!AB:AB,'1.Fiche candidature (à remplir)'!H:H)</f>
        <v>0</v>
      </c>
      <c r="V621" t="str">
        <f>_xlfn.XLOOKUP(O621,'1.Fiche candidature (à remplir)'!AB:AB,'1.Fiche candidature (à remplir)'!I:I)</f>
        <v>A compléter</v>
      </c>
      <c r="W621" t="str">
        <f>_xlfn.XLOOKUP(O621,'1.Fiche candidature (à remplir)'!AB:AB,'1.Fiche candidature (à remplir)'!L:L)</f>
        <v>A remplir</v>
      </c>
      <c r="X621">
        <f>_xlfn.XLOOKUP(O621,'1.Fiche candidature (à remplir)'!AB:AB,'1.Fiche candidature (à remplir)'!M:M)</f>
        <v>0</v>
      </c>
      <c r="Y621">
        <f>_xlfn.XLOOKUP(O621,'1.Fiche candidature (à remplir)'!AB:AB,'1.Fiche candidature (à remplir)'!N:N)</f>
        <v>0</v>
      </c>
      <c r="Z621">
        <f>_xlfn.XLOOKUP(O621,'1.Fiche candidature (à remplir)'!AB:AB,'1.Fiche candidature (à remplir)'!P:P)</f>
        <v>0</v>
      </c>
      <c r="AC621" s="581">
        <f>b.Groupement!D647</f>
        <v>0</v>
      </c>
      <c r="AD621" s="581">
        <f>b.Groupement!E647</f>
        <v>0</v>
      </c>
      <c r="AE621" s="581">
        <f>b.Groupement!F647</f>
        <v>0</v>
      </c>
      <c r="AF621" s="581">
        <f>b.Groupement!G647</f>
        <v>0</v>
      </c>
      <c r="AG621" s="581">
        <f>b.Groupement!H647</f>
        <v>0</v>
      </c>
      <c r="AH621" s="581">
        <f>b.Groupement!I647</f>
        <v>0</v>
      </c>
      <c r="AI621" s="581">
        <f>b.Groupement!J647</f>
        <v>0</v>
      </c>
      <c r="AK621" s="581">
        <f>'a.Equipe projet'!D643</f>
        <v>0</v>
      </c>
      <c r="AL621" s="581">
        <f>'a.Equipe projet'!E643</f>
        <v>0</v>
      </c>
      <c r="AM621" s="581">
        <f>'a.Equipe projet'!F643</f>
        <v>0</v>
      </c>
      <c r="AN621" s="581">
        <f>'a.Equipe projet'!G643</f>
        <v>0</v>
      </c>
      <c r="AO621" s="581">
        <f>'a.Equipe projet'!H643</f>
        <v>0</v>
      </c>
      <c r="AP621" s="581">
        <f>'a.Equipe projet'!I643</f>
        <v>0</v>
      </c>
      <c r="AQ621" s="581">
        <f>'a.Equipe projet'!J643</f>
        <v>0</v>
      </c>
      <c r="AR621" s="581">
        <f>'a.Equipe projet'!K643</f>
        <v>0</v>
      </c>
      <c r="AS621" s="581">
        <f>'a.Equipe projet'!L643</f>
        <v>0</v>
      </c>
      <c r="AU621" s="581">
        <f>'c.Prestataires'!D642</f>
        <v>0</v>
      </c>
      <c r="AV621" s="581">
        <f>'c.Prestataires'!E642</f>
        <v>0</v>
      </c>
      <c r="AW621" s="581">
        <f>'c.Prestataires'!F642</f>
        <v>0</v>
      </c>
      <c r="AX621" s="581">
        <f>'c.Prestataires'!G642</f>
        <v>0</v>
      </c>
      <c r="AY621" s="581">
        <f>'c.Prestataires'!H642</f>
        <v>0</v>
      </c>
      <c r="BA621" s="581" t="str">
        <f>'d.Points de vente&amp;récupération'!D644</f>
        <v>A compléter</v>
      </c>
      <c r="BB621" s="581" t="str">
        <f>'d.Points de vente&amp;récupération'!E644</f>
        <v>A choisir</v>
      </c>
      <c r="BC621" s="581" t="str">
        <f>'d.Points de vente&amp;récupération'!F644</f>
        <v>A choisir</v>
      </c>
      <c r="BD621" s="581" t="str">
        <f>'d.Points de vente&amp;récupération'!G644</f>
        <v>A choisir</v>
      </c>
      <c r="BE621" s="581" t="str">
        <f>'d.Points de vente&amp;récupération'!H644</f>
        <v>A choisir</v>
      </c>
      <c r="BF621" s="581" t="str">
        <f>'d.Points de vente&amp;récupération'!I644</f>
        <v>A choisir</v>
      </c>
      <c r="BG621" s="581" t="str">
        <f>'d.Points de vente&amp;récupération'!J644</f>
        <v>A choisir</v>
      </c>
      <c r="BH621" s="581" t="str">
        <f>'d.Points de vente&amp;récupération'!K644</f>
        <v>A compléter</v>
      </c>
    </row>
    <row r="622" spans="15:60">
      <c r="O622">
        <v>619</v>
      </c>
      <c r="P622" t="str">
        <f>_xlfn.XLOOKUP(O622,'1.Fiche candidature (à remplir)'!AB:AB,'1.Fiche candidature (à remplir)'!D:D)</f>
        <v>Achat ou location de dispositifs de distribution en Vrac en point de vente</v>
      </c>
      <c r="Q622" t="str">
        <f>_xlfn.XLOOKUP(O622,'1.Fiche candidature (à remplir)'!AB:AB,'1.Fiche candidature (à remplir)'!AC:AC)</f>
        <v>Test_3</v>
      </c>
      <c r="R622" t="str">
        <f>_xlfn.XLOOKUP(O622,'1.Fiche candidature (à remplir)'!AB:AB,'1.Fiche candidature (à remplir)'!E:E)</f>
        <v>A compléter</v>
      </c>
      <c r="S622">
        <f>_xlfn.XLOOKUP(O622,'1.Fiche candidature (à remplir)'!AB:AB,'1.Fiche candidature (à remplir)'!F:F)</f>
        <v>0</v>
      </c>
      <c r="T622">
        <f>_xlfn.XLOOKUP(O622,'1.Fiche candidature (à remplir)'!AB:AB,'1.Fiche candidature (à remplir)'!G:G)</f>
        <v>0</v>
      </c>
      <c r="U622">
        <f>_xlfn.XLOOKUP(O622,'1.Fiche candidature (à remplir)'!AB:AB,'1.Fiche candidature (à remplir)'!H:H)</f>
        <v>0</v>
      </c>
      <c r="V622" t="str">
        <f>_xlfn.XLOOKUP(O622,'1.Fiche candidature (à remplir)'!AB:AB,'1.Fiche candidature (à remplir)'!I:I)</f>
        <v>A compléter</v>
      </c>
      <c r="W622" t="str">
        <f>_xlfn.XLOOKUP(O622,'1.Fiche candidature (à remplir)'!AB:AB,'1.Fiche candidature (à remplir)'!L:L)</f>
        <v>A remplir</v>
      </c>
      <c r="X622">
        <f>_xlfn.XLOOKUP(O622,'1.Fiche candidature (à remplir)'!AB:AB,'1.Fiche candidature (à remplir)'!M:M)</f>
        <v>0</v>
      </c>
      <c r="Y622">
        <f>_xlfn.XLOOKUP(O622,'1.Fiche candidature (à remplir)'!AB:AB,'1.Fiche candidature (à remplir)'!N:N)</f>
        <v>0</v>
      </c>
      <c r="Z622">
        <f>_xlfn.XLOOKUP(O622,'1.Fiche candidature (à remplir)'!AB:AB,'1.Fiche candidature (à remplir)'!P:P)</f>
        <v>0</v>
      </c>
      <c r="AC622" s="581">
        <f>b.Groupement!D648</f>
        <v>0</v>
      </c>
      <c r="AD622" s="581">
        <f>b.Groupement!E648</f>
        <v>0</v>
      </c>
      <c r="AE622" s="581">
        <f>b.Groupement!F648</f>
        <v>0</v>
      </c>
      <c r="AF622" s="581">
        <f>b.Groupement!G648</f>
        <v>0</v>
      </c>
      <c r="AG622" s="581">
        <f>b.Groupement!H648</f>
        <v>0</v>
      </c>
      <c r="AH622" s="581">
        <f>b.Groupement!I648</f>
        <v>0</v>
      </c>
      <c r="AI622" s="581">
        <f>b.Groupement!J648</f>
        <v>0</v>
      </c>
      <c r="AK622" s="581">
        <f>'a.Equipe projet'!D644</f>
        <v>0</v>
      </c>
      <c r="AL622" s="581">
        <f>'a.Equipe projet'!E644</f>
        <v>0</v>
      </c>
      <c r="AM622" s="581">
        <f>'a.Equipe projet'!F644</f>
        <v>0</v>
      </c>
      <c r="AN622" s="581">
        <f>'a.Equipe projet'!G644</f>
        <v>0</v>
      </c>
      <c r="AO622" s="581">
        <f>'a.Equipe projet'!H644</f>
        <v>0</v>
      </c>
      <c r="AP622" s="581">
        <f>'a.Equipe projet'!I644</f>
        <v>0</v>
      </c>
      <c r="AQ622" s="581">
        <f>'a.Equipe projet'!J644</f>
        <v>0</v>
      </c>
      <c r="AR622" s="581">
        <f>'a.Equipe projet'!K644</f>
        <v>0</v>
      </c>
      <c r="AS622" s="581">
        <f>'a.Equipe projet'!L644</f>
        <v>0</v>
      </c>
      <c r="AU622" s="581">
        <f>'c.Prestataires'!D643</f>
        <v>0</v>
      </c>
      <c r="AV622" s="581">
        <f>'c.Prestataires'!E643</f>
        <v>0</v>
      </c>
      <c r="AW622" s="581">
        <f>'c.Prestataires'!F643</f>
        <v>0</v>
      </c>
      <c r="AX622" s="581">
        <f>'c.Prestataires'!G643</f>
        <v>0</v>
      </c>
      <c r="AY622" s="581">
        <f>'c.Prestataires'!H643</f>
        <v>0</v>
      </c>
      <c r="BA622" s="581" t="str">
        <f>'d.Points de vente&amp;récupération'!D645</f>
        <v>A compléter</v>
      </c>
      <c r="BB622" s="581" t="str">
        <f>'d.Points de vente&amp;récupération'!E645</f>
        <v>A choisir</v>
      </c>
      <c r="BC622" s="581" t="str">
        <f>'d.Points de vente&amp;récupération'!F645</f>
        <v>A choisir</v>
      </c>
      <c r="BD622" s="581" t="str">
        <f>'d.Points de vente&amp;récupération'!G645</f>
        <v>A choisir</v>
      </c>
      <c r="BE622" s="581" t="str">
        <f>'d.Points de vente&amp;récupération'!H645</f>
        <v>A choisir</v>
      </c>
      <c r="BF622" s="581" t="str">
        <f>'d.Points de vente&amp;récupération'!I645</f>
        <v>A choisir</v>
      </c>
      <c r="BG622" s="581" t="str">
        <f>'d.Points de vente&amp;récupération'!J645</f>
        <v>A choisir</v>
      </c>
      <c r="BH622" s="581" t="str">
        <f>'d.Points de vente&amp;récupération'!K645</f>
        <v>A compléter</v>
      </c>
    </row>
    <row r="623" spans="15:60">
      <c r="O623">
        <v>620</v>
      </c>
      <c r="P623" t="str">
        <f>_xlfn.XLOOKUP(O623,'1.Fiche candidature (à remplir)'!AB:AB,'1.Fiche candidature (à remplir)'!D:D)</f>
        <v>Achat ou location de dispositifs de distribution en Vrac en point de vente</v>
      </c>
      <c r="Q623" t="str">
        <f>_xlfn.XLOOKUP(O623,'1.Fiche candidature (à remplir)'!AB:AB,'1.Fiche candidature (à remplir)'!AC:AC)</f>
        <v>Test_3</v>
      </c>
      <c r="R623" t="str">
        <f>_xlfn.XLOOKUP(O623,'1.Fiche candidature (à remplir)'!AB:AB,'1.Fiche candidature (à remplir)'!E:E)</f>
        <v>A compléter</v>
      </c>
      <c r="S623">
        <f>_xlfn.XLOOKUP(O623,'1.Fiche candidature (à remplir)'!AB:AB,'1.Fiche candidature (à remplir)'!F:F)</f>
        <v>0</v>
      </c>
      <c r="T623">
        <f>_xlfn.XLOOKUP(O623,'1.Fiche candidature (à remplir)'!AB:AB,'1.Fiche candidature (à remplir)'!G:G)</f>
        <v>0</v>
      </c>
      <c r="U623">
        <f>_xlfn.XLOOKUP(O623,'1.Fiche candidature (à remplir)'!AB:AB,'1.Fiche candidature (à remplir)'!H:H)</f>
        <v>0</v>
      </c>
      <c r="V623" t="str">
        <f>_xlfn.XLOOKUP(O623,'1.Fiche candidature (à remplir)'!AB:AB,'1.Fiche candidature (à remplir)'!I:I)</f>
        <v>A compléter</v>
      </c>
      <c r="W623" t="str">
        <f>_xlfn.XLOOKUP(O623,'1.Fiche candidature (à remplir)'!AB:AB,'1.Fiche candidature (à remplir)'!L:L)</f>
        <v>A remplir</v>
      </c>
      <c r="X623">
        <f>_xlfn.XLOOKUP(O623,'1.Fiche candidature (à remplir)'!AB:AB,'1.Fiche candidature (à remplir)'!M:M)</f>
        <v>0</v>
      </c>
      <c r="Y623">
        <f>_xlfn.XLOOKUP(O623,'1.Fiche candidature (à remplir)'!AB:AB,'1.Fiche candidature (à remplir)'!N:N)</f>
        <v>0</v>
      </c>
      <c r="Z623">
        <f>_xlfn.XLOOKUP(O623,'1.Fiche candidature (à remplir)'!AB:AB,'1.Fiche candidature (à remplir)'!P:P)</f>
        <v>0</v>
      </c>
      <c r="AC623" s="581">
        <f>b.Groupement!D649</f>
        <v>0</v>
      </c>
      <c r="AD623" s="581">
        <f>b.Groupement!E649</f>
        <v>0</v>
      </c>
      <c r="AE623" s="581">
        <f>b.Groupement!F649</f>
        <v>0</v>
      </c>
      <c r="AF623" s="581">
        <f>b.Groupement!G649</f>
        <v>0</v>
      </c>
      <c r="AG623" s="581">
        <f>b.Groupement!H649</f>
        <v>0</v>
      </c>
      <c r="AH623" s="581">
        <f>b.Groupement!I649</f>
        <v>0</v>
      </c>
      <c r="AI623" s="581">
        <f>b.Groupement!J649</f>
        <v>0</v>
      </c>
      <c r="AK623" s="581">
        <f>'a.Equipe projet'!D645</f>
        <v>0</v>
      </c>
      <c r="AL623" s="581">
        <f>'a.Equipe projet'!E645</f>
        <v>0</v>
      </c>
      <c r="AM623" s="581">
        <f>'a.Equipe projet'!F645</f>
        <v>0</v>
      </c>
      <c r="AN623" s="581">
        <f>'a.Equipe projet'!G645</f>
        <v>0</v>
      </c>
      <c r="AO623" s="581">
        <f>'a.Equipe projet'!H645</f>
        <v>0</v>
      </c>
      <c r="AP623" s="581">
        <f>'a.Equipe projet'!I645</f>
        <v>0</v>
      </c>
      <c r="AQ623" s="581">
        <f>'a.Equipe projet'!J645</f>
        <v>0</v>
      </c>
      <c r="AR623" s="581">
        <f>'a.Equipe projet'!K645</f>
        <v>0</v>
      </c>
      <c r="AS623" s="581">
        <f>'a.Equipe projet'!L645</f>
        <v>0</v>
      </c>
      <c r="AU623" s="581">
        <f>'c.Prestataires'!D644</f>
        <v>0</v>
      </c>
      <c r="AV623" s="581">
        <f>'c.Prestataires'!E644</f>
        <v>0</v>
      </c>
      <c r="AW623" s="581">
        <f>'c.Prestataires'!F644</f>
        <v>0</v>
      </c>
      <c r="AX623" s="581">
        <f>'c.Prestataires'!G644</f>
        <v>0</v>
      </c>
      <c r="AY623" s="581">
        <f>'c.Prestataires'!H644</f>
        <v>0</v>
      </c>
      <c r="BA623" s="581" t="str">
        <f>'d.Points de vente&amp;récupération'!D646</f>
        <v>A compléter</v>
      </c>
      <c r="BB623" s="581" t="str">
        <f>'d.Points de vente&amp;récupération'!E646</f>
        <v>A choisir</v>
      </c>
      <c r="BC623" s="581" t="str">
        <f>'d.Points de vente&amp;récupération'!F646</f>
        <v>A choisir</v>
      </c>
      <c r="BD623" s="581" t="str">
        <f>'d.Points de vente&amp;récupération'!G646</f>
        <v>A choisir</v>
      </c>
      <c r="BE623" s="581" t="str">
        <f>'d.Points de vente&amp;récupération'!H646</f>
        <v>A choisir</v>
      </c>
      <c r="BF623" s="581" t="str">
        <f>'d.Points de vente&amp;récupération'!I646</f>
        <v>A choisir</v>
      </c>
      <c r="BG623" s="581" t="str">
        <f>'d.Points de vente&amp;récupération'!J646</f>
        <v>A choisir</v>
      </c>
      <c r="BH623" s="581" t="str">
        <f>'d.Points de vente&amp;récupération'!K646</f>
        <v>A compléter</v>
      </c>
    </row>
    <row r="624" spans="15:60">
      <c r="O624">
        <v>621</v>
      </c>
      <c r="P624" t="str">
        <f>_xlfn.XLOOKUP(O624,'1.Fiche candidature (à remplir)'!AB:AB,'1.Fiche candidature (à remplir)'!D:D)</f>
        <v>Achat ou location de dispositifs de distribution en Vrac en point de vente</v>
      </c>
      <c r="Q624" t="str">
        <f>_xlfn.XLOOKUP(O624,'1.Fiche candidature (à remplir)'!AB:AB,'1.Fiche candidature (à remplir)'!AC:AC)</f>
        <v>Test_3</v>
      </c>
      <c r="R624" t="str">
        <f>_xlfn.XLOOKUP(O624,'1.Fiche candidature (à remplir)'!AB:AB,'1.Fiche candidature (à remplir)'!E:E)</f>
        <v>A compléter</v>
      </c>
      <c r="S624">
        <f>_xlfn.XLOOKUP(O624,'1.Fiche candidature (à remplir)'!AB:AB,'1.Fiche candidature (à remplir)'!F:F)</f>
        <v>0</v>
      </c>
      <c r="T624">
        <f>_xlfn.XLOOKUP(O624,'1.Fiche candidature (à remplir)'!AB:AB,'1.Fiche candidature (à remplir)'!G:G)</f>
        <v>0</v>
      </c>
      <c r="U624">
        <f>_xlfn.XLOOKUP(O624,'1.Fiche candidature (à remplir)'!AB:AB,'1.Fiche candidature (à remplir)'!H:H)</f>
        <v>0</v>
      </c>
      <c r="V624" t="str">
        <f>_xlfn.XLOOKUP(O624,'1.Fiche candidature (à remplir)'!AB:AB,'1.Fiche candidature (à remplir)'!I:I)</f>
        <v>A compléter</v>
      </c>
      <c r="W624" t="str">
        <f>_xlfn.XLOOKUP(O624,'1.Fiche candidature (à remplir)'!AB:AB,'1.Fiche candidature (à remplir)'!L:L)</f>
        <v>A remplir</v>
      </c>
      <c r="X624">
        <f>_xlfn.XLOOKUP(O624,'1.Fiche candidature (à remplir)'!AB:AB,'1.Fiche candidature (à remplir)'!M:M)</f>
        <v>0</v>
      </c>
      <c r="Y624">
        <f>_xlfn.XLOOKUP(O624,'1.Fiche candidature (à remplir)'!AB:AB,'1.Fiche candidature (à remplir)'!N:N)</f>
        <v>0</v>
      </c>
      <c r="Z624">
        <f>_xlfn.XLOOKUP(O624,'1.Fiche candidature (à remplir)'!AB:AB,'1.Fiche candidature (à remplir)'!P:P)</f>
        <v>0</v>
      </c>
      <c r="AC624" s="581">
        <f>b.Groupement!D650</f>
        <v>0</v>
      </c>
      <c r="AD624" s="581">
        <f>b.Groupement!E650</f>
        <v>0</v>
      </c>
      <c r="AE624" s="581">
        <f>b.Groupement!F650</f>
        <v>0</v>
      </c>
      <c r="AF624" s="581">
        <f>b.Groupement!G650</f>
        <v>0</v>
      </c>
      <c r="AG624" s="581">
        <f>b.Groupement!H650</f>
        <v>0</v>
      </c>
      <c r="AH624" s="581">
        <f>b.Groupement!I650</f>
        <v>0</v>
      </c>
      <c r="AI624" s="581">
        <f>b.Groupement!J650</f>
        <v>0</v>
      </c>
      <c r="AK624" s="581">
        <f>'a.Equipe projet'!D646</f>
        <v>0</v>
      </c>
      <c r="AL624" s="581">
        <f>'a.Equipe projet'!E646</f>
        <v>0</v>
      </c>
      <c r="AM624" s="581">
        <f>'a.Equipe projet'!F646</f>
        <v>0</v>
      </c>
      <c r="AN624" s="581">
        <f>'a.Equipe projet'!G646</f>
        <v>0</v>
      </c>
      <c r="AO624" s="581">
        <f>'a.Equipe projet'!H646</f>
        <v>0</v>
      </c>
      <c r="AP624" s="581">
        <f>'a.Equipe projet'!I646</f>
        <v>0</v>
      </c>
      <c r="AQ624" s="581">
        <f>'a.Equipe projet'!J646</f>
        <v>0</v>
      </c>
      <c r="AR624" s="581">
        <f>'a.Equipe projet'!K646</f>
        <v>0</v>
      </c>
      <c r="AS624" s="581">
        <f>'a.Equipe projet'!L646</f>
        <v>0</v>
      </c>
      <c r="AU624" s="581">
        <f>'c.Prestataires'!D645</f>
        <v>0</v>
      </c>
      <c r="AV624" s="581">
        <f>'c.Prestataires'!E645</f>
        <v>0</v>
      </c>
      <c r="AW624" s="581">
        <f>'c.Prestataires'!F645</f>
        <v>0</v>
      </c>
      <c r="AX624" s="581">
        <f>'c.Prestataires'!G645</f>
        <v>0</v>
      </c>
      <c r="AY624" s="581">
        <f>'c.Prestataires'!H645</f>
        <v>0</v>
      </c>
      <c r="BA624" s="581" t="str">
        <f>'d.Points de vente&amp;récupération'!D647</f>
        <v>A compléter</v>
      </c>
      <c r="BB624" s="581" t="str">
        <f>'d.Points de vente&amp;récupération'!E647</f>
        <v>A choisir</v>
      </c>
      <c r="BC624" s="581" t="str">
        <f>'d.Points de vente&amp;récupération'!F647</f>
        <v>A choisir</v>
      </c>
      <c r="BD624" s="581" t="str">
        <f>'d.Points de vente&amp;récupération'!G647</f>
        <v>A choisir</v>
      </c>
      <c r="BE624" s="581" t="str">
        <f>'d.Points de vente&amp;récupération'!H647</f>
        <v>A choisir</v>
      </c>
      <c r="BF624" s="581" t="str">
        <f>'d.Points de vente&amp;récupération'!I647</f>
        <v>A choisir</v>
      </c>
      <c r="BG624" s="581" t="str">
        <f>'d.Points de vente&amp;récupération'!J647</f>
        <v>A choisir</v>
      </c>
      <c r="BH624" s="581" t="str">
        <f>'d.Points de vente&amp;récupération'!K647</f>
        <v>A compléter</v>
      </c>
    </row>
    <row r="625" spans="15:60">
      <c r="O625">
        <v>622</v>
      </c>
      <c r="P625" t="str">
        <f>_xlfn.XLOOKUP(O625,'1.Fiche candidature (à remplir)'!AB:AB,'1.Fiche candidature (à remplir)'!D:D)</f>
        <v>Achat ou location de dispositifs de distribution en Vrac en point de vente</v>
      </c>
      <c r="Q625" t="str">
        <f>_xlfn.XLOOKUP(O625,'1.Fiche candidature (à remplir)'!AB:AB,'1.Fiche candidature (à remplir)'!AC:AC)</f>
        <v>Test_3</v>
      </c>
      <c r="R625" t="str">
        <f>_xlfn.XLOOKUP(O625,'1.Fiche candidature (à remplir)'!AB:AB,'1.Fiche candidature (à remplir)'!E:E)</f>
        <v>A compléter</v>
      </c>
      <c r="S625">
        <f>_xlfn.XLOOKUP(O625,'1.Fiche candidature (à remplir)'!AB:AB,'1.Fiche candidature (à remplir)'!F:F)</f>
        <v>0</v>
      </c>
      <c r="T625">
        <f>_xlfn.XLOOKUP(O625,'1.Fiche candidature (à remplir)'!AB:AB,'1.Fiche candidature (à remplir)'!G:G)</f>
        <v>0</v>
      </c>
      <c r="U625">
        <f>_xlfn.XLOOKUP(O625,'1.Fiche candidature (à remplir)'!AB:AB,'1.Fiche candidature (à remplir)'!H:H)</f>
        <v>0</v>
      </c>
      <c r="V625" t="str">
        <f>_xlfn.XLOOKUP(O625,'1.Fiche candidature (à remplir)'!AB:AB,'1.Fiche candidature (à remplir)'!I:I)</f>
        <v>A compléter</v>
      </c>
      <c r="W625" t="str">
        <f>_xlfn.XLOOKUP(O625,'1.Fiche candidature (à remplir)'!AB:AB,'1.Fiche candidature (à remplir)'!L:L)</f>
        <v>A remplir</v>
      </c>
      <c r="X625">
        <f>_xlfn.XLOOKUP(O625,'1.Fiche candidature (à remplir)'!AB:AB,'1.Fiche candidature (à remplir)'!M:M)</f>
        <v>0</v>
      </c>
      <c r="Y625">
        <f>_xlfn.XLOOKUP(O625,'1.Fiche candidature (à remplir)'!AB:AB,'1.Fiche candidature (à remplir)'!N:N)</f>
        <v>0</v>
      </c>
      <c r="Z625">
        <f>_xlfn.XLOOKUP(O625,'1.Fiche candidature (à remplir)'!AB:AB,'1.Fiche candidature (à remplir)'!P:P)</f>
        <v>0</v>
      </c>
      <c r="AC625" s="581">
        <f>b.Groupement!D651</f>
        <v>0</v>
      </c>
      <c r="AD625" s="581">
        <f>b.Groupement!E651</f>
        <v>0</v>
      </c>
      <c r="AE625" s="581">
        <f>b.Groupement!F651</f>
        <v>0</v>
      </c>
      <c r="AF625" s="581">
        <f>b.Groupement!G651</f>
        <v>0</v>
      </c>
      <c r="AG625" s="581">
        <f>b.Groupement!H651</f>
        <v>0</v>
      </c>
      <c r="AH625" s="581">
        <f>b.Groupement!I651</f>
        <v>0</v>
      </c>
      <c r="AI625" s="581">
        <f>b.Groupement!J651</f>
        <v>0</v>
      </c>
      <c r="AK625" s="581">
        <f>'a.Equipe projet'!D647</f>
        <v>0</v>
      </c>
      <c r="AL625" s="581">
        <f>'a.Equipe projet'!E647</f>
        <v>0</v>
      </c>
      <c r="AM625" s="581">
        <f>'a.Equipe projet'!F647</f>
        <v>0</v>
      </c>
      <c r="AN625" s="581">
        <f>'a.Equipe projet'!G647</f>
        <v>0</v>
      </c>
      <c r="AO625" s="581">
        <f>'a.Equipe projet'!H647</f>
        <v>0</v>
      </c>
      <c r="AP625" s="581">
        <f>'a.Equipe projet'!I647</f>
        <v>0</v>
      </c>
      <c r="AQ625" s="581">
        <f>'a.Equipe projet'!J647</f>
        <v>0</v>
      </c>
      <c r="AR625" s="581">
        <f>'a.Equipe projet'!K647</f>
        <v>0</v>
      </c>
      <c r="AS625" s="581">
        <f>'a.Equipe projet'!L647</f>
        <v>0</v>
      </c>
      <c r="AU625" s="581">
        <f>'c.Prestataires'!D646</f>
        <v>0</v>
      </c>
      <c r="AV625" s="581">
        <f>'c.Prestataires'!E646</f>
        <v>0</v>
      </c>
      <c r="AW625" s="581">
        <f>'c.Prestataires'!F646</f>
        <v>0</v>
      </c>
      <c r="AX625" s="581">
        <f>'c.Prestataires'!G646</f>
        <v>0</v>
      </c>
      <c r="AY625" s="581">
        <f>'c.Prestataires'!H646</f>
        <v>0</v>
      </c>
      <c r="BA625" s="581" t="str">
        <f>'d.Points de vente&amp;récupération'!D648</f>
        <v>A compléter</v>
      </c>
      <c r="BB625" s="581" t="str">
        <f>'d.Points de vente&amp;récupération'!E648</f>
        <v>A choisir</v>
      </c>
      <c r="BC625" s="581" t="str">
        <f>'d.Points de vente&amp;récupération'!F648</f>
        <v>A choisir</v>
      </c>
      <c r="BD625" s="581" t="str">
        <f>'d.Points de vente&amp;récupération'!G648</f>
        <v>A choisir</v>
      </c>
      <c r="BE625" s="581" t="str">
        <f>'d.Points de vente&amp;récupération'!H648</f>
        <v>A choisir</v>
      </c>
      <c r="BF625" s="581" t="str">
        <f>'d.Points de vente&amp;récupération'!I648</f>
        <v>A choisir</v>
      </c>
      <c r="BG625" s="581" t="str">
        <f>'d.Points de vente&amp;récupération'!J648</f>
        <v>A choisir</v>
      </c>
      <c r="BH625" s="581" t="str">
        <f>'d.Points de vente&amp;récupération'!K648</f>
        <v>A compléter</v>
      </c>
    </row>
    <row r="626" spans="15:60">
      <c r="O626">
        <v>623</v>
      </c>
      <c r="P626" t="str">
        <f>_xlfn.XLOOKUP(O626,'1.Fiche candidature (à remplir)'!AB:AB,'1.Fiche candidature (à remplir)'!D:D)</f>
        <v>Achat ou location de dispositifs en rayon pour recours à la vente en Vrac
Exemple : balance pour le tarage, système de désinfection des emballages ect.</v>
      </c>
      <c r="Q626" t="str">
        <f>_xlfn.XLOOKUP(O626,'1.Fiche candidature (à remplir)'!AB:AB,'1.Fiche candidature (à remplir)'!AC:AC)</f>
        <v>Test_3</v>
      </c>
      <c r="R626" t="str">
        <f>_xlfn.XLOOKUP(O626,'1.Fiche candidature (à remplir)'!AB:AB,'1.Fiche candidature (à remplir)'!E:E)</f>
        <v>A compléter</v>
      </c>
      <c r="S626">
        <f>_xlfn.XLOOKUP(O626,'1.Fiche candidature (à remplir)'!AB:AB,'1.Fiche candidature (à remplir)'!F:F)</f>
        <v>0</v>
      </c>
      <c r="T626">
        <f>_xlfn.XLOOKUP(O626,'1.Fiche candidature (à remplir)'!AB:AB,'1.Fiche candidature (à remplir)'!G:G)</f>
        <v>0</v>
      </c>
      <c r="U626">
        <f>_xlfn.XLOOKUP(O626,'1.Fiche candidature (à remplir)'!AB:AB,'1.Fiche candidature (à remplir)'!H:H)</f>
        <v>0</v>
      </c>
      <c r="V626" t="str">
        <f>_xlfn.XLOOKUP(O626,'1.Fiche candidature (à remplir)'!AB:AB,'1.Fiche candidature (à remplir)'!I:I)</f>
        <v>A compléter</v>
      </c>
      <c r="W626" t="str">
        <f>_xlfn.XLOOKUP(O626,'1.Fiche candidature (à remplir)'!AB:AB,'1.Fiche candidature (à remplir)'!L:L)</f>
        <v>A remplir</v>
      </c>
      <c r="X626">
        <f>_xlfn.XLOOKUP(O626,'1.Fiche candidature (à remplir)'!AB:AB,'1.Fiche candidature (à remplir)'!M:M)</f>
        <v>0</v>
      </c>
      <c r="Y626">
        <f>_xlfn.XLOOKUP(O626,'1.Fiche candidature (à remplir)'!AB:AB,'1.Fiche candidature (à remplir)'!N:N)</f>
        <v>0</v>
      </c>
      <c r="Z626">
        <f>_xlfn.XLOOKUP(O626,'1.Fiche candidature (à remplir)'!AB:AB,'1.Fiche candidature (à remplir)'!P:P)</f>
        <v>0</v>
      </c>
      <c r="AC626" s="581">
        <f>b.Groupement!D652</f>
        <v>0</v>
      </c>
      <c r="AD626" s="581">
        <f>b.Groupement!E652</f>
        <v>0</v>
      </c>
      <c r="AE626" s="581">
        <f>b.Groupement!F652</f>
        <v>0</v>
      </c>
      <c r="AF626" s="581">
        <f>b.Groupement!G652</f>
        <v>0</v>
      </c>
      <c r="AG626" s="581">
        <f>b.Groupement!H652</f>
        <v>0</v>
      </c>
      <c r="AH626" s="581">
        <f>b.Groupement!I652</f>
        <v>0</v>
      </c>
      <c r="AI626" s="581">
        <f>b.Groupement!J652</f>
        <v>0</v>
      </c>
      <c r="AK626" s="581">
        <f>'a.Equipe projet'!D648</f>
        <v>0</v>
      </c>
      <c r="AL626" s="581">
        <f>'a.Equipe projet'!E648</f>
        <v>0</v>
      </c>
      <c r="AM626" s="581">
        <f>'a.Equipe projet'!F648</f>
        <v>0</v>
      </c>
      <c r="AN626" s="581">
        <f>'a.Equipe projet'!G648</f>
        <v>0</v>
      </c>
      <c r="AO626" s="581">
        <f>'a.Equipe projet'!H648</f>
        <v>0</v>
      </c>
      <c r="AP626" s="581">
        <f>'a.Equipe projet'!I648</f>
        <v>0</v>
      </c>
      <c r="AQ626" s="581">
        <f>'a.Equipe projet'!J648</f>
        <v>0</v>
      </c>
      <c r="AR626" s="581">
        <f>'a.Equipe projet'!K648</f>
        <v>0</v>
      </c>
      <c r="AS626" s="581">
        <f>'a.Equipe projet'!L648</f>
        <v>0</v>
      </c>
      <c r="AU626" s="581">
        <f>'c.Prestataires'!D647</f>
        <v>0</v>
      </c>
      <c r="AV626" s="581">
        <f>'c.Prestataires'!E647</f>
        <v>0</v>
      </c>
      <c r="AW626" s="581">
        <f>'c.Prestataires'!F647</f>
        <v>0</v>
      </c>
      <c r="AX626" s="581">
        <f>'c.Prestataires'!G647</f>
        <v>0</v>
      </c>
      <c r="AY626" s="581">
        <f>'c.Prestataires'!H647</f>
        <v>0</v>
      </c>
      <c r="BA626" s="581" t="str">
        <f>'d.Points de vente&amp;récupération'!D649</f>
        <v>A compléter</v>
      </c>
      <c r="BB626" s="581" t="str">
        <f>'d.Points de vente&amp;récupération'!E649</f>
        <v>A choisir</v>
      </c>
      <c r="BC626" s="581" t="str">
        <f>'d.Points de vente&amp;récupération'!F649</f>
        <v>A choisir</v>
      </c>
      <c r="BD626" s="581" t="str">
        <f>'d.Points de vente&amp;récupération'!G649</f>
        <v>A choisir</v>
      </c>
      <c r="BE626" s="581" t="str">
        <f>'d.Points de vente&amp;récupération'!H649</f>
        <v>A choisir</v>
      </c>
      <c r="BF626" s="581" t="str">
        <f>'d.Points de vente&amp;récupération'!I649</f>
        <v>A choisir</v>
      </c>
      <c r="BG626" s="581" t="str">
        <f>'d.Points de vente&amp;récupération'!J649</f>
        <v>A choisir</v>
      </c>
      <c r="BH626" s="581" t="str">
        <f>'d.Points de vente&amp;récupération'!K649</f>
        <v>A compléter</v>
      </c>
    </row>
    <row r="627" spans="15:60">
      <c r="O627">
        <v>624</v>
      </c>
      <c r="P627" t="str">
        <f>_xlfn.XLOOKUP(O627,'1.Fiche candidature (à remplir)'!AB:AB,'1.Fiche candidature (à remplir)'!D:D)</f>
        <v>Achat ou location de dispositifs en rayon pour recours à la vente en Vrac</v>
      </c>
      <c r="Q627" t="str">
        <f>_xlfn.XLOOKUP(O627,'1.Fiche candidature (à remplir)'!AB:AB,'1.Fiche candidature (à remplir)'!AC:AC)</f>
        <v>Test_3</v>
      </c>
      <c r="R627" t="str">
        <f>_xlfn.XLOOKUP(O627,'1.Fiche candidature (à remplir)'!AB:AB,'1.Fiche candidature (à remplir)'!E:E)</f>
        <v>A compléter</v>
      </c>
      <c r="S627">
        <f>_xlfn.XLOOKUP(O627,'1.Fiche candidature (à remplir)'!AB:AB,'1.Fiche candidature (à remplir)'!F:F)</f>
        <v>0</v>
      </c>
      <c r="T627">
        <f>_xlfn.XLOOKUP(O627,'1.Fiche candidature (à remplir)'!AB:AB,'1.Fiche candidature (à remplir)'!G:G)</f>
        <v>0</v>
      </c>
      <c r="U627">
        <f>_xlfn.XLOOKUP(O627,'1.Fiche candidature (à remplir)'!AB:AB,'1.Fiche candidature (à remplir)'!H:H)</f>
        <v>0</v>
      </c>
      <c r="V627" t="str">
        <f>_xlfn.XLOOKUP(O627,'1.Fiche candidature (à remplir)'!AB:AB,'1.Fiche candidature (à remplir)'!I:I)</f>
        <v>A compléter</v>
      </c>
      <c r="W627" t="str">
        <f>_xlfn.XLOOKUP(O627,'1.Fiche candidature (à remplir)'!AB:AB,'1.Fiche candidature (à remplir)'!L:L)</f>
        <v>A remplir</v>
      </c>
      <c r="X627">
        <f>_xlfn.XLOOKUP(O627,'1.Fiche candidature (à remplir)'!AB:AB,'1.Fiche candidature (à remplir)'!M:M)</f>
        <v>0</v>
      </c>
      <c r="Y627">
        <f>_xlfn.XLOOKUP(O627,'1.Fiche candidature (à remplir)'!AB:AB,'1.Fiche candidature (à remplir)'!N:N)</f>
        <v>0</v>
      </c>
      <c r="Z627">
        <f>_xlfn.XLOOKUP(O627,'1.Fiche candidature (à remplir)'!AB:AB,'1.Fiche candidature (à remplir)'!P:P)</f>
        <v>0</v>
      </c>
      <c r="AC627" s="581">
        <f>b.Groupement!D653</f>
        <v>0</v>
      </c>
      <c r="AD627" s="581">
        <f>b.Groupement!E653</f>
        <v>0</v>
      </c>
      <c r="AE627" s="581">
        <f>b.Groupement!F653</f>
        <v>0</v>
      </c>
      <c r="AF627" s="581">
        <f>b.Groupement!G653</f>
        <v>0</v>
      </c>
      <c r="AG627" s="581">
        <f>b.Groupement!H653</f>
        <v>0</v>
      </c>
      <c r="AH627" s="581">
        <f>b.Groupement!I653</f>
        <v>0</v>
      </c>
      <c r="AI627" s="581">
        <f>b.Groupement!J653</f>
        <v>0</v>
      </c>
      <c r="AK627" s="581">
        <f>'a.Equipe projet'!D649</f>
        <v>0</v>
      </c>
      <c r="AL627" s="581">
        <f>'a.Equipe projet'!E649</f>
        <v>0</v>
      </c>
      <c r="AM627" s="581">
        <f>'a.Equipe projet'!F649</f>
        <v>0</v>
      </c>
      <c r="AN627" s="581">
        <f>'a.Equipe projet'!G649</f>
        <v>0</v>
      </c>
      <c r="AO627" s="581">
        <f>'a.Equipe projet'!H649</f>
        <v>0</v>
      </c>
      <c r="AP627" s="581">
        <f>'a.Equipe projet'!I649</f>
        <v>0</v>
      </c>
      <c r="AQ627" s="581">
        <f>'a.Equipe projet'!J649</f>
        <v>0</v>
      </c>
      <c r="AR627" s="581">
        <f>'a.Equipe projet'!K649</f>
        <v>0</v>
      </c>
      <c r="AS627" s="581">
        <f>'a.Equipe projet'!L649</f>
        <v>0</v>
      </c>
      <c r="AU627" s="581">
        <f>'c.Prestataires'!D648</f>
        <v>0</v>
      </c>
      <c r="AV627" s="581">
        <f>'c.Prestataires'!E648</f>
        <v>0</v>
      </c>
      <c r="AW627" s="581">
        <f>'c.Prestataires'!F648</f>
        <v>0</v>
      </c>
      <c r="AX627" s="581">
        <f>'c.Prestataires'!G648</f>
        <v>0</v>
      </c>
      <c r="AY627" s="581">
        <f>'c.Prestataires'!H648</f>
        <v>0</v>
      </c>
      <c r="BA627" s="581" t="str">
        <f>'d.Points de vente&amp;récupération'!D650</f>
        <v>A compléter</v>
      </c>
      <c r="BB627" s="581" t="str">
        <f>'d.Points de vente&amp;récupération'!E650</f>
        <v>A choisir</v>
      </c>
      <c r="BC627" s="581" t="str">
        <f>'d.Points de vente&amp;récupération'!F650</f>
        <v>A choisir</v>
      </c>
      <c r="BD627" s="581" t="str">
        <f>'d.Points de vente&amp;récupération'!G650</f>
        <v>A choisir</v>
      </c>
      <c r="BE627" s="581" t="str">
        <f>'d.Points de vente&amp;récupération'!H650</f>
        <v>A choisir</v>
      </c>
      <c r="BF627" s="581" t="str">
        <f>'d.Points de vente&amp;récupération'!I650</f>
        <v>A choisir</v>
      </c>
      <c r="BG627" s="581" t="str">
        <f>'d.Points de vente&amp;récupération'!J650</f>
        <v>A choisir</v>
      </c>
      <c r="BH627" s="581" t="str">
        <f>'d.Points de vente&amp;récupération'!K650</f>
        <v>A compléter</v>
      </c>
    </row>
    <row r="628" spans="15:60">
      <c r="O628">
        <v>625</v>
      </c>
      <c r="P628" t="str">
        <f>_xlfn.XLOOKUP(O628,'1.Fiche candidature (à remplir)'!AB:AB,'1.Fiche candidature (à remplir)'!D:D)</f>
        <v>Achat ou location de dispositifs en rayon pour recours à la vente en Vrac</v>
      </c>
      <c r="Q628" t="str">
        <f>_xlfn.XLOOKUP(O628,'1.Fiche candidature (à remplir)'!AB:AB,'1.Fiche candidature (à remplir)'!AC:AC)</f>
        <v>Test_3</v>
      </c>
      <c r="R628" t="str">
        <f>_xlfn.XLOOKUP(O628,'1.Fiche candidature (à remplir)'!AB:AB,'1.Fiche candidature (à remplir)'!E:E)</f>
        <v>A compléter</v>
      </c>
      <c r="S628">
        <f>_xlfn.XLOOKUP(O628,'1.Fiche candidature (à remplir)'!AB:AB,'1.Fiche candidature (à remplir)'!F:F)</f>
        <v>0</v>
      </c>
      <c r="T628">
        <f>_xlfn.XLOOKUP(O628,'1.Fiche candidature (à remplir)'!AB:AB,'1.Fiche candidature (à remplir)'!G:G)</f>
        <v>0</v>
      </c>
      <c r="U628">
        <f>_xlfn.XLOOKUP(O628,'1.Fiche candidature (à remplir)'!AB:AB,'1.Fiche candidature (à remplir)'!H:H)</f>
        <v>0</v>
      </c>
      <c r="V628" t="str">
        <f>_xlfn.XLOOKUP(O628,'1.Fiche candidature (à remplir)'!AB:AB,'1.Fiche candidature (à remplir)'!I:I)</f>
        <v>A compléter</v>
      </c>
      <c r="W628" t="str">
        <f>_xlfn.XLOOKUP(O628,'1.Fiche candidature (à remplir)'!AB:AB,'1.Fiche candidature (à remplir)'!L:L)</f>
        <v>A remplir</v>
      </c>
      <c r="X628">
        <f>_xlfn.XLOOKUP(O628,'1.Fiche candidature (à remplir)'!AB:AB,'1.Fiche candidature (à remplir)'!M:M)</f>
        <v>0</v>
      </c>
      <c r="Y628">
        <f>_xlfn.XLOOKUP(O628,'1.Fiche candidature (à remplir)'!AB:AB,'1.Fiche candidature (à remplir)'!N:N)</f>
        <v>0</v>
      </c>
      <c r="Z628">
        <f>_xlfn.XLOOKUP(O628,'1.Fiche candidature (à remplir)'!AB:AB,'1.Fiche candidature (à remplir)'!P:P)</f>
        <v>0</v>
      </c>
      <c r="AC628" s="581">
        <f>b.Groupement!D654</f>
        <v>0</v>
      </c>
      <c r="AD628" s="581">
        <f>b.Groupement!E654</f>
        <v>0</v>
      </c>
      <c r="AE628" s="581">
        <f>b.Groupement!F654</f>
        <v>0</v>
      </c>
      <c r="AF628" s="581">
        <f>b.Groupement!G654</f>
        <v>0</v>
      </c>
      <c r="AG628" s="581">
        <f>b.Groupement!H654</f>
        <v>0</v>
      </c>
      <c r="AH628" s="581">
        <f>b.Groupement!I654</f>
        <v>0</v>
      </c>
      <c r="AI628" s="581">
        <f>b.Groupement!J654</f>
        <v>0</v>
      </c>
      <c r="AK628" s="581">
        <f>'a.Equipe projet'!D650</f>
        <v>0</v>
      </c>
      <c r="AL628" s="581">
        <f>'a.Equipe projet'!E650</f>
        <v>0</v>
      </c>
      <c r="AM628" s="581">
        <f>'a.Equipe projet'!F650</f>
        <v>0</v>
      </c>
      <c r="AN628" s="581">
        <f>'a.Equipe projet'!G650</f>
        <v>0</v>
      </c>
      <c r="AO628" s="581">
        <f>'a.Equipe projet'!H650</f>
        <v>0</v>
      </c>
      <c r="AP628" s="581">
        <f>'a.Equipe projet'!I650</f>
        <v>0</v>
      </c>
      <c r="AQ628" s="581">
        <f>'a.Equipe projet'!J650</f>
        <v>0</v>
      </c>
      <c r="AR628" s="581">
        <f>'a.Equipe projet'!K650</f>
        <v>0</v>
      </c>
      <c r="AS628" s="581">
        <f>'a.Equipe projet'!L650</f>
        <v>0</v>
      </c>
      <c r="AU628" s="581">
        <f>'c.Prestataires'!D649</f>
        <v>0</v>
      </c>
      <c r="AV628" s="581">
        <f>'c.Prestataires'!E649</f>
        <v>0</v>
      </c>
      <c r="AW628" s="581">
        <f>'c.Prestataires'!F649</f>
        <v>0</v>
      </c>
      <c r="AX628" s="581">
        <f>'c.Prestataires'!G649</f>
        <v>0</v>
      </c>
      <c r="AY628" s="581">
        <f>'c.Prestataires'!H649</f>
        <v>0</v>
      </c>
      <c r="BA628" s="581" t="str">
        <f>'d.Points de vente&amp;récupération'!D651</f>
        <v>A compléter</v>
      </c>
      <c r="BB628" s="581" t="str">
        <f>'d.Points de vente&amp;récupération'!E651</f>
        <v>A choisir</v>
      </c>
      <c r="BC628" s="581" t="str">
        <f>'d.Points de vente&amp;récupération'!F651</f>
        <v>A choisir</v>
      </c>
      <c r="BD628" s="581" t="str">
        <f>'d.Points de vente&amp;récupération'!G651</f>
        <v>A choisir</v>
      </c>
      <c r="BE628" s="581" t="str">
        <f>'d.Points de vente&amp;récupération'!H651</f>
        <v>A choisir</v>
      </c>
      <c r="BF628" s="581" t="str">
        <f>'d.Points de vente&amp;récupération'!I651</f>
        <v>A choisir</v>
      </c>
      <c r="BG628" s="581" t="str">
        <f>'d.Points de vente&amp;récupération'!J651</f>
        <v>A choisir</v>
      </c>
      <c r="BH628" s="581" t="str">
        <f>'d.Points de vente&amp;récupération'!K651</f>
        <v>A compléter</v>
      </c>
    </row>
    <row r="629" spans="15:60">
      <c r="O629">
        <v>626</v>
      </c>
      <c r="P629" t="str">
        <f>_xlfn.XLOOKUP(O629,'1.Fiche candidature (à remplir)'!AB:AB,'1.Fiche candidature (à remplir)'!D:D)</f>
        <v>Achat ou location de dispositifs en rayon pour recours à la vente en Vrac</v>
      </c>
      <c r="Q629" t="str">
        <f>_xlfn.XLOOKUP(O629,'1.Fiche candidature (à remplir)'!AB:AB,'1.Fiche candidature (à remplir)'!AC:AC)</f>
        <v>Test_3</v>
      </c>
      <c r="R629" t="str">
        <f>_xlfn.XLOOKUP(O629,'1.Fiche candidature (à remplir)'!AB:AB,'1.Fiche candidature (à remplir)'!E:E)</f>
        <v>A compléter</v>
      </c>
      <c r="S629">
        <f>_xlfn.XLOOKUP(O629,'1.Fiche candidature (à remplir)'!AB:AB,'1.Fiche candidature (à remplir)'!F:F)</f>
        <v>0</v>
      </c>
      <c r="T629">
        <f>_xlfn.XLOOKUP(O629,'1.Fiche candidature (à remplir)'!AB:AB,'1.Fiche candidature (à remplir)'!G:G)</f>
        <v>0</v>
      </c>
      <c r="U629">
        <f>_xlfn.XLOOKUP(O629,'1.Fiche candidature (à remplir)'!AB:AB,'1.Fiche candidature (à remplir)'!H:H)</f>
        <v>0</v>
      </c>
      <c r="V629" t="str">
        <f>_xlfn.XLOOKUP(O629,'1.Fiche candidature (à remplir)'!AB:AB,'1.Fiche candidature (à remplir)'!I:I)</f>
        <v>A compléter</v>
      </c>
      <c r="W629" t="str">
        <f>_xlfn.XLOOKUP(O629,'1.Fiche candidature (à remplir)'!AB:AB,'1.Fiche candidature (à remplir)'!L:L)</f>
        <v>A remplir</v>
      </c>
      <c r="X629">
        <f>_xlfn.XLOOKUP(O629,'1.Fiche candidature (à remplir)'!AB:AB,'1.Fiche candidature (à remplir)'!M:M)</f>
        <v>0</v>
      </c>
      <c r="Y629">
        <f>_xlfn.XLOOKUP(O629,'1.Fiche candidature (à remplir)'!AB:AB,'1.Fiche candidature (à remplir)'!N:N)</f>
        <v>0</v>
      </c>
      <c r="Z629">
        <f>_xlfn.XLOOKUP(O629,'1.Fiche candidature (à remplir)'!AB:AB,'1.Fiche candidature (à remplir)'!P:P)</f>
        <v>0</v>
      </c>
      <c r="AC629" s="581">
        <f>b.Groupement!D655</f>
        <v>0</v>
      </c>
      <c r="AD629" s="581">
        <f>b.Groupement!E655</f>
        <v>0</v>
      </c>
      <c r="AE629" s="581">
        <f>b.Groupement!F655</f>
        <v>0</v>
      </c>
      <c r="AF629" s="581">
        <f>b.Groupement!G655</f>
        <v>0</v>
      </c>
      <c r="AG629" s="581">
        <f>b.Groupement!H655</f>
        <v>0</v>
      </c>
      <c r="AH629" s="581">
        <f>b.Groupement!I655</f>
        <v>0</v>
      </c>
      <c r="AI629" s="581">
        <f>b.Groupement!J655</f>
        <v>0</v>
      </c>
      <c r="AK629" s="581">
        <f>'a.Equipe projet'!D651</f>
        <v>0</v>
      </c>
      <c r="AL629" s="581">
        <f>'a.Equipe projet'!E651</f>
        <v>0</v>
      </c>
      <c r="AM629" s="581">
        <f>'a.Equipe projet'!F651</f>
        <v>0</v>
      </c>
      <c r="AN629" s="581">
        <f>'a.Equipe projet'!G651</f>
        <v>0</v>
      </c>
      <c r="AO629" s="581">
        <f>'a.Equipe projet'!H651</f>
        <v>0</v>
      </c>
      <c r="AP629" s="581">
        <f>'a.Equipe projet'!I651</f>
        <v>0</v>
      </c>
      <c r="AQ629" s="581">
        <f>'a.Equipe projet'!J651</f>
        <v>0</v>
      </c>
      <c r="AR629" s="581">
        <f>'a.Equipe projet'!K651</f>
        <v>0</v>
      </c>
      <c r="AS629" s="581">
        <f>'a.Equipe projet'!L651</f>
        <v>0</v>
      </c>
      <c r="AU629" s="581">
        <f>'c.Prestataires'!D650</f>
        <v>0</v>
      </c>
      <c r="AV629" s="581">
        <f>'c.Prestataires'!E650</f>
        <v>0</v>
      </c>
      <c r="AW629" s="581">
        <f>'c.Prestataires'!F650</f>
        <v>0</v>
      </c>
      <c r="AX629" s="581">
        <f>'c.Prestataires'!G650</f>
        <v>0</v>
      </c>
      <c r="AY629" s="581">
        <f>'c.Prestataires'!H650</f>
        <v>0</v>
      </c>
      <c r="BA629" s="581" t="str">
        <f>'d.Points de vente&amp;récupération'!D652</f>
        <v>A compléter</v>
      </c>
      <c r="BB629" s="581" t="str">
        <f>'d.Points de vente&amp;récupération'!E652</f>
        <v>A choisir</v>
      </c>
      <c r="BC629" s="581" t="str">
        <f>'d.Points de vente&amp;récupération'!F652</f>
        <v>A choisir</v>
      </c>
      <c r="BD629" s="581" t="str">
        <f>'d.Points de vente&amp;récupération'!G652</f>
        <v>A choisir</v>
      </c>
      <c r="BE629" s="581" t="str">
        <f>'d.Points de vente&amp;récupération'!H652</f>
        <v>A choisir</v>
      </c>
      <c r="BF629" s="581" t="str">
        <f>'d.Points de vente&amp;récupération'!I652</f>
        <v>A choisir</v>
      </c>
      <c r="BG629" s="581" t="str">
        <f>'d.Points de vente&amp;récupération'!J652</f>
        <v>A choisir</v>
      </c>
      <c r="BH629" s="581" t="str">
        <f>'d.Points de vente&amp;récupération'!K652</f>
        <v>A compléter</v>
      </c>
    </row>
    <row r="630" spans="15:60">
      <c r="O630">
        <v>627</v>
      </c>
      <c r="P630" t="str">
        <f>_xlfn.XLOOKUP(O630,'1.Fiche candidature (à remplir)'!AB:AB,'1.Fiche candidature (à remplir)'!D:D)</f>
        <v>Achat ou location de dispositifs en rayon pour recours à la vente en Vrac</v>
      </c>
      <c r="Q630" t="str">
        <f>_xlfn.XLOOKUP(O630,'1.Fiche candidature (à remplir)'!AB:AB,'1.Fiche candidature (à remplir)'!AC:AC)</f>
        <v>Test_3</v>
      </c>
      <c r="R630" t="str">
        <f>_xlfn.XLOOKUP(O630,'1.Fiche candidature (à remplir)'!AB:AB,'1.Fiche candidature (à remplir)'!E:E)</f>
        <v>A compléter</v>
      </c>
      <c r="S630">
        <f>_xlfn.XLOOKUP(O630,'1.Fiche candidature (à remplir)'!AB:AB,'1.Fiche candidature (à remplir)'!F:F)</f>
        <v>0</v>
      </c>
      <c r="T630">
        <f>_xlfn.XLOOKUP(O630,'1.Fiche candidature (à remplir)'!AB:AB,'1.Fiche candidature (à remplir)'!G:G)</f>
        <v>0</v>
      </c>
      <c r="U630">
        <f>_xlfn.XLOOKUP(O630,'1.Fiche candidature (à remplir)'!AB:AB,'1.Fiche candidature (à remplir)'!H:H)</f>
        <v>0</v>
      </c>
      <c r="V630" t="str">
        <f>_xlfn.XLOOKUP(O630,'1.Fiche candidature (à remplir)'!AB:AB,'1.Fiche candidature (à remplir)'!I:I)</f>
        <v>A compléter</v>
      </c>
      <c r="W630" t="str">
        <f>_xlfn.XLOOKUP(O630,'1.Fiche candidature (à remplir)'!AB:AB,'1.Fiche candidature (à remplir)'!L:L)</f>
        <v>A remplir</v>
      </c>
      <c r="X630">
        <f>_xlfn.XLOOKUP(O630,'1.Fiche candidature (à remplir)'!AB:AB,'1.Fiche candidature (à remplir)'!M:M)</f>
        <v>0</v>
      </c>
      <c r="Y630">
        <f>_xlfn.XLOOKUP(O630,'1.Fiche candidature (à remplir)'!AB:AB,'1.Fiche candidature (à remplir)'!N:N)</f>
        <v>0</v>
      </c>
      <c r="Z630">
        <f>_xlfn.XLOOKUP(O630,'1.Fiche candidature (à remplir)'!AB:AB,'1.Fiche candidature (à remplir)'!P:P)</f>
        <v>0</v>
      </c>
      <c r="AC630" s="581">
        <f>b.Groupement!D656</f>
        <v>0</v>
      </c>
      <c r="AD630" s="581">
        <f>b.Groupement!E656</f>
        <v>0</v>
      </c>
      <c r="AE630" s="581">
        <f>b.Groupement!F656</f>
        <v>0</v>
      </c>
      <c r="AF630" s="581">
        <f>b.Groupement!G656</f>
        <v>0</v>
      </c>
      <c r="AG630" s="581">
        <f>b.Groupement!H656</f>
        <v>0</v>
      </c>
      <c r="AH630" s="581">
        <f>b.Groupement!I656</f>
        <v>0</v>
      </c>
      <c r="AI630" s="581">
        <f>b.Groupement!J656</f>
        <v>0</v>
      </c>
      <c r="AK630" s="581">
        <f>'a.Equipe projet'!D652</f>
        <v>0</v>
      </c>
      <c r="AL630" s="581">
        <f>'a.Equipe projet'!E652</f>
        <v>0</v>
      </c>
      <c r="AM630" s="581">
        <f>'a.Equipe projet'!F652</f>
        <v>0</v>
      </c>
      <c r="AN630" s="581">
        <f>'a.Equipe projet'!G652</f>
        <v>0</v>
      </c>
      <c r="AO630" s="581">
        <f>'a.Equipe projet'!H652</f>
        <v>0</v>
      </c>
      <c r="AP630" s="581">
        <f>'a.Equipe projet'!I652</f>
        <v>0</v>
      </c>
      <c r="AQ630" s="581">
        <f>'a.Equipe projet'!J652</f>
        <v>0</v>
      </c>
      <c r="AR630" s="581">
        <f>'a.Equipe projet'!K652</f>
        <v>0</v>
      </c>
      <c r="AS630" s="581">
        <f>'a.Equipe projet'!L652</f>
        <v>0</v>
      </c>
      <c r="AU630" s="581">
        <f>'c.Prestataires'!D651</f>
        <v>0</v>
      </c>
      <c r="AV630" s="581">
        <f>'c.Prestataires'!E651</f>
        <v>0</v>
      </c>
      <c r="AW630" s="581">
        <f>'c.Prestataires'!F651</f>
        <v>0</v>
      </c>
      <c r="AX630" s="581">
        <f>'c.Prestataires'!G651</f>
        <v>0</v>
      </c>
      <c r="AY630" s="581">
        <f>'c.Prestataires'!H651</f>
        <v>0</v>
      </c>
      <c r="BA630" s="581" t="str">
        <f>'d.Points de vente&amp;récupération'!D653</f>
        <v>A compléter</v>
      </c>
      <c r="BB630" s="581" t="str">
        <f>'d.Points de vente&amp;récupération'!E653</f>
        <v>A choisir</v>
      </c>
      <c r="BC630" s="581" t="str">
        <f>'d.Points de vente&amp;récupération'!F653</f>
        <v>A choisir</v>
      </c>
      <c r="BD630" s="581" t="str">
        <f>'d.Points de vente&amp;récupération'!G653</f>
        <v>A choisir</v>
      </c>
      <c r="BE630" s="581" t="str">
        <f>'d.Points de vente&amp;récupération'!H653</f>
        <v>A choisir</v>
      </c>
      <c r="BF630" s="581" t="str">
        <f>'d.Points de vente&amp;récupération'!I653</f>
        <v>A choisir</v>
      </c>
      <c r="BG630" s="581" t="str">
        <f>'d.Points de vente&amp;récupération'!J653</f>
        <v>A choisir</v>
      </c>
      <c r="BH630" s="581" t="str">
        <f>'d.Points de vente&amp;récupération'!K653</f>
        <v>A compléter</v>
      </c>
    </row>
    <row r="631" spans="15:60">
      <c r="O631">
        <v>628</v>
      </c>
      <c r="P631" t="str">
        <f>_xlfn.XLOOKUP(O631,'1.Fiche candidature (à remplir)'!AB:AB,'1.Fiche candidature (à remplir)'!D:D)</f>
        <v>Achat de supports de communication consommateur en magasin
Exemple : kakémonos, stops rayons ect.</v>
      </c>
      <c r="Q631" t="str">
        <f>_xlfn.XLOOKUP(O631,'1.Fiche candidature (à remplir)'!AB:AB,'1.Fiche candidature (à remplir)'!AC:AC)</f>
        <v>Test_3</v>
      </c>
      <c r="R631" t="str">
        <f>_xlfn.XLOOKUP(O631,'1.Fiche candidature (à remplir)'!AB:AB,'1.Fiche candidature (à remplir)'!E:E)</f>
        <v>A compléter</v>
      </c>
      <c r="S631">
        <f>_xlfn.XLOOKUP(O631,'1.Fiche candidature (à remplir)'!AB:AB,'1.Fiche candidature (à remplir)'!F:F)</f>
        <v>0</v>
      </c>
      <c r="T631">
        <f>_xlfn.XLOOKUP(O631,'1.Fiche candidature (à remplir)'!AB:AB,'1.Fiche candidature (à remplir)'!G:G)</f>
        <v>0</v>
      </c>
      <c r="U631">
        <f>_xlfn.XLOOKUP(O631,'1.Fiche candidature (à remplir)'!AB:AB,'1.Fiche candidature (à remplir)'!H:H)</f>
        <v>0</v>
      </c>
      <c r="V631" t="str">
        <f>_xlfn.XLOOKUP(O631,'1.Fiche candidature (à remplir)'!AB:AB,'1.Fiche candidature (à remplir)'!I:I)</f>
        <v>A compléter</v>
      </c>
      <c r="W631" t="str">
        <f>_xlfn.XLOOKUP(O631,'1.Fiche candidature (à remplir)'!AB:AB,'1.Fiche candidature (à remplir)'!L:L)</f>
        <v>A remplir</v>
      </c>
      <c r="X631">
        <f>_xlfn.XLOOKUP(O631,'1.Fiche candidature (à remplir)'!AB:AB,'1.Fiche candidature (à remplir)'!M:M)</f>
        <v>0</v>
      </c>
      <c r="Y631">
        <f>_xlfn.XLOOKUP(O631,'1.Fiche candidature (à remplir)'!AB:AB,'1.Fiche candidature (à remplir)'!N:N)</f>
        <v>0</v>
      </c>
      <c r="Z631">
        <f>_xlfn.XLOOKUP(O631,'1.Fiche candidature (à remplir)'!AB:AB,'1.Fiche candidature (à remplir)'!P:P)</f>
        <v>0</v>
      </c>
      <c r="AC631" s="581">
        <f>b.Groupement!D657</f>
        <v>0</v>
      </c>
      <c r="AD631" s="581">
        <f>b.Groupement!E657</f>
        <v>0</v>
      </c>
      <c r="AE631" s="581">
        <f>b.Groupement!F657</f>
        <v>0</v>
      </c>
      <c r="AF631" s="581">
        <f>b.Groupement!G657</f>
        <v>0</v>
      </c>
      <c r="AG631" s="581">
        <f>b.Groupement!H657</f>
        <v>0</v>
      </c>
      <c r="AH631" s="581">
        <f>b.Groupement!I657</f>
        <v>0</v>
      </c>
      <c r="AI631" s="581">
        <f>b.Groupement!J657</f>
        <v>0</v>
      </c>
      <c r="AK631" s="581">
        <f>'a.Equipe projet'!D653</f>
        <v>0</v>
      </c>
      <c r="AL631" s="581">
        <f>'a.Equipe projet'!E653</f>
        <v>0</v>
      </c>
      <c r="AM631" s="581">
        <f>'a.Equipe projet'!F653</f>
        <v>0</v>
      </c>
      <c r="AN631" s="581">
        <f>'a.Equipe projet'!G653</f>
        <v>0</v>
      </c>
      <c r="AO631" s="581">
        <f>'a.Equipe projet'!H653</f>
        <v>0</v>
      </c>
      <c r="AP631" s="581">
        <f>'a.Equipe projet'!I653</f>
        <v>0</v>
      </c>
      <c r="AQ631" s="581">
        <f>'a.Equipe projet'!J653</f>
        <v>0</v>
      </c>
      <c r="AR631" s="581">
        <f>'a.Equipe projet'!K653</f>
        <v>0</v>
      </c>
      <c r="AS631" s="581">
        <f>'a.Equipe projet'!L653</f>
        <v>0</v>
      </c>
      <c r="AU631" s="581">
        <f>'c.Prestataires'!D652</f>
        <v>0</v>
      </c>
      <c r="AV631" s="581">
        <f>'c.Prestataires'!E652</f>
        <v>0</v>
      </c>
      <c r="AW631" s="581">
        <f>'c.Prestataires'!F652</f>
        <v>0</v>
      </c>
      <c r="AX631" s="581">
        <f>'c.Prestataires'!G652</f>
        <v>0</v>
      </c>
      <c r="AY631" s="581">
        <f>'c.Prestataires'!H652</f>
        <v>0</v>
      </c>
      <c r="BA631" s="581" t="str">
        <f>'d.Points de vente&amp;récupération'!D654</f>
        <v>A compléter</v>
      </c>
      <c r="BB631" s="581" t="str">
        <f>'d.Points de vente&amp;récupération'!E654</f>
        <v>A choisir</v>
      </c>
      <c r="BC631" s="581" t="str">
        <f>'d.Points de vente&amp;récupération'!F654</f>
        <v>A choisir</v>
      </c>
      <c r="BD631" s="581" t="str">
        <f>'d.Points de vente&amp;récupération'!G654</f>
        <v>A choisir</v>
      </c>
      <c r="BE631" s="581" t="str">
        <f>'d.Points de vente&amp;récupération'!H654</f>
        <v>A choisir</v>
      </c>
      <c r="BF631" s="581" t="str">
        <f>'d.Points de vente&amp;récupération'!I654</f>
        <v>A choisir</v>
      </c>
      <c r="BG631" s="581" t="str">
        <f>'d.Points de vente&amp;récupération'!J654</f>
        <v>A choisir</v>
      </c>
      <c r="BH631" s="581" t="str">
        <f>'d.Points de vente&amp;récupération'!K654</f>
        <v>A compléter</v>
      </c>
    </row>
    <row r="632" spans="15:60">
      <c r="O632">
        <v>629</v>
      </c>
      <c r="P632" t="str">
        <f>_xlfn.XLOOKUP(O632,'1.Fiche candidature (à remplir)'!AB:AB,'1.Fiche candidature (à remplir)'!D:D)</f>
        <v>Achat de supports de communication consommateur en magasin</v>
      </c>
      <c r="Q632" t="str">
        <f>_xlfn.XLOOKUP(O632,'1.Fiche candidature (à remplir)'!AB:AB,'1.Fiche candidature (à remplir)'!AC:AC)</f>
        <v>Test_3</v>
      </c>
      <c r="R632" t="str">
        <f>_xlfn.XLOOKUP(O632,'1.Fiche candidature (à remplir)'!AB:AB,'1.Fiche candidature (à remplir)'!E:E)</f>
        <v>A compléter</v>
      </c>
      <c r="S632">
        <f>_xlfn.XLOOKUP(O632,'1.Fiche candidature (à remplir)'!AB:AB,'1.Fiche candidature (à remplir)'!F:F)</f>
        <v>0</v>
      </c>
      <c r="T632">
        <f>_xlfn.XLOOKUP(O632,'1.Fiche candidature (à remplir)'!AB:AB,'1.Fiche candidature (à remplir)'!G:G)</f>
        <v>0</v>
      </c>
      <c r="U632">
        <f>_xlfn.XLOOKUP(O632,'1.Fiche candidature (à remplir)'!AB:AB,'1.Fiche candidature (à remplir)'!H:H)</f>
        <v>0</v>
      </c>
      <c r="V632" t="str">
        <f>_xlfn.XLOOKUP(O632,'1.Fiche candidature (à remplir)'!AB:AB,'1.Fiche candidature (à remplir)'!I:I)</f>
        <v>A compléter</v>
      </c>
      <c r="W632" t="str">
        <f>_xlfn.XLOOKUP(O632,'1.Fiche candidature (à remplir)'!AB:AB,'1.Fiche candidature (à remplir)'!L:L)</f>
        <v>A remplir</v>
      </c>
      <c r="X632">
        <f>_xlfn.XLOOKUP(O632,'1.Fiche candidature (à remplir)'!AB:AB,'1.Fiche candidature (à remplir)'!M:M)</f>
        <v>0</v>
      </c>
      <c r="Y632">
        <f>_xlfn.XLOOKUP(O632,'1.Fiche candidature (à remplir)'!AB:AB,'1.Fiche candidature (à remplir)'!N:N)</f>
        <v>0</v>
      </c>
      <c r="Z632">
        <f>_xlfn.XLOOKUP(O632,'1.Fiche candidature (à remplir)'!AB:AB,'1.Fiche candidature (à remplir)'!P:P)</f>
        <v>0</v>
      </c>
      <c r="AC632" s="581">
        <f>b.Groupement!D658</f>
        <v>0</v>
      </c>
      <c r="AD632" s="581">
        <f>b.Groupement!E658</f>
        <v>0</v>
      </c>
      <c r="AE632" s="581">
        <f>b.Groupement!F658</f>
        <v>0</v>
      </c>
      <c r="AF632" s="581">
        <f>b.Groupement!G658</f>
        <v>0</v>
      </c>
      <c r="AG632" s="581">
        <f>b.Groupement!H658</f>
        <v>0</v>
      </c>
      <c r="AH632" s="581">
        <f>b.Groupement!I658</f>
        <v>0</v>
      </c>
      <c r="AI632" s="581">
        <f>b.Groupement!J658</f>
        <v>0</v>
      </c>
      <c r="AK632" s="581">
        <f>'a.Equipe projet'!D654</f>
        <v>0</v>
      </c>
      <c r="AL632" s="581">
        <f>'a.Equipe projet'!E654</f>
        <v>0</v>
      </c>
      <c r="AM632" s="581">
        <f>'a.Equipe projet'!F654</f>
        <v>0</v>
      </c>
      <c r="AN632" s="581">
        <f>'a.Equipe projet'!G654</f>
        <v>0</v>
      </c>
      <c r="AO632" s="581">
        <f>'a.Equipe projet'!H654</f>
        <v>0</v>
      </c>
      <c r="AP632" s="581">
        <f>'a.Equipe projet'!I654</f>
        <v>0</v>
      </c>
      <c r="AQ632" s="581">
        <f>'a.Equipe projet'!J654</f>
        <v>0</v>
      </c>
      <c r="AR632" s="581">
        <f>'a.Equipe projet'!K654</f>
        <v>0</v>
      </c>
      <c r="AS632" s="581">
        <f>'a.Equipe projet'!L654</f>
        <v>0</v>
      </c>
      <c r="AU632" s="581">
        <f>'c.Prestataires'!D653</f>
        <v>0</v>
      </c>
      <c r="AV632" s="581">
        <f>'c.Prestataires'!E653</f>
        <v>0</v>
      </c>
      <c r="AW632" s="581">
        <f>'c.Prestataires'!F653</f>
        <v>0</v>
      </c>
      <c r="AX632" s="581">
        <f>'c.Prestataires'!G653</f>
        <v>0</v>
      </c>
      <c r="AY632" s="581">
        <f>'c.Prestataires'!H653</f>
        <v>0</v>
      </c>
      <c r="BA632" s="581" t="str">
        <f>'d.Points de vente&amp;récupération'!D655</f>
        <v>A compléter</v>
      </c>
      <c r="BB632" s="581" t="str">
        <f>'d.Points de vente&amp;récupération'!E655</f>
        <v>A choisir</v>
      </c>
      <c r="BC632" s="581" t="str">
        <f>'d.Points de vente&amp;récupération'!F655</f>
        <v>A choisir</v>
      </c>
      <c r="BD632" s="581" t="str">
        <f>'d.Points de vente&amp;récupération'!G655</f>
        <v>A choisir</v>
      </c>
      <c r="BE632" s="581" t="str">
        <f>'d.Points de vente&amp;récupération'!H655</f>
        <v>A choisir</v>
      </c>
      <c r="BF632" s="581" t="str">
        <f>'d.Points de vente&amp;récupération'!I655</f>
        <v>A choisir</v>
      </c>
      <c r="BG632" s="581" t="str">
        <f>'d.Points de vente&amp;récupération'!J655</f>
        <v>A choisir</v>
      </c>
      <c r="BH632" s="581" t="str">
        <f>'d.Points de vente&amp;récupération'!K655</f>
        <v>A compléter</v>
      </c>
    </row>
    <row r="633" spans="15:60">
      <c r="O633">
        <v>630</v>
      </c>
      <c r="P633" t="str">
        <f>_xlfn.XLOOKUP(O633,'1.Fiche candidature (à remplir)'!AB:AB,'1.Fiche candidature (à remplir)'!D:D)</f>
        <v>Achat de supports de communication consommateur en magasin</v>
      </c>
      <c r="Q633" t="str">
        <f>_xlfn.XLOOKUP(O633,'1.Fiche candidature (à remplir)'!AB:AB,'1.Fiche candidature (à remplir)'!AC:AC)</f>
        <v>Test_3</v>
      </c>
      <c r="R633" t="str">
        <f>_xlfn.XLOOKUP(O633,'1.Fiche candidature (à remplir)'!AB:AB,'1.Fiche candidature (à remplir)'!E:E)</f>
        <v>A compléter</v>
      </c>
      <c r="S633">
        <f>_xlfn.XLOOKUP(O633,'1.Fiche candidature (à remplir)'!AB:AB,'1.Fiche candidature (à remplir)'!F:F)</f>
        <v>0</v>
      </c>
      <c r="T633">
        <f>_xlfn.XLOOKUP(O633,'1.Fiche candidature (à remplir)'!AB:AB,'1.Fiche candidature (à remplir)'!G:G)</f>
        <v>0</v>
      </c>
      <c r="U633">
        <f>_xlfn.XLOOKUP(O633,'1.Fiche candidature (à remplir)'!AB:AB,'1.Fiche candidature (à remplir)'!H:H)</f>
        <v>0</v>
      </c>
      <c r="V633" t="str">
        <f>_xlfn.XLOOKUP(O633,'1.Fiche candidature (à remplir)'!AB:AB,'1.Fiche candidature (à remplir)'!I:I)</f>
        <v>A compléter</v>
      </c>
      <c r="W633" t="str">
        <f>_xlfn.XLOOKUP(O633,'1.Fiche candidature (à remplir)'!AB:AB,'1.Fiche candidature (à remplir)'!L:L)</f>
        <v>A remplir</v>
      </c>
      <c r="X633">
        <f>_xlfn.XLOOKUP(O633,'1.Fiche candidature (à remplir)'!AB:AB,'1.Fiche candidature (à remplir)'!M:M)</f>
        <v>0</v>
      </c>
      <c r="Y633">
        <f>_xlfn.XLOOKUP(O633,'1.Fiche candidature (à remplir)'!AB:AB,'1.Fiche candidature (à remplir)'!N:N)</f>
        <v>0</v>
      </c>
      <c r="Z633">
        <f>_xlfn.XLOOKUP(O633,'1.Fiche candidature (à remplir)'!AB:AB,'1.Fiche candidature (à remplir)'!P:P)</f>
        <v>0</v>
      </c>
      <c r="AC633" s="581">
        <f>b.Groupement!D659</f>
        <v>0</v>
      </c>
      <c r="AD633" s="581">
        <f>b.Groupement!E659</f>
        <v>0</v>
      </c>
      <c r="AE633" s="581">
        <f>b.Groupement!F659</f>
        <v>0</v>
      </c>
      <c r="AF633" s="581">
        <f>b.Groupement!G659</f>
        <v>0</v>
      </c>
      <c r="AG633" s="581">
        <f>b.Groupement!H659</f>
        <v>0</v>
      </c>
      <c r="AH633" s="581">
        <f>b.Groupement!I659</f>
        <v>0</v>
      </c>
      <c r="AI633" s="581">
        <f>b.Groupement!J659</f>
        <v>0</v>
      </c>
      <c r="AK633" s="581">
        <f>'a.Equipe projet'!D655</f>
        <v>0</v>
      </c>
      <c r="AL633" s="581">
        <f>'a.Equipe projet'!E655</f>
        <v>0</v>
      </c>
      <c r="AM633" s="581">
        <f>'a.Equipe projet'!F655</f>
        <v>0</v>
      </c>
      <c r="AN633" s="581">
        <f>'a.Equipe projet'!G655</f>
        <v>0</v>
      </c>
      <c r="AO633" s="581">
        <f>'a.Equipe projet'!H655</f>
        <v>0</v>
      </c>
      <c r="AP633" s="581">
        <f>'a.Equipe projet'!I655</f>
        <v>0</v>
      </c>
      <c r="AQ633" s="581">
        <f>'a.Equipe projet'!J655</f>
        <v>0</v>
      </c>
      <c r="AR633" s="581">
        <f>'a.Equipe projet'!K655</f>
        <v>0</v>
      </c>
      <c r="AS633" s="581">
        <f>'a.Equipe projet'!L655</f>
        <v>0</v>
      </c>
      <c r="AU633" s="581">
        <f>'c.Prestataires'!D654</f>
        <v>0</v>
      </c>
      <c r="AV633" s="581">
        <f>'c.Prestataires'!E654</f>
        <v>0</v>
      </c>
      <c r="AW633" s="581">
        <f>'c.Prestataires'!F654</f>
        <v>0</v>
      </c>
      <c r="AX633" s="581">
        <f>'c.Prestataires'!G654</f>
        <v>0</v>
      </c>
      <c r="AY633" s="581">
        <f>'c.Prestataires'!H654</f>
        <v>0</v>
      </c>
      <c r="BA633" s="581" t="str">
        <f>'d.Points de vente&amp;récupération'!D656</f>
        <v>A compléter</v>
      </c>
      <c r="BB633" s="581" t="str">
        <f>'d.Points de vente&amp;récupération'!E656</f>
        <v>A choisir</v>
      </c>
      <c r="BC633" s="581" t="str">
        <f>'d.Points de vente&amp;récupération'!F656</f>
        <v>A choisir</v>
      </c>
      <c r="BD633" s="581" t="str">
        <f>'d.Points de vente&amp;récupération'!G656</f>
        <v>A choisir</v>
      </c>
      <c r="BE633" s="581" t="str">
        <f>'d.Points de vente&amp;récupération'!H656</f>
        <v>A choisir</v>
      </c>
      <c r="BF633" s="581" t="str">
        <f>'d.Points de vente&amp;récupération'!I656</f>
        <v>A choisir</v>
      </c>
      <c r="BG633" s="581" t="str">
        <f>'d.Points de vente&amp;récupération'!J656</f>
        <v>A choisir</v>
      </c>
      <c r="BH633" s="581" t="str">
        <f>'d.Points de vente&amp;récupération'!K656</f>
        <v>A compléter</v>
      </c>
    </row>
    <row r="634" spans="15:60">
      <c r="O634">
        <v>631</v>
      </c>
      <c r="P634" t="str">
        <f>_xlfn.XLOOKUP(O634,'1.Fiche candidature (à remplir)'!AB:AB,'1.Fiche candidature (à remplir)'!D:D)</f>
        <v>Achat de supports de communication consommateur en magasin</v>
      </c>
      <c r="Q634" t="str">
        <f>_xlfn.XLOOKUP(O634,'1.Fiche candidature (à remplir)'!AB:AB,'1.Fiche candidature (à remplir)'!AC:AC)</f>
        <v>Test_3</v>
      </c>
      <c r="R634" t="str">
        <f>_xlfn.XLOOKUP(O634,'1.Fiche candidature (à remplir)'!AB:AB,'1.Fiche candidature (à remplir)'!E:E)</f>
        <v>A compléter</v>
      </c>
      <c r="S634">
        <f>_xlfn.XLOOKUP(O634,'1.Fiche candidature (à remplir)'!AB:AB,'1.Fiche candidature (à remplir)'!F:F)</f>
        <v>0</v>
      </c>
      <c r="T634">
        <f>_xlfn.XLOOKUP(O634,'1.Fiche candidature (à remplir)'!AB:AB,'1.Fiche candidature (à remplir)'!G:G)</f>
        <v>0</v>
      </c>
      <c r="U634">
        <f>_xlfn.XLOOKUP(O634,'1.Fiche candidature (à remplir)'!AB:AB,'1.Fiche candidature (à remplir)'!H:H)</f>
        <v>0</v>
      </c>
      <c r="V634" t="str">
        <f>_xlfn.XLOOKUP(O634,'1.Fiche candidature (à remplir)'!AB:AB,'1.Fiche candidature (à remplir)'!I:I)</f>
        <v>A compléter</v>
      </c>
      <c r="W634" t="str">
        <f>_xlfn.XLOOKUP(O634,'1.Fiche candidature (à remplir)'!AB:AB,'1.Fiche candidature (à remplir)'!L:L)</f>
        <v>A remplir</v>
      </c>
      <c r="X634">
        <f>_xlfn.XLOOKUP(O634,'1.Fiche candidature (à remplir)'!AB:AB,'1.Fiche candidature (à remplir)'!M:M)</f>
        <v>0</v>
      </c>
      <c r="Y634">
        <f>_xlfn.XLOOKUP(O634,'1.Fiche candidature (à remplir)'!AB:AB,'1.Fiche candidature (à remplir)'!N:N)</f>
        <v>0</v>
      </c>
      <c r="Z634">
        <f>_xlfn.XLOOKUP(O634,'1.Fiche candidature (à remplir)'!AB:AB,'1.Fiche candidature (à remplir)'!P:P)</f>
        <v>0</v>
      </c>
      <c r="AC634" s="581">
        <f>b.Groupement!D660</f>
        <v>0</v>
      </c>
      <c r="AD634" s="581">
        <f>b.Groupement!E660</f>
        <v>0</v>
      </c>
      <c r="AE634" s="581">
        <f>b.Groupement!F660</f>
        <v>0</v>
      </c>
      <c r="AF634" s="581">
        <f>b.Groupement!G660</f>
        <v>0</v>
      </c>
      <c r="AG634" s="581">
        <f>b.Groupement!H660</f>
        <v>0</v>
      </c>
      <c r="AH634" s="581">
        <f>b.Groupement!I660</f>
        <v>0</v>
      </c>
      <c r="AI634" s="581">
        <f>b.Groupement!J660</f>
        <v>0</v>
      </c>
      <c r="AK634" s="581">
        <f>'a.Equipe projet'!D656</f>
        <v>0</v>
      </c>
      <c r="AL634" s="581">
        <f>'a.Equipe projet'!E656</f>
        <v>0</v>
      </c>
      <c r="AM634" s="581">
        <f>'a.Equipe projet'!F656</f>
        <v>0</v>
      </c>
      <c r="AN634" s="581">
        <f>'a.Equipe projet'!G656</f>
        <v>0</v>
      </c>
      <c r="AO634" s="581">
        <f>'a.Equipe projet'!H656</f>
        <v>0</v>
      </c>
      <c r="AP634" s="581">
        <f>'a.Equipe projet'!I656</f>
        <v>0</v>
      </c>
      <c r="AQ634" s="581">
        <f>'a.Equipe projet'!J656</f>
        <v>0</v>
      </c>
      <c r="AR634" s="581">
        <f>'a.Equipe projet'!K656</f>
        <v>0</v>
      </c>
      <c r="AS634" s="581">
        <f>'a.Equipe projet'!L656</f>
        <v>0</v>
      </c>
      <c r="AU634" s="581">
        <f>'c.Prestataires'!D655</f>
        <v>0</v>
      </c>
      <c r="AV634" s="581">
        <f>'c.Prestataires'!E655</f>
        <v>0</v>
      </c>
      <c r="AW634" s="581">
        <f>'c.Prestataires'!F655</f>
        <v>0</v>
      </c>
      <c r="AX634" s="581">
        <f>'c.Prestataires'!G655</f>
        <v>0</v>
      </c>
      <c r="AY634" s="581">
        <f>'c.Prestataires'!H655</f>
        <v>0</v>
      </c>
      <c r="BA634" s="581" t="str">
        <f>'d.Points de vente&amp;récupération'!D657</f>
        <v>A compléter</v>
      </c>
      <c r="BB634" s="581" t="str">
        <f>'d.Points de vente&amp;récupération'!E657</f>
        <v>A choisir</v>
      </c>
      <c r="BC634" s="581" t="str">
        <f>'d.Points de vente&amp;récupération'!F657</f>
        <v>A choisir</v>
      </c>
      <c r="BD634" s="581" t="str">
        <f>'d.Points de vente&amp;récupération'!G657</f>
        <v>A choisir</v>
      </c>
      <c r="BE634" s="581" t="str">
        <f>'d.Points de vente&amp;récupération'!H657</f>
        <v>A choisir</v>
      </c>
      <c r="BF634" s="581" t="str">
        <f>'d.Points de vente&amp;récupération'!I657</f>
        <v>A choisir</v>
      </c>
      <c r="BG634" s="581" t="str">
        <f>'d.Points de vente&amp;récupération'!J657</f>
        <v>A choisir</v>
      </c>
      <c r="BH634" s="581" t="str">
        <f>'d.Points de vente&amp;récupération'!K657</f>
        <v>A compléter</v>
      </c>
    </row>
    <row r="635" spans="15:60">
      <c r="O635">
        <v>632</v>
      </c>
      <c r="P635" t="str">
        <f>_xlfn.XLOOKUP(O635,'1.Fiche candidature (à remplir)'!AB:AB,'1.Fiche candidature (à remplir)'!D:D)</f>
        <v>Achat de supports de communication consommateur en magasin</v>
      </c>
      <c r="Q635" t="str">
        <f>_xlfn.XLOOKUP(O635,'1.Fiche candidature (à remplir)'!AB:AB,'1.Fiche candidature (à remplir)'!AC:AC)</f>
        <v>Test_3</v>
      </c>
      <c r="R635" t="str">
        <f>_xlfn.XLOOKUP(O635,'1.Fiche candidature (à remplir)'!AB:AB,'1.Fiche candidature (à remplir)'!E:E)</f>
        <v>A compléter</v>
      </c>
      <c r="S635">
        <f>_xlfn.XLOOKUP(O635,'1.Fiche candidature (à remplir)'!AB:AB,'1.Fiche candidature (à remplir)'!F:F)</f>
        <v>0</v>
      </c>
      <c r="T635">
        <f>_xlfn.XLOOKUP(O635,'1.Fiche candidature (à remplir)'!AB:AB,'1.Fiche candidature (à remplir)'!G:G)</f>
        <v>0</v>
      </c>
      <c r="U635">
        <f>_xlfn.XLOOKUP(O635,'1.Fiche candidature (à remplir)'!AB:AB,'1.Fiche candidature (à remplir)'!H:H)</f>
        <v>0</v>
      </c>
      <c r="V635" t="str">
        <f>_xlfn.XLOOKUP(O635,'1.Fiche candidature (à remplir)'!AB:AB,'1.Fiche candidature (à remplir)'!I:I)</f>
        <v>A compléter</v>
      </c>
      <c r="W635" t="str">
        <f>_xlfn.XLOOKUP(O635,'1.Fiche candidature (à remplir)'!AB:AB,'1.Fiche candidature (à remplir)'!L:L)</f>
        <v>A remplir</v>
      </c>
      <c r="X635">
        <f>_xlfn.XLOOKUP(O635,'1.Fiche candidature (à remplir)'!AB:AB,'1.Fiche candidature (à remplir)'!M:M)</f>
        <v>0</v>
      </c>
      <c r="Y635">
        <f>_xlfn.XLOOKUP(O635,'1.Fiche candidature (à remplir)'!AB:AB,'1.Fiche candidature (à remplir)'!N:N)</f>
        <v>0</v>
      </c>
      <c r="Z635">
        <f>_xlfn.XLOOKUP(O635,'1.Fiche candidature (à remplir)'!AB:AB,'1.Fiche candidature (à remplir)'!P:P)</f>
        <v>0</v>
      </c>
      <c r="AC635" s="581">
        <f>b.Groupement!D661</f>
        <v>0</v>
      </c>
      <c r="AD635" s="581">
        <f>b.Groupement!E661</f>
        <v>0</v>
      </c>
      <c r="AE635" s="581">
        <f>b.Groupement!F661</f>
        <v>0</v>
      </c>
      <c r="AF635" s="581">
        <f>b.Groupement!G661</f>
        <v>0</v>
      </c>
      <c r="AG635" s="581">
        <f>b.Groupement!H661</f>
        <v>0</v>
      </c>
      <c r="AH635" s="581">
        <f>b.Groupement!I661</f>
        <v>0</v>
      </c>
      <c r="AI635" s="581">
        <f>b.Groupement!J661</f>
        <v>0</v>
      </c>
      <c r="AK635" s="581">
        <f>'a.Equipe projet'!D657</f>
        <v>0</v>
      </c>
      <c r="AL635" s="581">
        <f>'a.Equipe projet'!E657</f>
        <v>0</v>
      </c>
      <c r="AM635" s="581">
        <f>'a.Equipe projet'!F657</f>
        <v>0</v>
      </c>
      <c r="AN635" s="581">
        <f>'a.Equipe projet'!G657</f>
        <v>0</v>
      </c>
      <c r="AO635" s="581">
        <f>'a.Equipe projet'!H657</f>
        <v>0</v>
      </c>
      <c r="AP635" s="581">
        <f>'a.Equipe projet'!I657</f>
        <v>0</v>
      </c>
      <c r="AQ635" s="581">
        <f>'a.Equipe projet'!J657</f>
        <v>0</v>
      </c>
      <c r="AR635" s="581">
        <f>'a.Equipe projet'!K657</f>
        <v>0</v>
      </c>
      <c r="AS635" s="581">
        <f>'a.Equipe projet'!L657</f>
        <v>0</v>
      </c>
      <c r="AU635" s="581">
        <f>'c.Prestataires'!D656</f>
        <v>0</v>
      </c>
      <c r="AV635" s="581">
        <f>'c.Prestataires'!E656</f>
        <v>0</v>
      </c>
      <c r="AW635" s="581">
        <f>'c.Prestataires'!F656</f>
        <v>0</v>
      </c>
      <c r="AX635" s="581">
        <f>'c.Prestataires'!G656</f>
        <v>0</v>
      </c>
      <c r="AY635" s="581">
        <f>'c.Prestataires'!H656</f>
        <v>0</v>
      </c>
      <c r="BA635" s="581" t="str">
        <f>'d.Points de vente&amp;récupération'!D658</f>
        <v>A compléter</v>
      </c>
      <c r="BB635" s="581" t="str">
        <f>'d.Points de vente&amp;récupération'!E658</f>
        <v>A choisir</v>
      </c>
      <c r="BC635" s="581" t="str">
        <f>'d.Points de vente&amp;récupération'!F658</f>
        <v>A choisir</v>
      </c>
      <c r="BD635" s="581" t="str">
        <f>'d.Points de vente&amp;récupération'!G658</f>
        <v>A choisir</v>
      </c>
      <c r="BE635" s="581" t="str">
        <f>'d.Points de vente&amp;récupération'!H658</f>
        <v>A choisir</v>
      </c>
      <c r="BF635" s="581" t="str">
        <f>'d.Points de vente&amp;récupération'!I658</f>
        <v>A choisir</v>
      </c>
      <c r="BG635" s="581" t="str">
        <f>'d.Points de vente&amp;récupération'!J658</f>
        <v>A choisir</v>
      </c>
      <c r="BH635" s="581" t="str">
        <f>'d.Points de vente&amp;récupération'!K658</f>
        <v>A compléter</v>
      </c>
    </row>
    <row r="636" spans="15:60">
      <c r="O636">
        <v>633</v>
      </c>
      <c r="P636" t="str">
        <f>_xlfn.XLOOKUP(O636,'1.Fiche candidature (à remplir)'!AB:AB,'1.Fiche candidature (à remplir)'!D:D)</f>
        <v xml:space="preserve">Prestation d'animation pour la promotion de l'offre réemploi en point de vente
</v>
      </c>
      <c r="Q636" t="str">
        <f>_xlfn.XLOOKUP(O636,'1.Fiche candidature (à remplir)'!AB:AB,'1.Fiche candidature (à remplir)'!AC:AC)</f>
        <v>Test_3</v>
      </c>
      <c r="R636" t="str">
        <f>_xlfn.XLOOKUP(O636,'1.Fiche candidature (à remplir)'!AB:AB,'1.Fiche candidature (à remplir)'!E:E)</f>
        <v>A compléter</v>
      </c>
      <c r="S636">
        <f>_xlfn.XLOOKUP(O636,'1.Fiche candidature (à remplir)'!AB:AB,'1.Fiche candidature (à remplir)'!F:F)</f>
        <v>0</v>
      </c>
      <c r="T636">
        <f>_xlfn.XLOOKUP(O636,'1.Fiche candidature (à remplir)'!AB:AB,'1.Fiche candidature (à remplir)'!G:G)</f>
        <v>0</v>
      </c>
      <c r="U636">
        <f>_xlfn.XLOOKUP(O636,'1.Fiche candidature (à remplir)'!AB:AB,'1.Fiche candidature (à remplir)'!H:H)</f>
        <v>0</v>
      </c>
      <c r="V636" t="str">
        <f>_xlfn.XLOOKUP(O636,'1.Fiche candidature (à remplir)'!AB:AB,'1.Fiche candidature (à remplir)'!I:I)</f>
        <v>A compléter</v>
      </c>
      <c r="W636" t="str">
        <f>_xlfn.XLOOKUP(O636,'1.Fiche candidature (à remplir)'!AB:AB,'1.Fiche candidature (à remplir)'!L:L)</f>
        <v>A remplir</v>
      </c>
      <c r="X636">
        <f>_xlfn.XLOOKUP(O636,'1.Fiche candidature (à remplir)'!AB:AB,'1.Fiche candidature (à remplir)'!M:M)</f>
        <v>0</v>
      </c>
      <c r="Y636">
        <f>_xlfn.XLOOKUP(O636,'1.Fiche candidature (à remplir)'!AB:AB,'1.Fiche candidature (à remplir)'!N:N)</f>
        <v>0</v>
      </c>
      <c r="Z636">
        <f>_xlfn.XLOOKUP(O636,'1.Fiche candidature (à remplir)'!AB:AB,'1.Fiche candidature (à remplir)'!P:P)</f>
        <v>0</v>
      </c>
      <c r="AC636" s="581">
        <f>b.Groupement!D662</f>
        <v>0</v>
      </c>
      <c r="AD636" s="581">
        <f>b.Groupement!E662</f>
        <v>0</v>
      </c>
      <c r="AE636" s="581">
        <f>b.Groupement!F662</f>
        <v>0</v>
      </c>
      <c r="AF636" s="581">
        <f>b.Groupement!G662</f>
        <v>0</v>
      </c>
      <c r="AG636" s="581">
        <f>b.Groupement!H662</f>
        <v>0</v>
      </c>
      <c r="AH636" s="581">
        <f>b.Groupement!I662</f>
        <v>0</v>
      </c>
      <c r="AI636" s="581">
        <f>b.Groupement!J662</f>
        <v>0</v>
      </c>
      <c r="AK636" s="581">
        <f>'a.Equipe projet'!D658</f>
        <v>0</v>
      </c>
      <c r="AL636" s="581">
        <f>'a.Equipe projet'!E658</f>
        <v>0</v>
      </c>
      <c r="AM636" s="581">
        <f>'a.Equipe projet'!F658</f>
        <v>0</v>
      </c>
      <c r="AN636" s="581">
        <f>'a.Equipe projet'!G658</f>
        <v>0</v>
      </c>
      <c r="AO636" s="581">
        <f>'a.Equipe projet'!H658</f>
        <v>0</v>
      </c>
      <c r="AP636" s="581">
        <f>'a.Equipe projet'!I658</f>
        <v>0</v>
      </c>
      <c r="AQ636" s="581">
        <f>'a.Equipe projet'!J658</f>
        <v>0</v>
      </c>
      <c r="AR636" s="581">
        <f>'a.Equipe projet'!K658</f>
        <v>0</v>
      </c>
      <c r="AS636" s="581">
        <f>'a.Equipe projet'!L658</f>
        <v>0</v>
      </c>
      <c r="AU636" s="581">
        <f>'c.Prestataires'!D657</f>
        <v>0</v>
      </c>
      <c r="AV636" s="581">
        <f>'c.Prestataires'!E657</f>
        <v>0</v>
      </c>
      <c r="AW636" s="581">
        <f>'c.Prestataires'!F657</f>
        <v>0</v>
      </c>
      <c r="AX636" s="581">
        <f>'c.Prestataires'!G657</f>
        <v>0</v>
      </c>
      <c r="AY636" s="581">
        <f>'c.Prestataires'!H657</f>
        <v>0</v>
      </c>
      <c r="BA636" s="581" t="str">
        <f>'d.Points de vente&amp;récupération'!D659</f>
        <v>A compléter</v>
      </c>
      <c r="BB636" s="581" t="str">
        <f>'d.Points de vente&amp;récupération'!E659</f>
        <v>A choisir</v>
      </c>
      <c r="BC636" s="581" t="str">
        <f>'d.Points de vente&amp;récupération'!F659</f>
        <v>A choisir</v>
      </c>
      <c r="BD636" s="581" t="str">
        <f>'d.Points de vente&amp;récupération'!G659</f>
        <v>A choisir</v>
      </c>
      <c r="BE636" s="581" t="str">
        <f>'d.Points de vente&amp;récupération'!H659</f>
        <v>A choisir</v>
      </c>
      <c r="BF636" s="581" t="str">
        <f>'d.Points de vente&amp;récupération'!I659</f>
        <v>A choisir</v>
      </c>
      <c r="BG636" s="581" t="str">
        <f>'d.Points de vente&amp;récupération'!J659</f>
        <v>A choisir</v>
      </c>
      <c r="BH636" s="581" t="str">
        <f>'d.Points de vente&amp;récupération'!K659</f>
        <v>A compléter</v>
      </c>
    </row>
    <row r="637" spans="15:60">
      <c r="O637">
        <v>634</v>
      </c>
      <c r="P637" t="str">
        <f>_xlfn.XLOOKUP(O637,'1.Fiche candidature (à remplir)'!AB:AB,'1.Fiche candidature (à remplir)'!D:D)</f>
        <v>Prestation d'animation pour la promotion de l'offre réemploi en point de vente</v>
      </c>
      <c r="Q637" t="str">
        <f>_xlfn.XLOOKUP(O637,'1.Fiche candidature (à remplir)'!AB:AB,'1.Fiche candidature (à remplir)'!AC:AC)</f>
        <v>Test_3</v>
      </c>
      <c r="R637" t="str">
        <f>_xlfn.XLOOKUP(O637,'1.Fiche candidature (à remplir)'!AB:AB,'1.Fiche candidature (à remplir)'!E:E)</f>
        <v>A compléter</v>
      </c>
      <c r="S637">
        <f>_xlfn.XLOOKUP(O637,'1.Fiche candidature (à remplir)'!AB:AB,'1.Fiche candidature (à remplir)'!F:F)</f>
        <v>0</v>
      </c>
      <c r="T637">
        <f>_xlfn.XLOOKUP(O637,'1.Fiche candidature (à remplir)'!AB:AB,'1.Fiche candidature (à remplir)'!G:G)</f>
        <v>0</v>
      </c>
      <c r="U637">
        <f>_xlfn.XLOOKUP(O637,'1.Fiche candidature (à remplir)'!AB:AB,'1.Fiche candidature (à remplir)'!H:H)</f>
        <v>0</v>
      </c>
      <c r="V637" t="str">
        <f>_xlfn.XLOOKUP(O637,'1.Fiche candidature (à remplir)'!AB:AB,'1.Fiche candidature (à remplir)'!I:I)</f>
        <v>A compléter</v>
      </c>
      <c r="W637" t="str">
        <f>_xlfn.XLOOKUP(O637,'1.Fiche candidature (à remplir)'!AB:AB,'1.Fiche candidature (à remplir)'!L:L)</f>
        <v>A remplir</v>
      </c>
      <c r="X637">
        <f>_xlfn.XLOOKUP(O637,'1.Fiche candidature (à remplir)'!AB:AB,'1.Fiche candidature (à remplir)'!M:M)</f>
        <v>0</v>
      </c>
      <c r="Y637">
        <f>_xlfn.XLOOKUP(O637,'1.Fiche candidature (à remplir)'!AB:AB,'1.Fiche candidature (à remplir)'!N:N)</f>
        <v>0</v>
      </c>
      <c r="Z637">
        <f>_xlfn.XLOOKUP(O637,'1.Fiche candidature (à remplir)'!AB:AB,'1.Fiche candidature (à remplir)'!P:P)</f>
        <v>0</v>
      </c>
      <c r="AC637" s="581">
        <f>b.Groupement!D663</f>
        <v>0</v>
      </c>
      <c r="AD637" s="581">
        <f>b.Groupement!E663</f>
        <v>0</v>
      </c>
      <c r="AE637" s="581">
        <f>b.Groupement!F663</f>
        <v>0</v>
      </c>
      <c r="AF637" s="581">
        <f>b.Groupement!G663</f>
        <v>0</v>
      </c>
      <c r="AG637" s="581">
        <f>b.Groupement!H663</f>
        <v>0</v>
      </c>
      <c r="AH637" s="581">
        <f>b.Groupement!I663</f>
        <v>0</v>
      </c>
      <c r="AI637" s="581">
        <f>b.Groupement!J663</f>
        <v>0</v>
      </c>
      <c r="AK637" s="581">
        <f>'a.Equipe projet'!D659</f>
        <v>0</v>
      </c>
      <c r="AL637" s="581">
        <f>'a.Equipe projet'!E659</f>
        <v>0</v>
      </c>
      <c r="AM637" s="581">
        <f>'a.Equipe projet'!F659</f>
        <v>0</v>
      </c>
      <c r="AN637" s="581">
        <f>'a.Equipe projet'!G659</f>
        <v>0</v>
      </c>
      <c r="AO637" s="581">
        <f>'a.Equipe projet'!H659</f>
        <v>0</v>
      </c>
      <c r="AP637" s="581">
        <f>'a.Equipe projet'!I659</f>
        <v>0</v>
      </c>
      <c r="AQ637" s="581">
        <f>'a.Equipe projet'!J659</f>
        <v>0</v>
      </c>
      <c r="AR637" s="581">
        <f>'a.Equipe projet'!K659</f>
        <v>0</v>
      </c>
      <c r="AS637" s="581">
        <f>'a.Equipe projet'!L659</f>
        <v>0</v>
      </c>
      <c r="AU637" s="581">
        <f>'c.Prestataires'!D658</f>
        <v>0</v>
      </c>
      <c r="AV637" s="581">
        <f>'c.Prestataires'!E658</f>
        <v>0</v>
      </c>
      <c r="AW637" s="581">
        <f>'c.Prestataires'!F658</f>
        <v>0</v>
      </c>
      <c r="AX637" s="581">
        <f>'c.Prestataires'!G658</f>
        <v>0</v>
      </c>
      <c r="AY637" s="581">
        <f>'c.Prestataires'!H658</f>
        <v>0</v>
      </c>
      <c r="BA637" s="581" t="str">
        <f>'d.Points de vente&amp;récupération'!D660</f>
        <v>A compléter</v>
      </c>
      <c r="BB637" s="581" t="str">
        <f>'d.Points de vente&amp;récupération'!E660</f>
        <v>A choisir</v>
      </c>
      <c r="BC637" s="581" t="str">
        <f>'d.Points de vente&amp;récupération'!F660</f>
        <v>A choisir</v>
      </c>
      <c r="BD637" s="581" t="str">
        <f>'d.Points de vente&amp;récupération'!G660</f>
        <v>A choisir</v>
      </c>
      <c r="BE637" s="581" t="str">
        <f>'d.Points de vente&amp;récupération'!H660</f>
        <v>A choisir</v>
      </c>
      <c r="BF637" s="581" t="str">
        <f>'d.Points de vente&amp;récupération'!I660</f>
        <v>A choisir</v>
      </c>
      <c r="BG637" s="581" t="str">
        <f>'d.Points de vente&amp;récupération'!J660</f>
        <v>A choisir</v>
      </c>
      <c r="BH637" s="581" t="str">
        <f>'d.Points de vente&amp;récupération'!K660</f>
        <v>A compléter</v>
      </c>
    </row>
    <row r="638" spans="15:60">
      <c r="O638">
        <v>635</v>
      </c>
      <c r="P638" t="str">
        <f>_xlfn.XLOOKUP(O638,'1.Fiche candidature (à remplir)'!AB:AB,'1.Fiche candidature (à remplir)'!D:D)</f>
        <v>Prestation d'animation pour la promotion de l'offre réemploi en point de vente</v>
      </c>
      <c r="Q638" t="str">
        <f>_xlfn.XLOOKUP(O638,'1.Fiche candidature (à remplir)'!AB:AB,'1.Fiche candidature (à remplir)'!AC:AC)</f>
        <v>Test_3</v>
      </c>
      <c r="R638" t="str">
        <f>_xlfn.XLOOKUP(O638,'1.Fiche candidature (à remplir)'!AB:AB,'1.Fiche candidature (à remplir)'!E:E)</f>
        <v>A compléter</v>
      </c>
      <c r="S638">
        <f>_xlfn.XLOOKUP(O638,'1.Fiche candidature (à remplir)'!AB:AB,'1.Fiche candidature (à remplir)'!F:F)</f>
        <v>0</v>
      </c>
      <c r="T638">
        <f>_xlfn.XLOOKUP(O638,'1.Fiche candidature (à remplir)'!AB:AB,'1.Fiche candidature (à remplir)'!G:G)</f>
        <v>0</v>
      </c>
      <c r="U638">
        <f>_xlfn.XLOOKUP(O638,'1.Fiche candidature (à remplir)'!AB:AB,'1.Fiche candidature (à remplir)'!H:H)</f>
        <v>0</v>
      </c>
      <c r="V638" t="str">
        <f>_xlfn.XLOOKUP(O638,'1.Fiche candidature (à remplir)'!AB:AB,'1.Fiche candidature (à remplir)'!I:I)</f>
        <v>A compléter</v>
      </c>
      <c r="W638" t="str">
        <f>_xlfn.XLOOKUP(O638,'1.Fiche candidature (à remplir)'!AB:AB,'1.Fiche candidature (à remplir)'!L:L)</f>
        <v>A remplir</v>
      </c>
      <c r="X638">
        <f>_xlfn.XLOOKUP(O638,'1.Fiche candidature (à remplir)'!AB:AB,'1.Fiche candidature (à remplir)'!M:M)</f>
        <v>0</v>
      </c>
      <c r="Y638">
        <f>_xlfn.XLOOKUP(O638,'1.Fiche candidature (à remplir)'!AB:AB,'1.Fiche candidature (à remplir)'!N:N)</f>
        <v>0</v>
      </c>
      <c r="Z638">
        <f>_xlfn.XLOOKUP(O638,'1.Fiche candidature (à remplir)'!AB:AB,'1.Fiche candidature (à remplir)'!P:P)</f>
        <v>0</v>
      </c>
      <c r="AC638" s="581">
        <f>b.Groupement!D664</f>
        <v>0</v>
      </c>
      <c r="AD638" s="581">
        <f>b.Groupement!E664</f>
        <v>0</v>
      </c>
      <c r="AE638" s="581">
        <f>b.Groupement!F664</f>
        <v>0</v>
      </c>
      <c r="AF638" s="581">
        <f>b.Groupement!G664</f>
        <v>0</v>
      </c>
      <c r="AG638" s="581">
        <f>b.Groupement!H664</f>
        <v>0</v>
      </c>
      <c r="AH638" s="581">
        <f>b.Groupement!I664</f>
        <v>0</v>
      </c>
      <c r="AI638" s="581">
        <f>b.Groupement!J664</f>
        <v>0</v>
      </c>
      <c r="AK638" s="581">
        <f>'a.Equipe projet'!D660</f>
        <v>0</v>
      </c>
      <c r="AL638" s="581">
        <f>'a.Equipe projet'!E660</f>
        <v>0</v>
      </c>
      <c r="AM638" s="581">
        <f>'a.Equipe projet'!F660</f>
        <v>0</v>
      </c>
      <c r="AN638" s="581">
        <f>'a.Equipe projet'!G660</f>
        <v>0</v>
      </c>
      <c r="AO638" s="581">
        <f>'a.Equipe projet'!H660</f>
        <v>0</v>
      </c>
      <c r="AP638" s="581">
        <f>'a.Equipe projet'!I660</f>
        <v>0</v>
      </c>
      <c r="AQ638" s="581">
        <f>'a.Equipe projet'!J660</f>
        <v>0</v>
      </c>
      <c r="AR638" s="581">
        <f>'a.Equipe projet'!K660</f>
        <v>0</v>
      </c>
      <c r="AS638" s="581">
        <f>'a.Equipe projet'!L660</f>
        <v>0</v>
      </c>
      <c r="AU638" s="581">
        <f>'c.Prestataires'!D659</f>
        <v>0</v>
      </c>
      <c r="AV638" s="581">
        <f>'c.Prestataires'!E659</f>
        <v>0</v>
      </c>
      <c r="AW638" s="581">
        <f>'c.Prestataires'!F659</f>
        <v>0</v>
      </c>
      <c r="AX638" s="581">
        <f>'c.Prestataires'!G659</f>
        <v>0</v>
      </c>
      <c r="AY638" s="581">
        <f>'c.Prestataires'!H659</f>
        <v>0</v>
      </c>
      <c r="BA638" s="581" t="str">
        <f>'d.Points de vente&amp;récupération'!D661</f>
        <v>A compléter</v>
      </c>
      <c r="BB638" s="581" t="str">
        <f>'d.Points de vente&amp;récupération'!E661</f>
        <v>A choisir</v>
      </c>
      <c r="BC638" s="581" t="str">
        <f>'d.Points de vente&amp;récupération'!F661</f>
        <v>A choisir</v>
      </c>
      <c r="BD638" s="581" t="str">
        <f>'d.Points de vente&amp;récupération'!G661</f>
        <v>A choisir</v>
      </c>
      <c r="BE638" s="581" t="str">
        <f>'d.Points de vente&amp;récupération'!H661</f>
        <v>A choisir</v>
      </c>
      <c r="BF638" s="581" t="str">
        <f>'d.Points de vente&amp;récupération'!I661</f>
        <v>A choisir</v>
      </c>
      <c r="BG638" s="581" t="str">
        <f>'d.Points de vente&amp;récupération'!J661</f>
        <v>A choisir</v>
      </c>
      <c r="BH638" s="581" t="str">
        <f>'d.Points de vente&amp;récupération'!K661</f>
        <v>A compléter</v>
      </c>
    </row>
    <row r="639" spans="15:60">
      <c r="O639">
        <v>636</v>
      </c>
      <c r="P639" t="str">
        <f>_xlfn.XLOOKUP(O639,'1.Fiche candidature (à remplir)'!AB:AB,'1.Fiche candidature (à remplir)'!D:D)</f>
        <v>Prestation d'animation pour la promotion de l'offre réemploi en point de vente</v>
      </c>
      <c r="Q639" t="str">
        <f>_xlfn.XLOOKUP(O639,'1.Fiche candidature (à remplir)'!AB:AB,'1.Fiche candidature (à remplir)'!AC:AC)</f>
        <v>Test_3</v>
      </c>
      <c r="R639" t="str">
        <f>_xlfn.XLOOKUP(O639,'1.Fiche candidature (à remplir)'!AB:AB,'1.Fiche candidature (à remplir)'!E:E)</f>
        <v>A compléter</v>
      </c>
      <c r="S639">
        <f>_xlfn.XLOOKUP(O639,'1.Fiche candidature (à remplir)'!AB:AB,'1.Fiche candidature (à remplir)'!F:F)</f>
        <v>0</v>
      </c>
      <c r="T639">
        <f>_xlfn.XLOOKUP(O639,'1.Fiche candidature (à remplir)'!AB:AB,'1.Fiche candidature (à remplir)'!G:G)</f>
        <v>0</v>
      </c>
      <c r="U639">
        <f>_xlfn.XLOOKUP(O639,'1.Fiche candidature (à remplir)'!AB:AB,'1.Fiche candidature (à remplir)'!H:H)</f>
        <v>0</v>
      </c>
      <c r="V639" t="str">
        <f>_xlfn.XLOOKUP(O639,'1.Fiche candidature (à remplir)'!AB:AB,'1.Fiche candidature (à remplir)'!I:I)</f>
        <v>A compléter</v>
      </c>
      <c r="W639" t="str">
        <f>_xlfn.XLOOKUP(O639,'1.Fiche candidature (à remplir)'!AB:AB,'1.Fiche candidature (à remplir)'!L:L)</f>
        <v>A remplir</v>
      </c>
      <c r="X639">
        <f>_xlfn.XLOOKUP(O639,'1.Fiche candidature (à remplir)'!AB:AB,'1.Fiche candidature (à remplir)'!M:M)</f>
        <v>0</v>
      </c>
      <c r="Y639">
        <f>_xlfn.XLOOKUP(O639,'1.Fiche candidature (à remplir)'!AB:AB,'1.Fiche candidature (à remplir)'!N:N)</f>
        <v>0</v>
      </c>
      <c r="Z639">
        <f>_xlfn.XLOOKUP(O639,'1.Fiche candidature (à remplir)'!AB:AB,'1.Fiche candidature (à remplir)'!P:P)</f>
        <v>0</v>
      </c>
      <c r="AC639" s="581">
        <f>b.Groupement!D665</f>
        <v>0</v>
      </c>
      <c r="AD639" s="581">
        <f>b.Groupement!E665</f>
        <v>0</v>
      </c>
      <c r="AE639" s="581">
        <f>b.Groupement!F665</f>
        <v>0</v>
      </c>
      <c r="AF639" s="581">
        <f>b.Groupement!G665</f>
        <v>0</v>
      </c>
      <c r="AG639" s="581">
        <f>b.Groupement!H665</f>
        <v>0</v>
      </c>
      <c r="AH639" s="581">
        <f>b.Groupement!I665</f>
        <v>0</v>
      </c>
      <c r="AI639" s="581">
        <f>b.Groupement!J665</f>
        <v>0</v>
      </c>
      <c r="AK639" s="581">
        <f>'a.Equipe projet'!D661</f>
        <v>0</v>
      </c>
      <c r="AL639" s="581">
        <f>'a.Equipe projet'!E661</f>
        <v>0</v>
      </c>
      <c r="AM639" s="581">
        <f>'a.Equipe projet'!F661</f>
        <v>0</v>
      </c>
      <c r="AN639" s="581">
        <f>'a.Equipe projet'!G661</f>
        <v>0</v>
      </c>
      <c r="AO639" s="581">
        <f>'a.Equipe projet'!H661</f>
        <v>0</v>
      </c>
      <c r="AP639" s="581">
        <f>'a.Equipe projet'!I661</f>
        <v>0</v>
      </c>
      <c r="AQ639" s="581">
        <f>'a.Equipe projet'!J661</f>
        <v>0</v>
      </c>
      <c r="AR639" s="581">
        <f>'a.Equipe projet'!K661</f>
        <v>0</v>
      </c>
      <c r="AS639" s="581">
        <f>'a.Equipe projet'!L661</f>
        <v>0</v>
      </c>
      <c r="AU639" s="581">
        <f>'c.Prestataires'!D660</f>
        <v>0</v>
      </c>
      <c r="AV639" s="581">
        <f>'c.Prestataires'!E660</f>
        <v>0</v>
      </c>
      <c r="AW639" s="581">
        <f>'c.Prestataires'!F660</f>
        <v>0</v>
      </c>
      <c r="AX639" s="581">
        <f>'c.Prestataires'!G660</f>
        <v>0</v>
      </c>
      <c r="AY639" s="581">
        <f>'c.Prestataires'!H660</f>
        <v>0</v>
      </c>
      <c r="BA639" s="581" t="str">
        <f>'d.Points de vente&amp;récupération'!D662</f>
        <v>A compléter</v>
      </c>
      <c r="BB639" s="581" t="str">
        <f>'d.Points de vente&amp;récupération'!E662</f>
        <v>A choisir</v>
      </c>
      <c r="BC639" s="581" t="str">
        <f>'d.Points de vente&amp;récupération'!F662</f>
        <v>A choisir</v>
      </c>
      <c r="BD639" s="581" t="str">
        <f>'d.Points de vente&amp;récupération'!G662</f>
        <v>A choisir</v>
      </c>
      <c r="BE639" s="581" t="str">
        <f>'d.Points de vente&amp;récupération'!H662</f>
        <v>A choisir</v>
      </c>
      <c r="BF639" s="581" t="str">
        <f>'d.Points de vente&amp;récupération'!I662</f>
        <v>A choisir</v>
      </c>
      <c r="BG639" s="581" t="str">
        <f>'d.Points de vente&amp;récupération'!J662</f>
        <v>A choisir</v>
      </c>
      <c r="BH639" s="581" t="str">
        <f>'d.Points de vente&amp;récupération'!K662</f>
        <v>A compléter</v>
      </c>
    </row>
    <row r="640" spans="15:60">
      <c r="O640">
        <v>637</v>
      </c>
      <c r="P640" t="str">
        <f>_xlfn.XLOOKUP(O640,'1.Fiche candidature (à remplir)'!AB:AB,'1.Fiche candidature (à remplir)'!D:D)</f>
        <v>Prestation d'animation pour la promotion de l'offre réemploi en point de vente</v>
      </c>
      <c r="Q640" t="str">
        <f>_xlfn.XLOOKUP(O640,'1.Fiche candidature (à remplir)'!AB:AB,'1.Fiche candidature (à remplir)'!AC:AC)</f>
        <v>Test_3</v>
      </c>
      <c r="R640" t="str">
        <f>_xlfn.XLOOKUP(O640,'1.Fiche candidature (à remplir)'!AB:AB,'1.Fiche candidature (à remplir)'!E:E)</f>
        <v>A compléter</v>
      </c>
      <c r="S640">
        <f>_xlfn.XLOOKUP(O640,'1.Fiche candidature (à remplir)'!AB:AB,'1.Fiche candidature (à remplir)'!F:F)</f>
        <v>0</v>
      </c>
      <c r="T640">
        <f>_xlfn.XLOOKUP(O640,'1.Fiche candidature (à remplir)'!AB:AB,'1.Fiche candidature (à remplir)'!G:G)</f>
        <v>0</v>
      </c>
      <c r="U640">
        <f>_xlfn.XLOOKUP(O640,'1.Fiche candidature (à remplir)'!AB:AB,'1.Fiche candidature (à remplir)'!H:H)</f>
        <v>0</v>
      </c>
      <c r="V640" t="str">
        <f>_xlfn.XLOOKUP(O640,'1.Fiche candidature (à remplir)'!AB:AB,'1.Fiche candidature (à remplir)'!I:I)</f>
        <v>A compléter</v>
      </c>
      <c r="W640" t="str">
        <f>_xlfn.XLOOKUP(O640,'1.Fiche candidature (à remplir)'!AB:AB,'1.Fiche candidature (à remplir)'!L:L)</f>
        <v>A remplir</v>
      </c>
      <c r="X640">
        <f>_xlfn.XLOOKUP(O640,'1.Fiche candidature (à remplir)'!AB:AB,'1.Fiche candidature (à remplir)'!M:M)</f>
        <v>0</v>
      </c>
      <c r="Y640">
        <f>_xlfn.XLOOKUP(O640,'1.Fiche candidature (à remplir)'!AB:AB,'1.Fiche candidature (à remplir)'!N:N)</f>
        <v>0</v>
      </c>
      <c r="Z640">
        <f>_xlfn.XLOOKUP(O640,'1.Fiche candidature (à remplir)'!AB:AB,'1.Fiche candidature (à remplir)'!P:P)</f>
        <v>0</v>
      </c>
      <c r="AC640" s="581">
        <f>b.Groupement!D666</f>
        <v>0</v>
      </c>
      <c r="AD640" s="581">
        <f>b.Groupement!E666</f>
        <v>0</v>
      </c>
      <c r="AE640" s="581">
        <f>b.Groupement!F666</f>
        <v>0</v>
      </c>
      <c r="AF640" s="581">
        <f>b.Groupement!G666</f>
        <v>0</v>
      </c>
      <c r="AG640" s="581">
        <f>b.Groupement!H666</f>
        <v>0</v>
      </c>
      <c r="AH640" s="581">
        <f>b.Groupement!I666</f>
        <v>0</v>
      </c>
      <c r="AI640" s="581">
        <f>b.Groupement!J666</f>
        <v>0</v>
      </c>
      <c r="AK640" s="581">
        <f>'a.Equipe projet'!D662</f>
        <v>0</v>
      </c>
      <c r="AL640" s="581">
        <f>'a.Equipe projet'!E662</f>
        <v>0</v>
      </c>
      <c r="AM640" s="581">
        <f>'a.Equipe projet'!F662</f>
        <v>0</v>
      </c>
      <c r="AN640" s="581">
        <f>'a.Equipe projet'!G662</f>
        <v>0</v>
      </c>
      <c r="AO640" s="581">
        <f>'a.Equipe projet'!H662</f>
        <v>0</v>
      </c>
      <c r="AP640" s="581">
        <f>'a.Equipe projet'!I662</f>
        <v>0</v>
      </c>
      <c r="AQ640" s="581">
        <f>'a.Equipe projet'!J662</f>
        <v>0</v>
      </c>
      <c r="AR640" s="581">
        <f>'a.Equipe projet'!K662</f>
        <v>0</v>
      </c>
      <c r="AS640" s="581">
        <f>'a.Equipe projet'!L662</f>
        <v>0</v>
      </c>
      <c r="AU640" s="581">
        <f>'c.Prestataires'!D661</f>
        <v>0</v>
      </c>
      <c r="AV640" s="581">
        <f>'c.Prestataires'!E661</f>
        <v>0</v>
      </c>
      <c r="AW640" s="581">
        <f>'c.Prestataires'!F661</f>
        <v>0</v>
      </c>
      <c r="AX640" s="581">
        <f>'c.Prestataires'!G661</f>
        <v>0</v>
      </c>
      <c r="AY640" s="581">
        <f>'c.Prestataires'!H661</f>
        <v>0</v>
      </c>
      <c r="BA640" s="581" t="str">
        <f>'d.Points de vente&amp;récupération'!D663</f>
        <v>A compléter</v>
      </c>
      <c r="BB640" s="581" t="str">
        <f>'d.Points de vente&amp;récupération'!E663</f>
        <v>A choisir</v>
      </c>
      <c r="BC640" s="581" t="str">
        <f>'d.Points de vente&amp;récupération'!F663</f>
        <v>A choisir</v>
      </c>
      <c r="BD640" s="581" t="str">
        <f>'d.Points de vente&amp;récupération'!G663</f>
        <v>A choisir</v>
      </c>
      <c r="BE640" s="581" t="str">
        <f>'d.Points de vente&amp;récupération'!H663</f>
        <v>A choisir</v>
      </c>
      <c r="BF640" s="581" t="str">
        <f>'d.Points de vente&amp;récupération'!I663</f>
        <v>A choisir</v>
      </c>
      <c r="BG640" s="581" t="str">
        <f>'d.Points de vente&amp;récupération'!J663</f>
        <v>A choisir</v>
      </c>
      <c r="BH640" s="581" t="str">
        <f>'d.Points de vente&amp;récupération'!K663</f>
        <v>A compléter</v>
      </c>
    </row>
    <row r="641" spans="15:60">
      <c r="O641">
        <v>638</v>
      </c>
      <c r="P641" t="str">
        <f>_xlfn.XLOOKUP(O641,'1.Fiche candidature (à remplir)'!AB:AB,'1.Fiche candidature (à remplir)'!D:D)</f>
        <v>Location de dispositifs de récupération d'Emballages réemployables high tech
A noter : des cas spécifiques sont détaillés dans le cahier des charges</v>
      </c>
      <c r="Q641" t="str">
        <f>_xlfn.XLOOKUP(O641,'1.Fiche candidature (à remplir)'!AB:AB,'1.Fiche candidature (à remplir)'!AC:AC)</f>
        <v>Test_3</v>
      </c>
      <c r="R641" t="str">
        <f>_xlfn.XLOOKUP(O641,'1.Fiche candidature (à remplir)'!AB:AB,'1.Fiche candidature (à remplir)'!E:E)</f>
        <v>A compléter</v>
      </c>
      <c r="S641">
        <f>_xlfn.XLOOKUP(O641,'1.Fiche candidature (à remplir)'!AB:AB,'1.Fiche candidature (à remplir)'!F:F)</f>
        <v>0</v>
      </c>
      <c r="T641">
        <f>_xlfn.XLOOKUP(O641,'1.Fiche candidature (à remplir)'!AB:AB,'1.Fiche candidature (à remplir)'!G:G)</f>
        <v>0</v>
      </c>
      <c r="U641">
        <f>_xlfn.XLOOKUP(O641,'1.Fiche candidature (à remplir)'!AB:AB,'1.Fiche candidature (à remplir)'!H:H)</f>
        <v>0</v>
      </c>
      <c r="V641" t="str">
        <f>_xlfn.XLOOKUP(O641,'1.Fiche candidature (à remplir)'!AB:AB,'1.Fiche candidature (à remplir)'!I:I)</f>
        <v>A compléter</v>
      </c>
      <c r="W641" t="str">
        <f>_xlfn.XLOOKUP(O641,'1.Fiche candidature (à remplir)'!AB:AB,'1.Fiche candidature (à remplir)'!L:L)</f>
        <v>A remplir</v>
      </c>
      <c r="X641">
        <f>_xlfn.XLOOKUP(O641,'1.Fiche candidature (à remplir)'!AB:AB,'1.Fiche candidature (à remplir)'!M:M)</f>
        <v>0</v>
      </c>
      <c r="Y641">
        <f>_xlfn.XLOOKUP(O641,'1.Fiche candidature (à remplir)'!AB:AB,'1.Fiche candidature (à remplir)'!N:N)</f>
        <v>0</v>
      </c>
      <c r="Z641">
        <f>_xlfn.XLOOKUP(O641,'1.Fiche candidature (à remplir)'!AB:AB,'1.Fiche candidature (à remplir)'!P:P)</f>
        <v>0</v>
      </c>
      <c r="AC641" s="581">
        <f>b.Groupement!D667</f>
        <v>0</v>
      </c>
      <c r="AD641" s="581">
        <f>b.Groupement!E667</f>
        <v>0</v>
      </c>
      <c r="AE641" s="581">
        <f>b.Groupement!F667</f>
        <v>0</v>
      </c>
      <c r="AF641" s="581">
        <f>b.Groupement!G667</f>
        <v>0</v>
      </c>
      <c r="AG641" s="581">
        <f>b.Groupement!H667</f>
        <v>0</v>
      </c>
      <c r="AH641" s="581">
        <f>b.Groupement!I667</f>
        <v>0</v>
      </c>
      <c r="AI641" s="581">
        <f>b.Groupement!J667</f>
        <v>0</v>
      </c>
      <c r="AK641" s="581">
        <f>'a.Equipe projet'!D663</f>
        <v>0</v>
      </c>
      <c r="AL641" s="581">
        <f>'a.Equipe projet'!E663</f>
        <v>0</v>
      </c>
      <c r="AM641" s="581">
        <f>'a.Equipe projet'!F663</f>
        <v>0</v>
      </c>
      <c r="AN641" s="581">
        <f>'a.Equipe projet'!G663</f>
        <v>0</v>
      </c>
      <c r="AO641" s="581">
        <f>'a.Equipe projet'!H663</f>
        <v>0</v>
      </c>
      <c r="AP641" s="581">
        <f>'a.Equipe projet'!I663</f>
        <v>0</v>
      </c>
      <c r="AQ641" s="581">
        <f>'a.Equipe projet'!J663</f>
        <v>0</v>
      </c>
      <c r="AR641" s="581">
        <f>'a.Equipe projet'!K663</f>
        <v>0</v>
      </c>
      <c r="AS641" s="581">
        <f>'a.Equipe projet'!L663</f>
        <v>0</v>
      </c>
      <c r="AU641" s="581">
        <f>'c.Prestataires'!D662</f>
        <v>0</v>
      </c>
      <c r="AV641" s="581">
        <f>'c.Prestataires'!E662</f>
        <v>0</v>
      </c>
      <c r="AW641" s="581">
        <f>'c.Prestataires'!F662</f>
        <v>0</v>
      </c>
      <c r="AX641" s="581">
        <f>'c.Prestataires'!G662</f>
        <v>0</v>
      </c>
      <c r="AY641" s="581">
        <f>'c.Prestataires'!H662</f>
        <v>0</v>
      </c>
      <c r="BA641" s="581" t="str">
        <f>'d.Points de vente&amp;récupération'!D664</f>
        <v>A compléter</v>
      </c>
      <c r="BB641" s="581" t="str">
        <f>'d.Points de vente&amp;récupération'!E664</f>
        <v>A choisir</v>
      </c>
      <c r="BC641" s="581" t="str">
        <f>'d.Points de vente&amp;récupération'!F664</f>
        <v>A choisir</v>
      </c>
      <c r="BD641" s="581" t="str">
        <f>'d.Points de vente&amp;récupération'!G664</f>
        <v>A choisir</v>
      </c>
      <c r="BE641" s="581" t="str">
        <f>'d.Points de vente&amp;récupération'!H664</f>
        <v>A choisir</v>
      </c>
      <c r="BF641" s="581" t="str">
        <f>'d.Points de vente&amp;récupération'!I664</f>
        <v>A choisir</v>
      </c>
      <c r="BG641" s="581" t="str">
        <f>'d.Points de vente&amp;récupération'!J664</f>
        <v>A choisir</v>
      </c>
      <c r="BH641" s="581" t="str">
        <f>'d.Points de vente&amp;récupération'!K664</f>
        <v>A compléter</v>
      </c>
    </row>
    <row r="642" spans="15:60">
      <c r="O642">
        <v>639</v>
      </c>
      <c r="P642" t="str">
        <f>_xlfn.XLOOKUP(O642,'1.Fiche candidature (à remplir)'!AB:AB,'1.Fiche candidature (à remplir)'!D:D)</f>
        <v>Location de dispositifs de récupération d'Emballages réemployables high tech</v>
      </c>
      <c r="Q642" t="str">
        <f>_xlfn.XLOOKUP(O642,'1.Fiche candidature (à remplir)'!AB:AB,'1.Fiche candidature (à remplir)'!AC:AC)</f>
        <v>Test_3</v>
      </c>
      <c r="R642" t="str">
        <f>_xlfn.XLOOKUP(O642,'1.Fiche candidature (à remplir)'!AB:AB,'1.Fiche candidature (à remplir)'!E:E)</f>
        <v>A compléter</v>
      </c>
      <c r="S642">
        <f>_xlfn.XLOOKUP(O642,'1.Fiche candidature (à remplir)'!AB:AB,'1.Fiche candidature (à remplir)'!F:F)</f>
        <v>0</v>
      </c>
      <c r="T642">
        <f>_xlfn.XLOOKUP(O642,'1.Fiche candidature (à remplir)'!AB:AB,'1.Fiche candidature (à remplir)'!G:G)</f>
        <v>0</v>
      </c>
      <c r="U642">
        <f>_xlfn.XLOOKUP(O642,'1.Fiche candidature (à remplir)'!AB:AB,'1.Fiche candidature (à remplir)'!H:H)</f>
        <v>0</v>
      </c>
      <c r="V642" t="str">
        <f>_xlfn.XLOOKUP(O642,'1.Fiche candidature (à remplir)'!AB:AB,'1.Fiche candidature (à remplir)'!I:I)</f>
        <v>A compléter</v>
      </c>
      <c r="W642" t="str">
        <f>_xlfn.XLOOKUP(O642,'1.Fiche candidature (à remplir)'!AB:AB,'1.Fiche candidature (à remplir)'!L:L)</f>
        <v>A remplir</v>
      </c>
      <c r="X642">
        <f>_xlfn.XLOOKUP(O642,'1.Fiche candidature (à remplir)'!AB:AB,'1.Fiche candidature (à remplir)'!M:M)</f>
        <v>0</v>
      </c>
      <c r="Y642">
        <f>_xlfn.XLOOKUP(O642,'1.Fiche candidature (à remplir)'!AB:AB,'1.Fiche candidature (à remplir)'!N:N)</f>
        <v>0</v>
      </c>
      <c r="Z642">
        <f>_xlfn.XLOOKUP(O642,'1.Fiche candidature (à remplir)'!AB:AB,'1.Fiche candidature (à remplir)'!P:P)</f>
        <v>0</v>
      </c>
      <c r="AC642" s="581">
        <f>b.Groupement!D668</f>
        <v>0</v>
      </c>
      <c r="AD642" s="581">
        <f>b.Groupement!E668</f>
        <v>0</v>
      </c>
      <c r="AE642" s="581">
        <f>b.Groupement!F668</f>
        <v>0</v>
      </c>
      <c r="AF642" s="581">
        <f>b.Groupement!G668</f>
        <v>0</v>
      </c>
      <c r="AG642" s="581">
        <f>b.Groupement!H668</f>
        <v>0</v>
      </c>
      <c r="AH642" s="581">
        <f>b.Groupement!I668</f>
        <v>0</v>
      </c>
      <c r="AI642" s="581">
        <f>b.Groupement!J668</f>
        <v>0</v>
      </c>
      <c r="AK642" s="581">
        <f>'a.Equipe projet'!D664</f>
        <v>0</v>
      </c>
      <c r="AL642" s="581">
        <f>'a.Equipe projet'!E664</f>
        <v>0</v>
      </c>
      <c r="AM642" s="581">
        <f>'a.Equipe projet'!F664</f>
        <v>0</v>
      </c>
      <c r="AN642" s="581">
        <f>'a.Equipe projet'!G664</f>
        <v>0</v>
      </c>
      <c r="AO642" s="581">
        <f>'a.Equipe projet'!H664</f>
        <v>0</v>
      </c>
      <c r="AP642" s="581">
        <f>'a.Equipe projet'!I664</f>
        <v>0</v>
      </c>
      <c r="AQ642" s="581">
        <f>'a.Equipe projet'!J664</f>
        <v>0</v>
      </c>
      <c r="AR642" s="581">
        <f>'a.Equipe projet'!K664</f>
        <v>0</v>
      </c>
      <c r="AS642" s="581">
        <f>'a.Equipe projet'!L664</f>
        <v>0</v>
      </c>
      <c r="AU642" s="581">
        <f>'c.Prestataires'!D663</f>
        <v>0</v>
      </c>
      <c r="AV642" s="581">
        <f>'c.Prestataires'!E663</f>
        <v>0</v>
      </c>
      <c r="AW642" s="581">
        <f>'c.Prestataires'!F663</f>
        <v>0</v>
      </c>
      <c r="AX642" s="581">
        <f>'c.Prestataires'!G663</f>
        <v>0</v>
      </c>
      <c r="AY642" s="581">
        <f>'c.Prestataires'!H663</f>
        <v>0</v>
      </c>
      <c r="BA642" s="581" t="str">
        <f>'d.Points de vente&amp;récupération'!D665</f>
        <v>A compléter</v>
      </c>
      <c r="BB642" s="581" t="str">
        <f>'d.Points de vente&amp;récupération'!E665</f>
        <v>A choisir</v>
      </c>
      <c r="BC642" s="581" t="str">
        <f>'d.Points de vente&amp;récupération'!F665</f>
        <v>A choisir</v>
      </c>
      <c r="BD642" s="581" t="str">
        <f>'d.Points de vente&amp;récupération'!G665</f>
        <v>A choisir</v>
      </c>
      <c r="BE642" s="581" t="str">
        <f>'d.Points de vente&amp;récupération'!H665</f>
        <v>A choisir</v>
      </c>
      <c r="BF642" s="581" t="str">
        <f>'d.Points de vente&amp;récupération'!I665</f>
        <v>A choisir</v>
      </c>
      <c r="BG642" s="581" t="str">
        <f>'d.Points de vente&amp;récupération'!J665</f>
        <v>A choisir</v>
      </c>
      <c r="BH642" s="581" t="str">
        <f>'d.Points de vente&amp;récupération'!K665</f>
        <v>A compléter</v>
      </c>
    </row>
    <row r="643" spans="15:60">
      <c r="O643">
        <v>640</v>
      </c>
      <c r="P643" t="str">
        <f>_xlfn.XLOOKUP(O643,'1.Fiche candidature (à remplir)'!AB:AB,'1.Fiche candidature (à remplir)'!D:D)</f>
        <v>Location de dispositifs de récupération d'Emballages réemployables high tech</v>
      </c>
      <c r="Q643" t="str">
        <f>_xlfn.XLOOKUP(O643,'1.Fiche candidature (à remplir)'!AB:AB,'1.Fiche candidature (à remplir)'!AC:AC)</f>
        <v>Test_3</v>
      </c>
      <c r="R643" t="str">
        <f>_xlfn.XLOOKUP(O643,'1.Fiche candidature (à remplir)'!AB:AB,'1.Fiche candidature (à remplir)'!E:E)</f>
        <v>A compléter</v>
      </c>
      <c r="S643">
        <f>_xlfn.XLOOKUP(O643,'1.Fiche candidature (à remplir)'!AB:AB,'1.Fiche candidature (à remplir)'!F:F)</f>
        <v>0</v>
      </c>
      <c r="T643">
        <f>_xlfn.XLOOKUP(O643,'1.Fiche candidature (à remplir)'!AB:AB,'1.Fiche candidature (à remplir)'!G:G)</f>
        <v>0</v>
      </c>
      <c r="U643">
        <f>_xlfn.XLOOKUP(O643,'1.Fiche candidature (à remplir)'!AB:AB,'1.Fiche candidature (à remplir)'!H:H)</f>
        <v>0</v>
      </c>
      <c r="V643" t="str">
        <f>_xlfn.XLOOKUP(O643,'1.Fiche candidature (à remplir)'!AB:AB,'1.Fiche candidature (à remplir)'!I:I)</f>
        <v>A compléter</v>
      </c>
      <c r="W643" t="str">
        <f>_xlfn.XLOOKUP(O643,'1.Fiche candidature (à remplir)'!AB:AB,'1.Fiche candidature (à remplir)'!L:L)</f>
        <v>A remplir</v>
      </c>
      <c r="X643">
        <f>_xlfn.XLOOKUP(O643,'1.Fiche candidature (à remplir)'!AB:AB,'1.Fiche candidature (à remplir)'!M:M)</f>
        <v>0</v>
      </c>
      <c r="Y643">
        <f>_xlfn.XLOOKUP(O643,'1.Fiche candidature (à remplir)'!AB:AB,'1.Fiche candidature (à remplir)'!N:N)</f>
        <v>0</v>
      </c>
      <c r="Z643">
        <f>_xlfn.XLOOKUP(O643,'1.Fiche candidature (à remplir)'!AB:AB,'1.Fiche candidature (à remplir)'!P:P)</f>
        <v>0</v>
      </c>
      <c r="AC643" s="581">
        <f>b.Groupement!D669</f>
        <v>0</v>
      </c>
      <c r="AD643" s="581">
        <f>b.Groupement!E669</f>
        <v>0</v>
      </c>
      <c r="AE643" s="581">
        <f>b.Groupement!F669</f>
        <v>0</v>
      </c>
      <c r="AF643" s="581">
        <f>b.Groupement!G669</f>
        <v>0</v>
      </c>
      <c r="AG643" s="581">
        <f>b.Groupement!H669</f>
        <v>0</v>
      </c>
      <c r="AH643" s="581">
        <f>b.Groupement!I669</f>
        <v>0</v>
      </c>
      <c r="AI643" s="581">
        <f>b.Groupement!J669</f>
        <v>0</v>
      </c>
      <c r="AK643" s="581">
        <f>'a.Equipe projet'!D665</f>
        <v>0</v>
      </c>
      <c r="AL643" s="581">
        <f>'a.Equipe projet'!E665</f>
        <v>0</v>
      </c>
      <c r="AM643" s="581">
        <f>'a.Equipe projet'!F665</f>
        <v>0</v>
      </c>
      <c r="AN643" s="581">
        <f>'a.Equipe projet'!G665</f>
        <v>0</v>
      </c>
      <c r="AO643" s="581">
        <f>'a.Equipe projet'!H665</f>
        <v>0</v>
      </c>
      <c r="AP643" s="581">
        <f>'a.Equipe projet'!I665</f>
        <v>0</v>
      </c>
      <c r="AQ643" s="581">
        <f>'a.Equipe projet'!J665</f>
        <v>0</v>
      </c>
      <c r="AR643" s="581">
        <f>'a.Equipe projet'!K665</f>
        <v>0</v>
      </c>
      <c r="AS643" s="581">
        <f>'a.Equipe projet'!L665</f>
        <v>0</v>
      </c>
      <c r="AU643" s="581">
        <f>'c.Prestataires'!D664</f>
        <v>0</v>
      </c>
      <c r="AV643" s="581">
        <f>'c.Prestataires'!E664</f>
        <v>0</v>
      </c>
      <c r="AW643" s="581">
        <f>'c.Prestataires'!F664</f>
        <v>0</v>
      </c>
      <c r="AX643" s="581">
        <f>'c.Prestataires'!G664</f>
        <v>0</v>
      </c>
      <c r="AY643" s="581">
        <f>'c.Prestataires'!H664</f>
        <v>0</v>
      </c>
      <c r="BA643" s="581" t="str">
        <f>'d.Points de vente&amp;récupération'!D666</f>
        <v>A compléter</v>
      </c>
      <c r="BB643" s="581" t="str">
        <f>'d.Points de vente&amp;récupération'!E666</f>
        <v>A choisir</v>
      </c>
      <c r="BC643" s="581" t="str">
        <f>'d.Points de vente&amp;récupération'!F666</f>
        <v>A choisir</v>
      </c>
      <c r="BD643" s="581" t="str">
        <f>'d.Points de vente&amp;récupération'!G666</f>
        <v>A choisir</v>
      </c>
      <c r="BE643" s="581" t="str">
        <f>'d.Points de vente&amp;récupération'!H666</f>
        <v>A choisir</v>
      </c>
      <c r="BF643" s="581" t="str">
        <f>'d.Points de vente&amp;récupération'!I666</f>
        <v>A choisir</v>
      </c>
      <c r="BG643" s="581" t="str">
        <f>'d.Points de vente&amp;récupération'!J666</f>
        <v>A choisir</v>
      </c>
      <c r="BH643" s="581" t="str">
        <f>'d.Points de vente&amp;récupération'!K666</f>
        <v>A compléter</v>
      </c>
    </row>
    <row r="644" spans="15:60">
      <c r="O644">
        <v>641</v>
      </c>
      <c r="P644" t="str">
        <f>_xlfn.XLOOKUP(O644,'1.Fiche candidature (à remplir)'!AB:AB,'1.Fiche candidature (à remplir)'!D:D)</f>
        <v>Location de dispositifs de récupération d'Emballages réemployables high tech</v>
      </c>
      <c r="Q644" t="str">
        <f>_xlfn.XLOOKUP(O644,'1.Fiche candidature (à remplir)'!AB:AB,'1.Fiche candidature (à remplir)'!AC:AC)</f>
        <v>Test_3</v>
      </c>
      <c r="R644" t="str">
        <f>_xlfn.XLOOKUP(O644,'1.Fiche candidature (à remplir)'!AB:AB,'1.Fiche candidature (à remplir)'!E:E)</f>
        <v>A compléter</v>
      </c>
      <c r="S644">
        <f>_xlfn.XLOOKUP(O644,'1.Fiche candidature (à remplir)'!AB:AB,'1.Fiche candidature (à remplir)'!F:F)</f>
        <v>0</v>
      </c>
      <c r="T644">
        <f>_xlfn.XLOOKUP(O644,'1.Fiche candidature (à remplir)'!AB:AB,'1.Fiche candidature (à remplir)'!G:G)</f>
        <v>0</v>
      </c>
      <c r="U644">
        <f>_xlfn.XLOOKUP(O644,'1.Fiche candidature (à remplir)'!AB:AB,'1.Fiche candidature (à remplir)'!H:H)</f>
        <v>0</v>
      </c>
      <c r="V644" t="str">
        <f>_xlfn.XLOOKUP(O644,'1.Fiche candidature (à remplir)'!AB:AB,'1.Fiche candidature (à remplir)'!I:I)</f>
        <v>A compléter</v>
      </c>
      <c r="W644" t="str">
        <f>_xlfn.XLOOKUP(O644,'1.Fiche candidature (à remplir)'!AB:AB,'1.Fiche candidature (à remplir)'!L:L)</f>
        <v>A remplir</v>
      </c>
      <c r="X644">
        <f>_xlfn.XLOOKUP(O644,'1.Fiche candidature (à remplir)'!AB:AB,'1.Fiche candidature (à remplir)'!M:M)</f>
        <v>0</v>
      </c>
      <c r="Y644">
        <f>_xlfn.XLOOKUP(O644,'1.Fiche candidature (à remplir)'!AB:AB,'1.Fiche candidature (à remplir)'!N:N)</f>
        <v>0</v>
      </c>
      <c r="Z644">
        <f>_xlfn.XLOOKUP(O644,'1.Fiche candidature (à remplir)'!AB:AB,'1.Fiche candidature (à remplir)'!P:P)</f>
        <v>0</v>
      </c>
      <c r="AC644" s="581">
        <f>b.Groupement!D670</f>
        <v>0</v>
      </c>
      <c r="AD644" s="581">
        <f>b.Groupement!E670</f>
        <v>0</v>
      </c>
      <c r="AE644" s="581">
        <f>b.Groupement!F670</f>
        <v>0</v>
      </c>
      <c r="AF644" s="581">
        <f>b.Groupement!G670</f>
        <v>0</v>
      </c>
      <c r="AG644" s="581">
        <f>b.Groupement!H670</f>
        <v>0</v>
      </c>
      <c r="AH644" s="581">
        <f>b.Groupement!I670</f>
        <v>0</v>
      </c>
      <c r="AI644" s="581">
        <f>b.Groupement!J670</f>
        <v>0</v>
      </c>
      <c r="AK644" s="581">
        <f>'a.Equipe projet'!D666</f>
        <v>0</v>
      </c>
      <c r="AL644" s="581">
        <f>'a.Equipe projet'!E666</f>
        <v>0</v>
      </c>
      <c r="AM644" s="581">
        <f>'a.Equipe projet'!F666</f>
        <v>0</v>
      </c>
      <c r="AN644" s="581">
        <f>'a.Equipe projet'!G666</f>
        <v>0</v>
      </c>
      <c r="AO644" s="581">
        <f>'a.Equipe projet'!H666</f>
        <v>0</v>
      </c>
      <c r="AP644" s="581">
        <f>'a.Equipe projet'!I666</f>
        <v>0</v>
      </c>
      <c r="AQ644" s="581">
        <f>'a.Equipe projet'!J666</f>
        <v>0</v>
      </c>
      <c r="AR644" s="581">
        <f>'a.Equipe projet'!K666</f>
        <v>0</v>
      </c>
      <c r="AS644" s="581">
        <f>'a.Equipe projet'!L666</f>
        <v>0</v>
      </c>
      <c r="AU644" s="581">
        <f>'c.Prestataires'!D665</f>
        <v>0</v>
      </c>
      <c r="AV644" s="581">
        <f>'c.Prestataires'!E665</f>
        <v>0</v>
      </c>
      <c r="AW644" s="581">
        <f>'c.Prestataires'!F665</f>
        <v>0</v>
      </c>
      <c r="AX644" s="581">
        <f>'c.Prestataires'!G665</f>
        <v>0</v>
      </c>
      <c r="AY644" s="581">
        <f>'c.Prestataires'!H665</f>
        <v>0</v>
      </c>
      <c r="BA644" s="581" t="str">
        <f>'d.Points de vente&amp;récupération'!D667</f>
        <v>A compléter</v>
      </c>
      <c r="BB644" s="581" t="str">
        <f>'d.Points de vente&amp;récupération'!E667</f>
        <v>A choisir</v>
      </c>
      <c r="BC644" s="581" t="str">
        <f>'d.Points de vente&amp;récupération'!F667</f>
        <v>A choisir</v>
      </c>
      <c r="BD644" s="581" t="str">
        <f>'d.Points de vente&amp;récupération'!G667</f>
        <v>A choisir</v>
      </c>
      <c r="BE644" s="581" t="str">
        <f>'d.Points de vente&amp;récupération'!H667</f>
        <v>A choisir</v>
      </c>
      <c r="BF644" s="581" t="str">
        <f>'d.Points de vente&amp;récupération'!I667</f>
        <v>A choisir</v>
      </c>
      <c r="BG644" s="581" t="str">
        <f>'d.Points de vente&amp;récupération'!J667</f>
        <v>A choisir</v>
      </c>
      <c r="BH644" s="581" t="str">
        <f>'d.Points de vente&amp;récupération'!K667</f>
        <v>A compléter</v>
      </c>
    </row>
    <row r="645" spans="15:60">
      <c r="O645">
        <v>642</v>
      </c>
      <c r="P645" t="str">
        <f>_xlfn.XLOOKUP(O645,'1.Fiche candidature (à remplir)'!AB:AB,'1.Fiche candidature (à remplir)'!D:D)</f>
        <v>Location de dispositifs de récupération d'Emballages réemployables high tech</v>
      </c>
      <c r="Q645" t="str">
        <f>_xlfn.XLOOKUP(O645,'1.Fiche candidature (à remplir)'!AB:AB,'1.Fiche candidature (à remplir)'!AC:AC)</f>
        <v>Test_3</v>
      </c>
      <c r="R645" t="str">
        <f>_xlfn.XLOOKUP(O645,'1.Fiche candidature (à remplir)'!AB:AB,'1.Fiche candidature (à remplir)'!E:E)</f>
        <v>A compléter</v>
      </c>
      <c r="S645">
        <f>_xlfn.XLOOKUP(O645,'1.Fiche candidature (à remplir)'!AB:AB,'1.Fiche candidature (à remplir)'!F:F)</f>
        <v>0</v>
      </c>
      <c r="T645">
        <f>_xlfn.XLOOKUP(O645,'1.Fiche candidature (à remplir)'!AB:AB,'1.Fiche candidature (à remplir)'!G:G)</f>
        <v>0</v>
      </c>
      <c r="U645">
        <f>_xlfn.XLOOKUP(O645,'1.Fiche candidature (à remplir)'!AB:AB,'1.Fiche candidature (à remplir)'!H:H)</f>
        <v>0</v>
      </c>
      <c r="V645" t="str">
        <f>_xlfn.XLOOKUP(O645,'1.Fiche candidature (à remplir)'!AB:AB,'1.Fiche candidature (à remplir)'!I:I)</f>
        <v>A compléter</v>
      </c>
      <c r="W645" t="str">
        <f>_xlfn.XLOOKUP(O645,'1.Fiche candidature (à remplir)'!AB:AB,'1.Fiche candidature (à remplir)'!L:L)</f>
        <v>A remplir</v>
      </c>
      <c r="X645">
        <f>_xlfn.XLOOKUP(O645,'1.Fiche candidature (à remplir)'!AB:AB,'1.Fiche candidature (à remplir)'!M:M)</f>
        <v>0</v>
      </c>
      <c r="Y645">
        <f>_xlfn.XLOOKUP(O645,'1.Fiche candidature (à remplir)'!AB:AB,'1.Fiche candidature (à remplir)'!N:N)</f>
        <v>0</v>
      </c>
      <c r="Z645">
        <f>_xlfn.XLOOKUP(O645,'1.Fiche candidature (à remplir)'!AB:AB,'1.Fiche candidature (à remplir)'!P:P)</f>
        <v>0</v>
      </c>
      <c r="AC645" s="581">
        <f>b.Groupement!D671</f>
        <v>0</v>
      </c>
      <c r="AD645" s="581">
        <f>b.Groupement!E671</f>
        <v>0</v>
      </c>
      <c r="AE645" s="581">
        <f>b.Groupement!F671</f>
        <v>0</v>
      </c>
      <c r="AF645" s="581">
        <f>b.Groupement!G671</f>
        <v>0</v>
      </c>
      <c r="AG645" s="581">
        <f>b.Groupement!H671</f>
        <v>0</v>
      </c>
      <c r="AH645" s="581">
        <f>b.Groupement!I671</f>
        <v>0</v>
      </c>
      <c r="AI645" s="581">
        <f>b.Groupement!J671</f>
        <v>0</v>
      </c>
      <c r="AK645" s="581">
        <f>'a.Equipe projet'!D667</f>
        <v>0</v>
      </c>
      <c r="AL645" s="581">
        <f>'a.Equipe projet'!E667</f>
        <v>0</v>
      </c>
      <c r="AM645" s="581">
        <f>'a.Equipe projet'!F667</f>
        <v>0</v>
      </c>
      <c r="AN645" s="581">
        <f>'a.Equipe projet'!G667</f>
        <v>0</v>
      </c>
      <c r="AO645" s="581">
        <f>'a.Equipe projet'!H667</f>
        <v>0</v>
      </c>
      <c r="AP645" s="581">
        <f>'a.Equipe projet'!I667</f>
        <v>0</v>
      </c>
      <c r="AQ645" s="581">
        <f>'a.Equipe projet'!J667</f>
        <v>0</v>
      </c>
      <c r="AR645" s="581">
        <f>'a.Equipe projet'!K667</f>
        <v>0</v>
      </c>
      <c r="AS645" s="581">
        <f>'a.Equipe projet'!L667</f>
        <v>0</v>
      </c>
      <c r="AU645" s="581">
        <f>'c.Prestataires'!D666</f>
        <v>0</v>
      </c>
      <c r="AV645" s="581">
        <f>'c.Prestataires'!E666</f>
        <v>0</v>
      </c>
      <c r="AW645" s="581">
        <f>'c.Prestataires'!F666</f>
        <v>0</v>
      </c>
      <c r="AX645" s="581">
        <f>'c.Prestataires'!G666</f>
        <v>0</v>
      </c>
      <c r="AY645" s="581">
        <f>'c.Prestataires'!H666</f>
        <v>0</v>
      </c>
      <c r="BA645" s="581" t="str">
        <f>'d.Points de vente&amp;récupération'!D668</f>
        <v>A compléter</v>
      </c>
      <c r="BB645" s="581" t="str">
        <f>'d.Points de vente&amp;récupération'!E668</f>
        <v>A choisir</v>
      </c>
      <c r="BC645" s="581" t="str">
        <f>'d.Points de vente&amp;récupération'!F668</f>
        <v>A choisir</v>
      </c>
      <c r="BD645" s="581" t="str">
        <f>'d.Points de vente&amp;récupération'!G668</f>
        <v>A choisir</v>
      </c>
      <c r="BE645" s="581" t="str">
        <f>'d.Points de vente&amp;récupération'!H668</f>
        <v>A choisir</v>
      </c>
      <c r="BF645" s="581" t="str">
        <f>'d.Points de vente&amp;récupération'!I668</f>
        <v>A choisir</v>
      </c>
      <c r="BG645" s="581" t="str">
        <f>'d.Points de vente&amp;récupération'!J668</f>
        <v>A choisir</v>
      </c>
      <c r="BH645" s="581" t="str">
        <f>'d.Points de vente&amp;récupération'!K668</f>
        <v>A compléter</v>
      </c>
    </row>
    <row r="646" spans="15:60">
      <c r="O646">
        <v>643</v>
      </c>
      <c r="P646" t="str">
        <f>_xlfn.XLOOKUP(O646,'1.Fiche candidature (à remplir)'!AB:AB,'1.Fiche candidature (à remplir)'!D:D)</f>
        <v>Location d'Emballages logistiques
Exemple : caisse palette nécessaire au dispositif de récupération</v>
      </c>
      <c r="Q646" t="str">
        <f>_xlfn.XLOOKUP(O646,'1.Fiche candidature (à remplir)'!AB:AB,'1.Fiche candidature (à remplir)'!AC:AC)</f>
        <v>Test_3</v>
      </c>
      <c r="R646" t="str">
        <f>_xlfn.XLOOKUP(O646,'1.Fiche candidature (à remplir)'!AB:AB,'1.Fiche candidature (à remplir)'!E:E)</f>
        <v>A compléter</v>
      </c>
      <c r="S646">
        <f>_xlfn.XLOOKUP(O646,'1.Fiche candidature (à remplir)'!AB:AB,'1.Fiche candidature (à remplir)'!F:F)</f>
        <v>0</v>
      </c>
      <c r="T646">
        <f>_xlfn.XLOOKUP(O646,'1.Fiche candidature (à remplir)'!AB:AB,'1.Fiche candidature (à remplir)'!G:G)</f>
        <v>0</v>
      </c>
      <c r="U646">
        <f>_xlfn.XLOOKUP(O646,'1.Fiche candidature (à remplir)'!AB:AB,'1.Fiche candidature (à remplir)'!H:H)</f>
        <v>0</v>
      </c>
      <c r="V646" t="str">
        <f>_xlfn.XLOOKUP(O646,'1.Fiche candidature (à remplir)'!AB:AB,'1.Fiche candidature (à remplir)'!I:I)</f>
        <v>A compléter</v>
      </c>
      <c r="W646" t="str">
        <f>_xlfn.XLOOKUP(O646,'1.Fiche candidature (à remplir)'!AB:AB,'1.Fiche candidature (à remplir)'!L:L)</f>
        <v>A remplir</v>
      </c>
      <c r="X646">
        <f>_xlfn.XLOOKUP(O646,'1.Fiche candidature (à remplir)'!AB:AB,'1.Fiche candidature (à remplir)'!M:M)</f>
        <v>0</v>
      </c>
      <c r="Y646">
        <f>_xlfn.XLOOKUP(O646,'1.Fiche candidature (à remplir)'!AB:AB,'1.Fiche candidature (à remplir)'!N:N)</f>
        <v>0</v>
      </c>
      <c r="Z646">
        <f>_xlfn.XLOOKUP(O646,'1.Fiche candidature (à remplir)'!AB:AB,'1.Fiche candidature (à remplir)'!P:P)</f>
        <v>0</v>
      </c>
      <c r="AC646" s="581">
        <f>b.Groupement!D672</f>
        <v>0</v>
      </c>
      <c r="AD646" s="581">
        <f>b.Groupement!E672</f>
        <v>0</v>
      </c>
      <c r="AE646" s="581">
        <f>b.Groupement!F672</f>
        <v>0</v>
      </c>
      <c r="AF646" s="581">
        <f>b.Groupement!G672</f>
        <v>0</v>
      </c>
      <c r="AG646" s="581">
        <f>b.Groupement!H672</f>
        <v>0</v>
      </c>
      <c r="AH646" s="581">
        <f>b.Groupement!I672</f>
        <v>0</v>
      </c>
      <c r="AI646" s="581">
        <f>b.Groupement!J672</f>
        <v>0</v>
      </c>
      <c r="AK646" s="581">
        <f>'a.Equipe projet'!D668</f>
        <v>0</v>
      </c>
      <c r="AL646" s="581">
        <f>'a.Equipe projet'!E668</f>
        <v>0</v>
      </c>
      <c r="AM646" s="581">
        <f>'a.Equipe projet'!F668</f>
        <v>0</v>
      </c>
      <c r="AN646" s="581">
        <f>'a.Equipe projet'!G668</f>
        <v>0</v>
      </c>
      <c r="AO646" s="581">
        <f>'a.Equipe projet'!H668</f>
        <v>0</v>
      </c>
      <c r="AP646" s="581">
        <f>'a.Equipe projet'!I668</f>
        <v>0</v>
      </c>
      <c r="AQ646" s="581">
        <f>'a.Equipe projet'!J668</f>
        <v>0</v>
      </c>
      <c r="AR646" s="581">
        <f>'a.Equipe projet'!K668</f>
        <v>0</v>
      </c>
      <c r="AS646" s="581">
        <f>'a.Equipe projet'!L668</f>
        <v>0</v>
      </c>
      <c r="AU646" s="581">
        <f>'c.Prestataires'!D667</f>
        <v>0</v>
      </c>
      <c r="AV646" s="581">
        <f>'c.Prestataires'!E667</f>
        <v>0</v>
      </c>
      <c r="AW646" s="581">
        <f>'c.Prestataires'!F667</f>
        <v>0</v>
      </c>
      <c r="AX646" s="581">
        <f>'c.Prestataires'!G667</f>
        <v>0</v>
      </c>
      <c r="AY646" s="581">
        <f>'c.Prestataires'!H667</f>
        <v>0</v>
      </c>
      <c r="BA646" s="581" t="str">
        <f>'d.Points de vente&amp;récupération'!D669</f>
        <v>A compléter</v>
      </c>
      <c r="BB646" s="581" t="str">
        <f>'d.Points de vente&amp;récupération'!E669</f>
        <v>A choisir</v>
      </c>
      <c r="BC646" s="581" t="str">
        <f>'d.Points de vente&amp;récupération'!F669</f>
        <v>A choisir</v>
      </c>
      <c r="BD646" s="581" t="str">
        <f>'d.Points de vente&amp;récupération'!G669</f>
        <v>A choisir</v>
      </c>
      <c r="BE646" s="581" t="str">
        <f>'d.Points de vente&amp;récupération'!H669</f>
        <v>A choisir</v>
      </c>
      <c r="BF646" s="581" t="str">
        <f>'d.Points de vente&amp;récupération'!I669</f>
        <v>A choisir</v>
      </c>
      <c r="BG646" s="581" t="str">
        <f>'d.Points de vente&amp;récupération'!J669</f>
        <v>A choisir</v>
      </c>
      <c r="BH646" s="581" t="str">
        <f>'d.Points de vente&amp;récupération'!K669</f>
        <v>A compléter</v>
      </c>
    </row>
    <row r="647" spans="15:60">
      <c r="O647">
        <v>644</v>
      </c>
      <c r="P647" t="str">
        <f>_xlfn.XLOOKUP(O647,'1.Fiche candidature (à remplir)'!AB:AB,'1.Fiche candidature (à remplir)'!D:D)</f>
        <v>Location d'Emballages logistiques</v>
      </c>
      <c r="Q647" t="str">
        <f>_xlfn.XLOOKUP(O647,'1.Fiche candidature (à remplir)'!AB:AB,'1.Fiche candidature (à remplir)'!AC:AC)</f>
        <v>Test_3</v>
      </c>
      <c r="R647" t="str">
        <f>_xlfn.XLOOKUP(O647,'1.Fiche candidature (à remplir)'!AB:AB,'1.Fiche candidature (à remplir)'!E:E)</f>
        <v>A compléter</v>
      </c>
      <c r="S647">
        <f>_xlfn.XLOOKUP(O647,'1.Fiche candidature (à remplir)'!AB:AB,'1.Fiche candidature (à remplir)'!F:F)</f>
        <v>0</v>
      </c>
      <c r="T647">
        <f>_xlfn.XLOOKUP(O647,'1.Fiche candidature (à remplir)'!AB:AB,'1.Fiche candidature (à remplir)'!G:G)</f>
        <v>0</v>
      </c>
      <c r="U647">
        <f>_xlfn.XLOOKUP(O647,'1.Fiche candidature (à remplir)'!AB:AB,'1.Fiche candidature (à remplir)'!H:H)</f>
        <v>0</v>
      </c>
      <c r="V647" t="str">
        <f>_xlfn.XLOOKUP(O647,'1.Fiche candidature (à remplir)'!AB:AB,'1.Fiche candidature (à remplir)'!I:I)</f>
        <v>A compléter</v>
      </c>
      <c r="W647" t="str">
        <f>_xlfn.XLOOKUP(O647,'1.Fiche candidature (à remplir)'!AB:AB,'1.Fiche candidature (à remplir)'!L:L)</f>
        <v>A remplir</v>
      </c>
      <c r="X647">
        <f>_xlfn.XLOOKUP(O647,'1.Fiche candidature (à remplir)'!AB:AB,'1.Fiche candidature (à remplir)'!M:M)</f>
        <v>0</v>
      </c>
      <c r="Y647">
        <f>_xlfn.XLOOKUP(O647,'1.Fiche candidature (à remplir)'!AB:AB,'1.Fiche candidature (à remplir)'!N:N)</f>
        <v>0</v>
      </c>
      <c r="Z647">
        <f>_xlfn.XLOOKUP(O647,'1.Fiche candidature (à remplir)'!AB:AB,'1.Fiche candidature (à remplir)'!P:P)</f>
        <v>0</v>
      </c>
      <c r="AC647" s="581">
        <f>b.Groupement!D673</f>
        <v>0</v>
      </c>
      <c r="AD647" s="581">
        <f>b.Groupement!E673</f>
        <v>0</v>
      </c>
      <c r="AE647" s="581">
        <f>b.Groupement!F673</f>
        <v>0</v>
      </c>
      <c r="AF647" s="581">
        <f>b.Groupement!G673</f>
        <v>0</v>
      </c>
      <c r="AG647" s="581">
        <f>b.Groupement!H673</f>
        <v>0</v>
      </c>
      <c r="AH647" s="581">
        <f>b.Groupement!I673</f>
        <v>0</v>
      </c>
      <c r="AI647" s="581">
        <f>b.Groupement!J673</f>
        <v>0</v>
      </c>
      <c r="AK647" s="581">
        <f>'a.Equipe projet'!D669</f>
        <v>0</v>
      </c>
      <c r="AL647" s="581">
        <f>'a.Equipe projet'!E669</f>
        <v>0</v>
      </c>
      <c r="AM647" s="581">
        <f>'a.Equipe projet'!F669</f>
        <v>0</v>
      </c>
      <c r="AN647" s="581">
        <f>'a.Equipe projet'!G669</f>
        <v>0</v>
      </c>
      <c r="AO647" s="581">
        <f>'a.Equipe projet'!H669</f>
        <v>0</v>
      </c>
      <c r="AP647" s="581">
        <f>'a.Equipe projet'!I669</f>
        <v>0</v>
      </c>
      <c r="AQ647" s="581">
        <f>'a.Equipe projet'!J669</f>
        <v>0</v>
      </c>
      <c r="AR647" s="581">
        <f>'a.Equipe projet'!K669</f>
        <v>0</v>
      </c>
      <c r="AS647" s="581">
        <f>'a.Equipe projet'!L669</f>
        <v>0</v>
      </c>
      <c r="AU647" s="581">
        <f>'c.Prestataires'!D668</f>
        <v>0</v>
      </c>
      <c r="AV647" s="581">
        <f>'c.Prestataires'!E668</f>
        <v>0</v>
      </c>
      <c r="AW647" s="581">
        <f>'c.Prestataires'!F668</f>
        <v>0</v>
      </c>
      <c r="AX647" s="581">
        <f>'c.Prestataires'!G668</f>
        <v>0</v>
      </c>
      <c r="AY647" s="581">
        <f>'c.Prestataires'!H668</f>
        <v>0</v>
      </c>
      <c r="BA647" s="581" t="str">
        <f>'d.Points de vente&amp;récupération'!D670</f>
        <v>A compléter</v>
      </c>
      <c r="BB647" s="581" t="str">
        <f>'d.Points de vente&amp;récupération'!E670</f>
        <v>A choisir</v>
      </c>
      <c r="BC647" s="581" t="str">
        <f>'d.Points de vente&amp;récupération'!F670</f>
        <v>A choisir</v>
      </c>
      <c r="BD647" s="581" t="str">
        <f>'d.Points de vente&amp;récupération'!G670</f>
        <v>A choisir</v>
      </c>
      <c r="BE647" s="581" t="str">
        <f>'d.Points de vente&amp;récupération'!H670</f>
        <v>A choisir</v>
      </c>
      <c r="BF647" s="581" t="str">
        <f>'d.Points de vente&amp;récupération'!I670</f>
        <v>A choisir</v>
      </c>
      <c r="BG647" s="581" t="str">
        <f>'d.Points de vente&amp;récupération'!J670</f>
        <v>A choisir</v>
      </c>
      <c r="BH647" s="581" t="str">
        <f>'d.Points de vente&amp;récupération'!K670</f>
        <v>A compléter</v>
      </c>
    </row>
    <row r="648" spans="15:60">
      <c r="O648">
        <v>645</v>
      </c>
      <c r="P648" t="str">
        <f>_xlfn.XLOOKUP(O648,'1.Fiche candidature (à remplir)'!AB:AB,'1.Fiche candidature (à remplir)'!D:D)</f>
        <v>Location d'Emballages logistiques</v>
      </c>
      <c r="Q648" t="str">
        <f>_xlfn.XLOOKUP(O648,'1.Fiche candidature (à remplir)'!AB:AB,'1.Fiche candidature (à remplir)'!AC:AC)</f>
        <v>Test_3</v>
      </c>
      <c r="R648" t="str">
        <f>_xlfn.XLOOKUP(O648,'1.Fiche candidature (à remplir)'!AB:AB,'1.Fiche candidature (à remplir)'!E:E)</f>
        <v>A compléter</v>
      </c>
      <c r="S648">
        <f>_xlfn.XLOOKUP(O648,'1.Fiche candidature (à remplir)'!AB:AB,'1.Fiche candidature (à remplir)'!F:F)</f>
        <v>0</v>
      </c>
      <c r="T648">
        <f>_xlfn.XLOOKUP(O648,'1.Fiche candidature (à remplir)'!AB:AB,'1.Fiche candidature (à remplir)'!G:G)</f>
        <v>0</v>
      </c>
      <c r="U648">
        <f>_xlfn.XLOOKUP(O648,'1.Fiche candidature (à remplir)'!AB:AB,'1.Fiche candidature (à remplir)'!H:H)</f>
        <v>0</v>
      </c>
      <c r="V648" t="str">
        <f>_xlfn.XLOOKUP(O648,'1.Fiche candidature (à remplir)'!AB:AB,'1.Fiche candidature (à remplir)'!I:I)</f>
        <v>A compléter</v>
      </c>
      <c r="W648" t="str">
        <f>_xlfn.XLOOKUP(O648,'1.Fiche candidature (à remplir)'!AB:AB,'1.Fiche candidature (à remplir)'!L:L)</f>
        <v>A remplir</v>
      </c>
      <c r="X648">
        <f>_xlfn.XLOOKUP(O648,'1.Fiche candidature (à remplir)'!AB:AB,'1.Fiche candidature (à remplir)'!M:M)</f>
        <v>0</v>
      </c>
      <c r="Y648">
        <f>_xlfn.XLOOKUP(O648,'1.Fiche candidature (à remplir)'!AB:AB,'1.Fiche candidature (à remplir)'!N:N)</f>
        <v>0</v>
      </c>
      <c r="Z648">
        <f>_xlfn.XLOOKUP(O648,'1.Fiche candidature (à remplir)'!AB:AB,'1.Fiche candidature (à remplir)'!P:P)</f>
        <v>0</v>
      </c>
      <c r="AC648" s="581">
        <f>b.Groupement!D674</f>
        <v>0</v>
      </c>
      <c r="AD648" s="581">
        <f>b.Groupement!E674</f>
        <v>0</v>
      </c>
      <c r="AE648" s="581">
        <f>b.Groupement!F674</f>
        <v>0</v>
      </c>
      <c r="AF648" s="581">
        <f>b.Groupement!G674</f>
        <v>0</v>
      </c>
      <c r="AG648" s="581">
        <f>b.Groupement!H674</f>
        <v>0</v>
      </c>
      <c r="AH648" s="581">
        <f>b.Groupement!I674</f>
        <v>0</v>
      </c>
      <c r="AI648" s="581">
        <f>b.Groupement!J674</f>
        <v>0</v>
      </c>
      <c r="AK648" s="581">
        <f>'a.Equipe projet'!D670</f>
        <v>0</v>
      </c>
      <c r="AL648" s="581">
        <f>'a.Equipe projet'!E670</f>
        <v>0</v>
      </c>
      <c r="AM648" s="581">
        <f>'a.Equipe projet'!F670</f>
        <v>0</v>
      </c>
      <c r="AN648" s="581">
        <f>'a.Equipe projet'!G670</f>
        <v>0</v>
      </c>
      <c r="AO648" s="581">
        <f>'a.Equipe projet'!H670</f>
        <v>0</v>
      </c>
      <c r="AP648" s="581">
        <f>'a.Equipe projet'!I670</f>
        <v>0</v>
      </c>
      <c r="AQ648" s="581">
        <f>'a.Equipe projet'!J670</f>
        <v>0</v>
      </c>
      <c r="AR648" s="581">
        <f>'a.Equipe projet'!K670</f>
        <v>0</v>
      </c>
      <c r="AS648" s="581">
        <f>'a.Equipe projet'!L670</f>
        <v>0</v>
      </c>
      <c r="AU648" s="581">
        <f>'c.Prestataires'!D669</f>
        <v>0</v>
      </c>
      <c r="AV648" s="581">
        <f>'c.Prestataires'!E669</f>
        <v>0</v>
      </c>
      <c r="AW648" s="581">
        <f>'c.Prestataires'!F669</f>
        <v>0</v>
      </c>
      <c r="AX648" s="581">
        <f>'c.Prestataires'!G669</f>
        <v>0</v>
      </c>
      <c r="AY648" s="581">
        <f>'c.Prestataires'!H669</f>
        <v>0</v>
      </c>
      <c r="BA648" s="581" t="str">
        <f>'d.Points de vente&amp;récupération'!D671</f>
        <v>A compléter</v>
      </c>
      <c r="BB648" s="581" t="str">
        <f>'d.Points de vente&amp;récupération'!E671</f>
        <v>A choisir</v>
      </c>
      <c r="BC648" s="581" t="str">
        <f>'d.Points de vente&amp;récupération'!F671</f>
        <v>A choisir</v>
      </c>
      <c r="BD648" s="581" t="str">
        <f>'d.Points de vente&amp;récupération'!G671</f>
        <v>A choisir</v>
      </c>
      <c r="BE648" s="581" t="str">
        <f>'d.Points de vente&amp;récupération'!H671</f>
        <v>A choisir</v>
      </c>
      <c r="BF648" s="581" t="str">
        <f>'d.Points de vente&amp;récupération'!I671</f>
        <v>A choisir</v>
      </c>
      <c r="BG648" s="581" t="str">
        <f>'d.Points de vente&amp;récupération'!J671</f>
        <v>A choisir</v>
      </c>
      <c r="BH648" s="581" t="str">
        <f>'d.Points de vente&amp;récupération'!K671</f>
        <v>A compléter</v>
      </c>
    </row>
    <row r="649" spans="15:60">
      <c r="O649">
        <v>646</v>
      </c>
      <c r="P649" t="str">
        <f>_xlfn.XLOOKUP(O649,'1.Fiche candidature (à remplir)'!AB:AB,'1.Fiche candidature (à remplir)'!D:D)</f>
        <v>Location d'Emballages logistiques</v>
      </c>
      <c r="Q649" t="str">
        <f>_xlfn.XLOOKUP(O649,'1.Fiche candidature (à remplir)'!AB:AB,'1.Fiche candidature (à remplir)'!AC:AC)</f>
        <v>Test_3</v>
      </c>
      <c r="R649" t="str">
        <f>_xlfn.XLOOKUP(O649,'1.Fiche candidature (à remplir)'!AB:AB,'1.Fiche candidature (à remplir)'!E:E)</f>
        <v>A compléter</v>
      </c>
      <c r="S649">
        <f>_xlfn.XLOOKUP(O649,'1.Fiche candidature (à remplir)'!AB:AB,'1.Fiche candidature (à remplir)'!F:F)</f>
        <v>0</v>
      </c>
      <c r="T649">
        <f>_xlfn.XLOOKUP(O649,'1.Fiche candidature (à remplir)'!AB:AB,'1.Fiche candidature (à remplir)'!G:G)</f>
        <v>0</v>
      </c>
      <c r="U649">
        <f>_xlfn.XLOOKUP(O649,'1.Fiche candidature (à remplir)'!AB:AB,'1.Fiche candidature (à remplir)'!H:H)</f>
        <v>0</v>
      </c>
      <c r="V649" t="str">
        <f>_xlfn.XLOOKUP(O649,'1.Fiche candidature (à remplir)'!AB:AB,'1.Fiche candidature (à remplir)'!I:I)</f>
        <v>A compléter</v>
      </c>
      <c r="W649" t="str">
        <f>_xlfn.XLOOKUP(O649,'1.Fiche candidature (à remplir)'!AB:AB,'1.Fiche candidature (à remplir)'!L:L)</f>
        <v>A remplir</v>
      </c>
      <c r="X649">
        <f>_xlfn.XLOOKUP(O649,'1.Fiche candidature (à remplir)'!AB:AB,'1.Fiche candidature (à remplir)'!M:M)</f>
        <v>0</v>
      </c>
      <c r="Y649">
        <f>_xlfn.XLOOKUP(O649,'1.Fiche candidature (à remplir)'!AB:AB,'1.Fiche candidature (à remplir)'!N:N)</f>
        <v>0</v>
      </c>
      <c r="Z649">
        <f>_xlfn.XLOOKUP(O649,'1.Fiche candidature (à remplir)'!AB:AB,'1.Fiche candidature (à remplir)'!P:P)</f>
        <v>0</v>
      </c>
      <c r="AC649" s="581">
        <f>b.Groupement!D675</f>
        <v>0</v>
      </c>
      <c r="AD649" s="581">
        <f>b.Groupement!E675</f>
        <v>0</v>
      </c>
      <c r="AE649" s="581">
        <f>b.Groupement!F675</f>
        <v>0</v>
      </c>
      <c r="AF649" s="581">
        <f>b.Groupement!G675</f>
        <v>0</v>
      </c>
      <c r="AG649" s="581">
        <f>b.Groupement!H675</f>
        <v>0</v>
      </c>
      <c r="AH649" s="581">
        <f>b.Groupement!I675</f>
        <v>0</v>
      </c>
      <c r="AI649" s="581">
        <f>b.Groupement!J675</f>
        <v>0</v>
      </c>
      <c r="AK649" s="581">
        <f>'a.Equipe projet'!D671</f>
        <v>0</v>
      </c>
      <c r="AL649" s="581">
        <f>'a.Equipe projet'!E671</f>
        <v>0</v>
      </c>
      <c r="AM649" s="581">
        <f>'a.Equipe projet'!F671</f>
        <v>0</v>
      </c>
      <c r="AN649" s="581">
        <f>'a.Equipe projet'!G671</f>
        <v>0</v>
      </c>
      <c r="AO649" s="581">
        <f>'a.Equipe projet'!H671</f>
        <v>0</v>
      </c>
      <c r="AP649" s="581">
        <f>'a.Equipe projet'!I671</f>
        <v>0</v>
      </c>
      <c r="AQ649" s="581">
        <f>'a.Equipe projet'!J671</f>
        <v>0</v>
      </c>
      <c r="AR649" s="581">
        <f>'a.Equipe projet'!K671</f>
        <v>0</v>
      </c>
      <c r="AS649" s="581">
        <f>'a.Equipe projet'!L671</f>
        <v>0</v>
      </c>
      <c r="AU649" s="581">
        <f>'c.Prestataires'!D670</f>
        <v>0</v>
      </c>
      <c r="AV649" s="581">
        <f>'c.Prestataires'!E670</f>
        <v>0</v>
      </c>
      <c r="AW649" s="581">
        <f>'c.Prestataires'!F670</f>
        <v>0</v>
      </c>
      <c r="AX649" s="581">
        <f>'c.Prestataires'!G670</f>
        <v>0</v>
      </c>
      <c r="AY649" s="581">
        <f>'c.Prestataires'!H670</f>
        <v>0</v>
      </c>
      <c r="BA649" s="581" t="str">
        <f>'d.Points de vente&amp;récupération'!D672</f>
        <v>A compléter</v>
      </c>
      <c r="BB649" s="581" t="str">
        <f>'d.Points de vente&amp;récupération'!E672</f>
        <v>A choisir</v>
      </c>
      <c r="BC649" s="581" t="str">
        <f>'d.Points de vente&amp;récupération'!F672</f>
        <v>A choisir</v>
      </c>
      <c r="BD649" s="581" t="str">
        <f>'d.Points de vente&amp;récupération'!G672</f>
        <v>A choisir</v>
      </c>
      <c r="BE649" s="581" t="str">
        <f>'d.Points de vente&amp;récupération'!H672</f>
        <v>A choisir</v>
      </c>
      <c r="BF649" s="581" t="str">
        <f>'d.Points de vente&amp;récupération'!I672</f>
        <v>A choisir</v>
      </c>
      <c r="BG649" s="581" t="str">
        <f>'d.Points de vente&amp;récupération'!J672</f>
        <v>A choisir</v>
      </c>
      <c r="BH649" s="581" t="str">
        <f>'d.Points de vente&amp;récupération'!K672</f>
        <v>A compléter</v>
      </c>
    </row>
    <row r="650" spans="15:60">
      <c r="O650">
        <v>647</v>
      </c>
      <c r="P650" t="str">
        <f>_xlfn.XLOOKUP(O650,'1.Fiche candidature (à remplir)'!AB:AB,'1.Fiche candidature (à remplir)'!D:D)</f>
        <v>Location d'Emballages logistiques</v>
      </c>
      <c r="Q650" t="str">
        <f>_xlfn.XLOOKUP(O650,'1.Fiche candidature (à remplir)'!AB:AB,'1.Fiche candidature (à remplir)'!AC:AC)</f>
        <v>Test_3</v>
      </c>
      <c r="R650" t="str">
        <f>_xlfn.XLOOKUP(O650,'1.Fiche candidature (à remplir)'!AB:AB,'1.Fiche candidature (à remplir)'!E:E)</f>
        <v>A compléter</v>
      </c>
      <c r="S650">
        <f>_xlfn.XLOOKUP(O650,'1.Fiche candidature (à remplir)'!AB:AB,'1.Fiche candidature (à remplir)'!F:F)</f>
        <v>0</v>
      </c>
      <c r="T650">
        <f>_xlfn.XLOOKUP(O650,'1.Fiche candidature (à remplir)'!AB:AB,'1.Fiche candidature (à remplir)'!G:G)</f>
        <v>0</v>
      </c>
      <c r="U650">
        <f>_xlfn.XLOOKUP(O650,'1.Fiche candidature (à remplir)'!AB:AB,'1.Fiche candidature (à remplir)'!H:H)</f>
        <v>0</v>
      </c>
      <c r="V650" t="str">
        <f>_xlfn.XLOOKUP(O650,'1.Fiche candidature (à remplir)'!AB:AB,'1.Fiche candidature (à remplir)'!I:I)</f>
        <v>A compléter</v>
      </c>
      <c r="W650" t="str">
        <f>_xlfn.XLOOKUP(O650,'1.Fiche candidature (à remplir)'!AB:AB,'1.Fiche candidature (à remplir)'!L:L)</f>
        <v>A remplir</v>
      </c>
      <c r="X650">
        <f>_xlfn.XLOOKUP(O650,'1.Fiche candidature (à remplir)'!AB:AB,'1.Fiche candidature (à remplir)'!M:M)</f>
        <v>0</v>
      </c>
      <c r="Y650">
        <f>_xlfn.XLOOKUP(O650,'1.Fiche candidature (à remplir)'!AB:AB,'1.Fiche candidature (à remplir)'!N:N)</f>
        <v>0</v>
      </c>
      <c r="Z650">
        <f>_xlfn.XLOOKUP(O650,'1.Fiche candidature (à remplir)'!AB:AB,'1.Fiche candidature (à remplir)'!P:P)</f>
        <v>0</v>
      </c>
      <c r="AC650" s="581">
        <f>b.Groupement!D676</f>
        <v>0</v>
      </c>
      <c r="AD650" s="581">
        <f>b.Groupement!E676</f>
        <v>0</v>
      </c>
      <c r="AE650" s="581">
        <f>b.Groupement!F676</f>
        <v>0</v>
      </c>
      <c r="AF650" s="581">
        <f>b.Groupement!G676</f>
        <v>0</v>
      </c>
      <c r="AG650" s="581">
        <f>b.Groupement!H676</f>
        <v>0</v>
      </c>
      <c r="AH650" s="581">
        <f>b.Groupement!I676</f>
        <v>0</v>
      </c>
      <c r="AI650" s="581">
        <f>b.Groupement!J676</f>
        <v>0</v>
      </c>
      <c r="AK650" s="581">
        <f>'a.Equipe projet'!D672</f>
        <v>0</v>
      </c>
      <c r="AL650" s="581">
        <f>'a.Equipe projet'!E672</f>
        <v>0</v>
      </c>
      <c r="AM650" s="581">
        <f>'a.Equipe projet'!F672</f>
        <v>0</v>
      </c>
      <c r="AN650" s="581">
        <f>'a.Equipe projet'!G672</f>
        <v>0</v>
      </c>
      <c r="AO650" s="581">
        <f>'a.Equipe projet'!H672</f>
        <v>0</v>
      </c>
      <c r="AP650" s="581">
        <f>'a.Equipe projet'!I672</f>
        <v>0</v>
      </c>
      <c r="AQ650" s="581">
        <f>'a.Equipe projet'!J672</f>
        <v>0</v>
      </c>
      <c r="AR650" s="581">
        <f>'a.Equipe projet'!K672</f>
        <v>0</v>
      </c>
      <c r="AS650" s="581">
        <f>'a.Equipe projet'!L672</f>
        <v>0</v>
      </c>
      <c r="AU650" s="581">
        <f>'c.Prestataires'!D671</f>
        <v>0</v>
      </c>
      <c r="AV650" s="581">
        <f>'c.Prestataires'!E671</f>
        <v>0</v>
      </c>
      <c r="AW650" s="581">
        <f>'c.Prestataires'!F671</f>
        <v>0</v>
      </c>
      <c r="AX650" s="581">
        <f>'c.Prestataires'!G671</f>
        <v>0</v>
      </c>
      <c r="AY650" s="581">
        <f>'c.Prestataires'!H671</f>
        <v>0</v>
      </c>
      <c r="BA650" s="581" t="str">
        <f>'d.Points de vente&amp;récupération'!D673</f>
        <v>A compléter</v>
      </c>
      <c r="BB650" s="581" t="str">
        <f>'d.Points de vente&amp;récupération'!E673</f>
        <v>A choisir</v>
      </c>
      <c r="BC650" s="581" t="str">
        <f>'d.Points de vente&amp;récupération'!F673</f>
        <v>A choisir</v>
      </c>
      <c r="BD650" s="581" t="str">
        <f>'d.Points de vente&amp;récupération'!G673</f>
        <v>A choisir</v>
      </c>
      <c r="BE650" s="581" t="str">
        <f>'d.Points de vente&amp;récupération'!H673</f>
        <v>A choisir</v>
      </c>
      <c r="BF650" s="581" t="str">
        <f>'d.Points de vente&amp;récupération'!I673</f>
        <v>A choisir</v>
      </c>
      <c r="BG650" s="581" t="str">
        <f>'d.Points de vente&amp;récupération'!J673</f>
        <v>A choisir</v>
      </c>
      <c r="BH650" s="581" t="str">
        <f>'d.Points de vente&amp;récupération'!K673</f>
        <v>A compléter</v>
      </c>
    </row>
    <row r="651" spans="15:60">
      <c r="O651">
        <v>648</v>
      </c>
      <c r="P651" t="str">
        <f>_xlfn.XLOOKUP(O651,'1.Fiche candidature (à remplir)'!AB:AB,'1.Fiche candidature (à remplir)'!D:D)</f>
        <v>Location de dispositifs de récupération d'Emballages réemployables low tech
A noter : des cas spécifiques sont détaillés dans le cahier des charges</v>
      </c>
      <c r="Q651" t="str">
        <f>_xlfn.XLOOKUP(O651,'1.Fiche candidature (à remplir)'!AB:AB,'1.Fiche candidature (à remplir)'!AC:AC)</f>
        <v>Test_3</v>
      </c>
      <c r="R651" t="str">
        <f>_xlfn.XLOOKUP(O651,'1.Fiche candidature (à remplir)'!AB:AB,'1.Fiche candidature (à remplir)'!E:E)</f>
        <v>A compléter</v>
      </c>
      <c r="S651">
        <f>_xlfn.XLOOKUP(O651,'1.Fiche candidature (à remplir)'!AB:AB,'1.Fiche candidature (à remplir)'!F:F)</f>
        <v>0</v>
      </c>
      <c r="T651">
        <f>_xlfn.XLOOKUP(O651,'1.Fiche candidature (à remplir)'!AB:AB,'1.Fiche candidature (à remplir)'!G:G)</f>
        <v>0</v>
      </c>
      <c r="U651">
        <f>_xlfn.XLOOKUP(O651,'1.Fiche candidature (à remplir)'!AB:AB,'1.Fiche candidature (à remplir)'!H:H)</f>
        <v>0</v>
      </c>
      <c r="V651" t="str">
        <f>_xlfn.XLOOKUP(O651,'1.Fiche candidature (à remplir)'!AB:AB,'1.Fiche candidature (à remplir)'!I:I)</f>
        <v>A compléter</v>
      </c>
      <c r="W651" t="str">
        <f>_xlfn.XLOOKUP(O651,'1.Fiche candidature (à remplir)'!AB:AB,'1.Fiche candidature (à remplir)'!L:L)</f>
        <v>A remplir</v>
      </c>
      <c r="X651">
        <f>_xlfn.XLOOKUP(O651,'1.Fiche candidature (à remplir)'!AB:AB,'1.Fiche candidature (à remplir)'!M:M)</f>
        <v>0</v>
      </c>
      <c r="Y651">
        <f>_xlfn.XLOOKUP(O651,'1.Fiche candidature (à remplir)'!AB:AB,'1.Fiche candidature (à remplir)'!N:N)</f>
        <v>0</v>
      </c>
      <c r="Z651">
        <f>_xlfn.XLOOKUP(O651,'1.Fiche candidature (à remplir)'!AB:AB,'1.Fiche candidature (à remplir)'!P:P)</f>
        <v>0</v>
      </c>
      <c r="AC651" s="581">
        <f>b.Groupement!D677</f>
        <v>0</v>
      </c>
      <c r="AD651" s="581">
        <f>b.Groupement!E677</f>
        <v>0</v>
      </c>
      <c r="AE651" s="581">
        <f>b.Groupement!F677</f>
        <v>0</v>
      </c>
      <c r="AF651" s="581">
        <f>b.Groupement!G677</f>
        <v>0</v>
      </c>
      <c r="AG651" s="581">
        <f>b.Groupement!H677</f>
        <v>0</v>
      </c>
      <c r="AH651" s="581">
        <f>b.Groupement!I677</f>
        <v>0</v>
      </c>
      <c r="AI651" s="581">
        <f>b.Groupement!J677</f>
        <v>0</v>
      </c>
      <c r="AK651" s="581">
        <f>'a.Equipe projet'!D673</f>
        <v>0</v>
      </c>
      <c r="AL651" s="581">
        <f>'a.Equipe projet'!E673</f>
        <v>0</v>
      </c>
      <c r="AM651" s="581">
        <f>'a.Equipe projet'!F673</f>
        <v>0</v>
      </c>
      <c r="AN651" s="581">
        <f>'a.Equipe projet'!G673</f>
        <v>0</v>
      </c>
      <c r="AO651" s="581">
        <f>'a.Equipe projet'!H673</f>
        <v>0</v>
      </c>
      <c r="AP651" s="581">
        <f>'a.Equipe projet'!I673</f>
        <v>0</v>
      </c>
      <c r="AQ651" s="581">
        <f>'a.Equipe projet'!J673</f>
        <v>0</v>
      </c>
      <c r="AR651" s="581">
        <f>'a.Equipe projet'!K673</f>
        <v>0</v>
      </c>
      <c r="AS651" s="581">
        <f>'a.Equipe projet'!L673</f>
        <v>0</v>
      </c>
      <c r="AU651" s="581">
        <f>'c.Prestataires'!D672</f>
        <v>0</v>
      </c>
      <c r="AV651" s="581">
        <f>'c.Prestataires'!E672</f>
        <v>0</v>
      </c>
      <c r="AW651" s="581">
        <f>'c.Prestataires'!F672</f>
        <v>0</v>
      </c>
      <c r="AX651" s="581">
        <f>'c.Prestataires'!G672</f>
        <v>0</v>
      </c>
      <c r="AY651" s="581">
        <f>'c.Prestataires'!H672</f>
        <v>0</v>
      </c>
      <c r="BA651" s="581" t="str">
        <f>'d.Points de vente&amp;récupération'!D674</f>
        <v>A compléter</v>
      </c>
      <c r="BB651" s="581" t="str">
        <f>'d.Points de vente&amp;récupération'!E674</f>
        <v>A choisir</v>
      </c>
      <c r="BC651" s="581" t="str">
        <f>'d.Points de vente&amp;récupération'!F674</f>
        <v>A choisir</v>
      </c>
      <c r="BD651" s="581" t="str">
        <f>'d.Points de vente&amp;récupération'!G674</f>
        <v>A choisir</v>
      </c>
      <c r="BE651" s="581" t="str">
        <f>'d.Points de vente&amp;récupération'!H674</f>
        <v>A choisir</v>
      </c>
      <c r="BF651" s="581" t="str">
        <f>'d.Points de vente&amp;récupération'!I674</f>
        <v>A choisir</v>
      </c>
      <c r="BG651" s="581" t="str">
        <f>'d.Points de vente&amp;récupération'!J674</f>
        <v>A choisir</v>
      </c>
      <c r="BH651" s="581" t="str">
        <f>'d.Points de vente&amp;récupération'!K674</f>
        <v>A compléter</v>
      </c>
    </row>
    <row r="652" spans="15:60">
      <c r="O652">
        <v>649</v>
      </c>
      <c r="P652" t="str">
        <f>_xlfn.XLOOKUP(O652,'1.Fiche candidature (à remplir)'!AB:AB,'1.Fiche candidature (à remplir)'!D:D)</f>
        <v>Location de dispositifs de récupération d'Emballages réemployables low tech</v>
      </c>
      <c r="Q652" t="str">
        <f>_xlfn.XLOOKUP(O652,'1.Fiche candidature (à remplir)'!AB:AB,'1.Fiche candidature (à remplir)'!AC:AC)</f>
        <v>Test_3</v>
      </c>
      <c r="R652" t="str">
        <f>_xlfn.XLOOKUP(O652,'1.Fiche candidature (à remplir)'!AB:AB,'1.Fiche candidature (à remplir)'!E:E)</f>
        <v>A compléter</v>
      </c>
      <c r="S652">
        <f>_xlfn.XLOOKUP(O652,'1.Fiche candidature (à remplir)'!AB:AB,'1.Fiche candidature (à remplir)'!F:F)</f>
        <v>0</v>
      </c>
      <c r="T652">
        <f>_xlfn.XLOOKUP(O652,'1.Fiche candidature (à remplir)'!AB:AB,'1.Fiche candidature (à remplir)'!G:G)</f>
        <v>0</v>
      </c>
      <c r="U652">
        <f>_xlfn.XLOOKUP(O652,'1.Fiche candidature (à remplir)'!AB:AB,'1.Fiche candidature (à remplir)'!H:H)</f>
        <v>0</v>
      </c>
      <c r="V652" t="str">
        <f>_xlfn.XLOOKUP(O652,'1.Fiche candidature (à remplir)'!AB:AB,'1.Fiche candidature (à remplir)'!I:I)</f>
        <v>A compléter</v>
      </c>
      <c r="W652" t="str">
        <f>_xlfn.XLOOKUP(O652,'1.Fiche candidature (à remplir)'!AB:AB,'1.Fiche candidature (à remplir)'!L:L)</f>
        <v>A remplir</v>
      </c>
      <c r="X652">
        <f>_xlfn.XLOOKUP(O652,'1.Fiche candidature (à remplir)'!AB:AB,'1.Fiche candidature (à remplir)'!M:M)</f>
        <v>0</v>
      </c>
      <c r="Y652">
        <f>_xlfn.XLOOKUP(O652,'1.Fiche candidature (à remplir)'!AB:AB,'1.Fiche candidature (à remplir)'!N:N)</f>
        <v>0</v>
      </c>
      <c r="Z652">
        <f>_xlfn.XLOOKUP(O652,'1.Fiche candidature (à remplir)'!AB:AB,'1.Fiche candidature (à remplir)'!P:P)</f>
        <v>0</v>
      </c>
      <c r="AC652" s="581">
        <f>b.Groupement!D678</f>
        <v>0</v>
      </c>
      <c r="AD652" s="581">
        <f>b.Groupement!E678</f>
        <v>0</v>
      </c>
      <c r="AE652" s="581">
        <f>b.Groupement!F678</f>
        <v>0</v>
      </c>
      <c r="AF652" s="581">
        <f>b.Groupement!G678</f>
        <v>0</v>
      </c>
      <c r="AG652" s="581">
        <f>b.Groupement!H678</f>
        <v>0</v>
      </c>
      <c r="AH652" s="581">
        <f>b.Groupement!I678</f>
        <v>0</v>
      </c>
      <c r="AI652" s="581">
        <f>b.Groupement!J678</f>
        <v>0</v>
      </c>
      <c r="AK652" s="581">
        <f>'a.Equipe projet'!D674</f>
        <v>0</v>
      </c>
      <c r="AL652" s="581">
        <f>'a.Equipe projet'!E674</f>
        <v>0</v>
      </c>
      <c r="AM652" s="581">
        <f>'a.Equipe projet'!F674</f>
        <v>0</v>
      </c>
      <c r="AN652" s="581">
        <f>'a.Equipe projet'!G674</f>
        <v>0</v>
      </c>
      <c r="AO652" s="581">
        <f>'a.Equipe projet'!H674</f>
        <v>0</v>
      </c>
      <c r="AP652" s="581">
        <f>'a.Equipe projet'!I674</f>
        <v>0</v>
      </c>
      <c r="AQ652" s="581">
        <f>'a.Equipe projet'!J674</f>
        <v>0</v>
      </c>
      <c r="AR652" s="581">
        <f>'a.Equipe projet'!K674</f>
        <v>0</v>
      </c>
      <c r="AS652" s="581">
        <f>'a.Equipe projet'!L674</f>
        <v>0</v>
      </c>
      <c r="AU652" s="581">
        <f>'c.Prestataires'!D673</f>
        <v>0</v>
      </c>
      <c r="AV652" s="581">
        <f>'c.Prestataires'!E673</f>
        <v>0</v>
      </c>
      <c r="AW652" s="581">
        <f>'c.Prestataires'!F673</f>
        <v>0</v>
      </c>
      <c r="AX652" s="581">
        <f>'c.Prestataires'!G673</f>
        <v>0</v>
      </c>
      <c r="AY652" s="581">
        <f>'c.Prestataires'!H673</f>
        <v>0</v>
      </c>
      <c r="BA652" s="581" t="str">
        <f>'d.Points de vente&amp;récupération'!D675</f>
        <v>A compléter</v>
      </c>
      <c r="BB652" s="581" t="str">
        <f>'d.Points de vente&amp;récupération'!E675</f>
        <v>A choisir</v>
      </c>
      <c r="BC652" s="581" t="str">
        <f>'d.Points de vente&amp;récupération'!F675</f>
        <v>A choisir</v>
      </c>
      <c r="BD652" s="581" t="str">
        <f>'d.Points de vente&amp;récupération'!G675</f>
        <v>A choisir</v>
      </c>
      <c r="BE652" s="581" t="str">
        <f>'d.Points de vente&amp;récupération'!H675</f>
        <v>A choisir</v>
      </c>
      <c r="BF652" s="581" t="str">
        <f>'d.Points de vente&amp;récupération'!I675</f>
        <v>A choisir</v>
      </c>
      <c r="BG652" s="581" t="str">
        <f>'d.Points de vente&amp;récupération'!J675</f>
        <v>A choisir</v>
      </c>
      <c r="BH652" s="581" t="str">
        <f>'d.Points de vente&amp;récupération'!K675</f>
        <v>A compléter</v>
      </c>
    </row>
    <row r="653" spans="15:60">
      <c r="O653">
        <v>650</v>
      </c>
      <c r="P653" t="str">
        <f>_xlfn.XLOOKUP(O653,'1.Fiche candidature (à remplir)'!AB:AB,'1.Fiche candidature (à remplir)'!D:D)</f>
        <v>Location de dispositifs de récupération d'Emballages réemployables low tech</v>
      </c>
      <c r="Q653" t="str">
        <f>_xlfn.XLOOKUP(O653,'1.Fiche candidature (à remplir)'!AB:AB,'1.Fiche candidature (à remplir)'!AC:AC)</f>
        <v>Test_3</v>
      </c>
      <c r="R653" t="str">
        <f>_xlfn.XLOOKUP(O653,'1.Fiche candidature (à remplir)'!AB:AB,'1.Fiche candidature (à remplir)'!E:E)</f>
        <v>A compléter</v>
      </c>
      <c r="S653">
        <f>_xlfn.XLOOKUP(O653,'1.Fiche candidature (à remplir)'!AB:AB,'1.Fiche candidature (à remplir)'!F:F)</f>
        <v>0</v>
      </c>
      <c r="T653">
        <f>_xlfn.XLOOKUP(O653,'1.Fiche candidature (à remplir)'!AB:AB,'1.Fiche candidature (à remplir)'!G:G)</f>
        <v>0</v>
      </c>
      <c r="U653">
        <f>_xlfn.XLOOKUP(O653,'1.Fiche candidature (à remplir)'!AB:AB,'1.Fiche candidature (à remplir)'!H:H)</f>
        <v>0</v>
      </c>
      <c r="V653" t="str">
        <f>_xlfn.XLOOKUP(O653,'1.Fiche candidature (à remplir)'!AB:AB,'1.Fiche candidature (à remplir)'!I:I)</f>
        <v>A compléter</v>
      </c>
      <c r="W653" t="str">
        <f>_xlfn.XLOOKUP(O653,'1.Fiche candidature (à remplir)'!AB:AB,'1.Fiche candidature (à remplir)'!L:L)</f>
        <v>A remplir</v>
      </c>
      <c r="X653">
        <f>_xlfn.XLOOKUP(O653,'1.Fiche candidature (à remplir)'!AB:AB,'1.Fiche candidature (à remplir)'!M:M)</f>
        <v>0</v>
      </c>
      <c r="Y653">
        <f>_xlfn.XLOOKUP(O653,'1.Fiche candidature (à remplir)'!AB:AB,'1.Fiche candidature (à remplir)'!N:N)</f>
        <v>0</v>
      </c>
      <c r="Z653">
        <f>_xlfn.XLOOKUP(O653,'1.Fiche candidature (à remplir)'!AB:AB,'1.Fiche candidature (à remplir)'!P:P)</f>
        <v>0</v>
      </c>
      <c r="AC653" s="581">
        <f>b.Groupement!D679</f>
        <v>0</v>
      </c>
      <c r="AD653" s="581">
        <f>b.Groupement!E679</f>
        <v>0</v>
      </c>
      <c r="AE653" s="581">
        <f>b.Groupement!F679</f>
        <v>0</v>
      </c>
      <c r="AF653" s="581">
        <f>b.Groupement!G679</f>
        <v>0</v>
      </c>
      <c r="AG653" s="581">
        <f>b.Groupement!H679</f>
        <v>0</v>
      </c>
      <c r="AH653" s="581">
        <f>b.Groupement!I679</f>
        <v>0</v>
      </c>
      <c r="AI653" s="581">
        <f>b.Groupement!J679</f>
        <v>0</v>
      </c>
      <c r="AK653" s="581">
        <f>'a.Equipe projet'!D675</f>
        <v>0</v>
      </c>
      <c r="AL653" s="581">
        <f>'a.Equipe projet'!E675</f>
        <v>0</v>
      </c>
      <c r="AM653" s="581">
        <f>'a.Equipe projet'!F675</f>
        <v>0</v>
      </c>
      <c r="AN653" s="581">
        <f>'a.Equipe projet'!G675</f>
        <v>0</v>
      </c>
      <c r="AO653" s="581">
        <f>'a.Equipe projet'!H675</f>
        <v>0</v>
      </c>
      <c r="AP653" s="581">
        <f>'a.Equipe projet'!I675</f>
        <v>0</v>
      </c>
      <c r="AQ653" s="581">
        <f>'a.Equipe projet'!J675</f>
        <v>0</v>
      </c>
      <c r="AR653" s="581">
        <f>'a.Equipe projet'!K675</f>
        <v>0</v>
      </c>
      <c r="AS653" s="581">
        <f>'a.Equipe projet'!L675</f>
        <v>0</v>
      </c>
      <c r="AU653" s="581">
        <f>'c.Prestataires'!D674</f>
        <v>0</v>
      </c>
      <c r="AV653" s="581">
        <f>'c.Prestataires'!E674</f>
        <v>0</v>
      </c>
      <c r="AW653" s="581">
        <f>'c.Prestataires'!F674</f>
        <v>0</v>
      </c>
      <c r="AX653" s="581">
        <f>'c.Prestataires'!G674</f>
        <v>0</v>
      </c>
      <c r="AY653" s="581">
        <f>'c.Prestataires'!H674</f>
        <v>0</v>
      </c>
      <c r="BA653" s="581" t="str">
        <f>'d.Points de vente&amp;récupération'!D676</f>
        <v>A compléter</v>
      </c>
      <c r="BB653" s="581" t="str">
        <f>'d.Points de vente&amp;récupération'!E676</f>
        <v>A choisir</v>
      </c>
      <c r="BC653" s="581" t="str">
        <f>'d.Points de vente&amp;récupération'!F676</f>
        <v>A choisir</v>
      </c>
      <c r="BD653" s="581" t="str">
        <f>'d.Points de vente&amp;récupération'!G676</f>
        <v>A choisir</v>
      </c>
      <c r="BE653" s="581" t="str">
        <f>'d.Points de vente&amp;récupération'!H676</f>
        <v>A choisir</v>
      </c>
      <c r="BF653" s="581" t="str">
        <f>'d.Points de vente&amp;récupération'!I676</f>
        <v>A choisir</v>
      </c>
      <c r="BG653" s="581" t="str">
        <f>'d.Points de vente&amp;récupération'!J676</f>
        <v>A choisir</v>
      </c>
      <c r="BH653" s="581" t="str">
        <f>'d.Points de vente&amp;récupération'!K676</f>
        <v>A compléter</v>
      </c>
    </row>
    <row r="654" spans="15:60">
      <c r="O654">
        <v>651</v>
      </c>
      <c r="P654" t="str">
        <f>_xlfn.XLOOKUP(O654,'1.Fiche candidature (à remplir)'!AB:AB,'1.Fiche candidature (à remplir)'!D:D)</f>
        <v>Location de dispositifs de récupération d'Emballages réemployables low tech</v>
      </c>
      <c r="Q654" t="str">
        <f>_xlfn.XLOOKUP(O654,'1.Fiche candidature (à remplir)'!AB:AB,'1.Fiche candidature (à remplir)'!AC:AC)</f>
        <v>Test_3</v>
      </c>
      <c r="R654" t="str">
        <f>_xlfn.XLOOKUP(O654,'1.Fiche candidature (à remplir)'!AB:AB,'1.Fiche candidature (à remplir)'!E:E)</f>
        <v>A compléter</v>
      </c>
      <c r="S654">
        <f>_xlfn.XLOOKUP(O654,'1.Fiche candidature (à remplir)'!AB:AB,'1.Fiche candidature (à remplir)'!F:F)</f>
        <v>0</v>
      </c>
      <c r="T654">
        <f>_xlfn.XLOOKUP(O654,'1.Fiche candidature (à remplir)'!AB:AB,'1.Fiche candidature (à remplir)'!G:G)</f>
        <v>0</v>
      </c>
      <c r="U654">
        <f>_xlfn.XLOOKUP(O654,'1.Fiche candidature (à remplir)'!AB:AB,'1.Fiche candidature (à remplir)'!H:H)</f>
        <v>0</v>
      </c>
      <c r="V654" t="str">
        <f>_xlfn.XLOOKUP(O654,'1.Fiche candidature (à remplir)'!AB:AB,'1.Fiche candidature (à remplir)'!I:I)</f>
        <v>A compléter</v>
      </c>
      <c r="W654" t="str">
        <f>_xlfn.XLOOKUP(O654,'1.Fiche candidature (à remplir)'!AB:AB,'1.Fiche candidature (à remplir)'!L:L)</f>
        <v>A remplir</v>
      </c>
      <c r="X654">
        <f>_xlfn.XLOOKUP(O654,'1.Fiche candidature (à remplir)'!AB:AB,'1.Fiche candidature (à remplir)'!M:M)</f>
        <v>0</v>
      </c>
      <c r="Y654">
        <f>_xlfn.XLOOKUP(O654,'1.Fiche candidature (à remplir)'!AB:AB,'1.Fiche candidature (à remplir)'!N:N)</f>
        <v>0</v>
      </c>
      <c r="Z654">
        <f>_xlfn.XLOOKUP(O654,'1.Fiche candidature (à remplir)'!AB:AB,'1.Fiche candidature (à remplir)'!P:P)</f>
        <v>0</v>
      </c>
      <c r="AC654" s="581">
        <f>b.Groupement!D680</f>
        <v>0</v>
      </c>
      <c r="AD654" s="581">
        <f>b.Groupement!E680</f>
        <v>0</v>
      </c>
      <c r="AE654" s="581">
        <f>b.Groupement!F680</f>
        <v>0</v>
      </c>
      <c r="AF654" s="581">
        <f>b.Groupement!G680</f>
        <v>0</v>
      </c>
      <c r="AG654" s="581">
        <f>b.Groupement!H680</f>
        <v>0</v>
      </c>
      <c r="AH654" s="581">
        <f>b.Groupement!I680</f>
        <v>0</v>
      </c>
      <c r="AI654" s="581">
        <f>b.Groupement!J680</f>
        <v>0</v>
      </c>
      <c r="AK654" s="581">
        <f>'a.Equipe projet'!D676</f>
        <v>0</v>
      </c>
      <c r="AL654" s="581">
        <f>'a.Equipe projet'!E676</f>
        <v>0</v>
      </c>
      <c r="AM654" s="581">
        <f>'a.Equipe projet'!F676</f>
        <v>0</v>
      </c>
      <c r="AN654" s="581">
        <f>'a.Equipe projet'!G676</f>
        <v>0</v>
      </c>
      <c r="AO654" s="581">
        <f>'a.Equipe projet'!H676</f>
        <v>0</v>
      </c>
      <c r="AP654" s="581">
        <f>'a.Equipe projet'!I676</f>
        <v>0</v>
      </c>
      <c r="AQ654" s="581">
        <f>'a.Equipe projet'!J676</f>
        <v>0</v>
      </c>
      <c r="AR654" s="581">
        <f>'a.Equipe projet'!K676</f>
        <v>0</v>
      </c>
      <c r="AS654" s="581">
        <f>'a.Equipe projet'!L676</f>
        <v>0</v>
      </c>
      <c r="AU654" s="581">
        <f>'c.Prestataires'!D675</f>
        <v>0</v>
      </c>
      <c r="AV654" s="581">
        <f>'c.Prestataires'!E675</f>
        <v>0</v>
      </c>
      <c r="AW654" s="581">
        <f>'c.Prestataires'!F675</f>
        <v>0</v>
      </c>
      <c r="AX654" s="581">
        <f>'c.Prestataires'!G675</f>
        <v>0</v>
      </c>
      <c r="AY654" s="581">
        <f>'c.Prestataires'!H675</f>
        <v>0</v>
      </c>
      <c r="BA654" s="581" t="str">
        <f>'d.Points de vente&amp;récupération'!D677</f>
        <v>A compléter</v>
      </c>
      <c r="BB654" s="581" t="str">
        <f>'d.Points de vente&amp;récupération'!E677</f>
        <v>A choisir</v>
      </c>
      <c r="BC654" s="581" t="str">
        <f>'d.Points de vente&amp;récupération'!F677</f>
        <v>A choisir</v>
      </c>
      <c r="BD654" s="581" t="str">
        <f>'d.Points de vente&amp;récupération'!G677</f>
        <v>A choisir</v>
      </c>
      <c r="BE654" s="581" t="str">
        <f>'d.Points de vente&amp;récupération'!H677</f>
        <v>A choisir</v>
      </c>
      <c r="BF654" s="581" t="str">
        <f>'d.Points de vente&amp;récupération'!I677</f>
        <v>A choisir</v>
      </c>
      <c r="BG654" s="581" t="str">
        <f>'d.Points de vente&amp;récupération'!J677</f>
        <v>A choisir</v>
      </c>
      <c r="BH654" s="581" t="str">
        <f>'d.Points de vente&amp;récupération'!K677</f>
        <v>A compléter</v>
      </c>
    </row>
    <row r="655" spans="15:60">
      <c r="O655">
        <v>652</v>
      </c>
      <c r="P655" t="str">
        <f>_xlfn.XLOOKUP(O655,'1.Fiche candidature (à remplir)'!AB:AB,'1.Fiche candidature (à remplir)'!D:D)</f>
        <v>Location de dispositifs de récupération d'Emballages réemployables low tech</v>
      </c>
      <c r="Q655" t="str">
        <f>_xlfn.XLOOKUP(O655,'1.Fiche candidature (à remplir)'!AB:AB,'1.Fiche candidature (à remplir)'!AC:AC)</f>
        <v>Test_3</v>
      </c>
      <c r="R655" t="str">
        <f>_xlfn.XLOOKUP(O655,'1.Fiche candidature (à remplir)'!AB:AB,'1.Fiche candidature (à remplir)'!E:E)</f>
        <v>A compléter</v>
      </c>
      <c r="S655">
        <f>_xlfn.XLOOKUP(O655,'1.Fiche candidature (à remplir)'!AB:AB,'1.Fiche candidature (à remplir)'!F:F)</f>
        <v>0</v>
      </c>
      <c r="T655">
        <f>_xlfn.XLOOKUP(O655,'1.Fiche candidature (à remplir)'!AB:AB,'1.Fiche candidature (à remplir)'!G:G)</f>
        <v>0</v>
      </c>
      <c r="U655">
        <f>_xlfn.XLOOKUP(O655,'1.Fiche candidature (à remplir)'!AB:AB,'1.Fiche candidature (à remplir)'!H:H)</f>
        <v>0</v>
      </c>
      <c r="V655" t="str">
        <f>_xlfn.XLOOKUP(O655,'1.Fiche candidature (à remplir)'!AB:AB,'1.Fiche candidature (à remplir)'!I:I)</f>
        <v>A compléter</v>
      </c>
      <c r="W655" t="str">
        <f>_xlfn.XLOOKUP(O655,'1.Fiche candidature (à remplir)'!AB:AB,'1.Fiche candidature (à remplir)'!L:L)</f>
        <v>A remplir</v>
      </c>
      <c r="X655">
        <f>_xlfn.XLOOKUP(O655,'1.Fiche candidature (à remplir)'!AB:AB,'1.Fiche candidature (à remplir)'!M:M)</f>
        <v>0</v>
      </c>
      <c r="Y655">
        <f>_xlfn.XLOOKUP(O655,'1.Fiche candidature (à remplir)'!AB:AB,'1.Fiche candidature (à remplir)'!N:N)</f>
        <v>0</v>
      </c>
      <c r="Z655">
        <f>_xlfn.XLOOKUP(O655,'1.Fiche candidature (à remplir)'!AB:AB,'1.Fiche candidature (à remplir)'!P:P)</f>
        <v>0</v>
      </c>
      <c r="AC655" s="581">
        <f>b.Groupement!D681</f>
        <v>0</v>
      </c>
      <c r="AD655" s="581">
        <f>b.Groupement!E681</f>
        <v>0</v>
      </c>
      <c r="AE655" s="581">
        <f>b.Groupement!F681</f>
        <v>0</v>
      </c>
      <c r="AF655" s="581">
        <f>b.Groupement!G681</f>
        <v>0</v>
      </c>
      <c r="AG655" s="581">
        <f>b.Groupement!H681</f>
        <v>0</v>
      </c>
      <c r="AH655" s="581">
        <f>b.Groupement!I681</f>
        <v>0</v>
      </c>
      <c r="AI655" s="581">
        <f>b.Groupement!J681</f>
        <v>0</v>
      </c>
      <c r="AK655" s="581">
        <f>'a.Equipe projet'!D677</f>
        <v>0</v>
      </c>
      <c r="AL655" s="581">
        <f>'a.Equipe projet'!E677</f>
        <v>0</v>
      </c>
      <c r="AM655" s="581">
        <f>'a.Equipe projet'!F677</f>
        <v>0</v>
      </c>
      <c r="AN655" s="581">
        <f>'a.Equipe projet'!G677</f>
        <v>0</v>
      </c>
      <c r="AO655" s="581">
        <f>'a.Equipe projet'!H677</f>
        <v>0</v>
      </c>
      <c r="AP655" s="581">
        <f>'a.Equipe projet'!I677</f>
        <v>0</v>
      </c>
      <c r="AQ655" s="581">
        <f>'a.Equipe projet'!J677</f>
        <v>0</v>
      </c>
      <c r="AR655" s="581">
        <f>'a.Equipe projet'!K677</f>
        <v>0</v>
      </c>
      <c r="AS655" s="581">
        <f>'a.Equipe projet'!L677</f>
        <v>0</v>
      </c>
      <c r="AU655" s="581">
        <f>'c.Prestataires'!D676</f>
        <v>0</v>
      </c>
      <c r="AV655" s="581">
        <f>'c.Prestataires'!E676</f>
        <v>0</v>
      </c>
      <c r="AW655" s="581">
        <f>'c.Prestataires'!F676</f>
        <v>0</v>
      </c>
      <c r="AX655" s="581">
        <f>'c.Prestataires'!G676</f>
        <v>0</v>
      </c>
      <c r="AY655" s="581">
        <f>'c.Prestataires'!H676</f>
        <v>0</v>
      </c>
      <c r="BA655" s="581" t="str">
        <f>'d.Points de vente&amp;récupération'!D678</f>
        <v>A compléter</v>
      </c>
      <c r="BB655" s="581" t="str">
        <f>'d.Points de vente&amp;récupération'!E678</f>
        <v>A choisir</v>
      </c>
      <c r="BC655" s="581" t="str">
        <f>'d.Points de vente&amp;récupération'!F678</f>
        <v>A choisir</v>
      </c>
      <c r="BD655" s="581" t="str">
        <f>'d.Points de vente&amp;récupération'!G678</f>
        <v>A choisir</v>
      </c>
      <c r="BE655" s="581" t="str">
        <f>'d.Points de vente&amp;récupération'!H678</f>
        <v>A choisir</v>
      </c>
      <c r="BF655" s="581" t="str">
        <f>'d.Points de vente&amp;récupération'!I678</f>
        <v>A choisir</v>
      </c>
      <c r="BG655" s="581" t="str">
        <f>'d.Points de vente&amp;récupération'!J678</f>
        <v>A choisir</v>
      </c>
      <c r="BH655" s="581" t="str">
        <f>'d.Points de vente&amp;récupération'!K678</f>
        <v>A compléter</v>
      </c>
    </row>
    <row r="656" spans="15:60">
      <c r="O656">
        <v>653</v>
      </c>
      <c r="P656" t="str">
        <f>_xlfn.XLOOKUP(O656,'1.Fiche candidature (à remplir)'!AB:AB,'1.Fiche candidature (à remplir)'!D:D)</f>
        <v>Prestation d'un institut d'étude spécialisé
A noter : des cas spécifiques sont détaillés dans le cahier des charges</v>
      </c>
      <c r="Q656" t="str">
        <f>_xlfn.XLOOKUP(O656,'1.Fiche candidature (à remplir)'!AB:AB,'1.Fiche candidature (à remplir)'!AC:AC)</f>
        <v>Test_3</v>
      </c>
      <c r="R656" t="str">
        <f>_xlfn.XLOOKUP(O656,'1.Fiche candidature (à remplir)'!AB:AB,'1.Fiche candidature (à remplir)'!E:E)</f>
        <v>A compléter</v>
      </c>
      <c r="S656">
        <f>_xlfn.XLOOKUP(O656,'1.Fiche candidature (à remplir)'!AB:AB,'1.Fiche candidature (à remplir)'!F:F)</f>
        <v>0</v>
      </c>
      <c r="T656">
        <f>_xlfn.XLOOKUP(O656,'1.Fiche candidature (à remplir)'!AB:AB,'1.Fiche candidature (à remplir)'!G:G)</f>
        <v>0</v>
      </c>
      <c r="U656">
        <f>_xlfn.XLOOKUP(O656,'1.Fiche candidature (à remplir)'!AB:AB,'1.Fiche candidature (à remplir)'!H:H)</f>
        <v>0</v>
      </c>
      <c r="V656" t="str">
        <f>_xlfn.XLOOKUP(O656,'1.Fiche candidature (à remplir)'!AB:AB,'1.Fiche candidature (à remplir)'!I:I)</f>
        <v>A compléter</v>
      </c>
      <c r="W656" t="str">
        <f>_xlfn.XLOOKUP(O656,'1.Fiche candidature (à remplir)'!AB:AB,'1.Fiche candidature (à remplir)'!L:L)</f>
        <v>A remplir</v>
      </c>
      <c r="X656">
        <f>_xlfn.XLOOKUP(O656,'1.Fiche candidature (à remplir)'!AB:AB,'1.Fiche candidature (à remplir)'!M:M)</f>
        <v>0</v>
      </c>
      <c r="Y656">
        <f>_xlfn.XLOOKUP(O656,'1.Fiche candidature (à remplir)'!AB:AB,'1.Fiche candidature (à remplir)'!N:N)</f>
        <v>0</v>
      </c>
      <c r="Z656">
        <f>_xlfn.XLOOKUP(O656,'1.Fiche candidature (à remplir)'!AB:AB,'1.Fiche candidature (à remplir)'!P:P)</f>
        <v>0</v>
      </c>
      <c r="AC656" s="581">
        <f>b.Groupement!D682</f>
        <v>0</v>
      </c>
      <c r="AD656" s="581">
        <f>b.Groupement!E682</f>
        <v>0</v>
      </c>
      <c r="AE656" s="581">
        <f>b.Groupement!F682</f>
        <v>0</v>
      </c>
      <c r="AF656" s="581">
        <f>b.Groupement!G682</f>
        <v>0</v>
      </c>
      <c r="AG656" s="581">
        <f>b.Groupement!H682</f>
        <v>0</v>
      </c>
      <c r="AH656" s="581">
        <f>b.Groupement!I682</f>
        <v>0</v>
      </c>
      <c r="AI656" s="581">
        <f>b.Groupement!J682</f>
        <v>0</v>
      </c>
      <c r="AK656" s="581">
        <f>'a.Equipe projet'!D678</f>
        <v>0</v>
      </c>
      <c r="AL656" s="581">
        <f>'a.Equipe projet'!E678</f>
        <v>0</v>
      </c>
      <c r="AM656" s="581">
        <f>'a.Equipe projet'!F678</f>
        <v>0</v>
      </c>
      <c r="AN656" s="581">
        <f>'a.Equipe projet'!G678</f>
        <v>0</v>
      </c>
      <c r="AO656" s="581">
        <f>'a.Equipe projet'!H678</f>
        <v>0</v>
      </c>
      <c r="AP656" s="581">
        <f>'a.Equipe projet'!I678</f>
        <v>0</v>
      </c>
      <c r="AQ656" s="581">
        <f>'a.Equipe projet'!J678</f>
        <v>0</v>
      </c>
      <c r="AR656" s="581">
        <f>'a.Equipe projet'!K678</f>
        <v>0</v>
      </c>
      <c r="AS656" s="581">
        <f>'a.Equipe projet'!L678</f>
        <v>0</v>
      </c>
      <c r="AU656" s="581">
        <f>'c.Prestataires'!D677</f>
        <v>0</v>
      </c>
      <c r="AV656" s="581">
        <f>'c.Prestataires'!E677</f>
        <v>0</v>
      </c>
      <c r="AW656" s="581">
        <f>'c.Prestataires'!F677</f>
        <v>0</v>
      </c>
      <c r="AX656" s="581">
        <f>'c.Prestataires'!G677</f>
        <v>0</v>
      </c>
      <c r="AY656" s="581">
        <f>'c.Prestataires'!H677</f>
        <v>0</v>
      </c>
      <c r="BA656" s="581" t="str">
        <f>'d.Points de vente&amp;récupération'!D679</f>
        <v>A compléter</v>
      </c>
      <c r="BB656" s="581" t="str">
        <f>'d.Points de vente&amp;récupération'!E679</f>
        <v>A choisir</v>
      </c>
      <c r="BC656" s="581" t="str">
        <f>'d.Points de vente&amp;récupération'!F679</f>
        <v>A choisir</v>
      </c>
      <c r="BD656" s="581" t="str">
        <f>'d.Points de vente&amp;récupération'!G679</f>
        <v>A choisir</v>
      </c>
      <c r="BE656" s="581" t="str">
        <f>'d.Points de vente&amp;récupération'!H679</f>
        <v>A choisir</v>
      </c>
      <c r="BF656" s="581" t="str">
        <f>'d.Points de vente&amp;récupération'!I679</f>
        <v>A choisir</v>
      </c>
      <c r="BG656" s="581" t="str">
        <f>'d.Points de vente&amp;récupération'!J679</f>
        <v>A choisir</v>
      </c>
      <c r="BH656" s="581" t="str">
        <f>'d.Points de vente&amp;récupération'!K679</f>
        <v>A compléter</v>
      </c>
    </row>
    <row r="657" spans="15:60">
      <c r="O657">
        <v>654</v>
      </c>
      <c r="P657" t="str">
        <f>_xlfn.XLOOKUP(O657,'1.Fiche candidature (à remplir)'!AB:AB,'1.Fiche candidature (à remplir)'!D:D)</f>
        <v>Prestation Institut d'étude spécialisé</v>
      </c>
      <c r="Q657" t="str">
        <f>_xlfn.XLOOKUP(O657,'1.Fiche candidature (à remplir)'!AB:AB,'1.Fiche candidature (à remplir)'!AC:AC)</f>
        <v>Test_3</v>
      </c>
      <c r="R657" t="str">
        <f>_xlfn.XLOOKUP(O657,'1.Fiche candidature (à remplir)'!AB:AB,'1.Fiche candidature (à remplir)'!E:E)</f>
        <v>A compléter</v>
      </c>
      <c r="S657">
        <f>_xlfn.XLOOKUP(O657,'1.Fiche candidature (à remplir)'!AB:AB,'1.Fiche candidature (à remplir)'!F:F)</f>
        <v>0</v>
      </c>
      <c r="T657">
        <f>_xlfn.XLOOKUP(O657,'1.Fiche candidature (à remplir)'!AB:AB,'1.Fiche candidature (à remplir)'!G:G)</f>
        <v>0</v>
      </c>
      <c r="U657">
        <f>_xlfn.XLOOKUP(O657,'1.Fiche candidature (à remplir)'!AB:AB,'1.Fiche candidature (à remplir)'!H:H)</f>
        <v>0</v>
      </c>
      <c r="V657" t="str">
        <f>_xlfn.XLOOKUP(O657,'1.Fiche candidature (à remplir)'!AB:AB,'1.Fiche candidature (à remplir)'!I:I)</f>
        <v>A compléter</v>
      </c>
      <c r="W657" t="str">
        <f>_xlfn.XLOOKUP(O657,'1.Fiche candidature (à remplir)'!AB:AB,'1.Fiche candidature (à remplir)'!L:L)</f>
        <v>A remplir</v>
      </c>
      <c r="X657">
        <f>_xlfn.XLOOKUP(O657,'1.Fiche candidature (à remplir)'!AB:AB,'1.Fiche candidature (à remplir)'!M:M)</f>
        <v>0</v>
      </c>
      <c r="Y657">
        <f>_xlfn.XLOOKUP(O657,'1.Fiche candidature (à remplir)'!AB:AB,'1.Fiche candidature (à remplir)'!N:N)</f>
        <v>0</v>
      </c>
      <c r="Z657">
        <f>_xlfn.XLOOKUP(O657,'1.Fiche candidature (à remplir)'!AB:AB,'1.Fiche candidature (à remplir)'!P:P)</f>
        <v>0</v>
      </c>
      <c r="AC657" s="581">
        <f>b.Groupement!D683</f>
        <v>0</v>
      </c>
      <c r="AD657" s="581">
        <f>b.Groupement!E683</f>
        <v>0</v>
      </c>
      <c r="AE657" s="581">
        <f>b.Groupement!F683</f>
        <v>0</v>
      </c>
      <c r="AF657" s="581">
        <f>b.Groupement!G683</f>
        <v>0</v>
      </c>
      <c r="AG657" s="581">
        <f>b.Groupement!H683</f>
        <v>0</v>
      </c>
      <c r="AH657" s="581">
        <f>b.Groupement!I683</f>
        <v>0</v>
      </c>
      <c r="AI657" s="581">
        <f>b.Groupement!J683</f>
        <v>0</v>
      </c>
      <c r="AK657" s="581">
        <f>'a.Equipe projet'!D679</f>
        <v>0</v>
      </c>
      <c r="AL657" s="581">
        <f>'a.Equipe projet'!E679</f>
        <v>0</v>
      </c>
      <c r="AM657" s="581">
        <f>'a.Equipe projet'!F679</f>
        <v>0</v>
      </c>
      <c r="AN657" s="581">
        <f>'a.Equipe projet'!G679</f>
        <v>0</v>
      </c>
      <c r="AO657" s="581">
        <f>'a.Equipe projet'!H679</f>
        <v>0</v>
      </c>
      <c r="AP657" s="581">
        <f>'a.Equipe projet'!I679</f>
        <v>0</v>
      </c>
      <c r="AQ657" s="581">
        <f>'a.Equipe projet'!J679</f>
        <v>0</v>
      </c>
      <c r="AR657" s="581">
        <f>'a.Equipe projet'!K679</f>
        <v>0</v>
      </c>
      <c r="AS657" s="581">
        <f>'a.Equipe projet'!L679</f>
        <v>0</v>
      </c>
      <c r="AU657" s="581">
        <f>'c.Prestataires'!D678</f>
        <v>0</v>
      </c>
      <c r="AV657" s="581">
        <f>'c.Prestataires'!E678</f>
        <v>0</v>
      </c>
      <c r="AW657" s="581">
        <f>'c.Prestataires'!F678</f>
        <v>0</v>
      </c>
      <c r="AX657" s="581">
        <f>'c.Prestataires'!G678</f>
        <v>0</v>
      </c>
      <c r="AY657" s="581">
        <f>'c.Prestataires'!H678</f>
        <v>0</v>
      </c>
      <c r="BA657" s="581" t="str">
        <f>'d.Points de vente&amp;récupération'!D680</f>
        <v>A compléter</v>
      </c>
      <c r="BB657" s="581" t="str">
        <f>'d.Points de vente&amp;récupération'!E680</f>
        <v>A choisir</v>
      </c>
      <c r="BC657" s="581" t="str">
        <f>'d.Points de vente&amp;récupération'!F680</f>
        <v>A choisir</v>
      </c>
      <c r="BD657" s="581" t="str">
        <f>'d.Points de vente&amp;récupération'!G680</f>
        <v>A choisir</v>
      </c>
      <c r="BE657" s="581" t="str">
        <f>'d.Points de vente&amp;récupération'!H680</f>
        <v>A choisir</v>
      </c>
      <c r="BF657" s="581" t="str">
        <f>'d.Points de vente&amp;récupération'!I680</f>
        <v>A choisir</v>
      </c>
      <c r="BG657" s="581" t="str">
        <f>'d.Points de vente&amp;récupération'!J680</f>
        <v>A choisir</v>
      </c>
      <c r="BH657" s="581" t="str">
        <f>'d.Points de vente&amp;récupération'!K680</f>
        <v>A compléter</v>
      </c>
    </row>
    <row r="658" spans="15:60">
      <c r="O658">
        <v>655</v>
      </c>
      <c r="P658" t="str">
        <f>_xlfn.XLOOKUP(O658,'1.Fiche candidature (à remplir)'!AB:AB,'1.Fiche candidature (à remplir)'!D:D)</f>
        <v>Prestation Institut d'étude spécialisé</v>
      </c>
      <c r="Q658" t="str">
        <f>_xlfn.XLOOKUP(O658,'1.Fiche candidature (à remplir)'!AB:AB,'1.Fiche candidature (à remplir)'!AC:AC)</f>
        <v>Test_3</v>
      </c>
      <c r="R658" t="str">
        <f>_xlfn.XLOOKUP(O658,'1.Fiche candidature (à remplir)'!AB:AB,'1.Fiche candidature (à remplir)'!E:E)</f>
        <v>A compléter</v>
      </c>
      <c r="S658">
        <f>_xlfn.XLOOKUP(O658,'1.Fiche candidature (à remplir)'!AB:AB,'1.Fiche candidature (à remplir)'!F:F)</f>
        <v>0</v>
      </c>
      <c r="T658">
        <f>_xlfn.XLOOKUP(O658,'1.Fiche candidature (à remplir)'!AB:AB,'1.Fiche candidature (à remplir)'!G:G)</f>
        <v>0</v>
      </c>
      <c r="U658">
        <f>_xlfn.XLOOKUP(O658,'1.Fiche candidature (à remplir)'!AB:AB,'1.Fiche candidature (à remplir)'!H:H)</f>
        <v>0</v>
      </c>
      <c r="V658" t="str">
        <f>_xlfn.XLOOKUP(O658,'1.Fiche candidature (à remplir)'!AB:AB,'1.Fiche candidature (à remplir)'!I:I)</f>
        <v>A compléter</v>
      </c>
      <c r="W658" t="str">
        <f>_xlfn.XLOOKUP(O658,'1.Fiche candidature (à remplir)'!AB:AB,'1.Fiche candidature (à remplir)'!L:L)</f>
        <v>A remplir</v>
      </c>
      <c r="X658">
        <f>_xlfn.XLOOKUP(O658,'1.Fiche candidature (à remplir)'!AB:AB,'1.Fiche candidature (à remplir)'!M:M)</f>
        <v>0</v>
      </c>
      <c r="Y658">
        <f>_xlfn.XLOOKUP(O658,'1.Fiche candidature (à remplir)'!AB:AB,'1.Fiche candidature (à remplir)'!N:N)</f>
        <v>0</v>
      </c>
      <c r="Z658">
        <f>_xlfn.XLOOKUP(O658,'1.Fiche candidature (à remplir)'!AB:AB,'1.Fiche candidature (à remplir)'!P:P)</f>
        <v>0</v>
      </c>
      <c r="AC658" s="581">
        <f>b.Groupement!D684</f>
        <v>0</v>
      </c>
      <c r="AD658" s="581">
        <f>b.Groupement!E684</f>
        <v>0</v>
      </c>
      <c r="AE658" s="581">
        <f>b.Groupement!F684</f>
        <v>0</v>
      </c>
      <c r="AF658" s="581">
        <f>b.Groupement!G684</f>
        <v>0</v>
      </c>
      <c r="AG658" s="581">
        <f>b.Groupement!H684</f>
        <v>0</v>
      </c>
      <c r="AH658" s="581">
        <f>b.Groupement!I684</f>
        <v>0</v>
      </c>
      <c r="AI658" s="581">
        <f>b.Groupement!J684</f>
        <v>0</v>
      </c>
      <c r="AK658" s="581">
        <f>'a.Equipe projet'!D680</f>
        <v>0</v>
      </c>
      <c r="AL658" s="581">
        <f>'a.Equipe projet'!E680</f>
        <v>0</v>
      </c>
      <c r="AM658" s="581">
        <f>'a.Equipe projet'!F680</f>
        <v>0</v>
      </c>
      <c r="AN658" s="581">
        <f>'a.Equipe projet'!G680</f>
        <v>0</v>
      </c>
      <c r="AO658" s="581">
        <f>'a.Equipe projet'!H680</f>
        <v>0</v>
      </c>
      <c r="AP658" s="581">
        <f>'a.Equipe projet'!I680</f>
        <v>0</v>
      </c>
      <c r="AQ658" s="581">
        <f>'a.Equipe projet'!J680</f>
        <v>0</v>
      </c>
      <c r="AR658" s="581">
        <f>'a.Equipe projet'!K680</f>
        <v>0</v>
      </c>
      <c r="AS658" s="581">
        <f>'a.Equipe projet'!L680</f>
        <v>0</v>
      </c>
      <c r="AU658" s="581">
        <f>'c.Prestataires'!D679</f>
        <v>0</v>
      </c>
      <c r="AV658" s="581">
        <f>'c.Prestataires'!E679</f>
        <v>0</v>
      </c>
      <c r="AW658" s="581">
        <f>'c.Prestataires'!F679</f>
        <v>0</v>
      </c>
      <c r="AX658" s="581">
        <f>'c.Prestataires'!G679</f>
        <v>0</v>
      </c>
      <c r="AY658" s="581">
        <f>'c.Prestataires'!H679</f>
        <v>0</v>
      </c>
      <c r="BA658" s="581" t="str">
        <f>'d.Points de vente&amp;récupération'!D681</f>
        <v>A compléter</v>
      </c>
      <c r="BB658" s="581" t="str">
        <f>'d.Points de vente&amp;récupération'!E681</f>
        <v>A choisir</v>
      </c>
      <c r="BC658" s="581" t="str">
        <f>'d.Points de vente&amp;récupération'!F681</f>
        <v>A choisir</v>
      </c>
      <c r="BD658" s="581" t="str">
        <f>'d.Points de vente&amp;récupération'!G681</f>
        <v>A choisir</v>
      </c>
      <c r="BE658" s="581" t="str">
        <f>'d.Points de vente&amp;récupération'!H681</f>
        <v>A choisir</v>
      </c>
      <c r="BF658" s="581" t="str">
        <f>'d.Points de vente&amp;récupération'!I681</f>
        <v>A choisir</v>
      </c>
      <c r="BG658" s="581" t="str">
        <f>'d.Points de vente&amp;récupération'!J681</f>
        <v>A choisir</v>
      </c>
      <c r="BH658" s="581" t="str">
        <f>'d.Points de vente&amp;récupération'!K681</f>
        <v>A compléter</v>
      </c>
    </row>
    <row r="659" spans="15:60">
      <c r="O659">
        <v>656</v>
      </c>
      <c r="P659" t="str">
        <f>_xlfn.XLOOKUP(O659,'1.Fiche candidature (à remplir)'!AB:AB,'1.Fiche candidature (à remplir)'!D:D)</f>
        <v>Prestation Institut d'étude spécialisé</v>
      </c>
      <c r="Q659" t="str">
        <f>_xlfn.XLOOKUP(O659,'1.Fiche candidature (à remplir)'!AB:AB,'1.Fiche candidature (à remplir)'!AC:AC)</f>
        <v>Test_3</v>
      </c>
      <c r="R659" t="str">
        <f>_xlfn.XLOOKUP(O659,'1.Fiche candidature (à remplir)'!AB:AB,'1.Fiche candidature (à remplir)'!E:E)</f>
        <v>A compléter</v>
      </c>
      <c r="S659">
        <f>_xlfn.XLOOKUP(O659,'1.Fiche candidature (à remplir)'!AB:AB,'1.Fiche candidature (à remplir)'!F:F)</f>
        <v>0</v>
      </c>
      <c r="T659">
        <f>_xlfn.XLOOKUP(O659,'1.Fiche candidature (à remplir)'!AB:AB,'1.Fiche candidature (à remplir)'!G:G)</f>
        <v>0</v>
      </c>
      <c r="U659">
        <f>_xlfn.XLOOKUP(O659,'1.Fiche candidature (à remplir)'!AB:AB,'1.Fiche candidature (à remplir)'!H:H)</f>
        <v>0</v>
      </c>
      <c r="V659" t="str">
        <f>_xlfn.XLOOKUP(O659,'1.Fiche candidature (à remplir)'!AB:AB,'1.Fiche candidature (à remplir)'!I:I)</f>
        <v>A compléter</v>
      </c>
      <c r="W659" t="str">
        <f>_xlfn.XLOOKUP(O659,'1.Fiche candidature (à remplir)'!AB:AB,'1.Fiche candidature (à remplir)'!L:L)</f>
        <v>A remplir</v>
      </c>
      <c r="X659">
        <f>_xlfn.XLOOKUP(O659,'1.Fiche candidature (à remplir)'!AB:AB,'1.Fiche candidature (à remplir)'!M:M)</f>
        <v>0</v>
      </c>
      <c r="Y659">
        <f>_xlfn.XLOOKUP(O659,'1.Fiche candidature (à remplir)'!AB:AB,'1.Fiche candidature (à remplir)'!N:N)</f>
        <v>0</v>
      </c>
      <c r="Z659">
        <f>_xlfn.XLOOKUP(O659,'1.Fiche candidature (à remplir)'!AB:AB,'1.Fiche candidature (à remplir)'!P:P)</f>
        <v>0</v>
      </c>
      <c r="AC659" s="581">
        <f>b.Groupement!D685</f>
        <v>0</v>
      </c>
      <c r="AD659" s="581">
        <f>b.Groupement!E685</f>
        <v>0</v>
      </c>
      <c r="AE659" s="581">
        <f>b.Groupement!F685</f>
        <v>0</v>
      </c>
      <c r="AF659" s="581">
        <f>b.Groupement!G685</f>
        <v>0</v>
      </c>
      <c r="AG659" s="581">
        <f>b.Groupement!H685</f>
        <v>0</v>
      </c>
      <c r="AH659" s="581">
        <f>b.Groupement!I685</f>
        <v>0</v>
      </c>
      <c r="AI659" s="581">
        <f>b.Groupement!J685</f>
        <v>0</v>
      </c>
      <c r="AK659" s="581">
        <f>'a.Equipe projet'!D681</f>
        <v>0</v>
      </c>
      <c r="AL659" s="581">
        <f>'a.Equipe projet'!E681</f>
        <v>0</v>
      </c>
      <c r="AM659" s="581">
        <f>'a.Equipe projet'!F681</f>
        <v>0</v>
      </c>
      <c r="AN659" s="581">
        <f>'a.Equipe projet'!G681</f>
        <v>0</v>
      </c>
      <c r="AO659" s="581">
        <f>'a.Equipe projet'!H681</f>
        <v>0</v>
      </c>
      <c r="AP659" s="581">
        <f>'a.Equipe projet'!I681</f>
        <v>0</v>
      </c>
      <c r="AQ659" s="581">
        <f>'a.Equipe projet'!J681</f>
        <v>0</v>
      </c>
      <c r="AR659" s="581">
        <f>'a.Equipe projet'!K681</f>
        <v>0</v>
      </c>
      <c r="AS659" s="581">
        <f>'a.Equipe projet'!L681</f>
        <v>0</v>
      </c>
      <c r="AU659" s="581">
        <f>'c.Prestataires'!D680</f>
        <v>0</v>
      </c>
      <c r="AV659" s="581">
        <f>'c.Prestataires'!E680</f>
        <v>0</v>
      </c>
      <c r="AW659" s="581">
        <f>'c.Prestataires'!F680</f>
        <v>0</v>
      </c>
      <c r="AX659" s="581">
        <f>'c.Prestataires'!G680</f>
        <v>0</v>
      </c>
      <c r="AY659" s="581">
        <f>'c.Prestataires'!H680</f>
        <v>0</v>
      </c>
      <c r="BA659" s="581" t="str">
        <f>'d.Points de vente&amp;récupération'!D682</f>
        <v>A compléter</v>
      </c>
      <c r="BB659" s="581" t="str">
        <f>'d.Points de vente&amp;récupération'!E682</f>
        <v>A choisir</v>
      </c>
      <c r="BC659" s="581" t="str">
        <f>'d.Points de vente&amp;récupération'!F682</f>
        <v>A choisir</v>
      </c>
      <c r="BD659" s="581" t="str">
        <f>'d.Points de vente&amp;récupération'!G682</f>
        <v>A choisir</v>
      </c>
      <c r="BE659" s="581" t="str">
        <f>'d.Points de vente&amp;récupération'!H682</f>
        <v>A choisir</v>
      </c>
      <c r="BF659" s="581" t="str">
        <f>'d.Points de vente&amp;récupération'!I682</f>
        <v>A choisir</v>
      </c>
      <c r="BG659" s="581" t="str">
        <f>'d.Points de vente&amp;récupération'!J682</f>
        <v>A choisir</v>
      </c>
      <c r="BH659" s="581" t="str">
        <f>'d.Points de vente&amp;récupération'!K682</f>
        <v>A compléter</v>
      </c>
    </row>
    <row r="660" spans="15:60">
      <c r="O660">
        <v>657</v>
      </c>
      <c r="P660" t="str">
        <f>_xlfn.XLOOKUP(O660,'1.Fiche candidature (à remplir)'!AB:AB,'1.Fiche candidature (à remplir)'!D:D)</f>
        <v>Prestation Institut d'étude spécialisé</v>
      </c>
      <c r="Q660" t="str">
        <f>_xlfn.XLOOKUP(O660,'1.Fiche candidature (à remplir)'!AB:AB,'1.Fiche candidature (à remplir)'!AC:AC)</f>
        <v>Test_3</v>
      </c>
      <c r="R660" t="str">
        <f>_xlfn.XLOOKUP(O660,'1.Fiche candidature (à remplir)'!AB:AB,'1.Fiche candidature (à remplir)'!E:E)</f>
        <v>A compléter</v>
      </c>
      <c r="S660">
        <f>_xlfn.XLOOKUP(O660,'1.Fiche candidature (à remplir)'!AB:AB,'1.Fiche candidature (à remplir)'!F:F)</f>
        <v>0</v>
      </c>
      <c r="T660">
        <f>_xlfn.XLOOKUP(O660,'1.Fiche candidature (à remplir)'!AB:AB,'1.Fiche candidature (à remplir)'!G:G)</f>
        <v>0</v>
      </c>
      <c r="U660">
        <f>_xlfn.XLOOKUP(O660,'1.Fiche candidature (à remplir)'!AB:AB,'1.Fiche candidature (à remplir)'!H:H)</f>
        <v>0</v>
      </c>
      <c r="V660" t="str">
        <f>_xlfn.XLOOKUP(O660,'1.Fiche candidature (à remplir)'!AB:AB,'1.Fiche candidature (à remplir)'!I:I)</f>
        <v>A compléter</v>
      </c>
      <c r="W660" t="str">
        <f>_xlfn.XLOOKUP(O660,'1.Fiche candidature (à remplir)'!AB:AB,'1.Fiche candidature (à remplir)'!L:L)</f>
        <v>A remplir</v>
      </c>
      <c r="X660">
        <f>_xlfn.XLOOKUP(O660,'1.Fiche candidature (à remplir)'!AB:AB,'1.Fiche candidature (à remplir)'!M:M)</f>
        <v>0</v>
      </c>
      <c r="Y660">
        <f>_xlfn.XLOOKUP(O660,'1.Fiche candidature (à remplir)'!AB:AB,'1.Fiche candidature (à remplir)'!N:N)</f>
        <v>0</v>
      </c>
      <c r="Z660">
        <f>_xlfn.XLOOKUP(O660,'1.Fiche candidature (à remplir)'!AB:AB,'1.Fiche candidature (à remplir)'!P:P)</f>
        <v>0</v>
      </c>
      <c r="AC660" s="581">
        <f>b.Groupement!D686</f>
        <v>0</v>
      </c>
      <c r="AD660" s="581">
        <f>b.Groupement!E686</f>
        <v>0</v>
      </c>
      <c r="AE660" s="581">
        <f>b.Groupement!F686</f>
        <v>0</v>
      </c>
      <c r="AF660" s="581">
        <f>b.Groupement!G686</f>
        <v>0</v>
      </c>
      <c r="AG660" s="581">
        <f>b.Groupement!H686</f>
        <v>0</v>
      </c>
      <c r="AH660" s="581">
        <f>b.Groupement!I686</f>
        <v>0</v>
      </c>
      <c r="AI660" s="581">
        <f>b.Groupement!J686</f>
        <v>0</v>
      </c>
      <c r="AK660" s="581">
        <f>'a.Equipe projet'!D682</f>
        <v>0</v>
      </c>
      <c r="AL660" s="581">
        <f>'a.Equipe projet'!E682</f>
        <v>0</v>
      </c>
      <c r="AM660" s="581">
        <f>'a.Equipe projet'!F682</f>
        <v>0</v>
      </c>
      <c r="AN660" s="581">
        <f>'a.Equipe projet'!G682</f>
        <v>0</v>
      </c>
      <c r="AO660" s="581">
        <f>'a.Equipe projet'!H682</f>
        <v>0</v>
      </c>
      <c r="AP660" s="581">
        <f>'a.Equipe projet'!I682</f>
        <v>0</v>
      </c>
      <c r="AQ660" s="581">
        <f>'a.Equipe projet'!J682</f>
        <v>0</v>
      </c>
      <c r="AR660" s="581">
        <f>'a.Equipe projet'!K682</f>
        <v>0</v>
      </c>
      <c r="AS660" s="581">
        <f>'a.Equipe projet'!L682</f>
        <v>0</v>
      </c>
      <c r="AU660" s="581">
        <f>'c.Prestataires'!D681</f>
        <v>0</v>
      </c>
      <c r="AV660" s="581">
        <f>'c.Prestataires'!E681</f>
        <v>0</v>
      </c>
      <c r="AW660" s="581">
        <f>'c.Prestataires'!F681</f>
        <v>0</v>
      </c>
      <c r="AX660" s="581">
        <f>'c.Prestataires'!G681</f>
        <v>0</v>
      </c>
      <c r="AY660" s="581">
        <f>'c.Prestataires'!H681</f>
        <v>0</v>
      </c>
      <c r="BA660" s="581" t="str">
        <f>'d.Points de vente&amp;récupération'!D683</f>
        <v>A compléter</v>
      </c>
      <c r="BB660" s="581" t="str">
        <f>'d.Points de vente&amp;récupération'!E683</f>
        <v>A choisir</v>
      </c>
      <c r="BC660" s="581" t="str">
        <f>'d.Points de vente&amp;récupération'!F683</f>
        <v>A choisir</v>
      </c>
      <c r="BD660" s="581" t="str">
        <f>'d.Points de vente&amp;récupération'!G683</f>
        <v>A choisir</v>
      </c>
      <c r="BE660" s="581" t="str">
        <f>'d.Points de vente&amp;récupération'!H683</f>
        <v>A choisir</v>
      </c>
      <c r="BF660" s="581" t="str">
        <f>'d.Points de vente&amp;récupération'!I683</f>
        <v>A choisir</v>
      </c>
      <c r="BG660" s="581" t="str">
        <f>'d.Points de vente&amp;récupération'!J683</f>
        <v>A choisir</v>
      </c>
      <c r="BH660" s="581" t="str">
        <f>'d.Points de vente&amp;récupération'!K683</f>
        <v>A compléter</v>
      </c>
    </row>
    <row r="661" spans="15:60">
      <c r="O661">
        <v>658</v>
      </c>
      <c r="P661" t="str">
        <f>_xlfn.XLOOKUP(O661,'1.Fiche candidature (à remplir)'!AB:AB,'1.Fiche candidature (à remplir)'!D:D)</f>
        <v>Prestation intellectuelle
Prestation d'un cabinet de conseil ou d'un bureau d’études</v>
      </c>
      <c r="Q661" t="str">
        <f>_xlfn.XLOOKUP(O661,'1.Fiche candidature (à remplir)'!AB:AB,'1.Fiche candidature (à remplir)'!AC:AC)</f>
        <v>Test_3</v>
      </c>
      <c r="R661" t="str">
        <f>_xlfn.XLOOKUP(O661,'1.Fiche candidature (à remplir)'!AB:AB,'1.Fiche candidature (à remplir)'!E:E)</f>
        <v>A compléter</v>
      </c>
      <c r="S661">
        <f>_xlfn.XLOOKUP(O661,'1.Fiche candidature (à remplir)'!AB:AB,'1.Fiche candidature (à remplir)'!F:F)</f>
        <v>0</v>
      </c>
      <c r="T661">
        <f>_xlfn.XLOOKUP(O661,'1.Fiche candidature (à remplir)'!AB:AB,'1.Fiche candidature (à remplir)'!G:G)</f>
        <v>0</v>
      </c>
      <c r="U661">
        <f>_xlfn.XLOOKUP(O661,'1.Fiche candidature (à remplir)'!AB:AB,'1.Fiche candidature (à remplir)'!H:H)</f>
        <v>0</v>
      </c>
      <c r="V661" t="str">
        <f>_xlfn.XLOOKUP(O661,'1.Fiche candidature (à remplir)'!AB:AB,'1.Fiche candidature (à remplir)'!I:I)</f>
        <v>A compléter</v>
      </c>
      <c r="W661" t="str">
        <f>_xlfn.XLOOKUP(O661,'1.Fiche candidature (à remplir)'!AB:AB,'1.Fiche candidature (à remplir)'!L:L)</f>
        <v>A remplir</v>
      </c>
      <c r="X661">
        <f>_xlfn.XLOOKUP(O661,'1.Fiche candidature (à remplir)'!AB:AB,'1.Fiche candidature (à remplir)'!M:M)</f>
        <v>0</v>
      </c>
      <c r="Y661">
        <f>_xlfn.XLOOKUP(O661,'1.Fiche candidature (à remplir)'!AB:AB,'1.Fiche candidature (à remplir)'!N:N)</f>
        <v>0</v>
      </c>
      <c r="Z661">
        <f>_xlfn.XLOOKUP(O661,'1.Fiche candidature (à remplir)'!AB:AB,'1.Fiche candidature (à remplir)'!P:P)</f>
        <v>0</v>
      </c>
      <c r="AC661" s="581">
        <f>b.Groupement!D687</f>
        <v>0</v>
      </c>
      <c r="AD661" s="581">
        <f>b.Groupement!E687</f>
        <v>0</v>
      </c>
      <c r="AE661" s="581">
        <f>b.Groupement!F687</f>
        <v>0</v>
      </c>
      <c r="AF661" s="581">
        <f>b.Groupement!G687</f>
        <v>0</v>
      </c>
      <c r="AG661" s="581">
        <f>b.Groupement!H687</f>
        <v>0</v>
      </c>
      <c r="AH661" s="581">
        <f>b.Groupement!I687</f>
        <v>0</v>
      </c>
      <c r="AI661" s="581">
        <f>b.Groupement!J687</f>
        <v>0</v>
      </c>
      <c r="AK661" s="581">
        <f>'a.Equipe projet'!D683</f>
        <v>0</v>
      </c>
      <c r="AL661" s="581">
        <f>'a.Equipe projet'!E683</f>
        <v>0</v>
      </c>
      <c r="AM661" s="581">
        <f>'a.Equipe projet'!F683</f>
        <v>0</v>
      </c>
      <c r="AN661" s="581">
        <f>'a.Equipe projet'!G683</f>
        <v>0</v>
      </c>
      <c r="AO661" s="581">
        <f>'a.Equipe projet'!H683</f>
        <v>0</v>
      </c>
      <c r="AP661" s="581">
        <f>'a.Equipe projet'!I683</f>
        <v>0</v>
      </c>
      <c r="AQ661" s="581">
        <f>'a.Equipe projet'!J683</f>
        <v>0</v>
      </c>
      <c r="AR661" s="581">
        <f>'a.Equipe projet'!K683</f>
        <v>0</v>
      </c>
      <c r="AS661" s="581">
        <f>'a.Equipe projet'!L683</f>
        <v>0</v>
      </c>
      <c r="AU661" s="581">
        <f>'c.Prestataires'!D682</f>
        <v>0</v>
      </c>
      <c r="AV661" s="581">
        <f>'c.Prestataires'!E682</f>
        <v>0</v>
      </c>
      <c r="AW661" s="581">
        <f>'c.Prestataires'!F682</f>
        <v>0</v>
      </c>
      <c r="AX661" s="581">
        <f>'c.Prestataires'!G682</f>
        <v>0</v>
      </c>
      <c r="AY661" s="581">
        <f>'c.Prestataires'!H682</f>
        <v>0</v>
      </c>
      <c r="BA661" s="581" t="str">
        <f>'d.Points de vente&amp;récupération'!D684</f>
        <v>A compléter</v>
      </c>
      <c r="BB661" s="581" t="str">
        <f>'d.Points de vente&amp;récupération'!E684</f>
        <v>A choisir</v>
      </c>
      <c r="BC661" s="581" t="str">
        <f>'d.Points de vente&amp;récupération'!F684</f>
        <v>A choisir</v>
      </c>
      <c r="BD661" s="581" t="str">
        <f>'d.Points de vente&amp;récupération'!G684</f>
        <v>A choisir</v>
      </c>
      <c r="BE661" s="581" t="str">
        <f>'d.Points de vente&amp;récupération'!H684</f>
        <v>A choisir</v>
      </c>
      <c r="BF661" s="581" t="str">
        <f>'d.Points de vente&amp;récupération'!I684</f>
        <v>A choisir</v>
      </c>
      <c r="BG661" s="581" t="str">
        <f>'d.Points de vente&amp;récupération'!J684</f>
        <v>A choisir</v>
      </c>
      <c r="BH661" s="581" t="str">
        <f>'d.Points de vente&amp;récupération'!K684</f>
        <v>A compléter</v>
      </c>
    </row>
    <row r="662" spans="15:60">
      <c r="O662">
        <v>659</v>
      </c>
      <c r="P662" t="str">
        <f>_xlfn.XLOOKUP(O662,'1.Fiche candidature (à remplir)'!AB:AB,'1.Fiche candidature (à remplir)'!D:D)</f>
        <v xml:space="preserve">Prestation intellectuelle </v>
      </c>
      <c r="Q662" t="str">
        <f>_xlfn.XLOOKUP(O662,'1.Fiche candidature (à remplir)'!AB:AB,'1.Fiche candidature (à remplir)'!AC:AC)</f>
        <v>Test_3</v>
      </c>
      <c r="R662" t="str">
        <f>_xlfn.XLOOKUP(O662,'1.Fiche candidature (à remplir)'!AB:AB,'1.Fiche candidature (à remplir)'!E:E)</f>
        <v>A compléter</v>
      </c>
      <c r="S662">
        <f>_xlfn.XLOOKUP(O662,'1.Fiche candidature (à remplir)'!AB:AB,'1.Fiche candidature (à remplir)'!F:F)</f>
        <v>0</v>
      </c>
      <c r="T662">
        <f>_xlfn.XLOOKUP(O662,'1.Fiche candidature (à remplir)'!AB:AB,'1.Fiche candidature (à remplir)'!G:G)</f>
        <v>0</v>
      </c>
      <c r="U662">
        <f>_xlfn.XLOOKUP(O662,'1.Fiche candidature (à remplir)'!AB:AB,'1.Fiche candidature (à remplir)'!H:H)</f>
        <v>0</v>
      </c>
      <c r="V662" t="str">
        <f>_xlfn.XLOOKUP(O662,'1.Fiche candidature (à remplir)'!AB:AB,'1.Fiche candidature (à remplir)'!I:I)</f>
        <v>A compléter</v>
      </c>
      <c r="W662" t="str">
        <f>_xlfn.XLOOKUP(O662,'1.Fiche candidature (à remplir)'!AB:AB,'1.Fiche candidature (à remplir)'!L:L)</f>
        <v>A remplir</v>
      </c>
      <c r="X662">
        <f>_xlfn.XLOOKUP(O662,'1.Fiche candidature (à remplir)'!AB:AB,'1.Fiche candidature (à remplir)'!M:M)</f>
        <v>0</v>
      </c>
      <c r="Y662">
        <f>_xlfn.XLOOKUP(O662,'1.Fiche candidature (à remplir)'!AB:AB,'1.Fiche candidature (à remplir)'!N:N)</f>
        <v>0</v>
      </c>
      <c r="Z662">
        <f>_xlfn.XLOOKUP(O662,'1.Fiche candidature (à remplir)'!AB:AB,'1.Fiche candidature (à remplir)'!P:P)</f>
        <v>0</v>
      </c>
      <c r="AC662" s="581">
        <f>b.Groupement!D688</f>
        <v>0</v>
      </c>
      <c r="AD662" s="581">
        <f>b.Groupement!E688</f>
        <v>0</v>
      </c>
      <c r="AE662" s="581">
        <f>b.Groupement!F688</f>
        <v>0</v>
      </c>
      <c r="AF662" s="581">
        <f>b.Groupement!G688</f>
        <v>0</v>
      </c>
      <c r="AG662" s="581">
        <f>b.Groupement!H688</f>
        <v>0</v>
      </c>
      <c r="AH662" s="581">
        <f>b.Groupement!I688</f>
        <v>0</v>
      </c>
      <c r="AI662" s="581">
        <f>b.Groupement!J688</f>
        <v>0</v>
      </c>
      <c r="AK662" s="581">
        <f>'a.Equipe projet'!D684</f>
        <v>0</v>
      </c>
      <c r="AL662" s="581">
        <f>'a.Equipe projet'!E684</f>
        <v>0</v>
      </c>
      <c r="AM662" s="581">
        <f>'a.Equipe projet'!F684</f>
        <v>0</v>
      </c>
      <c r="AN662" s="581">
        <f>'a.Equipe projet'!G684</f>
        <v>0</v>
      </c>
      <c r="AO662" s="581">
        <f>'a.Equipe projet'!H684</f>
        <v>0</v>
      </c>
      <c r="AP662" s="581">
        <f>'a.Equipe projet'!I684</f>
        <v>0</v>
      </c>
      <c r="AQ662" s="581">
        <f>'a.Equipe projet'!J684</f>
        <v>0</v>
      </c>
      <c r="AR662" s="581">
        <f>'a.Equipe projet'!K684</f>
        <v>0</v>
      </c>
      <c r="AS662" s="581">
        <f>'a.Equipe projet'!L684</f>
        <v>0</v>
      </c>
      <c r="AU662" s="581">
        <f>'c.Prestataires'!D683</f>
        <v>0</v>
      </c>
      <c r="AV662" s="581">
        <f>'c.Prestataires'!E683</f>
        <v>0</v>
      </c>
      <c r="AW662" s="581">
        <f>'c.Prestataires'!F683</f>
        <v>0</v>
      </c>
      <c r="AX662" s="581">
        <f>'c.Prestataires'!G683</f>
        <v>0</v>
      </c>
      <c r="AY662" s="581">
        <f>'c.Prestataires'!H683</f>
        <v>0</v>
      </c>
      <c r="BA662" s="581" t="str">
        <f>'d.Points de vente&amp;récupération'!D685</f>
        <v>A compléter</v>
      </c>
      <c r="BB662" s="581" t="str">
        <f>'d.Points de vente&amp;récupération'!E685</f>
        <v>A choisir</v>
      </c>
      <c r="BC662" s="581" t="str">
        <f>'d.Points de vente&amp;récupération'!F685</f>
        <v>A choisir</v>
      </c>
      <c r="BD662" s="581" t="str">
        <f>'d.Points de vente&amp;récupération'!G685</f>
        <v>A choisir</v>
      </c>
      <c r="BE662" s="581" t="str">
        <f>'d.Points de vente&amp;récupération'!H685</f>
        <v>A choisir</v>
      </c>
      <c r="BF662" s="581" t="str">
        <f>'d.Points de vente&amp;récupération'!I685</f>
        <v>A choisir</v>
      </c>
      <c r="BG662" s="581" t="str">
        <f>'d.Points de vente&amp;récupération'!J685</f>
        <v>A choisir</v>
      </c>
      <c r="BH662" s="581" t="str">
        <f>'d.Points de vente&amp;récupération'!K685</f>
        <v>A compléter</v>
      </c>
    </row>
    <row r="663" spans="15:60">
      <c r="O663">
        <v>660</v>
      </c>
      <c r="P663" t="str">
        <f>_xlfn.XLOOKUP(O663,'1.Fiche candidature (à remplir)'!AB:AB,'1.Fiche candidature (à remplir)'!D:D)</f>
        <v xml:space="preserve">Prestation intellectuelle </v>
      </c>
      <c r="Q663" t="str">
        <f>_xlfn.XLOOKUP(O663,'1.Fiche candidature (à remplir)'!AB:AB,'1.Fiche candidature (à remplir)'!AC:AC)</f>
        <v>Test_3</v>
      </c>
      <c r="R663" t="str">
        <f>_xlfn.XLOOKUP(O663,'1.Fiche candidature (à remplir)'!AB:AB,'1.Fiche candidature (à remplir)'!E:E)</f>
        <v>A compléter</v>
      </c>
      <c r="S663">
        <f>_xlfn.XLOOKUP(O663,'1.Fiche candidature (à remplir)'!AB:AB,'1.Fiche candidature (à remplir)'!F:F)</f>
        <v>0</v>
      </c>
      <c r="T663">
        <f>_xlfn.XLOOKUP(O663,'1.Fiche candidature (à remplir)'!AB:AB,'1.Fiche candidature (à remplir)'!G:G)</f>
        <v>0</v>
      </c>
      <c r="U663">
        <f>_xlfn.XLOOKUP(O663,'1.Fiche candidature (à remplir)'!AB:AB,'1.Fiche candidature (à remplir)'!H:H)</f>
        <v>0</v>
      </c>
      <c r="V663" t="str">
        <f>_xlfn.XLOOKUP(O663,'1.Fiche candidature (à remplir)'!AB:AB,'1.Fiche candidature (à remplir)'!I:I)</f>
        <v>A compléter</v>
      </c>
      <c r="W663" t="str">
        <f>_xlfn.XLOOKUP(O663,'1.Fiche candidature (à remplir)'!AB:AB,'1.Fiche candidature (à remplir)'!L:L)</f>
        <v>A remplir</v>
      </c>
      <c r="X663">
        <f>_xlfn.XLOOKUP(O663,'1.Fiche candidature (à remplir)'!AB:AB,'1.Fiche candidature (à remplir)'!M:M)</f>
        <v>0</v>
      </c>
      <c r="Y663">
        <f>_xlfn.XLOOKUP(O663,'1.Fiche candidature (à remplir)'!AB:AB,'1.Fiche candidature (à remplir)'!N:N)</f>
        <v>0</v>
      </c>
      <c r="Z663">
        <f>_xlfn.XLOOKUP(O663,'1.Fiche candidature (à remplir)'!AB:AB,'1.Fiche candidature (à remplir)'!P:P)</f>
        <v>0</v>
      </c>
      <c r="AC663" s="581">
        <f>b.Groupement!D689</f>
        <v>0</v>
      </c>
      <c r="AD663" s="581">
        <f>b.Groupement!E689</f>
        <v>0</v>
      </c>
      <c r="AE663" s="581">
        <f>b.Groupement!F689</f>
        <v>0</v>
      </c>
      <c r="AF663" s="581">
        <f>b.Groupement!G689</f>
        <v>0</v>
      </c>
      <c r="AG663" s="581">
        <f>b.Groupement!H689</f>
        <v>0</v>
      </c>
      <c r="AH663" s="581">
        <f>b.Groupement!I689</f>
        <v>0</v>
      </c>
      <c r="AI663" s="581">
        <f>b.Groupement!J689</f>
        <v>0</v>
      </c>
      <c r="AK663" s="581">
        <f>'a.Equipe projet'!D685</f>
        <v>0</v>
      </c>
      <c r="AL663" s="581">
        <f>'a.Equipe projet'!E685</f>
        <v>0</v>
      </c>
      <c r="AM663" s="581">
        <f>'a.Equipe projet'!F685</f>
        <v>0</v>
      </c>
      <c r="AN663" s="581">
        <f>'a.Equipe projet'!G685</f>
        <v>0</v>
      </c>
      <c r="AO663" s="581">
        <f>'a.Equipe projet'!H685</f>
        <v>0</v>
      </c>
      <c r="AP663" s="581">
        <f>'a.Equipe projet'!I685</f>
        <v>0</v>
      </c>
      <c r="AQ663" s="581">
        <f>'a.Equipe projet'!J685</f>
        <v>0</v>
      </c>
      <c r="AR663" s="581">
        <f>'a.Equipe projet'!K685</f>
        <v>0</v>
      </c>
      <c r="AS663" s="581">
        <f>'a.Equipe projet'!L685</f>
        <v>0</v>
      </c>
      <c r="AU663" s="581">
        <f>'c.Prestataires'!D684</f>
        <v>0</v>
      </c>
      <c r="AV663" s="581">
        <f>'c.Prestataires'!E684</f>
        <v>0</v>
      </c>
      <c r="AW663" s="581">
        <f>'c.Prestataires'!F684</f>
        <v>0</v>
      </c>
      <c r="AX663" s="581">
        <f>'c.Prestataires'!G684</f>
        <v>0</v>
      </c>
      <c r="AY663" s="581">
        <f>'c.Prestataires'!H684</f>
        <v>0</v>
      </c>
      <c r="BA663" s="581" t="str">
        <f>'d.Points de vente&amp;récupération'!D686</f>
        <v>A compléter</v>
      </c>
      <c r="BB663" s="581" t="str">
        <f>'d.Points de vente&amp;récupération'!E686</f>
        <v>A choisir</v>
      </c>
      <c r="BC663" s="581" t="str">
        <f>'d.Points de vente&amp;récupération'!F686</f>
        <v>A choisir</v>
      </c>
      <c r="BD663" s="581" t="str">
        <f>'d.Points de vente&amp;récupération'!G686</f>
        <v>A choisir</v>
      </c>
      <c r="BE663" s="581" t="str">
        <f>'d.Points de vente&amp;récupération'!H686</f>
        <v>A choisir</v>
      </c>
      <c r="BF663" s="581" t="str">
        <f>'d.Points de vente&amp;récupération'!I686</f>
        <v>A choisir</v>
      </c>
      <c r="BG663" s="581" t="str">
        <f>'d.Points de vente&amp;récupération'!J686</f>
        <v>A choisir</v>
      </c>
      <c r="BH663" s="581" t="str">
        <f>'d.Points de vente&amp;récupération'!K686</f>
        <v>A compléter</v>
      </c>
    </row>
    <row r="664" spans="15:60">
      <c r="O664">
        <v>661</v>
      </c>
      <c r="P664" t="str">
        <f>_xlfn.XLOOKUP(O664,'1.Fiche candidature (à remplir)'!AB:AB,'1.Fiche candidature (à remplir)'!D:D)</f>
        <v xml:space="preserve">Prestation intellectuelle </v>
      </c>
      <c r="Q664" t="str">
        <f>_xlfn.XLOOKUP(O664,'1.Fiche candidature (à remplir)'!AB:AB,'1.Fiche candidature (à remplir)'!AC:AC)</f>
        <v>Test_3</v>
      </c>
      <c r="R664" t="str">
        <f>_xlfn.XLOOKUP(O664,'1.Fiche candidature (à remplir)'!AB:AB,'1.Fiche candidature (à remplir)'!E:E)</f>
        <v>A compléter</v>
      </c>
      <c r="S664">
        <f>_xlfn.XLOOKUP(O664,'1.Fiche candidature (à remplir)'!AB:AB,'1.Fiche candidature (à remplir)'!F:F)</f>
        <v>0</v>
      </c>
      <c r="T664">
        <f>_xlfn.XLOOKUP(O664,'1.Fiche candidature (à remplir)'!AB:AB,'1.Fiche candidature (à remplir)'!G:G)</f>
        <v>0</v>
      </c>
      <c r="U664">
        <f>_xlfn.XLOOKUP(O664,'1.Fiche candidature (à remplir)'!AB:AB,'1.Fiche candidature (à remplir)'!H:H)</f>
        <v>0</v>
      </c>
      <c r="V664" t="str">
        <f>_xlfn.XLOOKUP(O664,'1.Fiche candidature (à remplir)'!AB:AB,'1.Fiche candidature (à remplir)'!I:I)</f>
        <v>A compléter</v>
      </c>
      <c r="W664" t="str">
        <f>_xlfn.XLOOKUP(O664,'1.Fiche candidature (à remplir)'!AB:AB,'1.Fiche candidature (à remplir)'!L:L)</f>
        <v>A remplir</v>
      </c>
      <c r="X664">
        <f>_xlfn.XLOOKUP(O664,'1.Fiche candidature (à remplir)'!AB:AB,'1.Fiche candidature (à remplir)'!M:M)</f>
        <v>0</v>
      </c>
      <c r="Y664">
        <f>_xlfn.XLOOKUP(O664,'1.Fiche candidature (à remplir)'!AB:AB,'1.Fiche candidature (à remplir)'!N:N)</f>
        <v>0</v>
      </c>
      <c r="Z664">
        <f>_xlfn.XLOOKUP(O664,'1.Fiche candidature (à remplir)'!AB:AB,'1.Fiche candidature (à remplir)'!P:P)</f>
        <v>0</v>
      </c>
      <c r="AC664" s="581">
        <f>b.Groupement!D690</f>
        <v>0</v>
      </c>
      <c r="AD664" s="581">
        <f>b.Groupement!E690</f>
        <v>0</v>
      </c>
      <c r="AE664" s="581">
        <f>b.Groupement!F690</f>
        <v>0</v>
      </c>
      <c r="AF664" s="581">
        <f>b.Groupement!G690</f>
        <v>0</v>
      </c>
      <c r="AG664" s="581">
        <f>b.Groupement!H690</f>
        <v>0</v>
      </c>
      <c r="AH664" s="581">
        <f>b.Groupement!I690</f>
        <v>0</v>
      </c>
      <c r="AI664" s="581">
        <f>b.Groupement!J690</f>
        <v>0</v>
      </c>
      <c r="AK664" s="581">
        <f>'a.Equipe projet'!D686</f>
        <v>0</v>
      </c>
      <c r="AL664" s="581">
        <f>'a.Equipe projet'!E686</f>
        <v>0</v>
      </c>
      <c r="AM664" s="581">
        <f>'a.Equipe projet'!F686</f>
        <v>0</v>
      </c>
      <c r="AN664" s="581">
        <f>'a.Equipe projet'!G686</f>
        <v>0</v>
      </c>
      <c r="AO664" s="581">
        <f>'a.Equipe projet'!H686</f>
        <v>0</v>
      </c>
      <c r="AP664" s="581">
        <f>'a.Equipe projet'!I686</f>
        <v>0</v>
      </c>
      <c r="AQ664" s="581">
        <f>'a.Equipe projet'!J686</f>
        <v>0</v>
      </c>
      <c r="AR664" s="581">
        <f>'a.Equipe projet'!K686</f>
        <v>0</v>
      </c>
      <c r="AS664" s="581">
        <f>'a.Equipe projet'!L686</f>
        <v>0</v>
      </c>
      <c r="AU664" s="581">
        <f>'c.Prestataires'!D685</f>
        <v>0</v>
      </c>
      <c r="AV664" s="581">
        <f>'c.Prestataires'!E685</f>
        <v>0</v>
      </c>
      <c r="AW664" s="581">
        <f>'c.Prestataires'!F685</f>
        <v>0</v>
      </c>
      <c r="AX664" s="581">
        <f>'c.Prestataires'!G685</f>
        <v>0</v>
      </c>
      <c r="AY664" s="581">
        <f>'c.Prestataires'!H685</f>
        <v>0</v>
      </c>
      <c r="BA664" s="581" t="str">
        <f>'d.Points de vente&amp;récupération'!D687</f>
        <v>A compléter</v>
      </c>
      <c r="BB664" s="581" t="str">
        <f>'d.Points de vente&amp;récupération'!E687</f>
        <v>A choisir</v>
      </c>
      <c r="BC664" s="581" t="str">
        <f>'d.Points de vente&amp;récupération'!F687</f>
        <v>A choisir</v>
      </c>
      <c r="BD664" s="581" t="str">
        <f>'d.Points de vente&amp;récupération'!G687</f>
        <v>A choisir</v>
      </c>
      <c r="BE664" s="581" t="str">
        <f>'d.Points de vente&amp;récupération'!H687</f>
        <v>A choisir</v>
      </c>
      <c r="BF664" s="581" t="str">
        <f>'d.Points de vente&amp;récupération'!I687</f>
        <v>A choisir</v>
      </c>
      <c r="BG664" s="581" t="str">
        <f>'d.Points de vente&amp;récupération'!J687</f>
        <v>A choisir</v>
      </c>
      <c r="BH664" s="581" t="str">
        <f>'d.Points de vente&amp;récupération'!K687</f>
        <v>A compléter</v>
      </c>
    </row>
    <row r="665" spans="15:60">
      <c r="O665">
        <v>662</v>
      </c>
      <c r="P665" t="str">
        <f>_xlfn.XLOOKUP(O665,'1.Fiche candidature (à remplir)'!AB:AB,'1.Fiche candidature (à remplir)'!D:D)</f>
        <v xml:space="preserve">Prestation intellectuelle </v>
      </c>
      <c r="Q665" t="str">
        <f>_xlfn.XLOOKUP(O665,'1.Fiche candidature (à remplir)'!AB:AB,'1.Fiche candidature (à remplir)'!AC:AC)</f>
        <v>Test_3</v>
      </c>
      <c r="R665" t="str">
        <f>_xlfn.XLOOKUP(O665,'1.Fiche candidature (à remplir)'!AB:AB,'1.Fiche candidature (à remplir)'!E:E)</f>
        <v>A compléter</v>
      </c>
      <c r="S665">
        <f>_xlfn.XLOOKUP(O665,'1.Fiche candidature (à remplir)'!AB:AB,'1.Fiche candidature (à remplir)'!F:F)</f>
        <v>0</v>
      </c>
      <c r="T665">
        <f>_xlfn.XLOOKUP(O665,'1.Fiche candidature (à remplir)'!AB:AB,'1.Fiche candidature (à remplir)'!G:G)</f>
        <v>0</v>
      </c>
      <c r="U665">
        <f>_xlfn.XLOOKUP(O665,'1.Fiche candidature (à remplir)'!AB:AB,'1.Fiche candidature (à remplir)'!H:H)</f>
        <v>0</v>
      </c>
      <c r="V665" t="str">
        <f>_xlfn.XLOOKUP(O665,'1.Fiche candidature (à remplir)'!AB:AB,'1.Fiche candidature (à remplir)'!I:I)</f>
        <v>A compléter</v>
      </c>
      <c r="W665" t="str">
        <f>_xlfn.XLOOKUP(O665,'1.Fiche candidature (à remplir)'!AB:AB,'1.Fiche candidature (à remplir)'!L:L)</f>
        <v>A remplir</v>
      </c>
      <c r="X665">
        <f>_xlfn.XLOOKUP(O665,'1.Fiche candidature (à remplir)'!AB:AB,'1.Fiche candidature (à remplir)'!M:M)</f>
        <v>0</v>
      </c>
      <c r="Y665">
        <f>_xlfn.XLOOKUP(O665,'1.Fiche candidature (à remplir)'!AB:AB,'1.Fiche candidature (à remplir)'!N:N)</f>
        <v>0</v>
      </c>
      <c r="Z665">
        <f>_xlfn.XLOOKUP(O665,'1.Fiche candidature (à remplir)'!AB:AB,'1.Fiche candidature (à remplir)'!P:P)</f>
        <v>0</v>
      </c>
      <c r="AC665" s="581">
        <f>b.Groupement!D691</f>
        <v>0</v>
      </c>
      <c r="AD665" s="581">
        <f>b.Groupement!E691</f>
        <v>0</v>
      </c>
      <c r="AE665" s="581">
        <f>b.Groupement!F691</f>
        <v>0</v>
      </c>
      <c r="AF665" s="581">
        <f>b.Groupement!G691</f>
        <v>0</v>
      </c>
      <c r="AG665" s="581">
        <f>b.Groupement!H691</f>
        <v>0</v>
      </c>
      <c r="AH665" s="581">
        <f>b.Groupement!I691</f>
        <v>0</v>
      </c>
      <c r="AI665" s="581">
        <f>b.Groupement!J691</f>
        <v>0</v>
      </c>
      <c r="AK665" s="581">
        <f>'a.Equipe projet'!D687</f>
        <v>0</v>
      </c>
      <c r="AL665" s="581">
        <f>'a.Equipe projet'!E687</f>
        <v>0</v>
      </c>
      <c r="AM665" s="581">
        <f>'a.Equipe projet'!F687</f>
        <v>0</v>
      </c>
      <c r="AN665" s="581">
        <f>'a.Equipe projet'!G687</f>
        <v>0</v>
      </c>
      <c r="AO665" s="581">
        <f>'a.Equipe projet'!H687</f>
        <v>0</v>
      </c>
      <c r="AP665" s="581">
        <f>'a.Equipe projet'!I687</f>
        <v>0</v>
      </c>
      <c r="AQ665" s="581">
        <f>'a.Equipe projet'!J687</f>
        <v>0</v>
      </c>
      <c r="AR665" s="581">
        <f>'a.Equipe projet'!K687</f>
        <v>0</v>
      </c>
      <c r="AS665" s="581">
        <f>'a.Equipe projet'!L687</f>
        <v>0</v>
      </c>
      <c r="AU665" s="581">
        <f>'c.Prestataires'!D686</f>
        <v>0</v>
      </c>
      <c r="AV665" s="581">
        <f>'c.Prestataires'!E686</f>
        <v>0</v>
      </c>
      <c r="AW665" s="581">
        <f>'c.Prestataires'!F686</f>
        <v>0</v>
      </c>
      <c r="AX665" s="581">
        <f>'c.Prestataires'!G686</f>
        <v>0</v>
      </c>
      <c r="AY665" s="581">
        <f>'c.Prestataires'!H686</f>
        <v>0</v>
      </c>
      <c r="BA665" s="581" t="str">
        <f>'d.Points de vente&amp;récupération'!D688</f>
        <v>A compléter</v>
      </c>
      <c r="BB665" s="581" t="str">
        <f>'d.Points de vente&amp;récupération'!E688</f>
        <v>A choisir</v>
      </c>
      <c r="BC665" s="581" t="str">
        <f>'d.Points de vente&amp;récupération'!F688</f>
        <v>A choisir</v>
      </c>
      <c r="BD665" s="581" t="str">
        <f>'d.Points de vente&amp;récupération'!G688</f>
        <v>A choisir</v>
      </c>
      <c r="BE665" s="581" t="str">
        <f>'d.Points de vente&amp;récupération'!H688</f>
        <v>A choisir</v>
      </c>
      <c r="BF665" s="581" t="str">
        <f>'d.Points de vente&amp;récupération'!I688</f>
        <v>A choisir</v>
      </c>
      <c r="BG665" s="581" t="str">
        <f>'d.Points de vente&amp;récupération'!J688</f>
        <v>A choisir</v>
      </c>
      <c r="BH665" s="581" t="str">
        <f>'d.Points de vente&amp;récupération'!K688</f>
        <v>A compléter</v>
      </c>
    </row>
    <row r="666" spans="15:60">
      <c r="O666">
        <v>663</v>
      </c>
      <c r="P666" t="str">
        <f>_xlfn.XLOOKUP(O666,'1.Fiche candidature (à remplir)'!AB:AB,'1.Fiche candidature (à remplir)'!D:D)</f>
        <v>Moyens humains Directeur (taux horaire brut plafonné)
Remplissez l’onglet « a. Équipe projet ».</v>
      </c>
      <c r="Q666" t="str">
        <f>_xlfn.XLOOKUP(O666,'1.Fiche candidature (à remplir)'!AB:AB,'1.Fiche candidature (à remplir)'!AC:AC)</f>
        <v>Test_3</v>
      </c>
      <c r="R666" t="str">
        <f>_xlfn.XLOOKUP(O666,'1.Fiche candidature (à remplir)'!AB:AB,'1.Fiche candidature (à remplir)'!E:E)</f>
        <v>A compléter</v>
      </c>
      <c r="S666">
        <f>_xlfn.XLOOKUP(O666,'1.Fiche candidature (à remplir)'!AB:AB,'1.Fiche candidature (à remplir)'!F:F)</f>
        <v>0</v>
      </c>
      <c r="T666">
        <f>_xlfn.XLOOKUP(O666,'1.Fiche candidature (à remplir)'!AB:AB,'1.Fiche candidature (à remplir)'!G:G)</f>
        <v>103.21100917431193</v>
      </c>
      <c r="U666">
        <f>_xlfn.XLOOKUP(O666,'1.Fiche candidature (à remplir)'!AB:AB,'1.Fiche candidature (à remplir)'!H:H)</f>
        <v>0</v>
      </c>
      <c r="V666" t="str">
        <f>_xlfn.XLOOKUP(O666,'1.Fiche candidature (à remplir)'!AB:AB,'1.Fiche candidature (à remplir)'!I:I)</f>
        <v>X</v>
      </c>
      <c r="W666" t="str">
        <f>_xlfn.XLOOKUP(O666,'1.Fiche candidature (à remplir)'!AB:AB,'1.Fiche candidature (à remplir)'!L:L)</f>
        <v>A remplir</v>
      </c>
      <c r="X666">
        <f>_xlfn.XLOOKUP(O666,'1.Fiche candidature (à remplir)'!AB:AB,'1.Fiche candidature (à remplir)'!M:M)</f>
        <v>0</v>
      </c>
      <c r="Y666">
        <f>_xlfn.XLOOKUP(O666,'1.Fiche candidature (à remplir)'!AB:AB,'1.Fiche candidature (à remplir)'!N:N)</f>
        <v>0</v>
      </c>
      <c r="Z666">
        <f>_xlfn.XLOOKUP(O666,'1.Fiche candidature (à remplir)'!AB:AB,'1.Fiche candidature (à remplir)'!P:P)</f>
        <v>0</v>
      </c>
      <c r="AC666" s="581">
        <f>b.Groupement!D692</f>
        <v>0</v>
      </c>
      <c r="AD666" s="581">
        <f>b.Groupement!E692</f>
        <v>0</v>
      </c>
      <c r="AE666" s="581">
        <f>b.Groupement!F692</f>
        <v>0</v>
      </c>
      <c r="AF666" s="581">
        <f>b.Groupement!G692</f>
        <v>0</v>
      </c>
      <c r="AG666" s="581">
        <f>b.Groupement!H692</f>
        <v>0</v>
      </c>
      <c r="AH666" s="581">
        <f>b.Groupement!I692</f>
        <v>0</v>
      </c>
      <c r="AI666" s="581">
        <f>b.Groupement!J692</f>
        <v>0</v>
      </c>
      <c r="AK666" s="581">
        <f>'a.Equipe projet'!D688</f>
        <v>0</v>
      </c>
      <c r="AL666" s="581">
        <f>'a.Equipe projet'!E688</f>
        <v>0</v>
      </c>
      <c r="AM666" s="581">
        <f>'a.Equipe projet'!F688</f>
        <v>0</v>
      </c>
      <c r="AN666" s="581">
        <f>'a.Equipe projet'!G688</f>
        <v>0</v>
      </c>
      <c r="AO666" s="581">
        <f>'a.Equipe projet'!H688</f>
        <v>0</v>
      </c>
      <c r="AP666" s="581">
        <f>'a.Equipe projet'!I688</f>
        <v>0</v>
      </c>
      <c r="AQ666" s="581">
        <f>'a.Equipe projet'!J688</f>
        <v>0</v>
      </c>
      <c r="AR666" s="581">
        <f>'a.Equipe projet'!K688</f>
        <v>0</v>
      </c>
      <c r="AS666" s="581">
        <f>'a.Equipe projet'!L688</f>
        <v>0</v>
      </c>
      <c r="AU666" s="581">
        <f>'c.Prestataires'!D687</f>
        <v>0</v>
      </c>
      <c r="AV666" s="581">
        <f>'c.Prestataires'!E687</f>
        <v>0</v>
      </c>
      <c r="AW666" s="581">
        <f>'c.Prestataires'!F687</f>
        <v>0</v>
      </c>
      <c r="AX666" s="581">
        <f>'c.Prestataires'!G687</f>
        <v>0</v>
      </c>
      <c r="AY666" s="581">
        <f>'c.Prestataires'!H687</f>
        <v>0</v>
      </c>
      <c r="BA666" s="581" t="str">
        <f>'d.Points de vente&amp;récupération'!D689</f>
        <v>A compléter</v>
      </c>
      <c r="BB666" s="581" t="str">
        <f>'d.Points de vente&amp;récupération'!E689</f>
        <v>A choisir</v>
      </c>
      <c r="BC666" s="581" t="str">
        <f>'d.Points de vente&amp;récupération'!F689</f>
        <v>A choisir</v>
      </c>
      <c r="BD666" s="581" t="str">
        <f>'d.Points de vente&amp;récupération'!G689</f>
        <v>A choisir</v>
      </c>
      <c r="BE666" s="581" t="str">
        <f>'d.Points de vente&amp;récupération'!H689</f>
        <v>A choisir</v>
      </c>
      <c r="BF666" s="581" t="str">
        <f>'d.Points de vente&amp;récupération'!I689</f>
        <v>A choisir</v>
      </c>
      <c r="BG666" s="581" t="str">
        <f>'d.Points de vente&amp;récupération'!J689</f>
        <v>A choisir</v>
      </c>
      <c r="BH666" s="581" t="str">
        <f>'d.Points de vente&amp;récupération'!K689</f>
        <v>A compléter</v>
      </c>
    </row>
    <row r="667" spans="15:60">
      <c r="O667">
        <v>664</v>
      </c>
      <c r="P667" t="str">
        <f>_xlfn.XLOOKUP(O667,'1.Fiche candidature (à remplir)'!AB:AB,'1.Fiche candidature (à remplir)'!D:D)</f>
        <v>Moyens humains Cadre sénior (taux horaire brut plafonné)
Remplissez l’onglet « a. Équipe projet ».</v>
      </c>
      <c r="Q667" t="str">
        <f>_xlfn.XLOOKUP(O667,'1.Fiche candidature (à remplir)'!AB:AB,'1.Fiche candidature (à remplir)'!AC:AC)</f>
        <v>Test_3</v>
      </c>
      <c r="R667" t="str">
        <f>_xlfn.XLOOKUP(O667,'1.Fiche candidature (à remplir)'!AB:AB,'1.Fiche candidature (à remplir)'!E:E)</f>
        <v>A compléter</v>
      </c>
      <c r="S667">
        <f>_xlfn.XLOOKUP(O667,'1.Fiche candidature (à remplir)'!AB:AB,'1.Fiche candidature (à remplir)'!F:F)</f>
        <v>0</v>
      </c>
      <c r="T667">
        <f>_xlfn.XLOOKUP(O667,'1.Fiche candidature (à remplir)'!AB:AB,'1.Fiche candidature (à remplir)'!G:G)</f>
        <v>68.807339449541288</v>
      </c>
      <c r="U667">
        <f>_xlfn.XLOOKUP(O667,'1.Fiche candidature (à remplir)'!AB:AB,'1.Fiche candidature (à remplir)'!H:H)</f>
        <v>0</v>
      </c>
      <c r="V667" t="str">
        <f>_xlfn.XLOOKUP(O667,'1.Fiche candidature (à remplir)'!AB:AB,'1.Fiche candidature (à remplir)'!I:I)</f>
        <v>X</v>
      </c>
      <c r="W667" t="str">
        <f>_xlfn.XLOOKUP(O667,'1.Fiche candidature (à remplir)'!AB:AB,'1.Fiche candidature (à remplir)'!L:L)</f>
        <v>A remplir</v>
      </c>
      <c r="X667">
        <f>_xlfn.XLOOKUP(O667,'1.Fiche candidature (à remplir)'!AB:AB,'1.Fiche candidature (à remplir)'!M:M)</f>
        <v>0</v>
      </c>
      <c r="Y667">
        <f>_xlfn.XLOOKUP(O667,'1.Fiche candidature (à remplir)'!AB:AB,'1.Fiche candidature (à remplir)'!N:N)</f>
        <v>0</v>
      </c>
      <c r="Z667">
        <f>_xlfn.XLOOKUP(O667,'1.Fiche candidature (à remplir)'!AB:AB,'1.Fiche candidature (à remplir)'!P:P)</f>
        <v>0</v>
      </c>
      <c r="AC667" s="581">
        <f>b.Groupement!D693</f>
        <v>0</v>
      </c>
      <c r="AD667" s="581">
        <f>b.Groupement!E693</f>
        <v>0</v>
      </c>
      <c r="AE667" s="581">
        <f>b.Groupement!F693</f>
        <v>0</v>
      </c>
      <c r="AF667" s="581">
        <f>b.Groupement!G693</f>
        <v>0</v>
      </c>
      <c r="AG667" s="581">
        <f>b.Groupement!H693</f>
        <v>0</v>
      </c>
      <c r="AH667" s="581">
        <f>b.Groupement!I693</f>
        <v>0</v>
      </c>
      <c r="AI667" s="581">
        <f>b.Groupement!J693</f>
        <v>0</v>
      </c>
      <c r="AK667" s="581">
        <f>'a.Equipe projet'!D689</f>
        <v>0</v>
      </c>
      <c r="AL667" s="581">
        <f>'a.Equipe projet'!E689</f>
        <v>0</v>
      </c>
      <c r="AM667" s="581">
        <f>'a.Equipe projet'!F689</f>
        <v>0</v>
      </c>
      <c r="AN667" s="581">
        <f>'a.Equipe projet'!G689</f>
        <v>0</v>
      </c>
      <c r="AO667" s="581">
        <f>'a.Equipe projet'!H689</f>
        <v>0</v>
      </c>
      <c r="AP667" s="581">
        <f>'a.Equipe projet'!I689</f>
        <v>0</v>
      </c>
      <c r="AQ667" s="581">
        <f>'a.Equipe projet'!J689</f>
        <v>0</v>
      </c>
      <c r="AR667" s="581">
        <f>'a.Equipe projet'!K689</f>
        <v>0</v>
      </c>
      <c r="AS667" s="581">
        <f>'a.Equipe projet'!L689</f>
        <v>0</v>
      </c>
      <c r="AU667" s="581">
        <f>'c.Prestataires'!D688</f>
        <v>0</v>
      </c>
      <c r="AV667" s="581">
        <f>'c.Prestataires'!E688</f>
        <v>0</v>
      </c>
      <c r="AW667" s="581">
        <f>'c.Prestataires'!F688</f>
        <v>0</v>
      </c>
      <c r="AX667" s="581">
        <f>'c.Prestataires'!G688</f>
        <v>0</v>
      </c>
      <c r="AY667" s="581">
        <f>'c.Prestataires'!H688</f>
        <v>0</v>
      </c>
      <c r="BA667" s="581" t="str">
        <f>'d.Points de vente&amp;récupération'!D690</f>
        <v>A compléter</v>
      </c>
      <c r="BB667" s="581" t="str">
        <f>'d.Points de vente&amp;récupération'!E690</f>
        <v>A choisir</v>
      </c>
      <c r="BC667" s="581" t="str">
        <f>'d.Points de vente&amp;récupération'!F690</f>
        <v>A choisir</v>
      </c>
      <c r="BD667" s="581" t="str">
        <f>'d.Points de vente&amp;récupération'!G690</f>
        <v>A choisir</v>
      </c>
      <c r="BE667" s="581" t="str">
        <f>'d.Points de vente&amp;récupération'!H690</f>
        <v>A choisir</v>
      </c>
      <c r="BF667" s="581" t="str">
        <f>'d.Points de vente&amp;récupération'!I690</f>
        <v>A choisir</v>
      </c>
      <c r="BG667" s="581" t="str">
        <f>'d.Points de vente&amp;récupération'!J690</f>
        <v>A choisir</v>
      </c>
      <c r="BH667" s="581" t="str">
        <f>'d.Points de vente&amp;récupération'!K690</f>
        <v>A compléter</v>
      </c>
    </row>
    <row r="668" spans="15:60">
      <c r="O668">
        <v>665</v>
      </c>
      <c r="P668" t="str">
        <f>_xlfn.XLOOKUP(O668,'1.Fiche candidature (à remplir)'!AB:AB,'1.Fiche candidature (à remplir)'!D:D)</f>
        <v>Moyens humains Cadre junior (taux horaire brut plafonné)
Remplissez l’onglet « a. Équipe projet ».</v>
      </c>
      <c r="Q668" t="str">
        <f>_xlfn.XLOOKUP(O668,'1.Fiche candidature (à remplir)'!AB:AB,'1.Fiche candidature (à remplir)'!AC:AC)</f>
        <v>Test_3</v>
      </c>
      <c r="R668" t="str">
        <f>_xlfn.XLOOKUP(O668,'1.Fiche candidature (à remplir)'!AB:AB,'1.Fiche candidature (à remplir)'!E:E)</f>
        <v>A compléter</v>
      </c>
      <c r="S668">
        <f>_xlfn.XLOOKUP(O668,'1.Fiche candidature (à remplir)'!AB:AB,'1.Fiche candidature (à remplir)'!F:F)</f>
        <v>0</v>
      </c>
      <c r="T668">
        <f>_xlfn.XLOOKUP(O668,'1.Fiche candidature (à remplir)'!AB:AB,'1.Fiche candidature (à remplir)'!G:G)</f>
        <v>34.403669724770644</v>
      </c>
      <c r="U668">
        <f>_xlfn.XLOOKUP(O668,'1.Fiche candidature (à remplir)'!AB:AB,'1.Fiche candidature (à remplir)'!H:H)</f>
        <v>0</v>
      </c>
      <c r="V668" t="str">
        <f>_xlfn.XLOOKUP(O668,'1.Fiche candidature (à remplir)'!AB:AB,'1.Fiche candidature (à remplir)'!I:I)</f>
        <v>X</v>
      </c>
      <c r="W668" t="str">
        <f>_xlfn.XLOOKUP(O668,'1.Fiche candidature (à remplir)'!AB:AB,'1.Fiche candidature (à remplir)'!L:L)</f>
        <v>A remplir</v>
      </c>
      <c r="X668">
        <f>_xlfn.XLOOKUP(O668,'1.Fiche candidature (à remplir)'!AB:AB,'1.Fiche candidature (à remplir)'!M:M)</f>
        <v>0</v>
      </c>
      <c r="Y668">
        <f>_xlfn.XLOOKUP(O668,'1.Fiche candidature (à remplir)'!AB:AB,'1.Fiche candidature (à remplir)'!N:N)</f>
        <v>0</v>
      </c>
      <c r="Z668">
        <f>_xlfn.XLOOKUP(O668,'1.Fiche candidature (à remplir)'!AB:AB,'1.Fiche candidature (à remplir)'!P:P)</f>
        <v>0</v>
      </c>
      <c r="AC668" s="581">
        <f>b.Groupement!D694</f>
        <v>0</v>
      </c>
      <c r="AD668" s="581">
        <f>b.Groupement!E694</f>
        <v>0</v>
      </c>
      <c r="AE668" s="581">
        <f>b.Groupement!F694</f>
        <v>0</v>
      </c>
      <c r="AF668" s="581">
        <f>b.Groupement!G694</f>
        <v>0</v>
      </c>
      <c r="AG668" s="581">
        <f>b.Groupement!H694</f>
        <v>0</v>
      </c>
      <c r="AH668" s="581">
        <f>b.Groupement!I694</f>
        <v>0</v>
      </c>
      <c r="AI668" s="581">
        <f>b.Groupement!J694</f>
        <v>0</v>
      </c>
      <c r="AK668" s="581">
        <f>'a.Equipe projet'!D690</f>
        <v>0</v>
      </c>
      <c r="AL668" s="581">
        <f>'a.Equipe projet'!E690</f>
        <v>0</v>
      </c>
      <c r="AM668" s="581">
        <f>'a.Equipe projet'!F690</f>
        <v>0</v>
      </c>
      <c r="AN668" s="581">
        <f>'a.Equipe projet'!G690</f>
        <v>0</v>
      </c>
      <c r="AO668" s="581">
        <f>'a.Equipe projet'!H690</f>
        <v>0</v>
      </c>
      <c r="AP668" s="581">
        <f>'a.Equipe projet'!I690</f>
        <v>0</v>
      </c>
      <c r="AQ668" s="581">
        <f>'a.Equipe projet'!J690</f>
        <v>0</v>
      </c>
      <c r="AR668" s="581">
        <f>'a.Equipe projet'!K690</f>
        <v>0</v>
      </c>
      <c r="AS668" s="581">
        <f>'a.Equipe projet'!L690</f>
        <v>0</v>
      </c>
      <c r="AU668" s="581">
        <f>'c.Prestataires'!D689</f>
        <v>0</v>
      </c>
      <c r="AV668" s="581">
        <f>'c.Prestataires'!E689</f>
        <v>0</v>
      </c>
      <c r="AW668" s="581">
        <f>'c.Prestataires'!F689</f>
        <v>0</v>
      </c>
      <c r="AX668" s="581">
        <f>'c.Prestataires'!G689</f>
        <v>0</v>
      </c>
      <c r="AY668" s="581">
        <f>'c.Prestataires'!H689</f>
        <v>0</v>
      </c>
      <c r="BA668" s="581" t="str">
        <f>'d.Points de vente&amp;récupération'!D691</f>
        <v>A compléter</v>
      </c>
      <c r="BB668" s="581" t="str">
        <f>'d.Points de vente&amp;récupération'!E691</f>
        <v>A choisir</v>
      </c>
      <c r="BC668" s="581" t="str">
        <f>'d.Points de vente&amp;récupération'!F691</f>
        <v>A choisir</v>
      </c>
      <c r="BD668" s="581" t="str">
        <f>'d.Points de vente&amp;récupération'!G691</f>
        <v>A choisir</v>
      </c>
      <c r="BE668" s="581" t="str">
        <f>'d.Points de vente&amp;récupération'!H691</f>
        <v>A choisir</v>
      </c>
      <c r="BF668" s="581" t="str">
        <f>'d.Points de vente&amp;récupération'!I691</f>
        <v>A choisir</v>
      </c>
      <c r="BG668" s="581" t="str">
        <f>'d.Points de vente&amp;récupération'!J691</f>
        <v>A choisir</v>
      </c>
      <c r="BH668" s="581" t="str">
        <f>'d.Points de vente&amp;récupération'!K691</f>
        <v>A compléter</v>
      </c>
    </row>
    <row r="669" spans="15:60">
      <c r="O669">
        <v>666</v>
      </c>
      <c r="P669" t="str">
        <f>_xlfn.XLOOKUP(O669,'1.Fiche candidature (à remplir)'!AB:AB,'1.Fiche candidature (à remplir)'!D:D)</f>
        <v>Moyens humains Ouvrier (taux horaire brut plafonné)
Remplissez l’onglet « a. Équipe projet ».</v>
      </c>
      <c r="Q669" t="str">
        <f>_xlfn.XLOOKUP(O669,'1.Fiche candidature (à remplir)'!AB:AB,'1.Fiche candidature (à remplir)'!AC:AC)</f>
        <v>Test_3</v>
      </c>
      <c r="R669" t="str">
        <f>_xlfn.XLOOKUP(O669,'1.Fiche candidature (à remplir)'!AB:AB,'1.Fiche candidature (à remplir)'!E:E)</f>
        <v>A compléter</v>
      </c>
      <c r="S669">
        <f>_xlfn.XLOOKUP(O669,'1.Fiche candidature (à remplir)'!AB:AB,'1.Fiche candidature (à remplir)'!F:F)</f>
        <v>0</v>
      </c>
      <c r="T669">
        <f>_xlfn.XLOOKUP(O669,'1.Fiche candidature (à remplir)'!AB:AB,'1.Fiche candidature (à remplir)'!G:G)</f>
        <v>27.522935779816514</v>
      </c>
      <c r="U669">
        <f>_xlfn.XLOOKUP(O669,'1.Fiche candidature (à remplir)'!AB:AB,'1.Fiche candidature (à remplir)'!H:H)</f>
        <v>0</v>
      </c>
      <c r="V669" t="str">
        <f>_xlfn.XLOOKUP(O669,'1.Fiche candidature (à remplir)'!AB:AB,'1.Fiche candidature (à remplir)'!I:I)</f>
        <v>X</v>
      </c>
      <c r="W669" t="str">
        <f>_xlfn.XLOOKUP(O669,'1.Fiche candidature (à remplir)'!AB:AB,'1.Fiche candidature (à remplir)'!L:L)</f>
        <v>A remplir</v>
      </c>
      <c r="X669">
        <f>_xlfn.XLOOKUP(O669,'1.Fiche candidature (à remplir)'!AB:AB,'1.Fiche candidature (à remplir)'!M:M)</f>
        <v>0</v>
      </c>
      <c r="Y669">
        <f>_xlfn.XLOOKUP(O669,'1.Fiche candidature (à remplir)'!AB:AB,'1.Fiche candidature (à remplir)'!N:N)</f>
        <v>0</v>
      </c>
      <c r="Z669">
        <f>_xlfn.XLOOKUP(O669,'1.Fiche candidature (à remplir)'!AB:AB,'1.Fiche candidature (à remplir)'!P:P)</f>
        <v>0</v>
      </c>
      <c r="AC669" s="581">
        <f>b.Groupement!D695</f>
        <v>0</v>
      </c>
      <c r="AD669" s="581">
        <f>b.Groupement!E695</f>
        <v>0</v>
      </c>
      <c r="AE669" s="581">
        <f>b.Groupement!F695</f>
        <v>0</v>
      </c>
      <c r="AF669" s="581">
        <f>b.Groupement!G695</f>
        <v>0</v>
      </c>
      <c r="AG669" s="581">
        <f>b.Groupement!H695</f>
        <v>0</v>
      </c>
      <c r="AH669" s="581">
        <f>b.Groupement!I695</f>
        <v>0</v>
      </c>
      <c r="AI669" s="581">
        <f>b.Groupement!J695</f>
        <v>0</v>
      </c>
      <c r="AK669" s="581">
        <f>'a.Equipe projet'!D691</f>
        <v>0</v>
      </c>
      <c r="AL669" s="581">
        <f>'a.Equipe projet'!E691</f>
        <v>0</v>
      </c>
      <c r="AM669" s="581">
        <f>'a.Equipe projet'!F691</f>
        <v>0</v>
      </c>
      <c r="AN669" s="581">
        <f>'a.Equipe projet'!G691</f>
        <v>0</v>
      </c>
      <c r="AO669" s="581">
        <f>'a.Equipe projet'!H691</f>
        <v>0</v>
      </c>
      <c r="AP669" s="581">
        <f>'a.Equipe projet'!I691</f>
        <v>0</v>
      </c>
      <c r="AQ669" s="581">
        <f>'a.Equipe projet'!J691</f>
        <v>0</v>
      </c>
      <c r="AR669" s="581">
        <f>'a.Equipe projet'!K691</f>
        <v>0</v>
      </c>
      <c r="AS669" s="581">
        <f>'a.Equipe projet'!L691</f>
        <v>0</v>
      </c>
      <c r="AU669" s="581">
        <f>'c.Prestataires'!D690</f>
        <v>0</v>
      </c>
      <c r="AV669" s="581">
        <f>'c.Prestataires'!E690</f>
        <v>0</v>
      </c>
      <c r="AW669" s="581">
        <f>'c.Prestataires'!F690</f>
        <v>0</v>
      </c>
      <c r="AX669" s="581">
        <f>'c.Prestataires'!G690</f>
        <v>0</v>
      </c>
      <c r="AY669" s="581">
        <f>'c.Prestataires'!H690</f>
        <v>0</v>
      </c>
      <c r="BA669" s="581" t="str">
        <f>'d.Points de vente&amp;récupération'!D692</f>
        <v>A compléter</v>
      </c>
      <c r="BB669" s="581" t="str">
        <f>'d.Points de vente&amp;récupération'!E692</f>
        <v>A choisir</v>
      </c>
      <c r="BC669" s="581" t="str">
        <f>'d.Points de vente&amp;récupération'!F692</f>
        <v>A choisir</v>
      </c>
      <c r="BD669" s="581" t="str">
        <f>'d.Points de vente&amp;récupération'!G692</f>
        <v>A choisir</v>
      </c>
      <c r="BE669" s="581" t="str">
        <f>'d.Points de vente&amp;récupération'!H692</f>
        <v>A choisir</v>
      </c>
      <c r="BF669" s="581" t="str">
        <f>'d.Points de vente&amp;récupération'!I692</f>
        <v>A choisir</v>
      </c>
      <c r="BG669" s="581" t="str">
        <f>'d.Points de vente&amp;récupération'!J692</f>
        <v>A choisir</v>
      </c>
      <c r="BH669" s="581" t="str">
        <f>'d.Points de vente&amp;récupération'!K692</f>
        <v>A compléter</v>
      </c>
    </row>
    <row r="670" spans="15:60">
      <c r="O670">
        <v>667</v>
      </c>
      <c r="P670" t="str">
        <f>_xlfn.XLOOKUP(O670,'1.Fiche candidature (à remplir)'!AB:AB,'1.Fiche candidature (à remplir)'!D:D)</f>
        <v>Achat d'Emballages primaires réemployables
A noter : l'attestation sur l’honneur ou de réemployabilité est à compléter</v>
      </c>
      <c r="Q670" t="str">
        <f>_xlfn.XLOOKUP(O670,'1.Fiche candidature (à remplir)'!AB:AB,'1.Fiche candidature (à remplir)'!AC:AC)</f>
        <v>Investissement_1</v>
      </c>
      <c r="R670" t="str">
        <f>_xlfn.XLOOKUP(O670,'1.Fiche candidature (à remplir)'!AB:AB,'1.Fiche candidature (à remplir)'!E:E)</f>
        <v>A compléter</v>
      </c>
      <c r="S670">
        <f>_xlfn.XLOOKUP(O670,'1.Fiche candidature (à remplir)'!AB:AB,'1.Fiche candidature (à remplir)'!F:F)</f>
        <v>0</v>
      </c>
      <c r="T670">
        <f>_xlfn.XLOOKUP(O670,'1.Fiche candidature (à remplir)'!AB:AB,'1.Fiche candidature (à remplir)'!G:G)</f>
        <v>0</v>
      </c>
      <c r="U670">
        <f>_xlfn.XLOOKUP(O670,'1.Fiche candidature (à remplir)'!AB:AB,'1.Fiche candidature (à remplir)'!H:H)</f>
        <v>0</v>
      </c>
      <c r="V670" t="str">
        <f>_xlfn.XLOOKUP(O670,'1.Fiche candidature (à remplir)'!AB:AB,'1.Fiche candidature (à remplir)'!I:I)</f>
        <v>A compléter</v>
      </c>
      <c r="W670" t="str">
        <f>_xlfn.XLOOKUP(O670,'1.Fiche candidature (à remplir)'!AB:AB,'1.Fiche candidature (à remplir)'!L:L)</f>
        <v>A remplir</v>
      </c>
      <c r="X670">
        <f>_xlfn.XLOOKUP(O670,'1.Fiche candidature (à remplir)'!AB:AB,'1.Fiche candidature (à remplir)'!M:M)</f>
        <v>0</v>
      </c>
      <c r="Y670">
        <f>_xlfn.XLOOKUP(O670,'1.Fiche candidature (à remplir)'!AB:AB,'1.Fiche candidature (à remplir)'!N:N)</f>
        <v>0</v>
      </c>
      <c r="Z670">
        <f>_xlfn.XLOOKUP(O670,'1.Fiche candidature (à remplir)'!AB:AB,'1.Fiche candidature (à remplir)'!P:P)</f>
        <v>0</v>
      </c>
      <c r="AC670" s="581">
        <f>b.Groupement!D696</f>
        <v>0</v>
      </c>
      <c r="AD670" s="581">
        <f>b.Groupement!E696</f>
        <v>0</v>
      </c>
      <c r="AE670" s="581">
        <f>b.Groupement!F696</f>
        <v>0</v>
      </c>
      <c r="AF670" s="581">
        <f>b.Groupement!G696</f>
        <v>0</v>
      </c>
      <c r="AG670" s="581">
        <f>b.Groupement!H696</f>
        <v>0</v>
      </c>
      <c r="AH670" s="581">
        <f>b.Groupement!I696</f>
        <v>0</v>
      </c>
      <c r="AI670" s="581">
        <f>b.Groupement!J696</f>
        <v>0</v>
      </c>
      <c r="AK670" s="581">
        <f>'a.Equipe projet'!D692</f>
        <v>0</v>
      </c>
      <c r="AL670" s="581">
        <f>'a.Equipe projet'!E692</f>
        <v>0</v>
      </c>
      <c r="AM670" s="581">
        <f>'a.Equipe projet'!F692</f>
        <v>0</v>
      </c>
      <c r="AN670" s="581">
        <f>'a.Equipe projet'!G692</f>
        <v>0</v>
      </c>
      <c r="AO670" s="581">
        <f>'a.Equipe projet'!H692</f>
        <v>0</v>
      </c>
      <c r="AP670" s="581">
        <f>'a.Equipe projet'!I692</f>
        <v>0</v>
      </c>
      <c r="AQ670" s="581">
        <f>'a.Equipe projet'!J692</f>
        <v>0</v>
      </c>
      <c r="AR670" s="581">
        <f>'a.Equipe projet'!K692</f>
        <v>0</v>
      </c>
      <c r="AS670" s="581">
        <f>'a.Equipe projet'!L692</f>
        <v>0</v>
      </c>
      <c r="AU670" s="581">
        <f>'c.Prestataires'!D691</f>
        <v>0</v>
      </c>
      <c r="AV670" s="581">
        <f>'c.Prestataires'!E691</f>
        <v>0</v>
      </c>
      <c r="AW670" s="581">
        <f>'c.Prestataires'!F691</f>
        <v>0</v>
      </c>
      <c r="AX670" s="581">
        <f>'c.Prestataires'!G691</f>
        <v>0</v>
      </c>
      <c r="AY670" s="581">
        <f>'c.Prestataires'!H691</f>
        <v>0</v>
      </c>
      <c r="BA670" s="581" t="str">
        <f>'d.Points de vente&amp;récupération'!D693</f>
        <v>A compléter</v>
      </c>
      <c r="BB670" s="581" t="str">
        <f>'d.Points de vente&amp;récupération'!E693</f>
        <v>A choisir</v>
      </c>
      <c r="BC670" s="581" t="str">
        <f>'d.Points de vente&amp;récupération'!F693</f>
        <v>A choisir</v>
      </c>
      <c r="BD670" s="581" t="str">
        <f>'d.Points de vente&amp;récupération'!G693</f>
        <v>A choisir</v>
      </c>
      <c r="BE670" s="581" t="str">
        <f>'d.Points de vente&amp;récupération'!H693</f>
        <v>A choisir</v>
      </c>
      <c r="BF670" s="581" t="str">
        <f>'d.Points de vente&amp;récupération'!I693</f>
        <v>A choisir</v>
      </c>
      <c r="BG670" s="581" t="str">
        <f>'d.Points de vente&amp;récupération'!J693</f>
        <v>A choisir</v>
      </c>
      <c r="BH670" s="581" t="str">
        <f>'d.Points de vente&amp;récupération'!K693</f>
        <v>A compléter</v>
      </c>
    </row>
    <row r="671" spans="15:60">
      <c r="O671">
        <v>668</v>
      </c>
      <c r="P671" t="str">
        <f>_xlfn.XLOOKUP(O671,'1.Fiche candidature (à remplir)'!AB:AB,'1.Fiche candidature (à remplir)'!D:D)</f>
        <v>Achat d'Emballages primaires réemployables</v>
      </c>
      <c r="Q671" t="str">
        <f>_xlfn.XLOOKUP(O671,'1.Fiche candidature (à remplir)'!AB:AB,'1.Fiche candidature (à remplir)'!AC:AC)</f>
        <v>Investissement_1</v>
      </c>
      <c r="R671" t="str">
        <f>_xlfn.XLOOKUP(O671,'1.Fiche candidature (à remplir)'!AB:AB,'1.Fiche candidature (à remplir)'!E:E)</f>
        <v>A compléter</v>
      </c>
      <c r="S671">
        <f>_xlfn.XLOOKUP(O671,'1.Fiche candidature (à remplir)'!AB:AB,'1.Fiche candidature (à remplir)'!F:F)</f>
        <v>0</v>
      </c>
      <c r="T671">
        <f>_xlfn.XLOOKUP(O671,'1.Fiche candidature (à remplir)'!AB:AB,'1.Fiche candidature (à remplir)'!G:G)</f>
        <v>0</v>
      </c>
      <c r="U671">
        <f>_xlfn.XLOOKUP(O671,'1.Fiche candidature (à remplir)'!AB:AB,'1.Fiche candidature (à remplir)'!H:H)</f>
        <v>0</v>
      </c>
      <c r="V671" t="str">
        <f>_xlfn.XLOOKUP(O671,'1.Fiche candidature (à remplir)'!AB:AB,'1.Fiche candidature (à remplir)'!I:I)</f>
        <v>A compléter</v>
      </c>
      <c r="W671" t="str">
        <f>_xlfn.XLOOKUP(O671,'1.Fiche candidature (à remplir)'!AB:AB,'1.Fiche candidature (à remplir)'!L:L)</f>
        <v>A remplir</v>
      </c>
      <c r="X671">
        <f>_xlfn.XLOOKUP(O671,'1.Fiche candidature (à remplir)'!AB:AB,'1.Fiche candidature (à remplir)'!M:M)</f>
        <v>0</v>
      </c>
      <c r="Y671">
        <f>_xlfn.XLOOKUP(O671,'1.Fiche candidature (à remplir)'!AB:AB,'1.Fiche candidature (à remplir)'!N:N)</f>
        <v>0</v>
      </c>
      <c r="Z671">
        <f>_xlfn.XLOOKUP(O671,'1.Fiche candidature (à remplir)'!AB:AB,'1.Fiche candidature (à remplir)'!P:P)</f>
        <v>0</v>
      </c>
      <c r="AC671" s="581">
        <f>b.Groupement!D697</f>
        <v>0</v>
      </c>
      <c r="AD671" s="581">
        <f>b.Groupement!E697</f>
        <v>0</v>
      </c>
      <c r="AE671" s="581">
        <f>b.Groupement!F697</f>
        <v>0</v>
      </c>
      <c r="AF671" s="581">
        <f>b.Groupement!G697</f>
        <v>0</v>
      </c>
      <c r="AG671" s="581">
        <f>b.Groupement!H697</f>
        <v>0</v>
      </c>
      <c r="AH671" s="581">
        <f>b.Groupement!I697</f>
        <v>0</v>
      </c>
      <c r="AI671" s="581">
        <f>b.Groupement!J697</f>
        <v>0</v>
      </c>
      <c r="AK671" s="581">
        <f>'a.Equipe projet'!D693</f>
        <v>0</v>
      </c>
      <c r="AL671" s="581">
        <f>'a.Equipe projet'!E693</f>
        <v>0</v>
      </c>
      <c r="AM671" s="581">
        <f>'a.Equipe projet'!F693</f>
        <v>0</v>
      </c>
      <c r="AN671" s="581">
        <f>'a.Equipe projet'!G693</f>
        <v>0</v>
      </c>
      <c r="AO671" s="581">
        <f>'a.Equipe projet'!H693</f>
        <v>0</v>
      </c>
      <c r="AP671" s="581">
        <f>'a.Equipe projet'!I693</f>
        <v>0</v>
      </c>
      <c r="AQ671" s="581">
        <f>'a.Equipe projet'!J693</f>
        <v>0</v>
      </c>
      <c r="AR671" s="581">
        <f>'a.Equipe projet'!K693</f>
        <v>0</v>
      </c>
      <c r="AS671" s="581">
        <f>'a.Equipe projet'!L693</f>
        <v>0</v>
      </c>
      <c r="AU671" s="581">
        <f>'c.Prestataires'!D692</f>
        <v>0</v>
      </c>
      <c r="AV671" s="581">
        <f>'c.Prestataires'!E692</f>
        <v>0</v>
      </c>
      <c r="AW671" s="581">
        <f>'c.Prestataires'!F692</f>
        <v>0</v>
      </c>
      <c r="AX671" s="581">
        <f>'c.Prestataires'!G692</f>
        <v>0</v>
      </c>
      <c r="AY671" s="581">
        <f>'c.Prestataires'!H692</f>
        <v>0</v>
      </c>
      <c r="BA671" s="581" t="str">
        <f>'d.Points de vente&amp;récupération'!D694</f>
        <v>A compléter</v>
      </c>
      <c r="BB671" s="581" t="str">
        <f>'d.Points de vente&amp;récupération'!E694</f>
        <v>A choisir</v>
      </c>
      <c r="BC671" s="581" t="str">
        <f>'d.Points de vente&amp;récupération'!F694</f>
        <v>A choisir</v>
      </c>
      <c r="BD671" s="581" t="str">
        <f>'d.Points de vente&amp;récupération'!G694</f>
        <v>A choisir</v>
      </c>
      <c r="BE671" s="581" t="str">
        <f>'d.Points de vente&amp;récupération'!H694</f>
        <v>A choisir</v>
      </c>
      <c r="BF671" s="581" t="str">
        <f>'d.Points de vente&amp;récupération'!I694</f>
        <v>A choisir</v>
      </c>
      <c r="BG671" s="581" t="str">
        <f>'d.Points de vente&amp;récupération'!J694</f>
        <v>A choisir</v>
      </c>
      <c r="BH671" s="581" t="str">
        <f>'d.Points de vente&amp;récupération'!K694</f>
        <v>A compléter</v>
      </c>
    </row>
    <row r="672" spans="15:60">
      <c r="O672">
        <v>669</v>
      </c>
      <c r="P672" t="str">
        <f>_xlfn.XLOOKUP(O672,'1.Fiche candidature (à remplir)'!AB:AB,'1.Fiche candidature (à remplir)'!D:D)</f>
        <v>Achat d'Emballages primaires réemployables</v>
      </c>
      <c r="Q672" t="str">
        <f>_xlfn.XLOOKUP(O672,'1.Fiche candidature (à remplir)'!AB:AB,'1.Fiche candidature (à remplir)'!AC:AC)</f>
        <v>Investissement_1</v>
      </c>
      <c r="R672" t="str">
        <f>_xlfn.XLOOKUP(O672,'1.Fiche candidature (à remplir)'!AB:AB,'1.Fiche candidature (à remplir)'!E:E)</f>
        <v>A compléter</v>
      </c>
      <c r="S672">
        <f>_xlfn.XLOOKUP(O672,'1.Fiche candidature (à remplir)'!AB:AB,'1.Fiche candidature (à remplir)'!F:F)</f>
        <v>0</v>
      </c>
      <c r="T672">
        <f>_xlfn.XLOOKUP(O672,'1.Fiche candidature (à remplir)'!AB:AB,'1.Fiche candidature (à remplir)'!G:G)</f>
        <v>0</v>
      </c>
      <c r="U672">
        <f>_xlfn.XLOOKUP(O672,'1.Fiche candidature (à remplir)'!AB:AB,'1.Fiche candidature (à remplir)'!H:H)</f>
        <v>0</v>
      </c>
      <c r="V672" t="str">
        <f>_xlfn.XLOOKUP(O672,'1.Fiche candidature (à remplir)'!AB:AB,'1.Fiche candidature (à remplir)'!I:I)</f>
        <v>A compléter</v>
      </c>
      <c r="W672" t="str">
        <f>_xlfn.XLOOKUP(O672,'1.Fiche candidature (à remplir)'!AB:AB,'1.Fiche candidature (à remplir)'!L:L)</f>
        <v>A remplir</v>
      </c>
      <c r="X672">
        <f>_xlfn.XLOOKUP(O672,'1.Fiche candidature (à remplir)'!AB:AB,'1.Fiche candidature (à remplir)'!M:M)</f>
        <v>0</v>
      </c>
      <c r="Y672">
        <f>_xlfn.XLOOKUP(O672,'1.Fiche candidature (à remplir)'!AB:AB,'1.Fiche candidature (à remplir)'!N:N)</f>
        <v>0</v>
      </c>
      <c r="Z672">
        <f>_xlfn.XLOOKUP(O672,'1.Fiche candidature (à remplir)'!AB:AB,'1.Fiche candidature (à remplir)'!P:P)</f>
        <v>0</v>
      </c>
      <c r="AC672" s="581">
        <f>b.Groupement!D698</f>
        <v>0</v>
      </c>
      <c r="AD672" s="581">
        <f>b.Groupement!E698</f>
        <v>0</v>
      </c>
      <c r="AE672" s="581">
        <f>b.Groupement!F698</f>
        <v>0</v>
      </c>
      <c r="AF672" s="581">
        <f>b.Groupement!G698</f>
        <v>0</v>
      </c>
      <c r="AG672" s="581">
        <f>b.Groupement!H698</f>
        <v>0</v>
      </c>
      <c r="AH672" s="581">
        <f>b.Groupement!I698</f>
        <v>0</v>
      </c>
      <c r="AI672" s="581">
        <f>b.Groupement!J698</f>
        <v>0</v>
      </c>
      <c r="AK672" s="581">
        <f>'a.Equipe projet'!D694</f>
        <v>0</v>
      </c>
      <c r="AL672" s="581">
        <f>'a.Equipe projet'!E694</f>
        <v>0</v>
      </c>
      <c r="AM672" s="581">
        <f>'a.Equipe projet'!F694</f>
        <v>0</v>
      </c>
      <c r="AN672" s="581">
        <f>'a.Equipe projet'!G694</f>
        <v>0</v>
      </c>
      <c r="AO672" s="581">
        <f>'a.Equipe projet'!H694</f>
        <v>0</v>
      </c>
      <c r="AP672" s="581">
        <f>'a.Equipe projet'!I694</f>
        <v>0</v>
      </c>
      <c r="AQ672" s="581">
        <f>'a.Equipe projet'!J694</f>
        <v>0</v>
      </c>
      <c r="AR672" s="581">
        <f>'a.Equipe projet'!K694</f>
        <v>0</v>
      </c>
      <c r="AS672" s="581">
        <f>'a.Equipe projet'!L694</f>
        <v>0</v>
      </c>
      <c r="AU672" s="581">
        <f>'c.Prestataires'!D693</f>
        <v>0</v>
      </c>
      <c r="AV672" s="581">
        <f>'c.Prestataires'!E693</f>
        <v>0</v>
      </c>
      <c r="AW672" s="581">
        <f>'c.Prestataires'!F693</f>
        <v>0</v>
      </c>
      <c r="AX672" s="581">
        <f>'c.Prestataires'!G693</f>
        <v>0</v>
      </c>
      <c r="AY672" s="581">
        <f>'c.Prestataires'!H693</f>
        <v>0</v>
      </c>
      <c r="BA672" s="581" t="str">
        <f>'d.Points de vente&amp;récupération'!D695</f>
        <v>A compléter</v>
      </c>
      <c r="BB672" s="581" t="str">
        <f>'d.Points de vente&amp;récupération'!E695</f>
        <v>A choisir</v>
      </c>
      <c r="BC672" s="581" t="str">
        <f>'d.Points de vente&amp;récupération'!F695</f>
        <v>A choisir</v>
      </c>
      <c r="BD672" s="581" t="str">
        <f>'d.Points de vente&amp;récupération'!G695</f>
        <v>A choisir</v>
      </c>
      <c r="BE672" s="581" t="str">
        <f>'d.Points de vente&amp;récupération'!H695</f>
        <v>A choisir</v>
      </c>
      <c r="BF672" s="581" t="str">
        <f>'d.Points de vente&amp;récupération'!I695</f>
        <v>A choisir</v>
      </c>
      <c r="BG672" s="581" t="str">
        <f>'d.Points de vente&amp;récupération'!J695</f>
        <v>A choisir</v>
      </c>
      <c r="BH672" s="581" t="str">
        <f>'d.Points de vente&amp;récupération'!K695</f>
        <v>A compléter</v>
      </c>
    </row>
    <row r="673" spans="15:60">
      <c r="O673">
        <v>670</v>
      </c>
      <c r="P673" t="str">
        <f>_xlfn.XLOOKUP(O673,'1.Fiche candidature (à remplir)'!AB:AB,'1.Fiche candidature (à remplir)'!D:D)</f>
        <v>Achat d'Emballages primaires réemployables</v>
      </c>
      <c r="Q673" t="str">
        <f>_xlfn.XLOOKUP(O673,'1.Fiche candidature (à remplir)'!AB:AB,'1.Fiche candidature (à remplir)'!AC:AC)</f>
        <v>Investissement_1</v>
      </c>
      <c r="R673" t="str">
        <f>_xlfn.XLOOKUP(O673,'1.Fiche candidature (à remplir)'!AB:AB,'1.Fiche candidature (à remplir)'!E:E)</f>
        <v>A compléter</v>
      </c>
      <c r="S673">
        <f>_xlfn.XLOOKUP(O673,'1.Fiche candidature (à remplir)'!AB:AB,'1.Fiche candidature (à remplir)'!F:F)</f>
        <v>0</v>
      </c>
      <c r="T673">
        <f>_xlfn.XLOOKUP(O673,'1.Fiche candidature (à remplir)'!AB:AB,'1.Fiche candidature (à remplir)'!G:G)</f>
        <v>0</v>
      </c>
      <c r="U673">
        <f>_xlfn.XLOOKUP(O673,'1.Fiche candidature (à remplir)'!AB:AB,'1.Fiche candidature (à remplir)'!H:H)</f>
        <v>0</v>
      </c>
      <c r="V673" t="str">
        <f>_xlfn.XLOOKUP(O673,'1.Fiche candidature (à remplir)'!AB:AB,'1.Fiche candidature (à remplir)'!I:I)</f>
        <v>A compléter</v>
      </c>
      <c r="W673" t="str">
        <f>_xlfn.XLOOKUP(O673,'1.Fiche candidature (à remplir)'!AB:AB,'1.Fiche candidature (à remplir)'!L:L)</f>
        <v>A remplir</v>
      </c>
      <c r="X673">
        <f>_xlfn.XLOOKUP(O673,'1.Fiche candidature (à remplir)'!AB:AB,'1.Fiche candidature (à remplir)'!M:M)</f>
        <v>0</v>
      </c>
      <c r="Y673">
        <f>_xlfn.XLOOKUP(O673,'1.Fiche candidature (à remplir)'!AB:AB,'1.Fiche candidature (à remplir)'!N:N)</f>
        <v>0</v>
      </c>
      <c r="Z673">
        <f>_xlfn.XLOOKUP(O673,'1.Fiche candidature (à remplir)'!AB:AB,'1.Fiche candidature (à remplir)'!P:P)</f>
        <v>0</v>
      </c>
      <c r="AC673" s="581">
        <f>b.Groupement!D699</f>
        <v>0</v>
      </c>
      <c r="AD673" s="581">
        <f>b.Groupement!E699</f>
        <v>0</v>
      </c>
      <c r="AE673" s="581">
        <f>b.Groupement!F699</f>
        <v>0</v>
      </c>
      <c r="AF673" s="581">
        <f>b.Groupement!G699</f>
        <v>0</v>
      </c>
      <c r="AG673" s="581">
        <f>b.Groupement!H699</f>
        <v>0</v>
      </c>
      <c r="AH673" s="581">
        <f>b.Groupement!I699</f>
        <v>0</v>
      </c>
      <c r="AI673" s="581">
        <f>b.Groupement!J699</f>
        <v>0</v>
      </c>
      <c r="AK673" s="581">
        <f>'a.Equipe projet'!D695</f>
        <v>0</v>
      </c>
      <c r="AL673" s="581">
        <f>'a.Equipe projet'!E695</f>
        <v>0</v>
      </c>
      <c r="AM673" s="581">
        <f>'a.Equipe projet'!F695</f>
        <v>0</v>
      </c>
      <c r="AN673" s="581">
        <f>'a.Equipe projet'!G695</f>
        <v>0</v>
      </c>
      <c r="AO673" s="581">
        <f>'a.Equipe projet'!H695</f>
        <v>0</v>
      </c>
      <c r="AP673" s="581">
        <f>'a.Equipe projet'!I695</f>
        <v>0</v>
      </c>
      <c r="AQ673" s="581">
        <f>'a.Equipe projet'!J695</f>
        <v>0</v>
      </c>
      <c r="AR673" s="581">
        <f>'a.Equipe projet'!K695</f>
        <v>0</v>
      </c>
      <c r="AS673" s="581">
        <f>'a.Equipe projet'!L695</f>
        <v>0</v>
      </c>
      <c r="AU673" s="581">
        <f>'c.Prestataires'!D694</f>
        <v>0</v>
      </c>
      <c r="AV673" s="581">
        <f>'c.Prestataires'!E694</f>
        <v>0</v>
      </c>
      <c r="AW673" s="581">
        <f>'c.Prestataires'!F694</f>
        <v>0</v>
      </c>
      <c r="AX673" s="581">
        <f>'c.Prestataires'!G694</f>
        <v>0</v>
      </c>
      <c r="AY673" s="581">
        <f>'c.Prestataires'!H694</f>
        <v>0</v>
      </c>
      <c r="BA673" s="581" t="str">
        <f>'d.Points de vente&amp;récupération'!D696</f>
        <v>A compléter</v>
      </c>
      <c r="BB673" s="581" t="str">
        <f>'d.Points de vente&amp;récupération'!E696</f>
        <v>A choisir</v>
      </c>
      <c r="BC673" s="581" t="str">
        <f>'d.Points de vente&amp;récupération'!F696</f>
        <v>A choisir</v>
      </c>
      <c r="BD673" s="581" t="str">
        <f>'d.Points de vente&amp;récupération'!G696</f>
        <v>A choisir</v>
      </c>
      <c r="BE673" s="581" t="str">
        <f>'d.Points de vente&amp;récupération'!H696</f>
        <v>A choisir</v>
      </c>
      <c r="BF673" s="581" t="str">
        <f>'d.Points de vente&amp;récupération'!I696</f>
        <v>A choisir</v>
      </c>
      <c r="BG673" s="581" t="str">
        <f>'d.Points de vente&amp;récupération'!J696</f>
        <v>A choisir</v>
      </c>
      <c r="BH673" s="581" t="str">
        <f>'d.Points de vente&amp;récupération'!K696</f>
        <v>A compléter</v>
      </c>
    </row>
    <row r="674" spans="15:60">
      <c r="O674">
        <v>671</v>
      </c>
      <c r="P674" t="str">
        <f>_xlfn.XLOOKUP(O674,'1.Fiche candidature (à remplir)'!AB:AB,'1.Fiche candidature (à remplir)'!D:D)</f>
        <v>Achat d'Emballages primaires réemployables</v>
      </c>
      <c r="Q674" t="str">
        <f>_xlfn.XLOOKUP(O674,'1.Fiche candidature (à remplir)'!AB:AB,'1.Fiche candidature (à remplir)'!AC:AC)</f>
        <v>Investissement_1</v>
      </c>
      <c r="R674" t="str">
        <f>_xlfn.XLOOKUP(O674,'1.Fiche candidature (à remplir)'!AB:AB,'1.Fiche candidature (à remplir)'!E:E)</f>
        <v>A compléter</v>
      </c>
      <c r="S674">
        <f>_xlfn.XLOOKUP(O674,'1.Fiche candidature (à remplir)'!AB:AB,'1.Fiche candidature (à remplir)'!F:F)</f>
        <v>0</v>
      </c>
      <c r="T674">
        <f>_xlfn.XLOOKUP(O674,'1.Fiche candidature (à remplir)'!AB:AB,'1.Fiche candidature (à remplir)'!G:G)</f>
        <v>0</v>
      </c>
      <c r="U674">
        <f>_xlfn.XLOOKUP(O674,'1.Fiche candidature (à remplir)'!AB:AB,'1.Fiche candidature (à remplir)'!H:H)</f>
        <v>0</v>
      </c>
      <c r="V674" t="str">
        <f>_xlfn.XLOOKUP(O674,'1.Fiche candidature (à remplir)'!AB:AB,'1.Fiche candidature (à remplir)'!I:I)</f>
        <v>A compléter</v>
      </c>
      <c r="W674" t="str">
        <f>_xlfn.XLOOKUP(O674,'1.Fiche candidature (à remplir)'!AB:AB,'1.Fiche candidature (à remplir)'!L:L)</f>
        <v>A remplir</v>
      </c>
      <c r="X674">
        <f>_xlfn.XLOOKUP(O674,'1.Fiche candidature (à remplir)'!AB:AB,'1.Fiche candidature (à remplir)'!M:M)</f>
        <v>0</v>
      </c>
      <c r="Y674">
        <f>_xlfn.XLOOKUP(O674,'1.Fiche candidature (à remplir)'!AB:AB,'1.Fiche candidature (à remplir)'!N:N)</f>
        <v>0</v>
      </c>
      <c r="Z674">
        <f>_xlfn.XLOOKUP(O674,'1.Fiche candidature (à remplir)'!AB:AB,'1.Fiche candidature (à remplir)'!P:P)</f>
        <v>0</v>
      </c>
      <c r="AC674" s="581">
        <f>b.Groupement!D700</f>
        <v>0</v>
      </c>
      <c r="AD674" s="581">
        <f>b.Groupement!E700</f>
        <v>0</v>
      </c>
      <c r="AE674" s="581">
        <f>b.Groupement!F700</f>
        <v>0</v>
      </c>
      <c r="AF674" s="581">
        <f>b.Groupement!G700</f>
        <v>0</v>
      </c>
      <c r="AG674" s="581">
        <f>b.Groupement!H700</f>
        <v>0</v>
      </c>
      <c r="AH674" s="581">
        <f>b.Groupement!I700</f>
        <v>0</v>
      </c>
      <c r="AI674" s="581">
        <f>b.Groupement!J700</f>
        <v>0</v>
      </c>
      <c r="AK674" s="581">
        <f>'a.Equipe projet'!D696</f>
        <v>0</v>
      </c>
      <c r="AL674" s="581">
        <f>'a.Equipe projet'!E696</f>
        <v>0</v>
      </c>
      <c r="AM674" s="581">
        <f>'a.Equipe projet'!F696</f>
        <v>0</v>
      </c>
      <c r="AN674" s="581">
        <f>'a.Equipe projet'!G696</f>
        <v>0</v>
      </c>
      <c r="AO674" s="581">
        <f>'a.Equipe projet'!H696</f>
        <v>0</v>
      </c>
      <c r="AP674" s="581">
        <f>'a.Equipe projet'!I696</f>
        <v>0</v>
      </c>
      <c r="AQ674" s="581">
        <f>'a.Equipe projet'!J696</f>
        <v>0</v>
      </c>
      <c r="AR674" s="581">
        <f>'a.Equipe projet'!K696</f>
        <v>0</v>
      </c>
      <c r="AS674" s="581">
        <f>'a.Equipe projet'!L696</f>
        <v>0</v>
      </c>
      <c r="AU674" s="581">
        <f>'c.Prestataires'!D695</f>
        <v>0</v>
      </c>
      <c r="AV674" s="581">
        <f>'c.Prestataires'!E695</f>
        <v>0</v>
      </c>
      <c r="AW674" s="581">
        <f>'c.Prestataires'!F695</f>
        <v>0</v>
      </c>
      <c r="AX674" s="581">
        <f>'c.Prestataires'!G695</f>
        <v>0</v>
      </c>
      <c r="AY674" s="581">
        <f>'c.Prestataires'!H695</f>
        <v>0</v>
      </c>
      <c r="BA674" s="581" t="str">
        <f>'d.Points de vente&amp;récupération'!D697</f>
        <v>A compléter</v>
      </c>
      <c r="BB674" s="581" t="str">
        <f>'d.Points de vente&amp;récupération'!E697</f>
        <v>A choisir</v>
      </c>
      <c r="BC674" s="581" t="str">
        <f>'d.Points de vente&amp;récupération'!F697</f>
        <v>A choisir</v>
      </c>
      <c r="BD674" s="581" t="str">
        <f>'d.Points de vente&amp;récupération'!G697</f>
        <v>A choisir</v>
      </c>
      <c r="BE674" s="581" t="str">
        <f>'d.Points de vente&amp;récupération'!H697</f>
        <v>A choisir</v>
      </c>
      <c r="BF674" s="581" t="str">
        <f>'d.Points de vente&amp;récupération'!I697</f>
        <v>A choisir</v>
      </c>
      <c r="BG674" s="581" t="str">
        <f>'d.Points de vente&amp;récupération'!J697</f>
        <v>A choisir</v>
      </c>
      <c r="BH674" s="581" t="str">
        <f>'d.Points de vente&amp;récupération'!K697</f>
        <v>A compléter</v>
      </c>
    </row>
    <row r="675" spans="15:60">
      <c r="O675">
        <v>672</v>
      </c>
      <c r="P675" t="str">
        <f>_xlfn.XLOOKUP(O675,'1.Fiche candidature (à remplir)'!AB:AB,'1.Fiche candidature (à remplir)'!D:D)</f>
        <v>Achat d'étiquettes adaptées au réemploi
Les frais de création sont éligibles (max. 1 500€ par référence)</v>
      </c>
      <c r="Q675" t="str">
        <f>_xlfn.XLOOKUP(O675,'1.Fiche candidature (à remplir)'!AB:AB,'1.Fiche candidature (à remplir)'!AC:AC)</f>
        <v>Investissement_1</v>
      </c>
      <c r="R675" t="str">
        <f>_xlfn.XLOOKUP(O675,'1.Fiche candidature (à remplir)'!AB:AB,'1.Fiche candidature (à remplir)'!E:E)</f>
        <v>A compléter</v>
      </c>
      <c r="S675">
        <f>_xlfn.XLOOKUP(O675,'1.Fiche candidature (à remplir)'!AB:AB,'1.Fiche candidature (à remplir)'!F:F)</f>
        <v>0</v>
      </c>
      <c r="T675">
        <f>_xlfn.XLOOKUP(O675,'1.Fiche candidature (à remplir)'!AB:AB,'1.Fiche candidature (à remplir)'!G:G)</f>
        <v>0</v>
      </c>
      <c r="U675">
        <f>_xlfn.XLOOKUP(O675,'1.Fiche candidature (à remplir)'!AB:AB,'1.Fiche candidature (à remplir)'!H:H)</f>
        <v>0</v>
      </c>
      <c r="V675" t="str">
        <f>_xlfn.XLOOKUP(O675,'1.Fiche candidature (à remplir)'!AB:AB,'1.Fiche candidature (à remplir)'!I:I)</f>
        <v>A compléter</v>
      </c>
      <c r="W675" t="str">
        <f>_xlfn.XLOOKUP(O675,'1.Fiche candidature (à remplir)'!AB:AB,'1.Fiche candidature (à remplir)'!L:L)</f>
        <v>A remplir</v>
      </c>
      <c r="X675">
        <f>_xlfn.XLOOKUP(O675,'1.Fiche candidature (à remplir)'!AB:AB,'1.Fiche candidature (à remplir)'!M:M)</f>
        <v>0</v>
      </c>
      <c r="Y675">
        <f>_xlfn.XLOOKUP(O675,'1.Fiche candidature (à remplir)'!AB:AB,'1.Fiche candidature (à remplir)'!N:N)</f>
        <v>0</v>
      </c>
      <c r="Z675">
        <f>_xlfn.XLOOKUP(O675,'1.Fiche candidature (à remplir)'!AB:AB,'1.Fiche candidature (à remplir)'!P:P)</f>
        <v>0</v>
      </c>
      <c r="AC675" s="581">
        <f>b.Groupement!D701</f>
        <v>0</v>
      </c>
      <c r="AD675" s="581">
        <f>b.Groupement!E701</f>
        <v>0</v>
      </c>
      <c r="AE675" s="581">
        <f>b.Groupement!F701</f>
        <v>0</v>
      </c>
      <c r="AF675" s="581">
        <f>b.Groupement!G701</f>
        <v>0</v>
      </c>
      <c r="AG675" s="581">
        <f>b.Groupement!H701</f>
        <v>0</v>
      </c>
      <c r="AH675" s="581">
        <f>b.Groupement!I701</f>
        <v>0</v>
      </c>
      <c r="AI675" s="581">
        <f>b.Groupement!J701</f>
        <v>0</v>
      </c>
      <c r="AK675" s="581">
        <f>'a.Equipe projet'!D697</f>
        <v>0</v>
      </c>
      <c r="AL675" s="581">
        <f>'a.Equipe projet'!E697</f>
        <v>0</v>
      </c>
      <c r="AM675" s="581">
        <f>'a.Equipe projet'!F697</f>
        <v>0</v>
      </c>
      <c r="AN675" s="581">
        <f>'a.Equipe projet'!G697</f>
        <v>0</v>
      </c>
      <c r="AO675" s="581">
        <f>'a.Equipe projet'!H697</f>
        <v>0</v>
      </c>
      <c r="AP675" s="581">
        <f>'a.Equipe projet'!I697</f>
        <v>0</v>
      </c>
      <c r="AQ675" s="581">
        <f>'a.Equipe projet'!J697</f>
        <v>0</v>
      </c>
      <c r="AR675" s="581">
        <f>'a.Equipe projet'!K697</f>
        <v>0</v>
      </c>
      <c r="AS675" s="581">
        <f>'a.Equipe projet'!L697</f>
        <v>0</v>
      </c>
      <c r="AU675" s="581">
        <f>'c.Prestataires'!D696</f>
        <v>0</v>
      </c>
      <c r="AV675" s="581">
        <f>'c.Prestataires'!E696</f>
        <v>0</v>
      </c>
      <c r="AW675" s="581">
        <f>'c.Prestataires'!F696</f>
        <v>0</v>
      </c>
      <c r="AX675" s="581">
        <f>'c.Prestataires'!G696</f>
        <v>0</v>
      </c>
      <c r="AY675" s="581">
        <f>'c.Prestataires'!H696</f>
        <v>0</v>
      </c>
      <c r="BA675" s="581" t="str">
        <f>'d.Points de vente&amp;récupération'!D698</f>
        <v>A compléter</v>
      </c>
      <c r="BB675" s="581" t="str">
        <f>'d.Points de vente&amp;récupération'!E698</f>
        <v>A choisir</v>
      </c>
      <c r="BC675" s="581" t="str">
        <f>'d.Points de vente&amp;récupération'!F698</f>
        <v>A choisir</v>
      </c>
      <c r="BD675" s="581" t="str">
        <f>'d.Points de vente&amp;récupération'!G698</f>
        <v>A choisir</v>
      </c>
      <c r="BE675" s="581" t="str">
        <f>'d.Points de vente&amp;récupération'!H698</f>
        <v>A choisir</v>
      </c>
      <c r="BF675" s="581" t="str">
        <f>'d.Points de vente&amp;récupération'!I698</f>
        <v>A choisir</v>
      </c>
      <c r="BG675" s="581" t="str">
        <f>'d.Points de vente&amp;récupération'!J698</f>
        <v>A choisir</v>
      </c>
      <c r="BH675" s="581" t="str">
        <f>'d.Points de vente&amp;récupération'!K698</f>
        <v>A compléter</v>
      </c>
    </row>
    <row r="676" spans="15:60">
      <c r="O676">
        <v>673</v>
      </c>
      <c r="P676" t="str">
        <f>_xlfn.XLOOKUP(O676,'1.Fiche candidature (à remplir)'!AB:AB,'1.Fiche candidature (à remplir)'!D:D)</f>
        <v>Achat d'étiquettes adaptées au réemploi</v>
      </c>
      <c r="Q676" t="str">
        <f>_xlfn.XLOOKUP(O676,'1.Fiche candidature (à remplir)'!AB:AB,'1.Fiche candidature (à remplir)'!AC:AC)</f>
        <v>Investissement_1</v>
      </c>
      <c r="R676" t="str">
        <f>_xlfn.XLOOKUP(O676,'1.Fiche candidature (à remplir)'!AB:AB,'1.Fiche candidature (à remplir)'!E:E)</f>
        <v>A compléter</v>
      </c>
      <c r="S676">
        <f>_xlfn.XLOOKUP(O676,'1.Fiche candidature (à remplir)'!AB:AB,'1.Fiche candidature (à remplir)'!F:F)</f>
        <v>0</v>
      </c>
      <c r="T676">
        <f>_xlfn.XLOOKUP(O676,'1.Fiche candidature (à remplir)'!AB:AB,'1.Fiche candidature (à remplir)'!G:G)</f>
        <v>0</v>
      </c>
      <c r="U676">
        <f>_xlfn.XLOOKUP(O676,'1.Fiche candidature (à remplir)'!AB:AB,'1.Fiche candidature (à remplir)'!H:H)</f>
        <v>0</v>
      </c>
      <c r="V676" t="str">
        <f>_xlfn.XLOOKUP(O676,'1.Fiche candidature (à remplir)'!AB:AB,'1.Fiche candidature (à remplir)'!I:I)</f>
        <v>A compléter</v>
      </c>
      <c r="W676" t="str">
        <f>_xlfn.XLOOKUP(O676,'1.Fiche candidature (à remplir)'!AB:AB,'1.Fiche candidature (à remplir)'!L:L)</f>
        <v>A remplir</v>
      </c>
      <c r="X676">
        <f>_xlfn.XLOOKUP(O676,'1.Fiche candidature (à remplir)'!AB:AB,'1.Fiche candidature (à remplir)'!M:M)</f>
        <v>0</v>
      </c>
      <c r="Y676">
        <f>_xlfn.XLOOKUP(O676,'1.Fiche candidature (à remplir)'!AB:AB,'1.Fiche candidature (à remplir)'!N:N)</f>
        <v>0</v>
      </c>
      <c r="Z676">
        <f>_xlfn.XLOOKUP(O676,'1.Fiche candidature (à remplir)'!AB:AB,'1.Fiche candidature (à remplir)'!P:P)</f>
        <v>0</v>
      </c>
      <c r="AC676" s="581">
        <f>b.Groupement!D702</f>
        <v>0</v>
      </c>
      <c r="AD676" s="581">
        <f>b.Groupement!E702</f>
        <v>0</v>
      </c>
      <c r="AE676" s="581">
        <f>b.Groupement!F702</f>
        <v>0</v>
      </c>
      <c r="AF676" s="581">
        <f>b.Groupement!G702</f>
        <v>0</v>
      </c>
      <c r="AG676" s="581">
        <f>b.Groupement!H702</f>
        <v>0</v>
      </c>
      <c r="AH676" s="581">
        <f>b.Groupement!I702</f>
        <v>0</v>
      </c>
      <c r="AI676" s="581">
        <f>b.Groupement!J702</f>
        <v>0</v>
      </c>
      <c r="AK676" s="581">
        <f>'a.Equipe projet'!D698</f>
        <v>0</v>
      </c>
      <c r="AL676" s="581">
        <f>'a.Equipe projet'!E698</f>
        <v>0</v>
      </c>
      <c r="AM676" s="581">
        <f>'a.Equipe projet'!F698</f>
        <v>0</v>
      </c>
      <c r="AN676" s="581">
        <f>'a.Equipe projet'!G698</f>
        <v>0</v>
      </c>
      <c r="AO676" s="581">
        <f>'a.Equipe projet'!H698</f>
        <v>0</v>
      </c>
      <c r="AP676" s="581">
        <f>'a.Equipe projet'!I698</f>
        <v>0</v>
      </c>
      <c r="AQ676" s="581">
        <f>'a.Equipe projet'!J698</f>
        <v>0</v>
      </c>
      <c r="AR676" s="581">
        <f>'a.Equipe projet'!K698</f>
        <v>0</v>
      </c>
      <c r="AS676" s="581">
        <f>'a.Equipe projet'!L698</f>
        <v>0</v>
      </c>
      <c r="AU676" s="581">
        <f>'c.Prestataires'!D697</f>
        <v>0</v>
      </c>
      <c r="AV676" s="581">
        <f>'c.Prestataires'!E697</f>
        <v>0</v>
      </c>
      <c r="AW676" s="581">
        <f>'c.Prestataires'!F697</f>
        <v>0</v>
      </c>
      <c r="AX676" s="581">
        <f>'c.Prestataires'!G697</f>
        <v>0</v>
      </c>
      <c r="AY676" s="581">
        <f>'c.Prestataires'!H697</f>
        <v>0</v>
      </c>
      <c r="BA676" s="581" t="str">
        <f>'d.Points de vente&amp;récupération'!D699</f>
        <v>A compléter</v>
      </c>
      <c r="BB676" s="581" t="str">
        <f>'d.Points de vente&amp;récupération'!E699</f>
        <v>A choisir</v>
      </c>
      <c r="BC676" s="581" t="str">
        <f>'d.Points de vente&amp;récupération'!F699</f>
        <v>A choisir</v>
      </c>
      <c r="BD676" s="581" t="str">
        <f>'d.Points de vente&amp;récupération'!G699</f>
        <v>A choisir</v>
      </c>
      <c r="BE676" s="581" t="str">
        <f>'d.Points de vente&amp;récupération'!H699</f>
        <v>A choisir</v>
      </c>
      <c r="BF676" s="581" t="str">
        <f>'d.Points de vente&amp;récupération'!I699</f>
        <v>A choisir</v>
      </c>
      <c r="BG676" s="581" t="str">
        <f>'d.Points de vente&amp;récupération'!J699</f>
        <v>A choisir</v>
      </c>
      <c r="BH676" s="581" t="str">
        <f>'d.Points de vente&amp;récupération'!K699</f>
        <v>A compléter</v>
      </c>
    </row>
    <row r="677" spans="15:60">
      <c r="O677">
        <v>674</v>
      </c>
      <c r="P677" t="str">
        <f>_xlfn.XLOOKUP(O677,'1.Fiche candidature (à remplir)'!AB:AB,'1.Fiche candidature (à remplir)'!D:D)</f>
        <v>Achat d'étiquettes adaptées au réemploi</v>
      </c>
      <c r="Q677" t="str">
        <f>_xlfn.XLOOKUP(O677,'1.Fiche candidature (à remplir)'!AB:AB,'1.Fiche candidature (à remplir)'!AC:AC)</f>
        <v>Investissement_1</v>
      </c>
      <c r="R677" t="str">
        <f>_xlfn.XLOOKUP(O677,'1.Fiche candidature (à remplir)'!AB:AB,'1.Fiche candidature (à remplir)'!E:E)</f>
        <v>A compléter</v>
      </c>
      <c r="S677">
        <f>_xlfn.XLOOKUP(O677,'1.Fiche candidature (à remplir)'!AB:AB,'1.Fiche candidature (à remplir)'!F:F)</f>
        <v>0</v>
      </c>
      <c r="T677">
        <f>_xlfn.XLOOKUP(O677,'1.Fiche candidature (à remplir)'!AB:AB,'1.Fiche candidature (à remplir)'!G:G)</f>
        <v>0</v>
      </c>
      <c r="U677">
        <f>_xlfn.XLOOKUP(O677,'1.Fiche candidature (à remplir)'!AB:AB,'1.Fiche candidature (à remplir)'!H:H)</f>
        <v>0</v>
      </c>
      <c r="V677" t="str">
        <f>_xlfn.XLOOKUP(O677,'1.Fiche candidature (à remplir)'!AB:AB,'1.Fiche candidature (à remplir)'!I:I)</f>
        <v>A compléter</v>
      </c>
      <c r="W677" t="str">
        <f>_xlfn.XLOOKUP(O677,'1.Fiche candidature (à remplir)'!AB:AB,'1.Fiche candidature (à remplir)'!L:L)</f>
        <v>A remplir</v>
      </c>
      <c r="X677">
        <f>_xlfn.XLOOKUP(O677,'1.Fiche candidature (à remplir)'!AB:AB,'1.Fiche candidature (à remplir)'!M:M)</f>
        <v>0</v>
      </c>
      <c r="Y677">
        <f>_xlfn.XLOOKUP(O677,'1.Fiche candidature (à remplir)'!AB:AB,'1.Fiche candidature (à remplir)'!N:N)</f>
        <v>0</v>
      </c>
      <c r="Z677">
        <f>_xlfn.XLOOKUP(O677,'1.Fiche candidature (à remplir)'!AB:AB,'1.Fiche candidature (à remplir)'!P:P)</f>
        <v>0</v>
      </c>
      <c r="AC677" s="581">
        <f>b.Groupement!D703</f>
        <v>0</v>
      </c>
      <c r="AD677" s="581">
        <f>b.Groupement!E703</f>
        <v>0</v>
      </c>
      <c r="AE677" s="581">
        <f>b.Groupement!F703</f>
        <v>0</v>
      </c>
      <c r="AF677" s="581">
        <f>b.Groupement!G703</f>
        <v>0</v>
      </c>
      <c r="AG677" s="581">
        <f>b.Groupement!H703</f>
        <v>0</v>
      </c>
      <c r="AH677" s="581">
        <f>b.Groupement!I703</f>
        <v>0</v>
      </c>
      <c r="AI677" s="581">
        <f>b.Groupement!J703</f>
        <v>0</v>
      </c>
      <c r="AK677" s="581">
        <f>'a.Equipe projet'!D699</f>
        <v>0</v>
      </c>
      <c r="AL677" s="581">
        <f>'a.Equipe projet'!E699</f>
        <v>0</v>
      </c>
      <c r="AM677" s="581">
        <f>'a.Equipe projet'!F699</f>
        <v>0</v>
      </c>
      <c r="AN677" s="581">
        <f>'a.Equipe projet'!G699</f>
        <v>0</v>
      </c>
      <c r="AO677" s="581">
        <f>'a.Equipe projet'!H699</f>
        <v>0</v>
      </c>
      <c r="AP677" s="581">
        <f>'a.Equipe projet'!I699</f>
        <v>0</v>
      </c>
      <c r="AQ677" s="581">
        <f>'a.Equipe projet'!J699</f>
        <v>0</v>
      </c>
      <c r="AR677" s="581">
        <f>'a.Equipe projet'!K699</f>
        <v>0</v>
      </c>
      <c r="AS677" s="581">
        <f>'a.Equipe projet'!L699</f>
        <v>0</v>
      </c>
      <c r="AU677" s="581">
        <f>'c.Prestataires'!D698</f>
        <v>0</v>
      </c>
      <c r="AV677" s="581">
        <f>'c.Prestataires'!E698</f>
        <v>0</v>
      </c>
      <c r="AW677" s="581">
        <f>'c.Prestataires'!F698</f>
        <v>0</v>
      </c>
      <c r="AX677" s="581">
        <f>'c.Prestataires'!G698</f>
        <v>0</v>
      </c>
      <c r="AY677" s="581">
        <f>'c.Prestataires'!H698</f>
        <v>0</v>
      </c>
      <c r="BA677" s="581" t="str">
        <f>'d.Points de vente&amp;récupération'!D700</f>
        <v>A compléter</v>
      </c>
      <c r="BB677" s="581" t="str">
        <f>'d.Points de vente&amp;récupération'!E700</f>
        <v>A choisir</v>
      </c>
      <c r="BC677" s="581" t="str">
        <f>'d.Points de vente&amp;récupération'!F700</f>
        <v>A choisir</v>
      </c>
      <c r="BD677" s="581" t="str">
        <f>'d.Points de vente&amp;récupération'!G700</f>
        <v>A choisir</v>
      </c>
      <c r="BE677" s="581" t="str">
        <f>'d.Points de vente&amp;récupération'!H700</f>
        <v>A choisir</v>
      </c>
      <c r="BF677" s="581" t="str">
        <f>'d.Points de vente&amp;récupération'!I700</f>
        <v>A choisir</v>
      </c>
      <c r="BG677" s="581" t="str">
        <f>'d.Points de vente&amp;récupération'!J700</f>
        <v>A choisir</v>
      </c>
      <c r="BH677" s="581" t="str">
        <f>'d.Points de vente&amp;récupération'!K700</f>
        <v>A compléter</v>
      </c>
    </row>
    <row r="678" spans="15:60">
      <c r="O678">
        <v>675</v>
      </c>
      <c r="P678" t="str">
        <f>_xlfn.XLOOKUP(O678,'1.Fiche candidature (à remplir)'!AB:AB,'1.Fiche candidature (à remplir)'!D:D)</f>
        <v>Achat d'étiquettes adaptées au réemploi</v>
      </c>
      <c r="Q678" t="str">
        <f>_xlfn.XLOOKUP(O678,'1.Fiche candidature (à remplir)'!AB:AB,'1.Fiche candidature (à remplir)'!AC:AC)</f>
        <v>Investissement_1</v>
      </c>
      <c r="R678" t="str">
        <f>_xlfn.XLOOKUP(O678,'1.Fiche candidature (à remplir)'!AB:AB,'1.Fiche candidature (à remplir)'!E:E)</f>
        <v>A compléter</v>
      </c>
      <c r="S678">
        <f>_xlfn.XLOOKUP(O678,'1.Fiche candidature (à remplir)'!AB:AB,'1.Fiche candidature (à remplir)'!F:F)</f>
        <v>0</v>
      </c>
      <c r="T678">
        <f>_xlfn.XLOOKUP(O678,'1.Fiche candidature (à remplir)'!AB:AB,'1.Fiche candidature (à remplir)'!G:G)</f>
        <v>0</v>
      </c>
      <c r="U678">
        <f>_xlfn.XLOOKUP(O678,'1.Fiche candidature (à remplir)'!AB:AB,'1.Fiche candidature (à remplir)'!H:H)</f>
        <v>0</v>
      </c>
      <c r="V678" t="str">
        <f>_xlfn.XLOOKUP(O678,'1.Fiche candidature (à remplir)'!AB:AB,'1.Fiche candidature (à remplir)'!I:I)</f>
        <v>A compléter</v>
      </c>
      <c r="W678" t="str">
        <f>_xlfn.XLOOKUP(O678,'1.Fiche candidature (à remplir)'!AB:AB,'1.Fiche candidature (à remplir)'!L:L)</f>
        <v>A remplir</v>
      </c>
      <c r="X678">
        <f>_xlfn.XLOOKUP(O678,'1.Fiche candidature (à remplir)'!AB:AB,'1.Fiche candidature (à remplir)'!M:M)</f>
        <v>0</v>
      </c>
      <c r="Y678">
        <f>_xlfn.XLOOKUP(O678,'1.Fiche candidature (à remplir)'!AB:AB,'1.Fiche candidature (à remplir)'!N:N)</f>
        <v>0</v>
      </c>
      <c r="Z678">
        <f>_xlfn.XLOOKUP(O678,'1.Fiche candidature (à remplir)'!AB:AB,'1.Fiche candidature (à remplir)'!P:P)</f>
        <v>0</v>
      </c>
      <c r="AC678" s="581">
        <f>b.Groupement!D704</f>
        <v>0</v>
      </c>
      <c r="AD678" s="581">
        <f>b.Groupement!E704</f>
        <v>0</v>
      </c>
      <c r="AE678" s="581">
        <f>b.Groupement!F704</f>
        <v>0</v>
      </c>
      <c r="AF678" s="581">
        <f>b.Groupement!G704</f>
        <v>0</v>
      </c>
      <c r="AG678" s="581">
        <f>b.Groupement!H704</f>
        <v>0</v>
      </c>
      <c r="AH678" s="581">
        <f>b.Groupement!I704</f>
        <v>0</v>
      </c>
      <c r="AI678" s="581">
        <f>b.Groupement!J704</f>
        <v>0</v>
      </c>
      <c r="AK678" s="581">
        <f>'a.Equipe projet'!D700</f>
        <v>0</v>
      </c>
      <c r="AL678" s="581">
        <f>'a.Equipe projet'!E700</f>
        <v>0</v>
      </c>
      <c r="AM678" s="581">
        <f>'a.Equipe projet'!F700</f>
        <v>0</v>
      </c>
      <c r="AN678" s="581">
        <f>'a.Equipe projet'!G700</f>
        <v>0</v>
      </c>
      <c r="AO678" s="581">
        <f>'a.Equipe projet'!H700</f>
        <v>0</v>
      </c>
      <c r="AP678" s="581">
        <f>'a.Equipe projet'!I700</f>
        <v>0</v>
      </c>
      <c r="AQ678" s="581">
        <f>'a.Equipe projet'!J700</f>
        <v>0</v>
      </c>
      <c r="AR678" s="581">
        <f>'a.Equipe projet'!K700</f>
        <v>0</v>
      </c>
      <c r="AS678" s="581">
        <f>'a.Equipe projet'!L700</f>
        <v>0</v>
      </c>
      <c r="AU678" s="581">
        <f>'c.Prestataires'!D699</f>
        <v>0</v>
      </c>
      <c r="AV678" s="581">
        <f>'c.Prestataires'!E699</f>
        <v>0</v>
      </c>
      <c r="AW678" s="581">
        <f>'c.Prestataires'!F699</f>
        <v>0</v>
      </c>
      <c r="AX678" s="581">
        <f>'c.Prestataires'!G699</f>
        <v>0</v>
      </c>
      <c r="AY678" s="581">
        <f>'c.Prestataires'!H699</f>
        <v>0</v>
      </c>
      <c r="BA678" s="581" t="str">
        <f>'d.Points de vente&amp;récupération'!D701</f>
        <v>A compléter</v>
      </c>
      <c r="BB678" s="581" t="str">
        <f>'d.Points de vente&amp;récupération'!E701</f>
        <v>A choisir</v>
      </c>
      <c r="BC678" s="581" t="str">
        <f>'d.Points de vente&amp;récupération'!F701</f>
        <v>A choisir</v>
      </c>
      <c r="BD678" s="581" t="str">
        <f>'d.Points de vente&amp;récupération'!G701</f>
        <v>A choisir</v>
      </c>
      <c r="BE678" s="581" t="str">
        <f>'d.Points de vente&amp;récupération'!H701</f>
        <v>A choisir</v>
      </c>
      <c r="BF678" s="581" t="str">
        <f>'d.Points de vente&amp;récupération'!I701</f>
        <v>A choisir</v>
      </c>
      <c r="BG678" s="581" t="str">
        <f>'d.Points de vente&amp;récupération'!J701</f>
        <v>A choisir</v>
      </c>
      <c r="BH678" s="581" t="str">
        <f>'d.Points de vente&amp;récupération'!K701</f>
        <v>A compléter</v>
      </c>
    </row>
    <row r="679" spans="15:60">
      <c r="O679">
        <v>676</v>
      </c>
      <c r="P679" t="str">
        <f>_xlfn.XLOOKUP(O679,'1.Fiche candidature (à remplir)'!AB:AB,'1.Fiche candidature (à remplir)'!D:D)</f>
        <v>Achat d'étiquettes adaptées au réemploi</v>
      </c>
      <c r="Q679" t="str">
        <f>_xlfn.XLOOKUP(O679,'1.Fiche candidature (à remplir)'!AB:AB,'1.Fiche candidature (à remplir)'!AC:AC)</f>
        <v>Investissement_1</v>
      </c>
      <c r="R679" t="str">
        <f>_xlfn.XLOOKUP(O679,'1.Fiche candidature (à remplir)'!AB:AB,'1.Fiche candidature (à remplir)'!E:E)</f>
        <v>A compléter</v>
      </c>
      <c r="S679">
        <f>_xlfn.XLOOKUP(O679,'1.Fiche candidature (à remplir)'!AB:AB,'1.Fiche candidature (à remplir)'!F:F)</f>
        <v>0</v>
      </c>
      <c r="T679">
        <f>_xlfn.XLOOKUP(O679,'1.Fiche candidature (à remplir)'!AB:AB,'1.Fiche candidature (à remplir)'!G:G)</f>
        <v>0</v>
      </c>
      <c r="U679">
        <f>_xlfn.XLOOKUP(O679,'1.Fiche candidature (à remplir)'!AB:AB,'1.Fiche candidature (à remplir)'!H:H)</f>
        <v>0</v>
      </c>
      <c r="V679" t="str">
        <f>_xlfn.XLOOKUP(O679,'1.Fiche candidature (à remplir)'!AB:AB,'1.Fiche candidature (à remplir)'!I:I)</f>
        <v>A compléter</v>
      </c>
      <c r="W679" t="str">
        <f>_xlfn.XLOOKUP(O679,'1.Fiche candidature (à remplir)'!AB:AB,'1.Fiche candidature (à remplir)'!L:L)</f>
        <v>A remplir</v>
      </c>
      <c r="X679">
        <f>_xlfn.XLOOKUP(O679,'1.Fiche candidature (à remplir)'!AB:AB,'1.Fiche candidature (à remplir)'!M:M)</f>
        <v>0</v>
      </c>
      <c r="Y679">
        <f>_xlfn.XLOOKUP(O679,'1.Fiche candidature (à remplir)'!AB:AB,'1.Fiche candidature (à remplir)'!N:N)</f>
        <v>0</v>
      </c>
      <c r="Z679">
        <f>_xlfn.XLOOKUP(O679,'1.Fiche candidature (à remplir)'!AB:AB,'1.Fiche candidature (à remplir)'!P:P)</f>
        <v>0</v>
      </c>
      <c r="AC679" s="581">
        <f>b.Groupement!D705</f>
        <v>0</v>
      </c>
      <c r="AD679" s="581">
        <f>b.Groupement!E705</f>
        <v>0</v>
      </c>
      <c r="AE679" s="581">
        <f>b.Groupement!F705</f>
        <v>0</v>
      </c>
      <c r="AF679" s="581">
        <f>b.Groupement!G705</f>
        <v>0</v>
      </c>
      <c r="AG679" s="581">
        <f>b.Groupement!H705</f>
        <v>0</v>
      </c>
      <c r="AH679" s="581">
        <f>b.Groupement!I705</f>
        <v>0</v>
      </c>
      <c r="AI679" s="581">
        <f>b.Groupement!J705</f>
        <v>0</v>
      </c>
      <c r="AK679" s="581">
        <f>'a.Equipe projet'!D701</f>
        <v>0</v>
      </c>
      <c r="AL679" s="581">
        <f>'a.Equipe projet'!E701</f>
        <v>0</v>
      </c>
      <c r="AM679" s="581">
        <f>'a.Equipe projet'!F701</f>
        <v>0</v>
      </c>
      <c r="AN679" s="581">
        <f>'a.Equipe projet'!G701</f>
        <v>0</v>
      </c>
      <c r="AO679" s="581">
        <f>'a.Equipe projet'!H701</f>
        <v>0</v>
      </c>
      <c r="AP679" s="581">
        <f>'a.Equipe projet'!I701</f>
        <v>0</v>
      </c>
      <c r="AQ679" s="581">
        <f>'a.Equipe projet'!J701</f>
        <v>0</v>
      </c>
      <c r="AR679" s="581">
        <f>'a.Equipe projet'!K701</f>
        <v>0</v>
      </c>
      <c r="AS679" s="581">
        <f>'a.Equipe projet'!L701</f>
        <v>0</v>
      </c>
      <c r="AU679" s="581">
        <f>'c.Prestataires'!D700</f>
        <v>0</v>
      </c>
      <c r="AV679" s="581">
        <f>'c.Prestataires'!E700</f>
        <v>0</v>
      </c>
      <c r="AW679" s="581">
        <f>'c.Prestataires'!F700</f>
        <v>0</v>
      </c>
      <c r="AX679" s="581">
        <f>'c.Prestataires'!G700</f>
        <v>0</v>
      </c>
      <c r="AY679" s="581">
        <f>'c.Prestataires'!H700</f>
        <v>0</v>
      </c>
      <c r="BA679" s="581" t="str">
        <f>'d.Points de vente&amp;récupération'!D702</f>
        <v>A compléter</v>
      </c>
      <c r="BB679" s="581" t="str">
        <f>'d.Points de vente&amp;récupération'!E702</f>
        <v>A choisir</v>
      </c>
      <c r="BC679" s="581" t="str">
        <f>'d.Points de vente&amp;récupération'!F702</f>
        <v>A choisir</v>
      </c>
      <c r="BD679" s="581" t="str">
        <f>'d.Points de vente&amp;récupération'!G702</f>
        <v>A choisir</v>
      </c>
      <c r="BE679" s="581" t="str">
        <f>'d.Points de vente&amp;récupération'!H702</f>
        <v>A choisir</v>
      </c>
      <c r="BF679" s="581" t="str">
        <f>'d.Points de vente&amp;récupération'!I702</f>
        <v>A choisir</v>
      </c>
      <c r="BG679" s="581" t="str">
        <f>'d.Points de vente&amp;récupération'!J702</f>
        <v>A choisir</v>
      </c>
      <c r="BH679" s="581" t="str">
        <f>'d.Points de vente&amp;récupération'!K702</f>
        <v>A compléter</v>
      </c>
    </row>
    <row r="680" spans="15:60">
      <c r="O680">
        <v>677</v>
      </c>
      <c r="P680" t="str">
        <f>_xlfn.XLOOKUP(O680,'1.Fiche candidature (à remplir)'!AB:AB,'1.Fiche candidature (à remplir)'!D:D)</f>
        <v>Achat de systèmes de traçabilité pour les Emballages primaires réemployables
Exemple : puces RFID, sérigraphie, impression watermark</v>
      </c>
      <c r="Q680" t="str">
        <f>_xlfn.XLOOKUP(O680,'1.Fiche candidature (à remplir)'!AB:AB,'1.Fiche candidature (à remplir)'!AC:AC)</f>
        <v>Investissement_1</v>
      </c>
      <c r="R680" t="str">
        <f>_xlfn.XLOOKUP(O680,'1.Fiche candidature (à remplir)'!AB:AB,'1.Fiche candidature (à remplir)'!E:E)</f>
        <v>A compléter</v>
      </c>
      <c r="S680">
        <f>_xlfn.XLOOKUP(O680,'1.Fiche candidature (à remplir)'!AB:AB,'1.Fiche candidature (à remplir)'!F:F)</f>
        <v>0</v>
      </c>
      <c r="T680">
        <f>_xlfn.XLOOKUP(O680,'1.Fiche candidature (à remplir)'!AB:AB,'1.Fiche candidature (à remplir)'!G:G)</f>
        <v>0</v>
      </c>
      <c r="U680">
        <f>_xlfn.XLOOKUP(O680,'1.Fiche candidature (à remplir)'!AB:AB,'1.Fiche candidature (à remplir)'!H:H)</f>
        <v>0</v>
      </c>
      <c r="V680" t="str">
        <f>_xlfn.XLOOKUP(O680,'1.Fiche candidature (à remplir)'!AB:AB,'1.Fiche candidature (à remplir)'!I:I)</f>
        <v>A compléter</v>
      </c>
      <c r="W680" t="str">
        <f>_xlfn.XLOOKUP(O680,'1.Fiche candidature (à remplir)'!AB:AB,'1.Fiche candidature (à remplir)'!L:L)</f>
        <v>A remplir</v>
      </c>
      <c r="X680">
        <f>_xlfn.XLOOKUP(O680,'1.Fiche candidature (à remplir)'!AB:AB,'1.Fiche candidature (à remplir)'!M:M)</f>
        <v>0</v>
      </c>
      <c r="Y680">
        <f>_xlfn.XLOOKUP(O680,'1.Fiche candidature (à remplir)'!AB:AB,'1.Fiche candidature (à remplir)'!N:N)</f>
        <v>0</v>
      </c>
      <c r="Z680">
        <f>_xlfn.XLOOKUP(O680,'1.Fiche candidature (à remplir)'!AB:AB,'1.Fiche candidature (à remplir)'!P:P)</f>
        <v>0</v>
      </c>
      <c r="AC680" s="581">
        <f>b.Groupement!D706</f>
        <v>0</v>
      </c>
      <c r="AD680" s="581">
        <f>b.Groupement!E706</f>
        <v>0</v>
      </c>
      <c r="AE680" s="581">
        <f>b.Groupement!F706</f>
        <v>0</v>
      </c>
      <c r="AF680" s="581">
        <f>b.Groupement!G706</f>
        <v>0</v>
      </c>
      <c r="AG680" s="581">
        <f>b.Groupement!H706</f>
        <v>0</v>
      </c>
      <c r="AH680" s="581">
        <f>b.Groupement!I706</f>
        <v>0</v>
      </c>
      <c r="AI680" s="581">
        <f>b.Groupement!J706</f>
        <v>0</v>
      </c>
      <c r="AK680" s="581">
        <f>'a.Equipe projet'!D702</f>
        <v>0</v>
      </c>
      <c r="AL680" s="581">
        <f>'a.Equipe projet'!E702</f>
        <v>0</v>
      </c>
      <c r="AM680" s="581">
        <f>'a.Equipe projet'!F702</f>
        <v>0</v>
      </c>
      <c r="AN680" s="581">
        <f>'a.Equipe projet'!G702</f>
        <v>0</v>
      </c>
      <c r="AO680" s="581">
        <f>'a.Equipe projet'!H702</f>
        <v>0</v>
      </c>
      <c r="AP680" s="581">
        <f>'a.Equipe projet'!I702</f>
        <v>0</v>
      </c>
      <c r="AQ680" s="581">
        <f>'a.Equipe projet'!J702</f>
        <v>0</v>
      </c>
      <c r="AR680" s="581">
        <f>'a.Equipe projet'!K702</f>
        <v>0</v>
      </c>
      <c r="AS680" s="581">
        <f>'a.Equipe projet'!L702</f>
        <v>0</v>
      </c>
      <c r="AU680" s="581">
        <f>'c.Prestataires'!D701</f>
        <v>0</v>
      </c>
      <c r="AV680" s="581">
        <f>'c.Prestataires'!E701</f>
        <v>0</v>
      </c>
      <c r="AW680" s="581">
        <f>'c.Prestataires'!F701</f>
        <v>0</v>
      </c>
      <c r="AX680" s="581">
        <f>'c.Prestataires'!G701</f>
        <v>0</v>
      </c>
      <c r="AY680" s="581">
        <f>'c.Prestataires'!H701</f>
        <v>0</v>
      </c>
      <c r="BA680" s="581" t="str">
        <f>'d.Points de vente&amp;récupération'!D703</f>
        <v>A compléter</v>
      </c>
      <c r="BB680" s="581" t="str">
        <f>'d.Points de vente&amp;récupération'!E703</f>
        <v>A choisir</v>
      </c>
      <c r="BC680" s="581" t="str">
        <f>'d.Points de vente&amp;récupération'!F703</f>
        <v>A choisir</v>
      </c>
      <c r="BD680" s="581" t="str">
        <f>'d.Points de vente&amp;récupération'!G703</f>
        <v>A choisir</v>
      </c>
      <c r="BE680" s="581" t="str">
        <f>'d.Points de vente&amp;récupération'!H703</f>
        <v>A choisir</v>
      </c>
      <c r="BF680" s="581" t="str">
        <f>'d.Points de vente&amp;récupération'!I703</f>
        <v>A choisir</v>
      </c>
      <c r="BG680" s="581" t="str">
        <f>'d.Points de vente&amp;récupération'!J703</f>
        <v>A choisir</v>
      </c>
      <c r="BH680" s="581" t="str">
        <f>'d.Points de vente&amp;récupération'!K703</f>
        <v>A compléter</v>
      </c>
    </row>
    <row r="681" spans="15:60">
      <c r="O681">
        <v>678</v>
      </c>
      <c r="P681" t="str">
        <f>_xlfn.XLOOKUP(O681,'1.Fiche candidature (à remplir)'!AB:AB,'1.Fiche candidature (à remplir)'!D:D)</f>
        <v>Achat de systèmes de traçabilité pour les Emballages primaires réemployables</v>
      </c>
      <c r="Q681" t="str">
        <f>_xlfn.XLOOKUP(O681,'1.Fiche candidature (à remplir)'!AB:AB,'1.Fiche candidature (à remplir)'!AC:AC)</f>
        <v>Investissement_1</v>
      </c>
      <c r="R681" t="str">
        <f>_xlfn.XLOOKUP(O681,'1.Fiche candidature (à remplir)'!AB:AB,'1.Fiche candidature (à remplir)'!E:E)</f>
        <v>A compléter</v>
      </c>
      <c r="S681">
        <f>_xlfn.XLOOKUP(O681,'1.Fiche candidature (à remplir)'!AB:AB,'1.Fiche candidature (à remplir)'!F:F)</f>
        <v>0</v>
      </c>
      <c r="T681">
        <f>_xlfn.XLOOKUP(O681,'1.Fiche candidature (à remplir)'!AB:AB,'1.Fiche candidature (à remplir)'!G:G)</f>
        <v>0</v>
      </c>
      <c r="U681">
        <f>_xlfn.XLOOKUP(O681,'1.Fiche candidature (à remplir)'!AB:AB,'1.Fiche candidature (à remplir)'!H:H)</f>
        <v>0</v>
      </c>
      <c r="V681" t="str">
        <f>_xlfn.XLOOKUP(O681,'1.Fiche candidature (à remplir)'!AB:AB,'1.Fiche candidature (à remplir)'!I:I)</f>
        <v>A compléter</v>
      </c>
      <c r="W681" t="str">
        <f>_xlfn.XLOOKUP(O681,'1.Fiche candidature (à remplir)'!AB:AB,'1.Fiche candidature (à remplir)'!L:L)</f>
        <v>A remplir</v>
      </c>
      <c r="X681">
        <f>_xlfn.XLOOKUP(O681,'1.Fiche candidature (à remplir)'!AB:AB,'1.Fiche candidature (à remplir)'!M:M)</f>
        <v>0</v>
      </c>
      <c r="Y681">
        <f>_xlfn.XLOOKUP(O681,'1.Fiche candidature (à remplir)'!AB:AB,'1.Fiche candidature (à remplir)'!N:N)</f>
        <v>0</v>
      </c>
      <c r="Z681">
        <f>_xlfn.XLOOKUP(O681,'1.Fiche candidature (à remplir)'!AB:AB,'1.Fiche candidature (à remplir)'!P:P)</f>
        <v>0</v>
      </c>
      <c r="AC681" s="581">
        <f>b.Groupement!D707</f>
        <v>0</v>
      </c>
      <c r="AD681" s="581">
        <f>b.Groupement!E707</f>
        <v>0</v>
      </c>
      <c r="AE681" s="581">
        <f>b.Groupement!F707</f>
        <v>0</v>
      </c>
      <c r="AF681" s="581">
        <f>b.Groupement!G707</f>
        <v>0</v>
      </c>
      <c r="AG681" s="581">
        <f>b.Groupement!H707</f>
        <v>0</v>
      </c>
      <c r="AH681" s="581">
        <f>b.Groupement!I707</f>
        <v>0</v>
      </c>
      <c r="AI681" s="581">
        <f>b.Groupement!J707</f>
        <v>0</v>
      </c>
      <c r="AK681" s="581">
        <f>'a.Equipe projet'!D703</f>
        <v>0</v>
      </c>
      <c r="AL681" s="581">
        <f>'a.Equipe projet'!E703</f>
        <v>0</v>
      </c>
      <c r="AM681" s="581">
        <f>'a.Equipe projet'!F703</f>
        <v>0</v>
      </c>
      <c r="AN681" s="581">
        <f>'a.Equipe projet'!G703</f>
        <v>0</v>
      </c>
      <c r="AO681" s="581">
        <f>'a.Equipe projet'!H703</f>
        <v>0</v>
      </c>
      <c r="AP681" s="581">
        <f>'a.Equipe projet'!I703</f>
        <v>0</v>
      </c>
      <c r="AQ681" s="581">
        <f>'a.Equipe projet'!J703</f>
        <v>0</v>
      </c>
      <c r="AR681" s="581">
        <f>'a.Equipe projet'!K703</f>
        <v>0</v>
      </c>
      <c r="AS681" s="581">
        <f>'a.Equipe projet'!L703</f>
        <v>0</v>
      </c>
      <c r="AU681" s="581">
        <f>'c.Prestataires'!D702</f>
        <v>0</v>
      </c>
      <c r="AV681" s="581">
        <f>'c.Prestataires'!E702</f>
        <v>0</v>
      </c>
      <c r="AW681" s="581">
        <f>'c.Prestataires'!F702</f>
        <v>0</v>
      </c>
      <c r="AX681" s="581">
        <f>'c.Prestataires'!G702</f>
        <v>0</v>
      </c>
      <c r="AY681" s="581">
        <f>'c.Prestataires'!H702</f>
        <v>0</v>
      </c>
      <c r="BA681" s="581" t="str">
        <f>'d.Points de vente&amp;récupération'!D704</f>
        <v>A compléter</v>
      </c>
      <c r="BB681" s="581" t="str">
        <f>'d.Points de vente&amp;récupération'!E704</f>
        <v>A choisir</v>
      </c>
      <c r="BC681" s="581" t="str">
        <f>'d.Points de vente&amp;récupération'!F704</f>
        <v>A choisir</v>
      </c>
      <c r="BD681" s="581" t="str">
        <f>'d.Points de vente&amp;récupération'!G704</f>
        <v>A choisir</v>
      </c>
      <c r="BE681" s="581" t="str">
        <f>'d.Points de vente&amp;récupération'!H704</f>
        <v>A choisir</v>
      </c>
      <c r="BF681" s="581" t="str">
        <f>'d.Points de vente&amp;récupération'!I704</f>
        <v>A choisir</v>
      </c>
      <c r="BG681" s="581" t="str">
        <f>'d.Points de vente&amp;récupération'!J704</f>
        <v>A choisir</v>
      </c>
      <c r="BH681" s="581" t="str">
        <f>'d.Points de vente&amp;récupération'!K704</f>
        <v>A compléter</v>
      </c>
    </row>
    <row r="682" spans="15:60">
      <c r="O682">
        <v>679</v>
      </c>
      <c r="P682" t="str">
        <f>_xlfn.XLOOKUP(O682,'1.Fiche candidature (à remplir)'!AB:AB,'1.Fiche candidature (à remplir)'!D:D)</f>
        <v>Achat de systèmes de traçabilité pour les Emballages primaires réemployables</v>
      </c>
      <c r="Q682" t="str">
        <f>_xlfn.XLOOKUP(O682,'1.Fiche candidature (à remplir)'!AB:AB,'1.Fiche candidature (à remplir)'!AC:AC)</f>
        <v>Investissement_1</v>
      </c>
      <c r="R682" t="str">
        <f>_xlfn.XLOOKUP(O682,'1.Fiche candidature (à remplir)'!AB:AB,'1.Fiche candidature (à remplir)'!E:E)</f>
        <v>A compléter</v>
      </c>
      <c r="S682">
        <f>_xlfn.XLOOKUP(O682,'1.Fiche candidature (à remplir)'!AB:AB,'1.Fiche candidature (à remplir)'!F:F)</f>
        <v>0</v>
      </c>
      <c r="T682">
        <f>_xlfn.XLOOKUP(O682,'1.Fiche candidature (à remplir)'!AB:AB,'1.Fiche candidature (à remplir)'!G:G)</f>
        <v>0</v>
      </c>
      <c r="U682">
        <f>_xlfn.XLOOKUP(O682,'1.Fiche candidature (à remplir)'!AB:AB,'1.Fiche candidature (à remplir)'!H:H)</f>
        <v>0</v>
      </c>
      <c r="V682" t="str">
        <f>_xlfn.XLOOKUP(O682,'1.Fiche candidature (à remplir)'!AB:AB,'1.Fiche candidature (à remplir)'!I:I)</f>
        <v>A compléter</v>
      </c>
      <c r="W682" t="str">
        <f>_xlfn.XLOOKUP(O682,'1.Fiche candidature (à remplir)'!AB:AB,'1.Fiche candidature (à remplir)'!L:L)</f>
        <v>A remplir</v>
      </c>
      <c r="X682">
        <f>_xlfn.XLOOKUP(O682,'1.Fiche candidature (à remplir)'!AB:AB,'1.Fiche candidature (à remplir)'!M:M)</f>
        <v>0</v>
      </c>
      <c r="Y682">
        <f>_xlfn.XLOOKUP(O682,'1.Fiche candidature (à remplir)'!AB:AB,'1.Fiche candidature (à remplir)'!N:N)</f>
        <v>0</v>
      </c>
      <c r="Z682">
        <f>_xlfn.XLOOKUP(O682,'1.Fiche candidature (à remplir)'!AB:AB,'1.Fiche candidature (à remplir)'!P:P)</f>
        <v>0</v>
      </c>
      <c r="AC682" s="581">
        <f>b.Groupement!D708</f>
        <v>0</v>
      </c>
      <c r="AD682" s="581">
        <f>b.Groupement!E708</f>
        <v>0</v>
      </c>
      <c r="AE682" s="581">
        <f>b.Groupement!F708</f>
        <v>0</v>
      </c>
      <c r="AF682" s="581">
        <f>b.Groupement!G708</f>
        <v>0</v>
      </c>
      <c r="AG682" s="581">
        <f>b.Groupement!H708</f>
        <v>0</v>
      </c>
      <c r="AH682" s="581">
        <f>b.Groupement!I708</f>
        <v>0</v>
      </c>
      <c r="AI682" s="581">
        <f>b.Groupement!J708</f>
        <v>0</v>
      </c>
      <c r="AK682" s="581">
        <f>'a.Equipe projet'!D704</f>
        <v>0</v>
      </c>
      <c r="AL682" s="581">
        <f>'a.Equipe projet'!E704</f>
        <v>0</v>
      </c>
      <c r="AM682" s="581">
        <f>'a.Equipe projet'!F704</f>
        <v>0</v>
      </c>
      <c r="AN682" s="581">
        <f>'a.Equipe projet'!G704</f>
        <v>0</v>
      </c>
      <c r="AO682" s="581">
        <f>'a.Equipe projet'!H704</f>
        <v>0</v>
      </c>
      <c r="AP682" s="581">
        <f>'a.Equipe projet'!I704</f>
        <v>0</v>
      </c>
      <c r="AQ682" s="581">
        <f>'a.Equipe projet'!J704</f>
        <v>0</v>
      </c>
      <c r="AR682" s="581">
        <f>'a.Equipe projet'!K704</f>
        <v>0</v>
      </c>
      <c r="AS682" s="581">
        <f>'a.Equipe projet'!L704</f>
        <v>0</v>
      </c>
      <c r="AU682" s="581">
        <f>'c.Prestataires'!D703</f>
        <v>0</v>
      </c>
      <c r="AV682" s="581">
        <f>'c.Prestataires'!E703</f>
        <v>0</v>
      </c>
      <c r="AW682" s="581">
        <f>'c.Prestataires'!F703</f>
        <v>0</v>
      </c>
      <c r="AX682" s="581">
        <f>'c.Prestataires'!G703</f>
        <v>0</v>
      </c>
      <c r="AY682" s="581">
        <f>'c.Prestataires'!H703</f>
        <v>0</v>
      </c>
      <c r="BA682" s="581" t="str">
        <f>'d.Points de vente&amp;récupération'!D705</f>
        <v>A compléter</v>
      </c>
      <c r="BB682" s="581" t="str">
        <f>'d.Points de vente&amp;récupération'!E705</f>
        <v>A choisir</v>
      </c>
      <c r="BC682" s="581" t="str">
        <f>'d.Points de vente&amp;récupération'!F705</f>
        <v>A choisir</v>
      </c>
      <c r="BD682" s="581" t="str">
        <f>'d.Points de vente&amp;récupération'!G705</f>
        <v>A choisir</v>
      </c>
      <c r="BE682" s="581" t="str">
        <f>'d.Points de vente&amp;récupération'!H705</f>
        <v>A choisir</v>
      </c>
      <c r="BF682" s="581" t="str">
        <f>'d.Points de vente&amp;récupération'!I705</f>
        <v>A choisir</v>
      </c>
      <c r="BG682" s="581" t="str">
        <f>'d.Points de vente&amp;récupération'!J705</f>
        <v>A choisir</v>
      </c>
      <c r="BH682" s="581" t="str">
        <f>'d.Points de vente&amp;récupération'!K705</f>
        <v>A compléter</v>
      </c>
    </row>
    <row r="683" spans="15:60">
      <c r="O683">
        <v>680</v>
      </c>
      <c r="P683" t="str">
        <f>_xlfn.XLOOKUP(O683,'1.Fiche candidature (à remplir)'!AB:AB,'1.Fiche candidature (à remplir)'!D:D)</f>
        <v>Achat de systèmes de traçabilité pour les Emballages primaires réemployables</v>
      </c>
      <c r="Q683" t="str">
        <f>_xlfn.XLOOKUP(O683,'1.Fiche candidature (à remplir)'!AB:AB,'1.Fiche candidature (à remplir)'!AC:AC)</f>
        <v>Investissement_1</v>
      </c>
      <c r="R683" t="str">
        <f>_xlfn.XLOOKUP(O683,'1.Fiche candidature (à remplir)'!AB:AB,'1.Fiche candidature (à remplir)'!E:E)</f>
        <v>A compléter</v>
      </c>
      <c r="S683">
        <f>_xlfn.XLOOKUP(O683,'1.Fiche candidature (à remplir)'!AB:AB,'1.Fiche candidature (à remplir)'!F:F)</f>
        <v>0</v>
      </c>
      <c r="T683">
        <f>_xlfn.XLOOKUP(O683,'1.Fiche candidature (à remplir)'!AB:AB,'1.Fiche candidature (à remplir)'!G:G)</f>
        <v>0</v>
      </c>
      <c r="U683">
        <f>_xlfn.XLOOKUP(O683,'1.Fiche candidature (à remplir)'!AB:AB,'1.Fiche candidature (à remplir)'!H:H)</f>
        <v>0</v>
      </c>
      <c r="V683" t="str">
        <f>_xlfn.XLOOKUP(O683,'1.Fiche candidature (à remplir)'!AB:AB,'1.Fiche candidature (à remplir)'!I:I)</f>
        <v>A compléter</v>
      </c>
      <c r="W683" t="str">
        <f>_xlfn.XLOOKUP(O683,'1.Fiche candidature (à remplir)'!AB:AB,'1.Fiche candidature (à remplir)'!L:L)</f>
        <v>A remplir</v>
      </c>
      <c r="X683">
        <f>_xlfn.XLOOKUP(O683,'1.Fiche candidature (à remplir)'!AB:AB,'1.Fiche candidature (à remplir)'!M:M)</f>
        <v>0</v>
      </c>
      <c r="Y683">
        <f>_xlfn.XLOOKUP(O683,'1.Fiche candidature (à remplir)'!AB:AB,'1.Fiche candidature (à remplir)'!N:N)</f>
        <v>0</v>
      </c>
      <c r="Z683">
        <f>_xlfn.XLOOKUP(O683,'1.Fiche candidature (à remplir)'!AB:AB,'1.Fiche candidature (à remplir)'!P:P)</f>
        <v>0</v>
      </c>
      <c r="AC683" s="581">
        <f>b.Groupement!D709</f>
        <v>0</v>
      </c>
      <c r="AD683" s="581">
        <f>b.Groupement!E709</f>
        <v>0</v>
      </c>
      <c r="AE683" s="581">
        <f>b.Groupement!F709</f>
        <v>0</v>
      </c>
      <c r="AF683" s="581">
        <f>b.Groupement!G709</f>
        <v>0</v>
      </c>
      <c r="AG683" s="581">
        <f>b.Groupement!H709</f>
        <v>0</v>
      </c>
      <c r="AH683" s="581">
        <f>b.Groupement!I709</f>
        <v>0</v>
      </c>
      <c r="AI683" s="581">
        <f>b.Groupement!J709</f>
        <v>0</v>
      </c>
      <c r="AK683" s="581">
        <f>'a.Equipe projet'!D705</f>
        <v>0</v>
      </c>
      <c r="AL683" s="581">
        <f>'a.Equipe projet'!E705</f>
        <v>0</v>
      </c>
      <c r="AM683" s="581">
        <f>'a.Equipe projet'!F705</f>
        <v>0</v>
      </c>
      <c r="AN683" s="581">
        <f>'a.Equipe projet'!G705</f>
        <v>0</v>
      </c>
      <c r="AO683" s="581">
        <f>'a.Equipe projet'!H705</f>
        <v>0</v>
      </c>
      <c r="AP683" s="581">
        <f>'a.Equipe projet'!I705</f>
        <v>0</v>
      </c>
      <c r="AQ683" s="581">
        <f>'a.Equipe projet'!J705</f>
        <v>0</v>
      </c>
      <c r="AR683" s="581">
        <f>'a.Equipe projet'!K705</f>
        <v>0</v>
      </c>
      <c r="AS683" s="581">
        <f>'a.Equipe projet'!L705</f>
        <v>0</v>
      </c>
      <c r="AU683" s="581">
        <f>'c.Prestataires'!D704</f>
        <v>0</v>
      </c>
      <c r="AV683" s="581">
        <f>'c.Prestataires'!E704</f>
        <v>0</v>
      </c>
      <c r="AW683" s="581">
        <f>'c.Prestataires'!F704</f>
        <v>0</v>
      </c>
      <c r="AX683" s="581">
        <f>'c.Prestataires'!G704</f>
        <v>0</v>
      </c>
      <c r="AY683" s="581">
        <f>'c.Prestataires'!H704</f>
        <v>0</v>
      </c>
      <c r="BA683" s="581" t="str">
        <f>'d.Points de vente&amp;récupération'!D706</f>
        <v>A compléter</v>
      </c>
      <c r="BB683" s="581" t="str">
        <f>'d.Points de vente&amp;récupération'!E706</f>
        <v>A choisir</v>
      </c>
      <c r="BC683" s="581" t="str">
        <f>'d.Points de vente&amp;récupération'!F706</f>
        <v>A choisir</v>
      </c>
      <c r="BD683" s="581" t="str">
        <f>'d.Points de vente&amp;récupération'!G706</f>
        <v>A choisir</v>
      </c>
      <c r="BE683" s="581" t="str">
        <f>'d.Points de vente&amp;récupération'!H706</f>
        <v>A choisir</v>
      </c>
      <c r="BF683" s="581" t="str">
        <f>'d.Points de vente&amp;récupération'!I706</f>
        <v>A choisir</v>
      </c>
      <c r="BG683" s="581" t="str">
        <f>'d.Points de vente&amp;récupération'!J706</f>
        <v>A choisir</v>
      </c>
      <c r="BH683" s="581" t="str">
        <f>'d.Points de vente&amp;récupération'!K706</f>
        <v>A compléter</v>
      </c>
    </row>
    <row r="684" spans="15:60">
      <c r="O684">
        <v>681</v>
      </c>
      <c r="P684" t="str">
        <f>_xlfn.XLOOKUP(O684,'1.Fiche candidature (à remplir)'!AB:AB,'1.Fiche candidature (à remplir)'!D:D)</f>
        <v>Achat de systèmes de traçabilité pour les Emballages primaires réemployables</v>
      </c>
      <c r="Q684" t="str">
        <f>_xlfn.XLOOKUP(O684,'1.Fiche candidature (à remplir)'!AB:AB,'1.Fiche candidature (à remplir)'!AC:AC)</f>
        <v>Investissement_1</v>
      </c>
      <c r="R684" t="str">
        <f>_xlfn.XLOOKUP(O684,'1.Fiche candidature (à remplir)'!AB:AB,'1.Fiche candidature (à remplir)'!E:E)</f>
        <v>A compléter</v>
      </c>
      <c r="S684">
        <f>_xlfn.XLOOKUP(O684,'1.Fiche candidature (à remplir)'!AB:AB,'1.Fiche candidature (à remplir)'!F:F)</f>
        <v>0</v>
      </c>
      <c r="T684">
        <f>_xlfn.XLOOKUP(O684,'1.Fiche candidature (à remplir)'!AB:AB,'1.Fiche candidature (à remplir)'!G:G)</f>
        <v>0</v>
      </c>
      <c r="U684">
        <f>_xlfn.XLOOKUP(O684,'1.Fiche candidature (à remplir)'!AB:AB,'1.Fiche candidature (à remplir)'!H:H)</f>
        <v>0</v>
      </c>
      <c r="V684" t="str">
        <f>_xlfn.XLOOKUP(O684,'1.Fiche candidature (à remplir)'!AB:AB,'1.Fiche candidature (à remplir)'!I:I)</f>
        <v>A compléter</v>
      </c>
      <c r="W684" t="str">
        <f>_xlfn.XLOOKUP(O684,'1.Fiche candidature (à remplir)'!AB:AB,'1.Fiche candidature (à remplir)'!L:L)</f>
        <v>A remplir</v>
      </c>
      <c r="X684">
        <f>_xlfn.XLOOKUP(O684,'1.Fiche candidature (à remplir)'!AB:AB,'1.Fiche candidature (à remplir)'!M:M)</f>
        <v>0</v>
      </c>
      <c r="Y684">
        <f>_xlfn.XLOOKUP(O684,'1.Fiche candidature (à remplir)'!AB:AB,'1.Fiche candidature (à remplir)'!N:N)</f>
        <v>0</v>
      </c>
      <c r="Z684">
        <f>_xlfn.XLOOKUP(O684,'1.Fiche candidature (à remplir)'!AB:AB,'1.Fiche candidature (à remplir)'!P:P)</f>
        <v>0</v>
      </c>
      <c r="AC684" s="581">
        <f>b.Groupement!D710</f>
        <v>0</v>
      </c>
      <c r="AD684" s="581">
        <f>b.Groupement!E710</f>
        <v>0</v>
      </c>
      <c r="AE684" s="581">
        <f>b.Groupement!F710</f>
        <v>0</v>
      </c>
      <c r="AF684" s="581">
        <f>b.Groupement!G710</f>
        <v>0</v>
      </c>
      <c r="AG684" s="581">
        <f>b.Groupement!H710</f>
        <v>0</v>
      </c>
      <c r="AH684" s="581">
        <f>b.Groupement!I710</f>
        <v>0</v>
      </c>
      <c r="AI684" s="581">
        <f>b.Groupement!J710</f>
        <v>0</v>
      </c>
      <c r="AK684" s="581">
        <f>'a.Equipe projet'!D706</f>
        <v>0</v>
      </c>
      <c r="AL684" s="581">
        <f>'a.Equipe projet'!E706</f>
        <v>0</v>
      </c>
      <c r="AM684" s="581">
        <f>'a.Equipe projet'!F706</f>
        <v>0</v>
      </c>
      <c r="AN684" s="581">
        <f>'a.Equipe projet'!G706</f>
        <v>0</v>
      </c>
      <c r="AO684" s="581">
        <f>'a.Equipe projet'!H706</f>
        <v>0</v>
      </c>
      <c r="AP684" s="581">
        <f>'a.Equipe projet'!I706</f>
        <v>0</v>
      </c>
      <c r="AQ684" s="581">
        <f>'a.Equipe projet'!J706</f>
        <v>0</v>
      </c>
      <c r="AR684" s="581">
        <f>'a.Equipe projet'!K706</f>
        <v>0</v>
      </c>
      <c r="AS684" s="581">
        <f>'a.Equipe projet'!L706</f>
        <v>0</v>
      </c>
      <c r="AU684" s="581">
        <f>'c.Prestataires'!D705</f>
        <v>0</v>
      </c>
      <c r="AV684" s="581">
        <f>'c.Prestataires'!E705</f>
        <v>0</v>
      </c>
      <c r="AW684" s="581">
        <f>'c.Prestataires'!F705</f>
        <v>0</v>
      </c>
      <c r="AX684" s="581">
        <f>'c.Prestataires'!G705</f>
        <v>0</v>
      </c>
      <c r="AY684" s="581">
        <f>'c.Prestataires'!H705</f>
        <v>0</v>
      </c>
      <c r="BA684" s="581" t="str">
        <f>'d.Points de vente&amp;récupération'!D707</f>
        <v>A compléter</v>
      </c>
      <c r="BB684" s="581" t="str">
        <f>'d.Points de vente&amp;récupération'!E707</f>
        <v>A choisir</v>
      </c>
      <c r="BC684" s="581" t="str">
        <f>'d.Points de vente&amp;récupération'!F707</f>
        <v>A choisir</v>
      </c>
      <c r="BD684" s="581" t="str">
        <f>'d.Points de vente&amp;récupération'!G707</f>
        <v>A choisir</v>
      </c>
      <c r="BE684" s="581" t="str">
        <f>'d.Points de vente&amp;récupération'!H707</f>
        <v>A choisir</v>
      </c>
      <c r="BF684" s="581" t="str">
        <f>'d.Points de vente&amp;récupération'!I707</f>
        <v>A choisir</v>
      </c>
      <c r="BG684" s="581" t="str">
        <f>'d.Points de vente&amp;récupération'!J707</f>
        <v>A choisir</v>
      </c>
      <c r="BH684" s="581" t="str">
        <f>'d.Points de vente&amp;récupération'!K707</f>
        <v>A compléter</v>
      </c>
    </row>
    <row r="685" spans="15:60">
      <c r="O685">
        <v>682</v>
      </c>
      <c r="P685" t="str">
        <f>_xlfn.XLOOKUP(O685,'1.Fiche candidature (à remplir)'!AB:AB,'1.Fiche candidature (à remplir)'!D:D)</f>
        <v>Achat de systèmes de fermeture adaptés au réemploi
Exemple : bouchons, capsules, couvercles, opercules</v>
      </c>
      <c r="Q685" t="str">
        <f>_xlfn.XLOOKUP(O685,'1.Fiche candidature (à remplir)'!AB:AB,'1.Fiche candidature (à remplir)'!AC:AC)</f>
        <v>Investissement_1</v>
      </c>
      <c r="R685" t="str">
        <f>_xlfn.XLOOKUP(O685,'1.Fiche candidature (à remplir)'!AB:AB,'1.Fiche candidature (à remplir)'!E:E)</f>
        <v>A compléter</v>
      </c>
      <c r="S685">
        <f>_xlfn.XLOOKUP(O685,'1.Fiche candidature (à remplir)'!AB:AB,'1.Fiche candidature (à remplir)'!F:F)</f>
        <v>0</v>
      </c>
      <c r="T685">
        <f>_xlfn.XLOOKUP(O685,'1.Fiche candidature (à remplir)'!AB:AB,'1.Fiche candidature (à remplir)'!G:G)</f>
        <v>0</v>
      </c>
      <c r="U685">
        <f>_xlfn.XLOOKUP(O685,'1.Fiche candidature (à remplir)'!AB:AB,'1.Fiche candidature (à remplir)'!H:H)</f>
        <v>0</v>
      </c>
      <c r="V685" t="str">
        <f>_xlfn.XLOOKUP(O685,'1.Fiche candidature (à remplir)'!AB:AB,'1.Fiche candidature (à remplir)'!I:I)</f>
        <v>A compléter</v>
      </c>
      <c r="W685" t="str">
        <f>_xlfn.XLOOKUP(O685,'1.Fiche candidature (à remplir)'!AB:AB,'1.Fiche candidature (à remplir)'!L:L)</f>
        <v>A remplir</v>
      </c>
      <c r="X685">
        <f>_xlfn.XLOOKUP(O685,'1.Fiche candidature (à remplir)'!AB:AB,'1.Fiche candidature (à remplir)'!M:M)</f>
        <v>0</v>
      </c>
      <c r="Y685">
        <f>_xlfn.XLOOKUP(O685,'1.Fiche candidature (à remplir)'!AB:AB,'1.Fiche candidature (à remplir)'!N:N)</f>
        <v>0</v>
      </c>
      <c r="Z685">
        <f>_xlfn.XLOOKUP(O685,'1.Fiche candidature (à remplir)'!AB:AB,'1.Fiche candidature (à remplir)'!P:P)</f>
        <v>0</v>
      </c>
      <c r="AC685" s="581">
        <f>b.Groupement!D711</f>
        <v>0</v>
      </c>
      <c r="AD685" s="581">
        <f>b.Groupement!E711</f>
        <v>0</v>
      </c>
      <c r="AE685" s="581">
        <f>b.Groupement!F711</f>
        <v>0</v>
      </c>
      <c r="AF685" s="581">
        <f>b.Groupement!G711</f>
        <v>0</v>
      </c>
      <c r="AG685" s="581">
        <f>b.Groupement!H711</f>
        <v>0</v>
      </c>
      <c r="AH685" s="581">
        <f>b.Groupement!I711</f>
        <v>0</v>
      </c>
      <c r="AI685" s="581">
        <f>b.Groupement!J711</f>
        <v>0</v>
      </c>
      <c r="AK685" s="581">
        <f>'a.Equipe projet'!D707</f>
        <v>0</v>
      </c>
      <c r="AL685" s="581">
        <f>'a.Equipe projet'!E707</f>
        <v>0</v>
      </c>
      <c r="AM685" s="581">
        <f>'a.Equipe projet'!F707</f>
        <v>0</v>
      </c>
      <c r="AN685" s="581">
        <f>'a.Equipe projet'!G707</f>
        <v>0</v>
      </c>
      <c r="AO685" s="581">
        <f>'a.Equipe projet'!H707</f>
        <v>0</v>
      </c>
      <c r="AP685" s="581">
        <f>'a.Equipe projet'!I707</f>
        <v>0</v>
      </c>
      <c r="AQ685" s="581">
        <f>'a.Equipe projet'!J707</f>
        <v>0</v>
      </c>
      <c r="AR685" s="581">
        <f>'a.Equipe projet'!K707</f>
        <v>0</v>
      </c>
      <c r="AS685" s="581">
        <f>'a.Equipe projet'!L707</f>
        <v>0</v>
      </c>
      <c r="AU685" s="581">
        <f>'c.Prestataires'!D706</f>
        <v>0</v>
      </c>
      <c r="AV685" s="581">
        <f>'c.Prestataires'!E706</f>
        <v>0</v>
      </c>
      <c r="AW685" s="581">
        <f>'c.Prestataires'!F706</f>
        <v>0</v>
      </c>
      <c r="AX685" s="581">
        <f>'c.Prestataires'!G706</f>
        <v>0</v>
      </c>
      <c r="AY685" s="581">
        <f>'c.Prestataires'!H706</f>
        <v>0</v>
      </c>
      <c r="BA685" s="581" t="str">
        <f>'d.Points de vente&amp;récupération'!D708</f>
        <v>A compléter</v>
      </c>
      <c r="BB685" s="581" t="str">
        <f>'d.Points de vente&amp;récupération'!E708</f>
        <v>A choisir</v>
      </c>
      <c r="BC685" s="581" t="str">
        <f>'d.Points de vente&amp;récupération'!F708</f>
        <v>A choisir</v>
      </c>
      <c r="BD685" s="581" t="str">
        <f>'d.Points de vente&amp;récupération'!G708</f>
        <v>A choisir</v>
      </c>
      <c r="BE685" s="581" t="str">
        <f>'d.Points de vente&amp;récupération'!H708</f>
        <v>A choisir</v>
      </c>
      <c r="BF685" s="581" t="str">
        <f>'d.Points de vente&amp;récupération'!I708</f>
        <v>A choisir</v>
      </c>
      <c r="BG685" s="581" t="str">
        <f>'d.Points de vente&amp;récupération'!J708</f>
        <v>A choisir</v>
      </c>
      <c r="BH685" s="581" t="str">
        <f>'d.Points de vente&amp;récupération'!K708</f>
        <v>A compléter</v>
      </c>
    </row>
    <row r="686" spans="15:60">
      <c r="O686">
        <v>683</v>
      </c>
      <c r="P686" t="str">
        <f>_xlfn.XLOOKUP(O686,'1.Fiche candidature (à remplir)'!AB:AB,'1.Fiche candidature (à remplir)'!D:D)</f>
        <v>Achat de systèmes de fermeture adaptés au réemploi</v>
      </c>
      <c r="Q686" t="str">
        <f>_xlfn.XLOOKUP(O686,'1.Fiche candidature (à remplir)'!AB:AB,'1.Fiche candidature (à remplir)'!AC:AC)</f>
        <v>Investissement_1</v>
      </c>
      <c r="R686" t="str">
        <f>_xlfn.XLOOKUP(O686,'1.Fiche candidature (à remplir)'!AB:AB,'1.Fiche candidature (à remplir)'!E:E)</f>
        <v>A compléter</v>
      </c>
      <c r="S686">
        <f>_xlfn.XLOOKUP(O686,'1.Fiche candidature (à remplir)'!AB:AB,'1.Fiche candidature (à remplir)'!F:F)</f>
        <v>0</v>
      </c>
      <c r="T686">
        <f>_xlfn.XLOOKUP(O686,'1.Fiche candidature (à remplir)'!AB:AB,'1.Fiche candidature (à remplir)'!G:G)</f>
        <v>0</v>
      </c>
      <c r="U686">
        <f>_xlfn.XLOOKUP(O686,'1.Fiche candidature (à remplir)'!AB:AB,'1.Fiche candidature (à remplir)'!H:H)</f>
        <v>0</v>
      </c>
      <c r="V686" t="str">
        <f>_xlfn.XLOOKUP(O686,'1.Fiche candidature (à remplir)'!AB:AB,'1.Fiche candidature (à remplir)'!I:I)</f>
        <v>A compléter</v>
      </c>
      <c r="W686" t="str">
        <f>_xlfn.XLOOKUP(O686,'1.Fiche candidature (à remplir)'!AB:AB,'1.Fiche candidature (à remplir)'!L:L)</f>
        <v>A remplir</v>
      </c>
      <c r="X686">
        <f>_xlfn.XLOOKUP(O686,'1.Fiche candidature (à remplir)'!AB:AB,'1.Fiche candidature (à remplir)'!M:M)</f>
        <v>0</v>
      </c>
      <c r="Y686">
        <f>_xlfn.XLOOKUP(O686,'1.Fiche candidature (à remplir)'!AB:AB,'1.Fiche candidature (à remplir)'!N:N)</f>
        <v>0</v>
      </c>
      <c r="Z686">
        <f>_xlfn.XLOOKUP(O686,'1.Fiche candidature (à remplir)'!AB:AB,'1.Fiche candidature (à remplir)'!P:P)</f>
        <v>0</v>
      </c>
      <c r="AC686" s="581">
        <f>b.Groupement!D712</f>
        <v>0</v>
      </c>
      <c r="AD686" s="581">
        <f>b.Groupement!E712</f>
        <v>0</v>
      </c>
      <c r="AE686" s="581">
        <f>b.Groupement!F712</f>
        <v>0</v>
      </c>
      <c r="AF686" s="581">
        <f>b.Groupement!G712</f>
        <v>0</v>
      </c>
      <c r="AG686" s="581">
        <f>b.Groupement!H712</f>
        <v>0</v>
      </c>
      <c r="AH686" s="581">
        <f>b.Groupement!I712</f>
        <v>0</v>
      </c>
      <c r="AI686" s="581">
        <f>b.Groupement!J712</f>
        <v>0</v>
      </c>
      <c r="AK686" s="581">
        <f>'a.Equipe projet'!D708</f>
        <v>0</v>
      </c>
      <c r="AL686" s="581">
        <f>'a.Equipe projet'!E708</f>
        <v>0</v>
      </c>
      <c r="AM686" s="581">
        <f>'a.Equipe projet'!F708</f>
        <v>0</v>
      </c>
      <c r="AN686" s="581">
        <f>'a.Equipe projet'!G708</f>
        <v>0</v>
      </c>
      <c r="AO686" s="581">
        <f>'a.Equipe projet'!H708</f>
        <v>0</v>
      </c>
      <c r="AP686" s="581">
        <f>'a.Equipe projet'!I708</f>
        <v>0</v>
      </c>
      <c r="AQ686" s="581">
        <f>'a.Equipe projet'!J708</f>
        <v>0</v>
      </c>
      <c r="AR686" s="581">
        <f>'a.Equipe projet'!K708</f>
        <v>0</v>
      </c>
      <c r="AS686" s="581">
        <f>'a.Equipe projet'!L708</f>
        <v>0</v>
      </c>
      <c r="AU686" s="581">
        <f>'c.Prestataires'!D707</f>
        <v>0</v>
      </c>
      <c r="AV686" s="581">
        <f>'c.Prestataires'!E707</f>
        <v>0</v>
      </c>
      <c r="AW686" s="581">
        <f>'c.Prestataires'!F707</f>
        <v>0</v>
      </c>
      <c r="AX686" s="581">
        <f>'c.Prestataires'!G707</f>
        <v>0</v>
      </c>
      <c r="AY686" s="581">
        <f>'c.Prestataires'!H707</f>
        <v>0</v>
      </c>
      <c r="BA686" s="581" t="str">
        <f>'d.Points de vente&amp;récupération'!D709</f>
        <v>A compléter</v>
      </c>
      <c r="BB686" s="581" t="str">
        <f>'d.Points de vente&amp;récupération'!E709</f>
        <v>A choisir</v>
      </c>
      <c r="BC686" s="581" t="str">
        <f>'d.Points de vente&amp;récupération'!F709</f>
        <v>A choisir</v>
      </c>
      <c r="BD686" s="581" t="str">
        <f>'d.Points de vente&amp;récupération'!G709</f>
        <v>A choisir</v>
      </c>
      <c r="BE686" s="581" t="str">
        <f>'d.Points de vente&amp;récupération'!H709</f>
        <v>A choisir</v>
      </c>
      <c r="BF686" s="581" t="str">
        <f>'d.Points de vente&amp;récupération'!I709</f>
        <v>A choisir</v>
      </c>
      <c r="BG686" s="581" t="str">
        <f>'d.Points de vente&amp;récupération'!J709</f>
        <v>A choisir</v>
      </c>
      <c r="BH686" s="581" t="str">
        <f>'d.Points de vente&amp;récupération'!K709</f>
        <v>A compléter</v>
      </c>
    </row>
    <row r="687" spans="15:60">
      <c r="O687">
        <v>684</v>
      </c>
      <c r="P687" t="str">
        <f>_xlfn.XLOOKUP(O687,'1.Fiche candidature (à remplir)'!AB:AB,'1.Fiche candidature (à remplir)'!D:D)</f>
        <v>Achat de systèmes de fermeture adaptés au réemploi</v>
      </c>
      <c r="Q687" t="str">
        <f>_xlfn.XLOOKUP(O687,'1.Fiche candidature (à remplir)'!AB:AB,'1.Fiche candidature (à remplir)'!AC:AC)</f>
        <v>Investissement_1</v>
      </c>
      <c r="R687" t="str">
        <f>_xlfn.XLOOKUP(O687,'1.Fiche candidature (à remplir)'!AB:AB,'1.Fiche candidature (à remplir)'!E:E)</f>
        <v>A compléter</v>
      </c>
      <c r="S687">
        <f>_xlfn.XLOOKUP(O687,'1.Fiche candidature (à remplir)'!AB:AB,'1.Fiche candidature (à remplir)'!F:F)</f>
        <v>0</v>
      </c>
      <c r="T687">
        <f>_xlfn.XLOOKUP(O687,'1.Fiche candidature (à remplir)'!AB:AB,'1.Fiche candidature (à remplir)'!G:G)</f>
        <v>0</v>
      </c>
      <c r="U687">
        <f>_xlfn.XLOOKUP(O687,'1.Fiche candidature (à remplir)'!AB:AB,'1.Fiche candidature (à remplir)'!H:H)</f>
        <v>0</v>
      </c>
      <c r="V687" t="str">
        <f>_xlfn.XLOOKUP(O687,'1.Fiche candidature (à remplir)'!AB:AB,'1.Fiche candidature (à remplir)'!I:I)</f>
        <v>A compléter</v>
      </c>
      <c r="W687" t="str">
        <f>_xlfn.XLOOKUP(O687,'1.Fiche candidature (à remplir)'!AB:AB,'1.Fiche candidature (à remplir)'!L:L)</f>
        <v>A remplir</v>
      </c>
      <c r="X687">
        <f>_xlfn.XLOOKUP(O687,'1.Fiche candidature (à remplir)'!AB:AB,'1.Fiche candidature (à remplir)'!M:M)</f>
        <v>0</v>
      </c>
      <c r="Y687">
        <f>_xlfn.XLOOKUP(O687,'1.Fiche candidature (à remplir)'!AB:AB,'1.Fiche candidature (à remplir)'!N:N)</f>
        <v>0</v>
      </c>
      <c r="Z687">
        <f>_xlfn.XLOOKUP(O687,'1.Fiche candidature (à remplir)'!AB:AB,'1.Fiche candidature (à remplir)'!P:P)</f>
        <v>0</v>
      </c>
      <c r="AC687" s="581">
        <f>b.Groupement!D713</f>
        <v>0</v>
      </c>
      <c r="AD687" s="581">
        <f>b.Groupement!E713</f>
        <v>0</v>
      </c>
      <c r="AE687" s="581">
        <f>b.Groupement!F713</f>
        <v>0</v>
      </c>
      <c r="AF687" s="581">
        <f>b.Groupement!G713</f>
        <v>0</v>
      </c>
      <c r="AG687" s="581">
        <f>b.Groupement!H713</f>
        <v>0</v>
      </c>
      <c r="AH687" s="581">
        <f>b.Groupement!I713</f>
        <v>0</v>
      </c>
      <c r="AI687" s="581">
        <f>b.Groupement!J713</f>
        <v>0</v>
      </c>
      <c r="AK687" s="581">
        <f>'a.Equipe projet'!D709</f>
        <v>0</v>
      </c>
      <c r="AL687" s="581">
        <f>'a.Equipe projet'!E709</f>
        <v>0</v>
      </c>
      <c r="AM687" s="581">
        <f>'a.Equipe projet'!F709</f>
        <v>0</v>
      </c>
      <c r="AN687" s="581">
        <f>'a.Equipe projet'!G709</f>
        <v>0</v>
      </c>
      <c r="AO687" s="581">
        <f>'a.Equipe projet'!H709</f>
        <v>0</v>
      </c>
      <c r="AP687" s="581">
        <f>'a.Equipe projet'!I709</f>
        <v>0</v>
      </c>
      <c r="AQ687" s="581">
        <f>'a.Equipe projet'!J709</f>
        <v>0</v>
      </c>
      <c r="AR687" s="581">
        <f>'a.Equipe projet'!K709</f>
        <v>0</v>
      </c>
      <c r="AS687" s="581">
        <f>'a.Equipe projet'!L709</f>
        <v>0</v>
      </c>
      <c r="AU687" s="581">
        <f>'c.Prestataires'!D708</f>
        <v>0</v>
      </c>
      <c r="AV687" s="581">
        <f>'c.Prestataires'!E708</f>
        <v>0</v>
      </c>
      <c r="AW687" s="581">
        <f>'c.Prestataires'!F708</f>
        <v>0</v>
      </c>
      <c r="AX687" s="581">
        <f>'c.Prestataires'!G708</f>
        <v>0</v>
      </c>
      <c r="AY687" s="581">
        <f>'c.Prestataires'!H708</f>
        <v>0</v>
      </c>
      <c r="BA687" s="581" t="str">
        <f>'d.Points de vente&amp;récupération'!D710</f>
        <v>A compléter</v>
      </c>
      <c r="BB687" s="581" t="str">
        <f>'d.Points de vente&amp;récupération'!E710</f>
        <v>A choisir</v>
      </c>
      <c r="BC687" s="581" t="str">
        <f>'d.Points de vente&amp;récupération'!F710</f>
        <v>A choisir</v>
      </c>
      <c r="BD687" s="581" t="str">
        <f>'d.Points de vente&amp;récupération'!G710</f>
        <v>A choisir</v>
      </c>
      <c r="BE687" s="581" t="str">
        <f>'d.Points de vente&amp;récupération'!H710</f>
        <v>A choisir</v>
      </c>
      <c r="BF687" s="581" t="str">
        <f>'d.Points de vente&amp;récupération'!I710</f>
        <v>A choisir</v>
      </c>
      <c r="BG687" s="581" t="str">
        <f>'d.Points de vente&amp;récupération'!J710</f>
        <v>A choisir</v>
      </c>
      <c r="BH687" s="581" t="str">
        <f>'d.Points de vente&amp;récupération'!K710</f>
        <v>A compléter</v>
      </c>
    </row>
    <row r="688" spans="15:60">
      <c r="O688">
        <v>685</v>
      </c>
      <c r="P688" t="str">
        <f>_xlfn.XLOOKUP(O688,'1.Fiche candidature (à remplir)'!AB:AB,'1.Fiche candidature (à remplir)'!D:D)</f>
        <v>Achat de systèmes de fermeture adaptés au réemploi</v>
      </c>
      <c r="Q688" t="str">
        <f>_xlfn.XLOOKUP(O688,'1.Fiche candidature (à remplir)'!AB:AB,'1.Fiche candidature (à remplir)'!AC:AC)</f>
        <v>Investissement_1</v>
      </c>
      <c r="R688" t="str">
        <f>_xlfn.XLOOKUP(O688,'1.Fiche candidature (à remplir)'!AB:AB,'1.Fiche candidature (à remplir)'!E:E)</f>
        <v>A compléter</v>
      </c>
      <c r="S688">
        <f>_xlfn.XLOOKUP(O688,'1.Fiche candidature (à remplir)'!AB:AB,'1.Fiche candidature (à remplir)'!F:F)</f>
        <v>0</v>
      </c>
      <c r="T688">
        <f>_xlfn.XLOOKUP(O688,'1.Fiche candidature (à remplir)'!AB:AB,'1.Fiche candidature (à remplir)'!G:G)</f>
        <v>0</v>
      </c>
      <c r="U688">
        <f>_xlfn.XLOOKUP(O688,'1.Fiche candidature (à remplir)'!AB:AB,'1.Fiche candidature (à remplir)'!H:H)</f>
        <v>0</v>
      </c>
      <c r="V688" t="str">
        <f>_xlfn.XLOOKUP(O688,'1.Fiche candidature (à remplir)'!AB:AB,'1.Fiche candidature (à remplir)'!I:I)</f>
        <v>A compléter</v>
      </c>
      <c r="W688" t="str">
        <f>_xlfn.XLOOKUP(O688,'1.Fiche candidature (à remplir)'!AB:AB,'1.Fiche candidature (à remplir)'!L:L)</f>
        <v>A remplir</v>
      </c>
      <c r="X688">
        <f>_xlfn.XLOOKUP(O688,'1.Fiche candidature (à remplir)'!AB:AB,'1.Fiche candidature (à remplir)'!M:M)</f>
        <v>0</v>
      </c>
      <c r="Y688">
        <f>_xlfn.XLOOKUP(O688,'1.Fiche candidature (à remplir)'!AB:AB,'1.Fiche candidature (à remplir)'!N:N)</f>
        <v>0</v>
      </c>
      <c r="Z688">
        <f>_xlfn.XLOOKUP(O688,'1.Fiche candidature (à remplir)'!AB:AB,'1.Fiche candidature (à remplir)'!P:P)</f>
        <v>0</v>
      </c>
      <c r="AC688" s="581">
        <f>b.Groupement!D714</f>
        <v>0</v>
      </c>
      <c r="AD688" s="581">
        <f>b.Groupement!E714</f>
        <v>0</v>
      </c>
      <c r="AE688" s="581">
        <f>b.Groupement!F714</f>
        <v>0</v>
      </c>
      <c r="AF688" s="581">
        <f>b.Groupement!G714</f>
        <v>0</v>
      </c>
      <c r="AG688" s="581">
        <f>b.Groupement!H714</f>
        <v>0</v>
      </c>
      <c r="AH688" s="581">
        <f>b.Groupement!I714</f>
        <v>0</v>
      </c>
      <c r="AI688" s="581">
        <f>b.Groupement!J714</f>
        <v>0</v>
      </c>
      <c r="AK688" s="581">
        <f>'a.Equipe projet'!D710</f>
        <v>0</v>
      </c>
      <c r="AL688" s="581">
        <f>'a.Equipe projet'!E710</f>
        <v>0</v>
      </c>
      <c r="AM688" s="581">
        <f>'a.Equipe projet'!F710</f>
        <v>0</v>
      </c>
      <c r="AN688" s="581">
        <f>'a.Equipe projet'!G710</f>
        <v>0</v>
      </c>
      <c r="AO688" s="581">
        <f>'a.Equipe projet'!H710</f>
        <v>0</v>
      </c>
      <c r="AP688" s="581">
        <f>'a.Equipe projet'!I710</f>
        <v>0</v>
      </c>
      <c r="AQ688" s="581">
        <f>'a.Equipe projet'!J710</f>
        <v>0</v>
      </c>
      <c r="AR688" s="581">
        <f>'a.Equipe projet'!K710</f>
        <v>0</v>
      </c>
      <c r="AS688" s="581">
        <f>'a.Equipe projet'!L710</f>
        <v>0</v>
      </c>
      <c r="AU688" s="581">
        <f>'c.Prestataires'!D709</f>
        <v>0</v>
      </c>
      <c r="AV688" s="581">
        <f>'c.Prestataires'!E709</f>
        <v>0</v>
      </c>
      <c r="AW688" s="581">
        <f>'c.Prestataires'!F709</f>
        <v>0</v>
      </c>
      <c r="AX688" s="581">
        <f>'c.Prestataires'!G709</f>
        <v>0</v>
      </c>
      <c r="AY688" s="581">
        <f>'c.Prestataires'!H709</f>
        <v>0</v>
      </c>
      <c r="BA688" s="581" t="str">
        <f>'d.Points de vente&amp;récupération'!D711</f>
        <v>A compléter</v>
      </c>
      <c r="BB688" s="581" t="str">
        <f>'d.Points de vente&amp;récupération'!E711</f>
        <v>A choisir</v>
      </c>
      <c r="BC688" s="581" t="str">
        <f>'d.Points de vente&amp;récupération'!F711</f>
        <v>A choisir</v>
      </c>
      <c r="BD688" s="581" t="str">
        <f>'d.Points de vente&amp;récupération'!G711</f>
        <v>A choisir</v>
      </c>
      <c r="BE688" s="581" t="str">
        <f>'d.Points de vente&amp;récupération'!H711</f>
        <v>A choisir</v>
      </c>
      <c r="BF688" s="581" t="str">
        <f>'d.Points de vente&amp;récupération'!I711</f>
        <v>A choisir</v>
      </c>
      <c r="BG688" s="581" t="str">
        <f>'d.Points de vente&amp;récupération'!J711</f>
        <v>A choisir</v>
      </c>
      <c r="BH688" s="581" t="str">
        <f>'d.Points de vente&amp;récupération'!K711</f>
        <v>A compléter</v>
      </c>
    </row>
    <row r="689" spans="15:60">
      <c r="O689">
        <v>686</v>
      </c>
      <c r="P689" t="str">
        <f>_xlfn.XLOOKUP(O689,'1.Fiche candidature (à remplir)'!AB:AB,'1.Fiche candidature (à remplir)'!D:D)</f>
        <v>Achat de systèmes de fermeture adaptés au réemploi</v>
      </c>
      <c r="Q689" t="str">
        <f>_xlfn.XLOOKUP(O689,'1.Fiche candidature (à remplir)'!AB:AB,'1.Fiche candidature (à remplir)'!AC:AC)</f>
        <v>Investissement_1</v>
      </c>
      <c r="R689" t="str">
        <f>_xlfn.XLOOKUP(O689,'1.Fiche candidature (à remplir)'!AB:AB,'1.Fiche candidature (à remplir)'!E:E)</f>
        <v>A compléter</v>
      </c>
      <c r="S689">
        <f>_xlfn.XLOOKUP(O689,'1.Fiche candidature (à remplir)'!AB:AB,'1.Fiche candidature (à remplir)'!F:F)</f>
        <v>0</v>
      </c>
      <c r="T689">
        <f>_xlfn.XLOOKUP(O689,'1.Fiche candidature (à remplir)'!AB:AB,'1.Fiche candidature (à remplir)'!G:G)</f>
        <v>0</v>
      </c>
      <c r="U689">
        <f>_xlfn.XLOOKUP(O689,'1.Fiche candidature (à remplir)'!AB:AB,'1.Fiche candidature (à remplir)'!H:H)</f>
        <v>0</v>
      </c>
      <c r="V689" t="str">
        <f>_xlfn.XLOOKUP(O689,'1.Fiche candidature (à remplir)'!AB:AB,'1.Fiche candidature (à remplir)'!I:I)</f>
        <v>A compléter</v>
      </c>
      <c r="W689" t="str">
        <f>_xlfn.XLOOKUP(O689,'1.Fiche candidature (à remplir)'!AB:AB,'1.Fiche candidature (à remplir)'!L:L)</f>
        <v>A remplir</v>
      </c>
      <c r="X689">
        <f>_xlfn.XLOOKUP(O689,'1.Fiche candidature (à remplir)'!AB:AB,'1.Fiche candidature (à remplir)'!M:M)</f>
        <v>0</v>
      </c>
      <c r="Y689">
        <f>_xlfn.XLOOKUP(O689,'1.Fiche candidature (à remplir)'!AB:AB,'1.Fiche candidature (à remplir)'!N:N)</f>
        <v>0</v>
      </c>
      <c r="Z689">
        <f>_xlfn.XLOOKUP(O689,'1.Fiche candidature (à remplir)'!AB:AB,'1.Fiche candidature (à remplir)'!P:P)</f>
        <v>0</v>
      </c>
      <c r="AC689" s="581">
        <f>b.Groupement!D715</f>
        <v>0</v>
      </c>
      <c r="AD689" s="581">
        <f>b.Groupement!E715</f>
        <v>0</v>
      </c>
      <c r="AE689" s="581">
        <f>b.Groupement!F715</f>
        <v>0</v>
      </c>
      <c r="AF689" s="581">
        <f>b.Groupement!G715</f>
        <v>0</v>
      </c>
      <c r="AG689" s="581">
        <f>b.Groupement!H715</f>
        <v>0</v>
      </c>
      <c r="AH689" s="581">
        <f>b.Groupement!I715</f>
        <v>0</v>
      </c>
      <c r="AI689" s="581">
        <f>b.Groupement!J715</f>
        <v>0</v>
      </c>
      <c r="AK689" s="581">
        <f>'a.Equipe projet'!D711</f>
        <v>0</v>
      </c>
      <c r="AL689" s="581">
        <f>'a.Equipe projet'!E711</f>
        <v>0</v>
      </c>
      <c r="AM689" s="581">
        <f>'a.Equipe projet'!F711</f>
        <v>0</v>
      </c>
      <c r="AN689" s="581">
        <f>'a.Equipe projet'!G711</f>
        <v>0</v>
      </c>
      <c r="AO689" s="581">
        <f>'a.Equipe projet'!H711</f>
        <v>0</v>
      </c>
      <c r="AP689" s="581">
        <f>'a.Equipe projet'!I711</f>
        <v>0</v>
      </c>
      <c r="AQ689" s="581">
        <f>'a.Equipe projet'!J711</f>
        <v>0</v>
      </c>
      <c r="AR689" s="581">
        <f>'a.Equipe projet'!K711</f>
        <v>0</v>
      </c>
      <c r="AS689" s="581">
        <f>'a.Equipe projet'!L711</f>
        <v>0</v>
      </c>
      <c r="AU689" s="581">
        <f>'c.Prestataires'!D710</f>
        <v>0</v>
      </c>
      <c r="AV689" s="581">
        <f>'c.Prestataires'!E710</f>
        <v>0</v>
      </c>
      <c r="AW689" s="581">
        <f>'c.Prestataires'!F710</f>
        <v>0</v>
      </c>
      <c r="AX689" s="581">
        <f>'c.Prestataires'!G710</f>
        <v>0</v>
      </c>
      <c r="AY689" s="581">
        <f>'c.Prestataires'!H710</f>
        <v>0</v>
      </c>
      <c r="BA689" s="581" t="str">
        <f>'d.Points de vente&amp;récupération'!D712</f>
        <v>A compléter</v>
      </c>
      <c r="BB689" s="581" t="str">
        <f>'d.Points de vente&amp;récupération'!E712</f>
        <v>A choisir</v>
      </c>
      <c r="BC689" s="581" t="str">
        <f>'d.Points de vente&amp;récupération'!F712</f>
        <v>A choisir</v>
      </c>
      <c r="BD689" s="581" t="str">
        <f>'d.Points de vente&amp;récupération'!G712</f>
        <v>A choisir</v>
      </c>
      <c r="BE689" s="581" t="str">
        <f>'d.Points de vente&amp;récupération'!H712</f>
        <v>A choisir</v>
      </c>
      <c r="BF689" s="581" t="str">
        <f>'d.Points de vente&amp;récupération'!I712</f>
        <v>A choisir</v>
      </c>
      <c r="BG689" s="581" t="str">
        <f>'d.Points de vente&amp;récupération'!J712</f>
        <v>A choisir</v>
      </c>
      <c r="BH689" s="581" t="str">
        <f>'d.Points de vente&amp;récupération'!K712</f>
        <v>A compléter</v>
      </c>
    </row>
    <row r="690" spans="15:60">
      <c r="O690">
        <v>687</v>
      </c>
      <c r="P690" t="str">
        <f>_xlfn.XLOOKUP(O690,'1.Fiche candidature (à remplir)'!AB:AB,'1.Fiche candidature (à remplir)'!D:D)</f>
        <v>Achat d'Emballages primaires à usage unique ou réemployables liés à la distribution du vrac (exemple : recharges de trémies, des poches souples ect.)</v>
      </c>
      <c r="Q690" t="str">
        <f>_xlfn.XLOOKUP(O690,'1.Fiche candidature (à remplir)'!AB:AB,'1.Fiche candidature (à remplir)'!AC:AC)</f>
        <v>Investissement_1</v>
      </c>
      <c r="R690" t="str">
        <f>_xlfn.XLOOKUP(O690,'1.Fiche candidature (à remplir)'!AB:AB,'1.Fiche candidature (à remplir)'!E:E)</f>
        <v>A compléter</v>
      </c>
      <c r="S690">
        <f>_xlfn.XLOOKUP(O690,'1.Fiche candidature (à remplir)'!AB:AB,'1.Fiche candidature (à remplir)'!F:F)</f>
        <v>0</v>
      </c>
      <c r="T690">
        <f>_xlfn.XLOOKUP(O690,'1.Fiche candidature (à remplir)'!AB:AB,'1.Fiche candidature (à remplir)'!G:G)</f>
        <v>0</v>
      </c>
      <c r="U690">
        <f>_xlfn.XLOOKUP(O690,'1.Fiche candidature (à remplir)'!AB:AB,'1.Fiche candidature (à remplir)'!H:H)</f>
        <v>0</v>
      </c>
      <c r="V690" t="str">
        <f>_xlfn.XLOOKUP(O690,'1.Fiche candidature (à remplir)'!AB:AB,'1.Fiche candidature (à remplir)'!I:I)</f>
        <v>A compléter</v>
      </c>
      <c r="W690" t="str">
        <f>_xlfn.XLOOKUP(O690,'1.Fiche candidature (à remplir)'!AB:AB,'1.Fiche candidature (à remplir)'!L:L)</f>
        <v>A remplir</v>
      </c>
      <c r="X690">
        <f>_xlfn.XLOOKUP(O690,'1.Fiche candidature (à remplir)'!AB:AB,'1.Fiche candidature (à remplir)'!M:M)</f>
        <v>0</v>
      </c>
      <c r="Y690">
        <f>_xlfn.XLOOKUP(O690,'1.Fiche candidature (à remplir)'!AB:AB,'1.Fiche candidature (à remplir)'!N:N)</f>
        <v>0</v>
      </c>
      <c r="Z690">
        <f>_xlfn.XLOOKUP(O690,'1.Fiche candidature (à remplir)'!AB:AB,'1.Fiche candidature (à remplir)'!P:P)</f>
        <v>0</v>
      </c>
      <c r="AC690" s="581">
        <f>b.Groupement!D716</f>
        <v>0</v>
      </c>
      <c r="AD690" s="581">
        <f>b.Groupement!E716</f>
        <v>0</v>
      </c>
      <c r="AE690" s="581">
        <f>b.Groupement!F716</f>
        <v>0</v>
      </c>
      <c r="AF690" s="581">
        <f>b.Groupement!G716</f>
        <v>0</v>
      </c>
      <c r="AG690" s="581">
        <f>b.Groupement!H716</f>
        <v>0</v>
      </c>
      <c r="AH690" s="581">
        <f>b.Groupement!I716</f>
        <v>0</v>
      </c>
      <c r="AI690" s="581">
        <f>b.Groupement!J716</f>
        <v>0</v>
      </c>
      <c r="AK690" s="581">
        <f>'a.Equipe projet'!D712</f>
        <v>0</v>
      </c>
      <c r="AL690" s="581">
        <f>'a.Equipe projet'!E712</f>
        <v>0</v>
      </c>
      <c r="AM690" s="581">
        <f>'a.Equipe projet'!F712</f>
        <v>0</v>
      </c>
      <c r="AN690" s="581">
        <f>'a.Equipe projet'!G712</f>
        <v>0</v>
      </c>
      <c r="AO690" s="581">
        <f>'a.Equipe projet'!H712</f>
        <v>0</v>
      </c>
      <c r="AP690" s="581">
        <f>'a.Equipe projet'!I712</f>
        <v>0</v>
      </c>
      <c r="AQ690" s="581">
        <f>'a.Equipe projet'!J712</f>
        <v>0</v>
      </c>
      <c r="AR690" s="581">
        <f>'a.Equipe projet'!K712</f>
        <v>0</v>
      </c>
      <c r="AS690" s="581">
        <f>'a.Equipe projet'!L712</f>
        <v>0</v>
      </c>
      <c r="AU690" s="581">
        <f>'c.Prestataires'!D711</f>
        <v>0</v>
      </c>
      <c r="AV690" s="581">
        <f>'c.Prestataires'!E711</f>
        <v>0</v>
      </c>
      <c r="AW690" s="581">
        <f>'c.Prestataires'!F711</f>
        <v>0</v>
      </c>
      <c r="AX690" s="581">
        <f>'c.Prestataires'!G711</f>
        <v>0</v>
      </c>
      <c r="AY690" s="581">
        <f>'c.Prestataires'!H711</f>
        <v>0</v>
      </c>
      <c r="BA690" s="581" t="str">
        <f>'d.Points de vente&amp;récupération'!D713</f>
        <v>A compléter</v>
      </c>
      <c r="BB690" s="581" t="str">
        <f>'d.Points de vente&amp;récupération'!E713</f>
        <v>A choisir</v>
      </c>
      <c r="BC690" s="581" t="str">
        <f>'d.Points de vente&amp;récupération'!F713</f>
        <v>A choisir</v>
      </c>
      <c r="BD690" s="581" t="str">
        <f>'d.Points de vente&amp;récupération'!G713</f>
        <v>A choisir</v>
      </c>
      <c r="BE690" s="581" t="str">
        <f>'d.Points de vente&amp;récupération'!H713</f>
        <v>A choisir</v>
      </c>
      <c r="BF690" s="581" t="str">
        <f>'d.Points de vente&amp;récupération'!I713</f>
        <v>A choisir</v>
      </c>
      <c r="BG690" s="581" t="str">
        <f>'d.Points de vente&amp;récupération'!J713</f>
        <v>A choisir</v>
      </c>
      <c r="BH690" s="581" t="str">
        <f>'d.Points de vente&amp;récupération'!K713</f>
        <v>A compléter</v>
      </c>
    </row>
    <row r="691" spans="15:60">
      <c r="O691">
        <v>688</v>
      </c>
      <c r="P691" t="str">
        <f>_xlfn.XLOOKUP(O691,'1.Fiche candidature (à remplir)'!AB:AB,'1.Fiche candidature (à remplir)'!D:D)</f>
        <v>Achat d'Emballages primaires à usage unique ou réemployables liés à la distribution du vrac</v>
      </c>
      <c r="Q691" t="str">
        <f>_xlfn.XLOOKUP(O691,'1.Fiche candidature (à remplir)'!AB:AB,'1.Fiche candidature (à remplir)'!AC:AC)</f>
        <v>Investissement_1</v>
      </c>
      <c r="R691" t="str">
        <f>_xlfn.XLOOKUP(O691,'1.Fiche candidature (à remplir)'!AB:AB,'1.Fiche candidature (à remplir)'!E:E)</f>
        <v>A compléter</v>
      </c>
      <c r="S691">
        <f>_xlfn.XLOOKUP(O691,'1.Fiche candidature (à remplir)'!AB:AB,'1.Fiche candidature (à remplir)'!F:F)</f>
        <v>0</v>
      </c>
      <c r="T691">
        <f>_xlfn.XLOOKUP(O691,'1.Fiche candidature (à remplir)'!AB:AB,'1.Fiche candidature (à remplir)'!G:G)</f>
        <v>0</v>
      </c>
      <c r="U691">
        <f>_xlfn.XLOOKUP(O691,'1.Fiche candidature (à remplir)'!AB:AB,'1.Fiche candidature (à remplir)'!H:H)</f>
        <v>0</v>
      </c>
      <c r="V691" t="str">
        <f>_xlfn.XLOOKUP(O691,'1.Fiche candidature (à remplir)'!AB:AB,'1.Fiche candidature (à remplir)'!I:I)</f>
        <v>A compléter</v>
      </c>
      <c r="W691" t="str">
        <f>_xlfn.XLOOKUP(O691,'1.Fiche candidature (à remplir)'!AB:AB,'1.Fiche candidature (à remplir)'!L:L)</f>
        <v>A remplir</v>
      </c>
      <c r="X691">
        <f>_xlfn.XLOOKUP(O691,'1.Fiche candidature (à remplir)'!AB:AB,'1.Fiche candidature (à remplir)'!M:M)</f>
        <v>0</v>
      </c>
      <c r="Y691">
        <f>_xlfn.XLOOKUP(O691,'1.Fiche candidature (à remplir)'!AB:AB,'1.Fiche candidature (à remplir)'!N:N)</f>
        <v>0</v>
      </c>
      <c r="Z691">
        <f>_xlfn.XLOOKUP(O691,'1.Fiche candidature (à remplir)'!AB:AB,'1.Fiche candidature (à remplir)'!P:P)</f>
        <v>0</v>
      </c>
      <c r="AC691" s="581">
        <f>b.Groupement!D717</f>
        <v>0</v>
      </c>
      <c r="AD691" s="581">
        <f>b.Groupement!E717</f>
        <v>0</v>
      </c>
      <c r="AE691" s="581">
        <f>b.Groupement!F717</f>
        <v>0</v>
      </c>
      <c r="AF691" s="581">
        <f>b.Groupement!G717</f>
        <v>0</v>
      </c>
      <c r="AG691" s="581">
        <f>b.Groupement!H717</f>
        <v>0</v>
      </c>
      <c r="AH691" s="581">
        <f>b.Groupement!I717</f>
        <v>0</v>
      </c>
      <c r="AI691" s="581">
        <f>b.Groupement!J717</f>
        <v>0</v>
      </c>
      <c r="AK691" s="581">
        <f>'a.Equipe projet'!D713</f>
        <v>0</v>
      </c>
      <c r="AL691" s="581">
        <f>'a.Equipe projet'!E713</f>
        <v>0</v>
      </c>
      <c r="AM691" s="581">
        <f>'a.Equipe projet'!F713</f>
        <v>0</v>
      </c>
      <c r="AN691" s="581">
        <f>'a.Equipe projet'!G713</f>
        <v>0</v>
      </c>
      <c r="AO691" s="581">
        <f>'a.Equipe projet'!H713</f>
        <v>0</v>
      </c>
      <c r="AP691" s="581">
        <f>'a.Equipe projet'!I713</f>
        <v>0</v>
      </c>
      <c r="AQ691" s="581">
        <f>'a.Equipe projet'!J713</f>
        <v>0</v>
      </c>
      <c r="AR691" s="581">
        <f>'a.Equipe projet'!K713</f>
        <v>0</v>
      </c>
      <c r="AS691" s="581">
        <f>'a.Equipe projet'!L713</f>
        <v>0</v>
      </c>
      <c r="AU691" s="581">
        <f>'c.Prestataires'!D712</f>
        <v>0</v>
      </c>
      <c r="AV691" s="581">
        <f>'c.Prestataires'!E712</f>
        <v>0</v>
      </c>
      <c r="AW691" s="581">
        <f>'c.Prestataires'!F712</f>
        <v>0</v>
      </c>
      <c r="AX691" s="581">
        <f>'c.Prestataires'!G712</f>
        <v>0</v>
      </c>
      <c r="AY691" s="581">
        <f>'c.Prestataires'!H712</f>
        <v>0</v>
      </c>
      <c r="BA691" s="581" t="str">
        <f>'d.Points de vente&amp;récupération'!D714</f>
        <v>A compléter</v>
      </c>
      <c r="BB691" s="581" t="str">
        <f>'d.Points de vente&amp;récupération'!E714</f>
        <v>A choisir</v>
      </c>
      <c r="BC691" s="581" t="str">
        <f>'d.Points de vente&amp;récupération'!F714</f>
        <v>A choisir</v>
      </c>
      <c r="BD691" s="581" t="str">
        <f>'d.Points de vente&amp;récupération'!G714</f>
        <v>A choisir</v>
      </c>
      <c r="BE691" s="581" t="str">
        <f>'d.Points de vente&amp;récupération'!H714</f>
        <v>A choisir</v>
      </c>
      <c r="BF691" s="581" t="str">
        <f>'d.Points de vente&amp;récupération'!I714</f>
        <v>A choisir</v>
      </c>
      <c r="BG691" s="581" t="str">
        <f>'d.Points de vente&amp;récupération'!J714</f>
        <v>A choisir</v>
      </c>
      <c r="BH691" s="581" t="str">
        <f>'d.Points de vente&amp;récupération'!K714</f>
        <v>A compléter</v>
      </c>
    </row>
    <row r="692" spans="15:60">
      <c r="O692">
        <v>689</v>
      </c>
      <c r="P692" t="str">
        <f>_xlfn.XLOOKUP(O692,'1.Fiche candidature (à remplir)'!AB:AB,'1.Fiche candidature (à remplir)'!D:D)</f>
        <v>Achat d'Emballages primaires à usage unique ou réemployables liés à la distribution du vrac</v>
      </c>
      <c r="Q692" t="str">
        <f>_xlfn.XLOOKUP(O692,'1.Fiche candidature (à remplir)'!AB:AB,'1.Fiche candidature (à remplir)'!AC:AC)</f>
        <v>Investissement_1</v>
      </c>
      <c r="R692" t="str">
        <f>_xlfn.XLOOKUP(O692,'1.Fiche candidature (à remplir)'!AB:AB,'1.Fiche candidature (à remplir)'!E:E)</f>
        <v>A compléter</v>
      </c>
      <c r="S692">
        <f>_xlfn.XLOOKUP(O692,'1.Fiche candidature (à remplir)'!AB:AB,'1.Fiche candidature (à remplir)'!F:F)</f>
        <v>0</v>
      </c>
      <c r="T692">
        <f>_xlfn.XLOOKUP(O692,'1.Fiche candidature (à remplir)'!AB:AB,'1.Fiche candidature (à remplir)'!G:G)</f>
        <v>0</v>
      </c>
      <c r="U692">
        <f>_xlfn.XLOOKUP(O692,'1.Fiche candidature (à remplir)'!AB:AB,'1.Fiche candidature (à remplir)'!H:H)</f>
        <v>0</v>
      </c>
      <c r="V692" t="str">
        <f>_xlfn.XLOOKUP(O692,'1.Fiche candidature (à remplir)'!AB:AB,'1.Fiche candidature (à remplir)'!I:I)</f>
        <v>A compléter</v>
      </c>
      <c r="W692" t="str">
        <f>_xlfn.XLOOKUP(O692,'1.Fiche candidature (à remplir)'!AB:AB,'1.Fiche candidature (à remplir)'!L:L)</f>
        <v>A remplir</v>
      </c>
      <c r="X692">
        <f>_xlfn.XLOOKUP(O692,'1.Fiche candidature (à remplir)'!AB:AB,'1.Fiche candidature (à remplir)'!M:M)</f>
        <v>0</v>
      </c>
      <c r="Y692">
        <f>_xlfn.XLOOKUP(O692,'1.Fiche candidature (à remplir)'!AB:AB,'1.Fiche candidature (à remplir)'!N:N)</f>
        <v>0</v>
      </c>
      <c r="Z692">
        <f>_xlfn.XLOOKUP(O692,'1.Fiche candidature (à remplir)'!AB:AB,'1.Fiche candidature (à remplir)'!P:P)</f>
        <v>0</v>
      </c>
      <c r="AC692" s="581">
        <f>b.Groupement!D718</f>
        <v>0</v>
      </c>
      <c r="AD692" s="581">
        <f>b.Groupement!E718</f>
        <v>0</v>
      </c>
      <c r="AE692" s="581">
        <f>b.Groupement!F718</f>
        <v>0</v>
      </c>
      <c r="AF692" s="581">
        <f>b.Groupement!G718</f>
        <v>0</v>
      </c>
      <c r="AG692" s="581">
        <f>b.Groupement!H718</f>
        <v>0</v>
      </c>
      <c r="AH692" s="581">
        <f>b.Groupement!I718</f>
        <v>0</v>
      </c>
      <c r="AI692" s="581">
        <f>b.Groupement!J718</f>
        <v>0</v>
      </c>
      <c r="AK692" s="581">
        <f>'a.Equipe projet'!D714</f>
        <v>0</v>
      </c>
      <c r="AL692" s="581">
        <f>'a.Equipe projet'!E714</f>
        <v>0</v>
      </c>
      <c r="AM692" s="581">
        <f>'a.Equipe projet'!F714</f>
        <v>0</v>
      </c>
      <c r="AN692" s="581">
        <f>'a.Equipe projet'!G714</f>
        <v>0</v>
      </c>
      <c r="AO692" s="581">
        <f>'a.Equipe projet'!H714</f>
        <v>0</v>
      </c>
      <c r="AP692" s="581">
        <f>'a.Equipe projet'!I714</f>
        <v>0</v>
      </c>
      <c r="AQ692" s="581">
        <f>'a.Equipe projet'!J714</f>
        <v>0</v>
      </c>
      <c r="AR692" s="581">
        <f>'a.Equipe projet'!K714</f>
        <v>0</v>
      </c>
      <c r="AS692" s="581">
        <f>'a.Equipe projet'!L714</f>
        <v>0</v>
      </c>
      <c r="AU692" s="581">
        <f>'c.Prestataires'!D713</f>
        <v>0</v>
      </c>
      <c r="AV692" s="581">
        <f>'c.Prestataires'!E713</f>
        <v>0</v>
      </c>
      <c r="AW692" s="581">
        <f>'c.Prestataires'!F713</f>
        <v>0</v>
      </c>
      <c r="AX692" s="581">
        <f>'c.Prestataires'!G713</f>
        <v>0</v>
      </c>
      <c r="AY692" s="581">
        <f>'c.Prestataires'!H713</f>
        <v>0</v>
      </c>
      <c r="BA692" s="581" t="str">
        <f>'d.Points de vente&amp;récupération'!D715</f>
        <v>A compléter</v>
      </c>
      <c r="BB692" s="581" t="str">
        <f>'d.Points de vente&amp;récupération'!E715</f>
        <v>A choisir</v>
      </c>
      <c r="BC692" s="581" t="str">
        <f>'d.Points de vente&amp;récupération'!F715</f>
        <v>A choisir</v>
      </c>
      <c r="BD692" s="581" t="str">
        <f>'d.Points de vente&amp;récupération'!G715</f>
        <v>A choisir</v>
      </c>
      <c r="BE692" s="581" t="str">
        <f>'d.Points de vente&amp;récupération'!H715</f>
        <v>A choisir</v>
      </c>
      <c r="BF692" s="581" t="str">
        <f>'d.Points de vente&amp;récupération'!I715</f>
        <v>A choisir</v>
      </c>
      <c r="BG692" s="581" t="str">
        <f>'d.Points de vente&amp;récupération'!J715</f>
        <v>A choisir</v>
      </c>
      <c r="BH692" s="581" t="str">
        <f>'d.Points de vente&amp;récupération'!K715</f>
        <v>A compléter</v>
      </c>
    </row>
    <row r="693" spans="15:60">
      <c r="O693">
        <v>690</v>
      </c>
      <c r="P693" t="str">
        <f>_xlfn.XLOOKUP(O693,'1.Fiche candidature (à remplir)'!AB:AB,'1.Fiche candidature (à remplir)'!D:D)</f>
        <v>Achat d'Emballages primaires à usage unique ou réemployables liés à la distribution du vrac</v>
      </c>
      <c r="Q693" t="str">
        <f>_xlfn.XLOOKUP(O693,'1.Fiche candidature (à remplir)'!AB:AB,'1.Fiche candidature (à remplir)'!AC:AC)</f>
        <v>Investissement_1</v>
      </c>
      <c r="R693" t="str">
        <f>_xlfn.XLOOKUP(O693,'1.Fiche candidature (à remplir)'!AB:AB,'1.Fiche candidature (à remplir)'!E:E)</f>
        <v>A compléter</v>
      </c>
      <c r="S693">
        <f>_xlfn.XLOOKUP(O693,'1.Fiche candidature (à remplir)'!AB:AB,'1.Fiche candidature (à remplir)'!F:F)</f>
        <v>0</v>
      </c>
      <c r="T693">
        <f>_xlfn.XLOOKUP(O693,'1.Fiche candidature (à remplir)'!AB:AB,'1.Fiche candidature (à remplir)'!G:G)</f>
        <v>0</v>
      </c>
      <c r="U693">
        <f>_xlfn.XLOOKUP(O693,'1.Fiche candidature (à remplir)'!AB:AB,'1.Fiche candidature (à remplir)'!H:H)</f>
        <v>0</v>
      </c>
      <c r="V693" t="str">
        <f>_xlfn.XLOOKUP(O693,'1.Fiche candidature (à remplir)'!AB:AB,'1.Fiche candidature (à remplir)'!I:I)</f>
        <v>A compléter</v>
      </c>
      <c r="W693" t="str">
        <f>_xlfn.XLOOKUP(O693,'1.Fiche candidature (à remplir)'!AB:AB,'1.Fiche candidature (à remplir)'!L:L)</f>
        <v>A remplir</v>
      </c>
      <c r="X693">
        <f>_xlfn.XLOOKUP(O693,'1.Fiche candidature (à remplir)'!AB:AB,'1.Fiche candidature (à remplir)'!M:M)</f>
        <v>0</v>
      </c>
      <c r="Y693">
        <f>_xlfn.XLOOKUP(O693,'1.Fiche candidature (à remplir)'!AB:AB,'1.Fiche candidature (à remplir)'!N:N)</f>
        <v>0</v>
      </c>
      <c r="Z693">
        <f>_xlfn.XLOOKUP(O693,'1.Fiche candidature (à remplir)'!AB:AB,'1.Fiche candidature (à remplir)'!P:P)</f>
        <v>0</v>
      </c>
      <c r="AC693" s="581">
        <f>b.Groupement!D719</f>
        <v>0</v>
      </c>
      <c r="AD693" s="581">
        <f>b.Groupement!E719</f>
        <v>0</v>
      </c>
      <c r="AE693" s="581">
        <f>b.Groupement!F719</f>
        <v>0</v>
      </c>
      <c r="AF693" s="581">
        <f>b.Groupement!G719</f>
        <v>0</v>
      </c>
      <c r="AG693" s="581">
        <f>b.Groupement!H719</f>
        <v>0</v>
      </c>
      <c r="AH693" s="581">
        <f>b.Groupement!I719</f>
        <v>0</v>
      </c>
      <c r="AI693" s="581">
        <f>b.Groupement!J719</f>
        <v>0</v>
      </c>
      <c r="AK693" s="581">
        <f>'a.Equipe projet'!D715</f>
        <v>0</v>
      </c>
      <c r="AL693" s="581">
        <f>'a.Equipe projet'!E715</f>
        <v>0</v>
      </c>
      <c r="AM693" s="581">
        <f>'a.Equipe projet'!F715</f>
        <v>0</v>
      </c>
      <c r="AN693" s="581">
        <f>'a.Equipe projet'!G715</f>
        <v>0</v>
      </c>
      <c r="AO693" s="581">
        <f>'a.Equipe projet'!H715</f>
        <v>0</v>
      </c>
      <c r="AP693" s="581">
        <f>'a.Equipe projet'!I715</f>
        <v>0</v>
      </c>
      <c r="AQ693" s="581">
        <f>'a.Equipe projet'!J715</f>
        <v>0</v>
      </c>
      <c r="AR693" s="581">
        <f>'a.Equipe projet'!K715</f>
        <v>0</v>
      </c>
      <c r="AS693" s="581">
        <f>'a.Equipe projet'!L715</f>
        <v>0</v>
      </c>
      <c r="AU693" s="581">
        <f>'c.Prestataires'!D714</f>
        <v>0</v>
      </c>
      <c r="AV693" s="581">
        <f>'c.Prestataires'!E714</f>
        <v>0</v>
      </c>
      <c r="AW693" s="581">
        <f>'c.Prestataires'!F714</f>
        <v>0</v>
      </c>
      <c r="AX693" s="581">
        <f>'c.Prestataires'!G714</f>
        <v>0</v>
      </c>
      <c r="AY693" s="581">
        <f>'c.Prestataires'!H714</f>
        <v>0</v>
      </c>
      <c r="BA693" s="581" t="str">
        <f>'d.Points de vente&amp;récupération'!D716</f>
        <v>A compléter</v>
      </c>
      <c r="BB693" s="581" t="str">
        <f>'d.Points de vente&amp;récupération'!E716</f>
        <v>A choisir</v>
      </c>
      <c r="BC693" s="581" t="str">
        <f>'d.Points de vente&amp;récupération'!F716</f>
        <v>A choisir</v>
      </c>
      <c r="BD693" s="581" t="str">
        <f>'d.Points de vente&amp;récupération'!G716</f>
        <v>A choisir</v>
      </c>
      <c r="BE693" s="581" t="str">
        <f>'d.Points de vente&amp;récupération'!H716</f>
        <v>A choisir</v>
      </c>
      <c r="BF693" s="581" t="str">
        <f>'d.Points de vente&amp;récupération'!I716</f>
        <v>A choisir</v>
      </c>
      <c r="BG693" s="581" t="str">
        <f>'d.Points de vente&amp;récupération'!J716</f>
        <v>A choisir</v>
      </c>
      <c r="BH693" s="581" t="str">
        <f>'d.Points de vente&amp;récupération'!K716</f>
        <v>A compléter</v>
      </c>
    </row>
    <row r="694" spans="15:60">
      <c r="O694">
        <v>691</v>
      </c>
      <c r="P694" t="str">
        <f>_xlfn.XLOOKUP(O694,'1.Fiche candidature (à remplir)'!AB:AB,'1.Fiche candidature (à remplir)'!D:D)</f>
        <v>Achat d'Emballages primaires à usage unique ou réemployables liés à la distribution du vrac</v>
      </c>
      <c r="Q694" t="str">
        <f>_xlfn.XLOOKUP(O694,'1.Fiche candidature (à remplir)'!AB:AB,'1.Fiche candidature (à remplir)'!AC:AC)</f>
        <v>Investissement_1</v>
      </c>
      <c r="R694" t="str">
        <f>_xlfn.XLOOKUP(O694,'1.Fiche candidature (à remplir)'!AB:AB,'1.Fiche candidature (à remplir)'!E:E)</f>
        <v>A compléter</v>
      </c>
      <c r="S694">
        <f>_xlfn.XLOOKUP(O694,'1.Fiche candidature (à remplir)'!AB:AB,'1.Fiche candidature (à remplir)'!F:F)</f>
        <v>0</v>
      </c>
      <c r="T694">
        <f>_xlfn.XLOOKUP(O694,'1.Fiche candidature (à remplir)'!AB:AB,'1.Fiche candidature (à remplir)'!G:G)</f>
        <v>0</v>
      </c>
      <c r="U694">
        <f>_xlfn.XLOOKUP(O694,'1.Fiche candidature (à remplir)'!AB:AB,'1.Fiche candidature (à remplir)'!H:H)</f>
        <v>0</v>
      </c>
      <c r="V694" t="str">
        <f>_xlfn.XLOOKUP(O694,'1.Fiche candidature (à remplir)'!AB:AB,'1.Fiche candidature (à remplir)'!I:I)</f>
        <v>A compléter</v>
      </c>
      <c r="W694" t="str">
        <f>_xlfn.XLOOKUP(O694,'1.Fiche candidature (à remplir)'!AB:AB,'1.Fiche candidature (à remplir)'!L:L)</f>
        <v>A remplir</v>
      </c>
      <c r="X694">
        <f>_xlfn.XLOOKUP(O694,'1.Fiche candidature (à remplir)'!AB:AB,'1.Fiche candidature (à remplir)'!M:M)</f>
        <v>0</v>
      </c>
      <c r="Y694">
        <f>_xlfn.XLOOKUP(O694,'1.Fiche candidature (à remplir)'!AB:AB,'1.Fiche candidature (à remplir)'!N:N)</f>
        <v>0</v>
      </c>
      <c r="Z694">
        <f>_xlfn.XLOOKUP(O694,'1.Fiche candidature (à remplir)'!AB:AB,'1.Fiche candidature (à remplir)'!P:P)</f>
        <v>0</v>
      </c>
      <c r="AC694" s="581">
        <f>b.Groupement!D720</f>
        <v>0</v>
      </c>
      <c r="AD694" s="581">
        <f>b.Groupement!E720</f>
        <v>0</v>
      </c>
      <c r="AE694" s="581">
        <f>b.Groupement!F720</f>
        <v>0</v>
      </c>
      <c r="AF694" s="581">
        <f>b.Groupement!G720</f>
        <v>0</v>
      </c>
      <c r="AG694" s="581">
        <f>b.Groupement!H720</f>
        <v>0</v>
      </c>
      <c r="AH694" s="581">
        <f>b.Groupement!I720</f>
        <v>0</v>
      </c>
      <c r="AI694" s="581">
        <f>b.Groupement!J720</f>
        <v>0</v>
      </c>
      <c r="AK694" s="581">
        <f>'a.Equipe projet'!D716</f>
        <v>0</v>
      </c>
      <c r="AL694" s="581">
        <f>'a.Equipe projet'!E716</f>
        <v>0</v>
      </c>
      <c r="AM694" s="581">
        <f>'a.Equipe projet'!F716</f>
        <v>0</v>
      </c>
      <c r="AN694" s="581">
        <f>'a.Equipe projet'!G716</f>
        <v>0</v>
      </c>
      <c r="AO694" s="581">
        <f>'a.Equipe projet'!H716</f>
        <v>0</v>
      </c>
      <c r="AP694" s="581">
        <f>'a.Equipe projet'!I716</f>
        <v>0</v>
      </c>
      <c r="AQ694" s="581">
        <f>'a.Equipe projet'!J716</f>
        <v>0</v>
      </c>
      <c r="AR694" s="581">
        <f>'a.Equipe projet'!K716</f>
        <v>0</v>
      </c>
      <c r="AS694" s="581">
        <f>'a.Equipe projet'!L716</f>
        <v>0</v>
      </c>
      <c r="AU694" s="581">
        <f>'c.Prestataires'!D715</f>
        <v>0</v>
      </c>
      <c r="AV694" s="581">
        <f>'c.Prestataires'!E715</f>
        <v>0</v>
      </c>
      <c r="AW694" s="581">
        <f>'c.Prestataires'!F715</f>
        <v>0</v>
      </c>
      <c r="AX694" s="581">
        <f>'c.Prestataires'!G715</f>
        <v>0</v>
      </c>
      <c r="AY694" s="581">
        <f>'c.Prestataires'!H715</f>
        <v>0</v>
      </c>
      <c r="BA694" s="581" t="str">
        <f>'d.Points de vente&amp;récupération'!D717</f>
        <v>A compléter</v>
      </c>
      <c r="BB694" s="581" t="str">
        <f>'d.Points de vente&amp;récupération'!E717</f>
        <v>A choisir</v>
      </c>
      <c r="BC694" s="581" t="str">
        <f>'d.Points de vente&amp;récupération'!F717</f>
        <v>A choisir</v>
      </c>
      <c r="BD694" s="581" t="str">
        <f>'d.Points de vente&amp;récupération'!G717</f>
        <v>A choisir</v>
      </c>
      <c r="BE694" s="581" t="str">
        <f>'d.Points de vente&amp;récupération'!H717</f>
        <v>A choisir</v>
      </c>
      <c r="BF694" s="581" t="str">
        <f>'d.Points de vente&amp;récupération'!I717</f>
        <v>A choisir</v>
      </c>
      <c r="BG694" s="581" t="str">
        <f>'d.Points de vente&amp;récupération'!J717</f>
        <v>A choisir</v>
      </c>
      <c r="BH694" s="581" t="str">
        <f>'d.Points de vente&amp;récupération'!K717</f>
        <v>A compléter</v>
      </c>
    </row>
    <row r="695" spans="15:60">
      <c r="O695">
        <v>692</v>
      </c>
      <c r="P695" t="str">
        <f>_xlfn.XLOOKUP(O695,'1.Fiche candidature (à remplir)'!AB:AB,'1.Fiche candidature (à remplir)'!D:D)</f>
        <v>Achat d'Emballages secondaires réemployables
Á l'usage du consommateur uniquement</v>
      </c>
      <c r="Q695" t="str">
        <f>_xlfn.XLOOKUP(O695,'1.Fiche candidature (à remplir)'!AB:AB,'1.Fiche candidature (à remplir)'!AC:AC)</f>
        <v>Investissement_1</v>
      </c>
      <c r="R695" t="str">
        <f>_xlfn.XLOOKUP(O695,'1.Fiche candidature (à remplir)'!AB:AB,'1.Fiche candidature (à remplir)'!E:E)</f>
        <v>A compléter</v>
      </c>
      <c r="S695">
        <f>_xlfn.XLOOKUP(O695,'1.Fiche candidature (à remplir)'!AB:AB,'1.Fiche candidature (à remplir)'!F:F)</f>
        <v>0</v>
      </c>
      <c r="T695">
        <f>_xlfn.XLOOKUP(O695,'1.Fiche candidature (à remplir)'!AB:AB,'1.Fiche candidature (à remplir)'!G:G)</f>
        <v>0</v>
      </c>
      <c r="U695">
        <f>_xlfn.XLOOKUP(O695,'1.Fiche candidature (à remplir)'!AB:AB,'1.Fiche candidature (à remplir)'!H:H)</f>
        <v>0</v>
      </c>
      <c r="V695" t="str">
        <f>_xlfn.XLOOKUP(O695,'1.Fiche candidature (à remplir)'!AB:AB,'1.Fiche candidature (à remplir)'!I:I)</f>
        <v>A compléter</v>
      </c>
      <c r="W695" t="str">
        <f>_xlfn.XLOOKUP(O695,'1.Fiche candidature (à remplir)'!AB:AB,'1.Fiche candidature (à remplir)'!L:L)</f>
        <v>A remplir</v>
      </c>
      <c r="X695">
        <f>_xlfn.XLOOKUP(O695,'1.Fiche candidature (à remplir)'!AB:AB,'1.Fiche candidature (à remplir)'!M:M)</f>
        <v>0</v>
      </c>
      <c r="Y695">
        <f>_xlfn.XLOOKUP(O695,'1.Fiche candidature (à remplir)'!AB:AB,'1.Fiche candidature (à remplir)'!N:N)</f>
        <v>0</v>
      </c>
      <c r="Z695">
        <f>_xlfn.XLOOKUP(O695,'1.Fiche candidature (à remplir)'!AB:AB,'1.Fiche candidature (à remplir)'!P:P)</f>
        <v>0</v>
      </c>
      <c r="AC695" s="581">
        <f>b.Groupement!D721</f>
        <v>0</v>
      </c>
      <c r="AD695" s="581">
        <f>b.Groupement!E721</f>
        <v>0</v>
      </c>
      <c r="AE695" s="581">
        <f>b.Groupement!F721</f>
        <v>0</v>
      </c>
      <c r="AF695" s="581">
        <f>b.Groupement!G721</f>
        <v>0</v>
      </c>
      <c r="AG695" s="581">
        <f>b.Groupement!H721</f>
        <v>0</v>
      </c>
      <c r="AH695" s="581">
        <f>b.Groupement!I721</f>
        <v>0</v>
      </c>
      <c r="AI695" s="581">
        <f>b.Groupement!J721</f>
        <v>0</v>
      </c>
      <c r="AK695" s="581">
        <f>'a.Equipe projet'!D717</f>
        <v>0</v>
      </c>
      <c r="AL695" s="581">
        <f>'a.Equipe projet'!E717</f>
        <v>0</v>
      </c>
      <c r="AM695" s="581">
        <f>'a.Equipe projet'!F717</f>
        <v>0</v>
      </c>
      <c r="AN695" s="581">
        <f>'a.Equipe projet'!G717</f>
        <v>0</v>
      </c>
      <c r="AO695" s="581">
        <f>'a.Equipe projet'!H717</f>
        <v>0</v>
      </c>
      <c r="AP695" s="581">
        <f>'a.Equipe projet'!I717</f>
        <v>0</v>
      </c>
      <c r="AQ695" s="581">
        <f>'a.Equipe projet'!J717</f>
        <v>0</v>
      </c>
      <c r="AR695" s="581">
        <f>'a.Equipe projet'!K717</f>
        <v>0</v>
      </c>
      <c r="AS695" s="581">
        <f>'a.Equipe projet'!L717</f>
        <v>0</v>
      </c>
      <c r="AU695" s="581">
        <f>'c.Prestataires'!D716</f>
        <v>0</v>
      </c>
      <c r="AV695" s="581">
        <f>'c.Prestataires'!E716</f>
        <v>0</v>
      </c>
      <c r="AW695" s="581">
        <f>'c.Prestataires'!F716</f>
        <v>0</v>
      </c>
      <c r="AX695" s="581">
        <f>'c.Prestataires'!G716</f>
        <v>0</v>
      </c>
      <c r="AY695" s="581">
        <f>'c.Prestataires'!H716</f>
        <v>0</v>
      </c>
      <c r="BA695" s="581" t="str">
        <f>'d.Points de vente&amp;récupération'!D718</f>
        <v>A compléter</v>
      </c>
      <c r="BB695" s="581" t="str">
        <f>'d.Points de vente&amp;récupération'!E718</f>
        <v>A choisir</v>
      </c>
      <c r="BC695" s="581" t="str">
        <f>'d.Points de vente&amp;récupération'!F718</f>
        <v>A choisir</v>
      </c>
      <c r="BD695" s="581" t="str">
        <f>'d.Points de vente&amp;récupération'!G718</f>
        <v>A choisir</v>
      </c>
      <c r="BE695" s="581" t="str">
        <f>'d.Points de vente&amp;récupération'!H718</f>
        <v>A choisir</v>
      </c>
      <c r="BF695" s="581" t="str">
        <f>'d.Points de vente&amp;récupération'!I718</f>
        <v>A choisir</v>
      </c>
      <c r="BG695" s="581" t="str">
        <f>'d.Points de vente&amp;récupération'!J718</f>
        <v>A choisir</v>
      </c>
      <c r="BH695" s="581" t="str">
        <f>'d.Points de vente&amp;récupération'!K718</f>
        <v>A compléter</v>
      </c>
    </row>
    <row r="696" spans="15:60">
      <c r="O696">
        <v>693</v>
      </c>
      <c r="P696" t="str">
        <f>_xlfn.XLOOKUP(O696,'1.Fiche candidature (à remplir)'!AB:AB,'1.Fiche candidature (à remplir)'!D:D)</f>
        <v>Achat d'Emballages secondaires réemployables</v>
      </c>
      <c r="Q696" t="str">
        <f>_xlfn.XLOOKUP(O696,'1.Fiche candidature (à remplir)'!AB:AB,'1.Fiche candidature (à remplir)'!AC:AC)</f>
        <v>Investissement_1</v>
      </c>
      <c r="R696" t="str">
        <f>_xlfn.XLOOKUP(O696,'1.Fiche candidature (à remplir)'!AB:AB,'1.Fiche candidature (à remplir)'!E:E)</f>
        <v>A compléter</v>
      </c>
      <c r="S696">
        <f>_xlfn.XLOOKUP(O696,'1.Fiche candidature (à remplir)'!AB:AB,'1.Fiche candidature (à remplir)'!F:F)</f>
        <v>0</v>
      </c>
      <c r="T696">
        <f>_xlfn.XLOOKUP(O696,'1.Fiche candidature (à remplir)'!AB:AB,'1.Fiche candidature (à remplir)'!G:G)</f>
        <v>0</v>
      </c>
      <c r="U696">
        <f>_xlfn.XLOOKUP(O696,'1.Fiche candidature (à remplir)'!AB:AB,'1.Fiche candidature (à remplir)'!H:H)</f>
        <v>0</v>
      </c>
      <c r="V696" t="str">
        <f>_xlfn.XLOOKUP(O696,'1.Fiche candidature (à remplir)'!AB:AB,'1.Fiche candidature (à remplir)'!I:I)</f>
        <v>A compléter</v>
      </c>
      <c r="W696" t="str">
        <f>_xlfn.XLOOKUP(O696,'1.Fiche candidature (à remplir)'!AB:AB,'1.Fiche candidature (à remplir)'!L:L)</f>
        <v>A remplir</v>
      </c>
      <c r="X696">
        <f>_xlfn.XLOOKUP(O696,'1.Fiche candidature (à remplir)'!AB:AB,'1.Fiche candidature (à remplir)'!M:M)</f>
        <v>0</v>
      </c>
      <c r="Y696">
        <f>_xlfn.XLOOKUP(O696,'1.Fiche candidature (à remplir)'!AB:AB,'1.Fiche candidature (à remplir)'!N:N)</f>
        <v>0</v>
      </c>
      <c r="Z696">
        <f>_xlfn.XLOOKUP(O696,'1.Fiche candidature (à remplir)'!AB:AB,'1.Fiche candidature (à remplir)'!P:P)</f>
        <v>0</v>
      </c>
      <c r="AC696" s="581">
        <f>b.Groupement!D722</f>
        <v>0</v>
      </c>
      <c r="AD696" s="581">
        <f>b.Groupement!E722</f>
        <v>0</v>
      </c>
      <c r="AE696" s="581">
        <f>b.Groupement!F722</f>
        <v>0</v>
      </c>
      <c r="AF696" s="581">
        <f>b.Groupement!G722</f>
        <v>0</v>
      </c>
      <c r="AG696" s="581">
        <f>b.Groupement!H722</f>
        <v>0</v>
      </c>
      <c r="AH696" s="581">
        <f>b.Groupement!I722</f>
        <v>0</v>
      </c>
      <c r="AI696" s="581">
        <f>b.Groupement!J722</f>
        <v>0</v>
      </c>
      <c r="AK696" s="581">
        <f>'a.Equipe projet'!D718</f>
        <v>0</v>
      </c>
      <c r="AL696" s="581">
        <f>'a.Equipe projet'!E718</f>
        <v>0</v>
      </c>
      <c r="AM696" s="581">
        <f>'a.Equipe projet'!F718</f>
        <v>0</v>
      </c>
      <c r="AN696" s="581">
        <f>'a.Equipe projet'!G718</f>
        <v>0</v>
      </c>
      <c r="AO696" s="581">
        <f>'a.Equipe projet'!H718</f>
        <v>0</v>
      </c>
      <c r="AP696" s="581">
        <f>'a.Equipe projet'!I718</f>
        <v>0</v>
      </c>
      <c r="AQ696" s="581">
        <f>'a.Equipe projet'!J718</f>
        <v>0</v>
      </c>
      <c r="AR696" s="581">
        <f>'a.Equipe projet'!K718</f>
        <v>0</v>
      </c>
      <c r="AS696" s="581">
        <f>'a.Equipe projet'!L718</f>
        <v>0</v>
      </c>
      <c r="AU696" s="581">
        <f>'c.Prestataires'!D717</f>
        <v>0</v>
      </c>
      <c r="AV696" s="581">
        <f>'c.Prestataires'!E717</f>
        <v>0</v>
      </c>
      <c r="AW696" s="581">
        <f>'c.Prestataires'!F717</f>
        <v>0</v>
      </c>
      <c r="AX696" s="581">
        <f>'c.Prestataires'!G717</f>
        <v>0</v>
      </c>
      <c r="AY696" s="581">
        <f>'c.Prestataires'!H717</f>
        <v>0</v>
      </c>
      <c r="BA696" s="581" t="str">
        <f>'d.Points de vente&amp;récupération'!D719</f>
        <v>A compléter</v>
      </c>
      <c r="BB696" s="581" t="str">
        <f>'d.Points de vente&amp;récupération'!E719</f>
        <v>A choisir</v>
      </c>
      <c r="BC696" s="581" t="str">
        <f>'d.Points de vente&amp;récupération'!F719</f>
        <v>A choisir</v>
      </c>
      <c r="BD696" s="581" t="str">
        <f>'d.Points de vente&amp;récupération'!G719</f>
        <v>A choisir</v>
      </c>
      <c r="BE696" s="581" t="str">
        <f>'d.Points de vente&amp;récupération'!H719</f>
        <v>A choisir</v>
      </c>
      <c r="BF696" s="581" t="str">
        <f>'d.Points de vente&amp;récupération'!I719</f>
        <v>A choisir</v>
      </c>
      <c r="BG696" s="581" t="str">
        <f>'d.Points de vente&amp;récupération'!J719</f>
        <v>A choisir</v>
      </c>
      <c r="BH696" s="581" t="str">
        <f>'d.Points de vente&amp;récupération'!K719</f>
        <v>A compléter</v>
      </c>
    </row>
    <row r="697" spans="15:60">
      <c r="O697">
        <v>694</v>
      </c>
      <c r="P697" t="str">
        <f>_xlfn.XLOOKUP(O697,'1.Fiche candidature (à remplir)'!AB:AB,'1.Fiche candidature (à remplir)'!D:D)</f>
        <v>Achat d'Emballages secondaires réemployables</v>
      </c>
      <c r="Q697" t="str">
        <f>_xlfn.XLOOKUP(O697,'1.Fiche candidature (à remplir)'!AB:AB,'1.Fiche candidature (à remplir)'!AC:AC)</f>
        <v>Investissement_1</v>
      </c>
      <c r="R697" t="str">
        <f>_xlfn.XLOOKUP(O697,'1.Fiche candidature (à remplir)'!AB:AB,'1.Fiche candidature (à remplir)'!E:E)</f>
        <v>A compléter</v>
      </c>
      <c r="S697">
        <f>_xlfn.XLOOKUP(O697,'1.Fiche candidature (à remplir)'!AB:AB,'1.Fiche candidature (à remplir)'!F:F)</f>
        <v>0</v>
      </c>
      <c r="T697">
        <f>_xlfn.XLOOKUP(O697,'1.Fiche candidature (à remplir)'!AB:AB,'1.Fiche candidature (à remplir)'!G:G)</f>
        <v>0</v>
      </c>
      <c r="U697">
        <f>_xlfn.XLOOKUP(O697,'1.Fiche candidature (à remplir)'!AB:AB,'1.Fiche candidature (à remplir)'!H:H)</f>
        <v>0</v>
      </c>
      <c r="V697" t="str">
        <f>_xlfn.XLOOKUP(O697,'1.Fiche candidature (à remplir)'!AB:AB,'1.Fiche candidature (à remplir)'!I:I)</f>
        <v>A compléter</v>
      </c>
      <c r="W697" t="str">
        <f>_xlfn.XLOOKUP(O697,'1.Fiche candidature (à remplir)'!AB:AB,'1.Fiche candidature (à remplir)'!L:L)</f>
        <v>A remplir</v>
      </c>
      <c r="X697">
        <f>_xlfn.XLOOKUP(O697,'1.Fiche candidature (à remplir)'!AB:AB,'1.Fiche candidature (à remplir)'!M:M)</f>
        <v>0</v>
      </c>
      <c r="Y697">
        <f>_xlfn.XLOOKUP(O697,'1.Fiche candidature (à remplir)'!AB:AB,'1.Fiche candidature (à remplir)'!N:N)</f>
        <v>0</v>
      </c>
      <c r="Z697">
        <f>_xlfn.XLOOKUP(O697,'1.Fiche candidature (à remplir)'!AB:AB,'1.Fiche candidature (à remplir)'!P:P)</f>
        <v>0</v>
      </c>
      <c r="AC697" s="581">
        <f>b.Groupement!D723</f>
        <v>0</v>
      </c>
      <c r="AD697" s="581">
        <f>b.Groupement!E723</f>
        <v>0</v>
      </c>
      <c r="AE697" s="581">
        <f>b.Groupement!F723</f>
        <v>0</v>
      </c>
      <c r="AF697" s="581">
        <f>b.Groupement!G723</f>
        <v>0</v>
      </c>
      <c r="AG697" s="581">
        <f>b.Groupement!H723</f>
        <v>0</v>
      </c>
      <c r="AH697" s="581">
        <f>b.Groupement!I723</f>
        <v>0</v>
      </c>
      <c r="AI697" s="581">
        <f>b.Groupement!J723</f>
        <v>0</v>
      </c>
      <c r="AK697" s="581">
        <f>'a.Equipe projet'!D719</f>
        <v>0</v>
      </c>
      <c r="AL697" s="581">
        <f>'a.Equipe projet'!E719</f>
        <v>0</v>
      </c>
      <c r="AM697" s="581">
        <f>'a.Equipe projet'!F719</f>
        <v>0</v>
      </c>
      <c r="AN697" s="581">
        <f>'a.Equipe projet'!G719</f>
        <v>0</v>
      </c>
      <c r="AO697" s="581">
        <f>'a.Equipe projet'!H719</f>
        <v>0</v>
      </c>
      <c r="AP697" s="581">
        <f>'a.Equipe projet'!I719</f>
        <v>0</v>
      </c>
      <c r="AQ697" s="581">
        <f>'a.Equipe projet'!J719</f>
        <v>0</v>
      </c>
      <c r="AR697" s="581">
        <f>'a.Equipe projet'!K719</f>
        <v>0</v>
      </c>
      <c r="AS697" s="581">
        <f>'a.Equipe projet'!L719</f>
        <v>0</v>
      </c>
      <c r="AU697" s="581">
        <f>'c.Prestataires'!D718</f>
        <v>0</v>
      </c>
      <c r="AV697" s="581">
        <f>'c.Prestataires'!E718</f>
        <v>0</v>
      </c>
      <c r="AW697" s="581">
        <f>'c.Prestataires'!F718</f>
        <v>0</v>
      </c>
      <c r="AX697" s="581">
        <f>'c.Prestataires'!G718</f>
        <v>0</v>
      </c>
      <c r="AY697" s="581">
        <f>'c.Prestataires'!H718</f>
        <v>0</v>
      </c>
      <c r="BA697" s="581" t="str">
        <f>'d.Points de vente&amp;récupération'!D720</f>
        <v>A compléter</v>
      </c>
      <c r="BB697" s="581" t="str">
        <f>'d.Points de vente&amp;récupération'!E720</f>
        <v>A choisir</v>
      </c>
      <c r="BC697" s="581" t="str">
        <f>'d.Points de vente&amp;récupération'!F720</f>
        <v>A choisir</v>
      </c>
      <c r="BD697" s="581" t="str">
        <f>'d.Points de vente&amp;récupération'!G720</f>
        <v>A choisir</v>
      </c>
      <c r="BE697" s="581" t="str">
        <f>'d.Points de vente&amp;récupération'!H720</f>
        <v>A choisir</v>
      </c>
      <c r="BF697" s="581" t="str">
        <f>'d.Points de vente&amp;récupération'!I720</f>
        <v>A choisir</v>
      </c>
      <c r="BG697" s="581" t="str">
        <f>'d.Points de vente&amp;récupération'!J720</f>
        <v>A choisir</v>
      </c>
      <c r="BH697" s="581" t="str">
        <f>'d.Points de vente&amp;récupération'!K720</f>
        <v>A compléter</v>
      </c>
    </row>
    <row r="698" spans="15:60">
      <c r="O698">
        <v>695</v>
      </c>
      <c r="P698" t="str">
        <f>_xlfn.XLOOKUP(O698,'1.Fiche candidature (à remplir)'!AB:AB,'1.Fiche candidature (à remplir)'!D:D)</f>
        <v>Achat d'Emballages secondaires réemployables</v>
      </c>
      <c r="Q698" t="str">
        <f>_xlfn.XLOOKUP(O698,'1.Fiche candidature (à remplir)'!AB:AB,'1.Fiche candidature (à remplir)'!AC:AC)</f>
        <v>Investissement_1</v>
      </c>
      <c r="R698" t="str">
        <f>_xlfn.XLOOKUP(O698,'1.Fiche candidature (à remplir)'!AB:AB,'1.Fiche candidature (à remplir)'!E:E)</f>
        <v>A compléter</v>
      </c>
      <c r="S698">
        <f>_xlfn.XLOOKUP(O698,'1.Fiche candidature (à remplir)'!AB:AB,'1.Fiche candidature (à remplir)'!F:F)</f>
        <v>0</v>
      </c>
      <c r="T698">
        <f>_xlfn.XLOOKUP(O698,'1.Fiche candidature (à remplir)'!AB:AB,'1.Fiche candidature (à remplir)'!G:G)</f>
        <v>0</v>
      </c>
      <c r="U698">
        <f>_xlfn.XLOOKUP(O698,'1.Fiche candidature (à remplir)'!AB:AB,'1.Fiche candidature (à remplir)'!H:H)</f>
        <v>0</v>
      </c>
      <c r="V698" t="str">
        <f>_xlfn.XLOOKUP(O698,'1.Fiche candidature (à remplir)'!AB:AB,'1.Fiche candidature (à remplir)'!I:I)</f>
        <v>A compléter</v>
      </c>
      <c r="W698" t="str">
        <f>_xlfn.XLOOKUP(O698,'1.Fiche candidature (à remplir)'!AB:AB,'1.Fiche candidature (à remplir)'!L:L)</f>
        <v>A remplir</v>
      </c>
      <c r="X698">
        <f>_xlfn.XLOOKUP(O698,'1.Fiche candidature (à remplir)'!AB:AB,'1.Fiche candidature (à remplir)'!M:M)</f>
        <v>0</v>
      </c>
      <c r="Y698">
        <f>_xlfn.XLOOKUP(O698,'1.Fiche candidature (à remplir)'!AB:AB,'1.Fiche candidature (à remplir)'!N:N)</f>
        <v>0</v>
      </c>
      <c r="Z698">
        <f>_xlfn.XLOOKUP(O698,'1.Fiche candidature (à remplir)'!AB:AB,'1.Fiche candidature (à remplir)'!P:P)</f>
        <v>0</v>
      </c>
      <c r="AC698" s="581">
        <f>b.Groupement!D724</f>
        <v>0</v>
      </c>
      <c r="AD698" s="581">
        <f>b.Groupement!E724</f>
        <v>0</v>
      </c>
      <c r="AE698" s="581">
        <f>b.Groupement!F724</f>
        <v>0</v>
      </c>
      <c r="AF698" s="581">
        <f>b.Groupement!G724</f>
        <v>0</v>
      </c>
      <c r="AG698" s="581">
        <f>b.Groupement!H724</f>
        <v>0</v>
      </c>
      <c r="AH698" s="581">
        <f>b.Groupement!I724</f>
        <v>0</v>
      </c>
      <c r="AI698" s="581">
        <f>b.Groupement!J724</f>
        <v>0</v>
      </c>
      <c r="AK698" s="581">
        <f>'a.Equipe projet'!D720</f>
        <v>0</v>
      </c>
      <c r="AL698" s="581">
        <f>'a.Equipe projet'!E720</f>
        <v>0</v>
      </c>
      <c r="AM698" s="581">
        <f>'a.Equipe projet'!F720</f>
        <v>0</v>
      </c>
      <c r="AN698" s="581">
        <f>'a.Equipe projet'!G720</f>
        <v>0</v>
      </c>
      <c r="AO698" s="581">
        <f>'a.Equipe projet'!H720</f>
        <v>0</v>
      </c>
      <c r="AP698" s="581">
        <f>'a.Equipe projet'!I720</f>
        <v>0</v>
      </c>
      <c r="AQ698" s="581">
        <f>'a.Equipe projet'!J720</f>
        <v>0</v>
      </c>
      <c r="AR698" s="581">
        <f>'a.Equipe projet'!K720</f>
        <v>0</v>
      </c>
      <c r="AS698" s="581">
        <f>'a.Equipe projet'!L720</f>
        <v>0</v>
      </c>
      <c r="AU698" s="581">
        <f>'c.Prestataires'!D719</f>
        <v>0</v>
      </c>
      <c r="AV698" s="581">
        <f>'c.Prestataires'!E719</f>
        <v>0</v>
      </c>
      <c r="AW698" s="581">
        <f>'c.Prestataires'!F719</f>
        <v>0</v>
      </c>
      <c r="AX698" s="581">
        <f>'c.Prestataires'!G719</f>
        <v>0</v>
      </c>
      <c r="AY698" s="581">
        <f>'c.Prestataires'!H719</f>
        <v>0</v>
      </c>
      <c r="BA698" s="581" t="str">
        <f>'d.Points de vente&amp;récupération'!D721</f>
        <v>A compléter</v>
      </c>
      <c r="BB698" s="581" t="str">
        <f>'d.Points de vente&amp;récupération'!E721</f>
        <v>A choisir</v>
      </c>
      <c r="BC698" s="581" t="str">
        <f>'d.Points de vente&amp;récupération'!F721</f>
        <v>A choisir</v>
      </c>
      <c r="BD698" s="581" t="str">
        <f>'d.Points de vente&amp;récupération'!G721</f>
        <v>A choisir</v>
      </c>
      <c r="BE698" s="581" t="str">
        <f>'d.Points de vente&amp;récupération'!H721</f>
        <v>A choisir</v>
      </c>
      <c r="BF698" s="581" t="str">
        <f>'d.Points de vente&amp;récupération'!I721</f>
        <v>A choisir</v>
      </c>
      <c r="BG698" s="581" t="str">
        <f>'d.Points de vente&amp;récupération'!J721</f>
        <v>A choisir</v>
      </c>
      <c r="BH698" s="581" t="str">
        <f>'d.Points de vente&amp;récupération'!K721</f>
        <v>A compléter</v>
      </c>
    </row>
    <row r="699" spans="15:60">
      <c r="O699">
        <v>696</v>
      </c>
      <c r="P699" t="str">
        <f>_xlfn.XLOOKUP(O699,'1.Fiche candidature (à remplir)'!AB:AB,'1.Fiche candidature (à remplir)'!D:D)</f>
        <v>Achat d'Emballages secondaires réemployables</v>
      </c>
      <c r="Q699" t="str">
        <f>_xlfn.XLOOKUP(O699,'1.Fiche candidature (à remplir)'!AB:AB,'1.Fiche candidature (à remplir)'!AC:AC)</f>
        <v>Investissement_1</v>
      </c>
      <c r="R699" t="str">
        <f>_xlfn.XLOOKUP(O699,'1.Fiche candidature (à remplir)'!AB:AB,'1.Fiche candidature (à remplir)'!E:E)</f>
        <v>A compléter</v>
      </c>
      <c r="S699">
        <f>_xlfn.XLOOKUP(O699,'1.Fiche candidature (à remplir)'!AB:AB,'1.Fiche candidature (à remplir)'!F:F)</f>
        <v>0</v>
      </c>
      <c r="T699">
        <f>_xlfn.XLOOKUP(O699,'1.Fiche candidature (à remplir)'!AB:AB,'1.Fiche candidature (à remplir)'!G:G)</f>
        <v>0</v>
      </c>
      <c r="U699">
        <f>_xlfn.XLOOKUP(O699,'1.Fiche candidature (à remplir)'!AB:AB,'1.Fiche candidature (à remplir)'!H:H)</f>
        <v>0</v>
      </c>
      <c r="V699" t="str">
        <f>_xlfn.XLOOKUP(O699,'1.Fiche candidature (à remplir)'!AB:AB,'1.Fiche candidature (à remplir)'!I:I)</f>
        <v>A compléter</v>
      </c>
      <c r="W699" t="str">
        <f>_xlfn.XLOOKUP(O699,'1.Fiche candidature (à remplir)'!AB:AB,'1.Fiche candidature (à remplir)'!L:L)</f>
        <v>A remplir</v>
      </c>
      <c r="X699">
        <f>_xlfn.XLOOKUP(O699,'1.Fiche candidature (à remplir)'!AB:AB,'1.Fiche candidature (à remplir)'!M:M)</f>
        <v>0</v>
      </c>
      <c r="Y699">
        <f>_xlfn.XLOOKUP(O699,'1.Fiche candidature (à remplir)'!AB:AB,'1.Fiche candidature (à remplir)'!N:N)</f>
        <v>0</v>
      </c>
      <c r="Z699">
        <f>_xlfn.XLOOKUP(O699,'1.Fiche candidature (à remplir)'!AB:AB,'1.Fiche candidature (à remplir)'!P:P)</f>
        <v>0</v>
      </c>
      <c r="AC699" s="581">
        <f>b.Groupement!D725</f>
        <v>0</v>
      </c>
      <c r="AD699" s="581">
        <f>b.Groupement!E725</f>
        <v>0</v>
      </c>
      <c r="AE699" s="581">
        <f>b.Groupement!F725</f>
        <v>0</v>
      </c>
      <c r="AF699" s="581">
        <f>b.Groupement!G725</f>
        <v>0</v>
      </c>
      <c r="AG699" s="581">
        <f>b.Groupement!H725</f>
        <v>0</v>
      </c>
      <c r="AH699" s="581">
        <f>b.Groupement!I725</f>
        <v>0</v>
      </c>
      <c r="AI699" s="581">
        <f>b.Groupement!J725</f>
        <v>0</v>
      </c>
      <c r="AK699" s="581">
        <f>'a.Equipe projet'!D721</f>
        <v>0</v>
      </c>
      <c r="AL699" s="581">
        <f>'a.Equipe projet'!E721</f>
        <v>0</v>
      </c>
      <c r="AM699" s="581">
        <f>'a.Equipe projet'!F721</f>
        <v>0</v>
      </c>
      <c r="AN699" s="581">
        <f>'a.Equipe projet'!G721</f>
        <v>0</v>
      </c>
      <c r="AO699" s="581">
        <f>'a.Equipe projet'!H721</f>
        <v>0</v>
      </c>
      <c r="AP699" s="581">
        <f>'a.Equipe projet'!I721</f>
        <v>0</v>
      </c>
      <c r="AQ699" s="581">
        <f>'a.Equipe projet'!J721</f>
        <v>0</v>
      </c>
      <c r="AR699" s="581">
        <f>'a.Equipe projet'!K721</f>
        <v>0</v>
      </c>
      <c r="AS699" s="581">
        <f>'a.Equipe projet'!L721</f>
        <v>0</v>
      </c>
      <c r="AU699" s="581">
        <f>'c.Prestataires'!D720</f>
        <v>0</v>
      </c>
      <c r="AV699" s="581">
        <f>'c.Prestataires'!E720</f>
        <v>0</v>
      </c>
      <c r="AW699" s="581">
        <f>'c.Prestataires'!F720</f>
        <v>0</v>
      </c>
      <c r="AX699" s="581">
        <f>'c.Prestataires'!G720</f>
        <v>0</v>
      </c>
      <c r="AY699" s="581">
        <f>'c.Prestataires'!H720</f>
        <v>0</v>
      </c>
      <c r="BA699" s="581" t="str">
        <f>'d.Points de vente&amp;récupération'!D722</f>
        <v>A compléter</v>
      </c>
      <c r="BB699" s="581" t="str">
        <f>'d.Points de vente&amp;récupération'!E722</f>
        <v>A choisir</v>
      </c>
      <c r="BC699" s="581" t="str">
        <f>'d.Points de vente&amp;récupération'!F722</f>
        <v>A choisir</v>
      </c>
      <c r="BD699" s="581" t="str">
        <f>'d.Points de vente&amp;récupération'!G722</f>
        <v>A choisir</v>
      </c>
      <c r="BE699" s="581" t="str">
        <f>'d.Points de vente&amp;récupération'!H722</f>
        <v>A choisir</v>
      </c>
      <c r="BF699" s="581" t="str">
        <f>'d.Points de vente&amp;récupération'!I722</f>
        <v>A choisir</v>
      </c>
      <c r="BG699" s="581" t="str">
        <f>'d.Points de vente&amp;récupération'!J722</f>
        <v>A choisir</v>
      </c>
      <c r="BH699" s="581" t="str">
        <f>'d.Points de vente&amp;récupération'!K722</f>
        <v>A compléter</v>
      </c>
    </row>
    <row r="700" spans="15:60">
      <c r="O700">
        <v>697</v>
      </c>
      <c r="P700" t="str">
        <f>_xlfn.XLOOKUP(O700,'1.Fiche candidature (à remplir)'!AB:AB,'1.Fiche candidature (à remplir)'!D:D)</f>
        <v>Prestation logistique externalisée
Du 1er point de massification au centre de lavage puis au métteur en marché</v>
      </c>
      <c r="Q700" t="str">
        <f>_xlfn.XLOOKUP(O700,'1.Fiche candidature (à remplir)'!AB:AB,'1.Fiche candidature (à remplir)'!AC:AC)</f>
        <v>Investissement_1</v>
      </c>
      <c r="R700" t="str">
        <f>_xlfn.XLOOKUP(O700,'1.Fiche candidature (à remplir)'!AB:AB,'1.Fiche candidature (à remplir)'!E:E)</f>
        <v>A compléter</v>
      </c>
      <c r="S700">
        <f>_xlfn.XLOOKUP(O700,'1.Fiche candidature (à remplir)'!AB:AB,'1.Fiche candidature (à remplir)'!F:F)</f>
        <v>0</v>
      </c>
      <c r="T700">
        <f>_xlfn.XLOOKUP(O700,'1.Fiche candidature (à remplir)'!AB:AB,'1.Fiche candidature (à remplir)'!G:G)</f>
        <v>0</v>
      </c>
      <c r="U700">
        <f>_xlfn.XLOOKUP(O700,'1.Fiche candidature (à remplir)'!AB:AB,'1.Fiche candidature (à remplir)'!H:H)</f>
        <v>0</v>
      </c>
      <c r="V700" t="str">
        <f>_xlfn.XLOOKUP(O700,'1.Fiche candidature (à remplir)'!AB:AB,'1.Fiche candidature (à remplir)'!I:I)</f>
        <v>A compléter</v>
      </c>
      <c r="W700" t="str">
        <f>_xlfn.XLOOKUP(O700,'1.Fiche candidature (à remplir)'!AB:AB,'1.Fiche candidature (à remplir)'!L:L)</f>
        <v>A remplir</v>
      </c>
      <c r="X700">
        <f>_xlfn.XLOOKUP(O700,'1.Fiche candidature (à remplir)'!AB:AB,'1.Fiche candidature (à remplir)'!M:M)</f>
        <v>0</v>
      </c>
      <c r="Y700">
        <f>_xlfn.XLOOKUP(O700,'1.Fiche candidature (à remplir)'!AB:AB,'1.Fiche candidature (à remplir)'!N:N)</f>
        <v>0</v>
      </c>
      <c r="Z700">
        <f>_xlfn.XLOOKUP(O700,'1.Fiche candidature (à remplir)'!AB:AB,'1.Fiche candidature (à remplir)'!P:P)</f>
        <v>0</v>
      </c>
      <c r="AC700" s="581">
        <f>b.Groupement!D726</f>
        <v>0</v>
      </c>
      <c r="AD700" s="581">
        <f>b.Groupement!E726</f>
        <v>0</v>
      </c>
      <c r="AE700" s="581">
        <f>b.Groupement!F726</f>
        <v>0</v>
      </c>
      <c r="AF700" s="581">
        <f>b.Groupement!G726</f>
        <v>0</v>
      </c>
      <c r="AG700" s="581">
        <f>b.Groupement!H726</f>
        <v>0</v>
      </c>
      <c r="AH700" s="581">
        <f>b.Groupement!I726</f>
        <v>0</v>
      </c>
      <c r="AI700" s="581">
        <f>b.Groupement!J726</f>
        <v>0</v>
      </c>
      <c r="AK700" s="581">
        <f>'a.Equipe projet'!D722</f>
        <v>0</v>
      </c>
      <c r="AL700" s="581">
        <f>'a.Equipe projet'!E722</f>
        <v>0</v>
      </c>
      <c r="AM700" s="581">
        <f>'a.Equipe projet'!F722</f>
        <v>0</v>
      </c>
      <c r="AN700" s="581">
        <f>'a.Equipe projet'!G722</f>
        <v>0</v>
      </c>
      <c r="AO700" s="581">
        <f>'a.Equipe projet'!H722</f>
        <v>0</v>
      </c>
      <c r="AP700" s="581">
        <f>'a.Equipe projet'!I722</f>
        <v>0</v>
      </c>
      <c r="AQ700" s="581">
        <f>'a.Equipe projet'!J722</f>
        <v>0</v>
      </c>
      <c r="AR700" s="581">
        <f>'a.Equipe projet'!K722</f>
        <v>0</v>
      </c>
      <c r="AS700" s="581">
        <f>'a.Equipe projet'!L722</f>
        <v>0</v>
      </c>
      <c r="AU700" s="581">
        <f>'c.Prestataires'!D721</f>
        <v>0</v>
      </c>
      <c r="AV700" s="581">
        <f>'c.Prestataires'!E721</f>
        <v>0</v>
      </c>
      <c r="AW700" s="581">
        <f>'c.Prestataires'!F721</f>
        <v>0</v>
      </c>
      <c r="AX700" s="581">
        <f>'c.Prestataires'!G721</f>
        <v>0</v>
      </c>
      <c r="AY700" s="581">
        <f>'c.Prestataires'!H721</f>
        <v>0</v>
      </c>
      <c r="BA700" s="581" t="str">
        <f>'d.Points de vente&amp;récupération'!D723</f>
        <v>A compléter</v>
      </c>
      <c r="BB700" s="581" t="str">
        <f>'d.Points de vente&amp;récupération'!E723</f>
        <v>A choisir</v>
      </c>
      <c r="BC700" s="581" t="str">
        <f>'d.Points de vente&amp;récupération'!F723</f>
        <v>A choisir</v>
      </c>
      <c r="BD700" s="581" t="str">
        <f>'d.Points de vente&amp;récupération'!G723</f>
        <v>A choisir</v>
      </c>
      <c r="BE700" s="581" t="str">
        <f>'d.Points de vente&amp;récupération'!H723</f>
        <v>A choisir</v>
      </c>
      <c r="BF700" s="581" t="str">
        <f>'d.Points de vente&amp;récupération'!I723</f>
        <v>A choisir</v>
      </c>
      <c r="BG700" s="581" t="str">
        <f>'d.Points de vente&amp;récupération'!J723</f>
        <v>A choisir</v>
      </c>
      <c r="BH700" s="581" t="str">
        <f>'d.Points de vente&amp;récupération'!K723</f>
        <v>A compléter</v>
      </c>
    </row>
    <row r="701" spans="15:60">
      <c r="O701">
        <v>698</v>
      </c>
      <c r="P701" t="str">
        <f>_xlfn.XLOOKUP(O701,'1.Fiche candidature (à remplir)'!AB:AB,'1.Fiche candidature (à remplir)'!D:D)</f>
        <v>Prestation logistique externalisée</v>
      </c>
      <c r="Q701" t="str">
        <f>_xlfn.XLOOKUP(O701,'1.Fiche candidature (à remplir)'!AB:AB,'1.Fiche candidature (à remplir)'!AC:AC)</f>
        <v>Investissement_1</v>
      </c>
      <c r="R701" t="str">
        <f>_xlfn.XLOOKUP(O701,'1.Fiche candidature (à remplir)'!AB:AB,'1.Fiche candidature (à remplir)'!E:E)</f>
        <v>A compléter</v>
      </c>
      <c r="S701">
        <f>_xlfn.XLOOKUP(O701,'1.Fiche candidature (à remplir)'!AB:AB,'1.Fiche candidature (à remplir)'!F:F)</f>
        <v>0</v>
      </c>
      <c r="T701">
        <f>_xlfn.XLOOKUP(O701,'1.Fiche candidature (à remplir)'!AB:AB,'1.Fiche candidature (à remplir)'!G:G)</f>
        <v>0</v>
      </c>
      <c r="U701">
        <f>_xlfn.XLOOKUP(O701,'1.Fiche candidature (à remplir)'!AB:AB,'1.Fiche candidature (à remplir)'!H:H)</f>
        <v>0</v>
      </c>
      <c r="V701" t="str">
        <f>_xlfn.XLOOKUP(O701,'1.Fiche candidature (à remplir)'!AB:AB,'1.Fiche candidature (à remplir)'!I:I)</f>
        <v>A compléter</v>
      </c>
      <c r="W701" t="str">
        <f>_xlfn.XLOOKUP(O701,'1.Fiche candidature (à remplir)'!AB:AB,'1.Fiche candidature (à remplir)'!L:L)</f>
        <v>A remplir</v>
      </c>
      <c r="X701">
        <f>_xlfn.XLOOKUP(O701,'1.Fiche candidature (à remplir)'!AB:AB,'1.Fiche candidature (à remplir)'!M:M)</f>
        <v>0</v>
      </c>
      <c r="Y701">
        <f>_xlfn.XLOOKUP(O701,'1.Fiche candidature (à remplir)'!AB:AB,'1.Fiche candidature (à remplir)'!N:N)</f>
        <v>0</v>
      </c>
      <c r="Z701">
        <f>_xlfn.XLOOKUP(O701,'1.Fiche candidature (à remplir)'!AB:AB,'1.Fiche candidature (à remplir)'!P:P)</f>
        <v>0</v>
      </c>
      <c r="AC701" s="581">
        <f>b.Groupement!D727</f>
        <v>0</v>
      </c>
      <c r="AD701" s="581">
        <f>b.Groupement!E727</f>
        <v>0</v>
      </c>
      <c r="AE701" s="581">
        <f>b.Groupement!F727</f>
        <v>0</v>
      </c>
      <c r="AF701" s="581">
        <f>b.Groupement!G727</f>
        <v>0</v>
      </c>
      <c r="AG701" s="581">
        <f>b.Groupement!H727</f>
        <v>0</v>
      </c>
      <c r="AH701" s="581">
        <f>b.Groupement!I727</f>
        <v>0</v>
      </c>
      <c r="AI701" s="581">
        <f>b.Groupement!J727</f>
        <v>0</v>
      </c>
      <c r="AK701" s="581">
        <f>'a.Equipe projet'!D723</f>
        <v>0</v>
      </c>
      <c r="AL701" s="581">
        <f>'a.Equipe projet'!E723</f>
        <v>0</v>
      </c>
      <c r="AM701" s="581">
        <f>'a.Equipe projet'!F723</f>
        <v>0</v>
      </c>
      <c r="AN701" s="581">
        <f>'a.Equipe projet'!G723</f>
        <v>0</v>
      </c>
      <c r="AO701" s="581">
        <f>'a.Equipe projet'!H723</f>
        <v>0</v>
      </c>
      <c r="AP701" s="581">
        <f>'a.Equipe projet'!I723</f>
        <v>0</v>
      </c>
      <c r="AQ701" s="581">
        <f>'a.Equipe projet'!J723</f>
        <v>0</v>
      </c>
      <c r="AR701" s="581">
        <f>'a.Equipe projet'!K723</f>
        <v>0</v>
      </c>
      <c r="AS701" s="581">
        <f>'a.Equipe projet'!L723</f>
        <v>0</v>
      </c>
      <c r="AU701" s="581">
        <f>'c.Prestataires'!D722</f>
        <v>0</v>
      </c>
      <c r="AV701" s="581">
        <f>'c.Prestataires'!E722</f>
        <v>0</v>
      </c>
      <c r="AW701" s="581">
        <f>'c.Prestataires'!F722</f>
        <v>0</v>
      </c>
      <c r="AX701" s="581">
        <f>'c.Prestataires'!G722</f>
        <v>0</v>
      </c>
      <c r="AY701" s="581">
        <f>'c.Prestataires'!H722</f>
        <v>0</v>
      </c>
      <c r="BA701" s="581" t="str">
        <f>'d.Points de vente&amp;récupération'!D724</f>
        <v>A compléter</v>
      </c>
      <c r="BB701" s="581" t="str">
        <f>'d.Points de vente&amp;récupération'!E724</f>
        <v>A choisir</v>
      </c>
      <c r="BC701" s="581" t="str">
        <f>'d.Points de vente&amp;récupération'!F724</f>
        <v>A choisir</v>
      </c>
      <c r="BD701" s="581" t="str">
        <f>'d.Points de vente&amp;récupération'!G724</f>
        <v>A choisir</v>
      </c>
      <c r="BE701" s="581" t="str">
        <f>'d.Points de vente&amp;récupération'!H724</f>
        <v>A choisir</v>
      </c>
      <c r="BF701" s="581" t="str">
        <f>'d.Points de vente&amp;récupération'!I724</f>
        <v>A choisir</v>
      </c>
      <c r="BG701" s="581" t="str">
        <f>'d.Points de vente&amp;récupération'!J724</f>
        <v>A choisir</v>
      </c>
      <c r="BH701" s="581" t="str">
        <f>'d.Points de vente&amp;récupération'!K724</f>
        <v>A compléter</v>
      </c>
    </row>
    <row r="702" spans="15:60">
      <c r="O702">
        <v>699</v>
      </c>
      <c r="P702" t="str">
        <f>_xlfn.XLOOKUP(O702,'1.Fiche candidature (à remplir)'!AB:AB,'1.Fiche candidature (à remplir)'!D:D)</f>
        <v>Prestation logistique externalisée</v>
      </c>
      <c r="Q702" t="str">
        <f>_xlfn.XLOOKUP(O702,'1.Fiche candidature (à remplir)'!AB:AB,'1.Fiche candidature (à remplir)'!AC:AC)</f>
        <v>Investissement_1</v>
      </c>
      <c r="R702" t="str">
        <f>_xlfn.XLOOKUP(O702,'1.Fiche candidature (à remplir)'!AB:AB,'1.Fiche candidature (à remplir)'!E:E)</f>
        <v>A compléter</v>
      </c>
      <c r="S702">
        <f>_xlfn.XLOOKUP(O702,'1.Fiche candidature (à remplir)'!AB:AB,'1.Fiche candidature (à remplir)'!F:F)</f>
        <v>0</v>
      </c>
      <c r="T702">
        <f>_xlfn.XLOOKUP(O702,'1.Fiche candidature (à remplir)'!AB:AB,'1.Fiche candidature (à remplir)'!G:G)</f>
        <v>0</v>
      </c>
      <c r="U702">
        <f>_xlfn.XLOOKUP(O702,'1.Fiche candidature (à remplir)'!AB:AB,'1.Fiche candidature (à remplir)'!H:H)</f>
        <v>0</v>
      </c>
      <c r="V702" t="str">
        <f>_xlfn.XLOOKUP(O702,'1.Fiche candidature (à remplir)'!AB:AB,'1.Fiche candidature (à remplir)'!I:I)</f>
        <v>A compléter</v>
      </c>
      <c r="W702" t="str">
        <f>_xlfn.XLOOKUP(O702,'1.Fiche candidature (à remplir)'!AB:AB,'1.Fiche candidature (à remplir)'!L:L)</f>
        <v>A remplir</v>
      </c>
      <c r="X702">
        <f>_xlfn.XLOOKUP(O702,'1.Fiche candidature (à remplir)'!AB:AB,'1.Fiche candidature (à remplir)'!M:M)</f>
        <v>0</v>
      </c>
      <c r="Y702">
        <f>_xlfn.XLOOKUP(O702,'1.Fiche candidature (à remplir)'!AB:AB,'1.Fiche candidature (à remplir)'!N:N)</f>
        <v>0</v>
      </c>
      <c r="Z702">
        <f>_xlfn.XLOOKUP(O702,'1.Fiche candidature (à remplir)'!AB:AB,'1.Fiche candidature (à remplir)'!P:P)</f>
        <v>0</v>
      </c>
      <c r="AC702" s="581">
        <f>b.Groupement!D728</f>
        <v>0</v>
      </c>
      <c r="AD702" s="581">
        <f>b.Groupement!E728</f>
        <v>0</v>
      </c>
      <c r="AE702" s="581">
        <f>b.Groupement!F728</f>
        <v>0</v>
      </c>
      <c r="AF702" s="581">
        <f>b.Groupement!G728</f>
        <v>0</v>
      </c>
      <c r="AG702" s="581">
        <f>b.Groupement!H728</f>
        <v>0</v>
      </c>
      <c r="AH702" s="581">
        <f>b.Groupement!I728</f>
        <v>0</v>
      </c>
      <c r="AI702" s="581">
        <f>b.Groupement!J728</f>
        <v>0</v>
      </c>
      <c r="AK702" s="581">
        <f>'a.Equipe projet'!D724</f>
        <v>0</v>
      </c>
      <c r="AL702" s="581">
        <f>'a.Equipe projet'!E724</f>
        <v>0</v>
      </c>
      <c r="AM702" s="581">
        <f>'a.Equipe projet'!F724</f>
        <v>0</v>
      </c>
      <c r="AN702" s="581">
        <f>'a.Equipe projet'!G724</f>
        <v>0</v>
      </c>
      <c r="AO702" s="581">
        <f>'a.Equipe projet'!H724</f>
        <v>0</v>
      </c>
      <c r="AP702" s="581">
        <f>'a.Equipe projet'!I724</f>
        <v>0</v>
      </c>
      <c r="AQ702" s="581">
        <f>'a.Equipe projet'!J724</f>
        <v>0</v>
      </c>
      <c r="AR702" s="581">
        <f>'a.Equipe projet'!K724</f>
        <v>0</v>
      </c>
      <c r="AS702" s="581">
        <f>'a.Equipe projet'!L724</f>
        <v>0</v>
      </c>
      <c r="AU702" s="581">
        <f>'c.Prestataires'!D723</f>
        <v>0</v>
      </c>
      <c r="AV702" s="581">
        <f>'c.Prestataires'!E723</f>
        <v>0</v>
      </c>
      <c r="AW702" s="581">
        <f>'c.Prestataires'!F723</f>
        <v>0</v>
      </c>
      <c r="AX702" s="581">
        <f>'c.Prestataires'!G723</f>
        <v>0</v>
      </c>
      <c r="AY702" s="581">
        <f>'c.Prestataires'!H723</f>
        <v>0</v>
      </c>
      <c r="BA702" s="581" t="str">
        <f>'d.Points de vente&amp;récupération'!D725</f>
        <v>A compléter</v>
      </c>
      <c r="BB702" s="581" t="str">
        <f>'d.Points de vente&amp;récupération'!E725</f>
        <v>A choisir</v>
      </c>
      <c r="BC702" s="581" t="str">
        <f>'d.Points de vente&amp;récupération'!F725</f>
        <v>A choisir</v>
      </c>
      <c r="BD702" s="581" t="str">
        <f>'d.Points de vente&amp;récupération'!G725</f>
        <v>A choisir</v>
      </c>
      <c r="BE702" s="581" t="str">
        <f>'d.Points de vente&amp;récupération'!H725</f>
        <v>A choisir</v>
      </c>
      <c r="BF702" s="581" t="str">
        <f>'d.Points de vente&amp;récupération'!I725</f>
        <v>A choisir</v>
      </c>
      <c r="BG702" s="581" t="str">
        <f>'d.Points de vente&amp;récupération'!J725</f>
        <v>A choisir</v>
      </c>
      <c r="BH702" s="581" t="str">
        <f>'d.Points de vente&amp;récupération'!K725</f>
        <v>A compléter</v>
      </c>
    </row>
    <row r="703" spans="15:60">
      <c r="O703">
        <v>700</v>
      </c>
      <c r="P703" t="str">
        <f>_xlfn.XLOOKUP(O703,'1.Fiche candidature (à remplir)'!AB:AB,'1.Fiche candidature (à remplir)'!D:D)</f>
        <v>Prestation logistique externalisée</v>
      </c>
      <c r="Q703" t="str">
        <f>_xlfn.XLOOKUP(O703,'1.Fiche candidature (à remplir)'!AB:AB,'1.Fiche candidature (à remplir)'!AC:AC)</f>
        <v>Investissement_1</v>
      </c>
      <c r="R703" t="str">
        <f>_xlfn.XLOOKUP(O703,'1.Fiche candidature (à remplir)'!AB:AB,'1.Fiche candidature (à remplir)'!E:E)</f>
        <v>A compléter</v>
      </c>
      <c r="S703">
        <f>_xlfn.XLOOKUP(O703,'1.Fiche candidature (à remplir)'!AB:AB,'1.Fiche candidature (à remplir)'!F:F)</f>
        <v>0</v>
      </c>
      <c r="T703">
        <f>_xlfn.XLOOKUP(O703,'1.Fiche candidature (à remplir)'!AB:AB,'1.Fiche candidature (à remplir)'!G:G)</f>
        <v>0</v>
      </c>
      <c r="U703">
        <f>_xlfn.XLOOKUP(O703,'1.Fiche candidature (à remplir)'!AB:AB,'1.Fiche candidature (à remplir)'!H:H)</f>
        <v>0</v>
      </c>
      <c r="V703" t="str">
        <f>_xlfn.XLOOKUP(O703,'1.Fiche candidature (à remplir)'!AB:AB,'1.Fiche candidature (à remplir)'!I:I)</f>
        <v>A compléter</v>
      </c>
      <c r="W703" t="str">
        <f>_xlfn.XLOOKUP(O703,'1.Fiche candidature (à remplir)'!AB:AB,'1.Fiche candidature (à remplir)'!L:L)</f>
        <v>A remplir</v>
      </c>
      <c r="X703">
        <f>_xlfn.XLOOKUP(O703,'1.Fiche candidature (à remplir)'!AB:AB,'1.Fiche candidature (à remplir)'!M:M)</f>
        <v>0</v>
      </c>
      <c r="Y703">
        <f>_xlfn.XLOOKUP(O703,'1.Fiche candidature (à remplir)'!AB:AB,'1.Fiche candidature (à remplir)'!N:N)</f>
        <v>0</v>
      </c>
      <c r="Z703">
        <f>_xlfn.XLOOKUP(O703,'1.Fiche candidature (à remplir)'!AB:AB,'1.Fiche candidature (à remplir)'!P:P)</f>
        <v>0</v>
      </c>
      <c r="AC703" s="581">
        <f>b.Groupement!D729</f>
        <v>0</v>
      </c>
      <c r="AD703" s="581">
        <f>b.Groupement!E729</f>
        <v>0</v>
      </c>
      <c r="AE703" s="581">
        <f>b.Groupement!F729</f>
        <v>0</v>
      </c>
      <c r="AF703" s="581">
        <f>b.Groupement!G729</f>
        <v>0</v>
      </c>
      <c r="AG703" s="581">
        <f>b.Groupement!H729</f>
        <v>0</v>
      </c>
      <c r="AH703" s="581">
        <f>b.Groupement!I729</f>
        <v>0</v>
      </c>
      <c r="AI703" s="581">
        <f>b.Groupement!J729</f>
        <v>0</v>
      </c>
      <c r="AK703" s="581">
        <f>'a.Equipe projet'!D725</f>
        <v>0</v>
      </c>
      <c r="AL703" s="581">
        <f>'a.Equipe projet'!E725</f>
        <v>0</v>
      </c>
      <c r="AM703" s="581">
        <f>'a.Equipe projet'!F725</f>
        <v>0</v>
      </c>
      <c r="AN703" s="581">
        <f>'a.Equipe projet'!G725</f>
        <v>0</v>
      </c>
      <c r="AO703" s="581">
        <f>'a.Equipe projet'!H725</f>
        <v>0</v>
      </c>
      <c r="AP703" s="581">
        <f>'a.Equipe projet'!I725</f>
        <v>0</v>
      </c>
      <c r="AQ703" s="581">
        <f>'a.Equipe projet'!J725</f>
        <v>0</v>
      </c>
      <c r="AR703" s="581">
        <f>'a.Equipe projet'!K725</f>
        <v>0</v>
      </c>
      <c r="AS703" s="581">
        <f>'a.Equipe projet'!L725</f>
        <v>0</v>
      </c>
      <c r="AU703" s="581">
        <f>'c.Prestataires'!D724</f>
        <v>0</v>
      </c>
      <c r="AV703" s="581">
        <f>'c.Prestataires'!E724</f>
        <v>0</v>
      </c>
      <c r="AW703" s="581">
        <f>'c.Prestataires'!F724</f>
        <v>0</v>
      </c>
      <c r="AX703" s="581">
        <f>'c.Prestataires'!G724</f>
        <v>0</v>
      </c>
      <c r="AY703" s="581">
        <f>'c.Prestataires'!H724</f>
        <v>0</v>
      </c>
      <c r="BA703" s="581" t="str">
        <f>'d.Points de vente&amp;récupération'!D726</f>
        <v>A compléter</v>
      </c>
      <c r="BB703" s="581" t="str">
        <f>'d.Points de vente&amp;récupération'!E726</f>
        <v>A choisir</v>
      </c>
      <c r="BC703" s="581" t="str">
        <f>'d.Points de vente&amp;récupération'!F726</f>
        <v>A choisir</v>
      </c>
      <c r="BD703" s="581" t="str">
        <f>'d.Points de vente&amp;récupération'!G726</f>
        <v>A choisir</v>
      </c>
      <c r="BE703" s="581" t="str">
        <f>'d.Points de vente&amp;récupération'!H726</f>
        <v>A choisir</v>
      </c>
      <c r="BF703" s="581" t="str">
        <f>'d.Points de vente&amp;récupération'!I726</f>
        <v>A choisir</v>
      </c>
      <c r="BG703" s="581" t="str">
        <f>'d.Points de vente&amp;récupération'!J726</f>
        <v>A choisir</v>
      </c>
      <c r="BH703" s="581" t="str">
        <f>'d.Points de vente&amp;récupération'!K726</f>
        <v>A compléter</v>
      </c>
    </row>
    <row r="704" spans="15:60">
      <c r="O704">
        <v>701</v>
      </c>
      <c r="P704" t="str">
        <f>_xlfn.XLOOKUP(O704,'1.Fiche candidature (à remplir)'!AB:AB,'1.Fiche candidature (à remplir)'!D:D)</f>
        <v>Prestation logistique externalisée</v>
      </c>
      <c r="Q704" t="str">
        <f>_xlfn.XLOOKUP(O704,'1.Fiche candidature (à remplir)'!AB:AB,'1.Fiche candidature (à remplir)'!AC:AC)</f>
        <v>Investissement_1</v>
      </c>
      <c r="R704" t="str">
        <f>_xlfn.XLOOKUP(O704,'1.Fiche candidature (à remplir)'!AB:AB,'1.Fiche candidature (à remplir)'!E:E)</f>
        <v>A compléter</v>
      </c>
      <c r="S704">
        <f>_xlfn.XLOOKUP(O704,'1.Fiche candidature (à remplir)'!AB:AB,'1.Fiche candidature (à remplir)'!F:F)</f>
        <v>0</v>
      </c>
      <c r="T704">
        <f>_xlfn.XLOOKUP(O704,'1.Fiche candidature (à remplir)'!AB:AB,'1.Fiche candidature (à remplir)'!G:G)</f>
        <v>0</v>
      </c>
      <c r="U704">
        <f>_xlfn.XLOOKUP(O704,'1.Fiche candidature (à remplir)'!AB:AB,'1.Fiche candidature (à remplir)'!H:H)</f>
        <v>0</v>
      </c>
      <c r="V704" t="str">
        <f>_xlfn.XLOOKUP(O704,'1.Fiche candidature (à remplir)'!AB:AB,'1.Fiche candidature (à remplir)'!I:I)</f>
        <v>A compléter</v>
      </c>
      <c r="W704" t="str">
        <f>_xlfn.XLOOKUP(O704,'1.Fiche candidature (à remplir)'!AB:AB,'1.Fiche candidature (à remplir)'!L:L)</f>
        <v>A remplir</v>
      </c>
      <c r="X704">
        <f>_xlfn.XLOOKUP(O704,'1.Fiche candidature (à remplir)'!AB:AB,'1.Fiche candidature (à remplir)'!M:M)</f>
        <v>0</v>
      </c>
      <c r="Y704">
        <f>_xlfn.XLOOKUP(O704,'1.Fiche candidature (à remplir)'!AB:AB,'1.Fiche candidature (à remplir)'!N:N)</f>
        <v>0</v>
      </c>
      <c r="Z704">
        <f>_xlfn.XLOOKUP(O704,'1.Fiche candidature (à remplir)'!AB:AB,'1.Fiche candidature (à remplir)'!P:P)</f>
        <v>0</v>
      </c>
      <c r="AC704" s="581">
        <f>b.Groupement!D730</f>
        <v>0</v>
      </c>
      <c r="AD704" s="581">
        <f>b.Groupement!E730</f>
        <v>0</v>
      </c>
      <c r="AE704" s="581">
        <f>b.Groupement!F730</f>
        <v>0</v>
      </c>
      <c r="AF704" s="581">
        <f>b.Groupement!G730</f>
        <v>0</v>
      </c>
      <c r="AG704" s="581">
        <f>b.Groupement!H730</f>
        <v>0</v>
      </c>
      <c r="AH704" s="581">
        <f>b.Groupement!I730</f>
        <v>0</v>
      </c>
      <c r="AI704" s="581">
        <f>b.Groupement!J730</f>
        <v>0</v>
      </c>
      <c r="AK704" s="581">
        <f>'a.Equipe projet'!D726</f>
        <v>0</v>
      </c>
      <c r="AL704" s="581">
        <f>'a.Equipe projet'!E726</f>
        <v>0</v>
      </c>
      <c r="AM704" s="581">
        <f>'a.Equipe projet'!F726</f>
        <v>0</v>
      </c>
      <c r="AN704" s="581">
        <f>'a.Equipe projet'!G726</f>
        <v>0</v>
      </c>
      <c r="AO704" s="581">
        <f>'a.Equipe projet'!H726</f>
        <v>0</v>
      </c>
      <c r="AP704" s="581">
        <f>'a.Equipe projet'!I726</f>
        <v>0</v>
      </c>
      <c r="AQ704" s="581">
        <f>'a.Equipe projet'!J726</f>
        <v>0</v>
      </c>
      <c r="AR704" s="581">
        <f>'a.Equipe projet'!K726</f>
        <v>0</v>
      </c>
      <c r="AS704" s="581">
        <f>'a.Equipe projet'!L726</f>
        <v>0</v>
      </c>
      <c r="AU704" s="581">
        <f>'c.Prestataires'!D725</f>
        <v>0</v>
      </c>
      <c r="AV704" s="581">
        <f>'c.Prestataires'!E725</f>
        <v>0</v>
      </c>
      <c r="AW704" s="581">
        <f>'c.Prestataires'!F725</f>
        <v>0</v>
      </c>
      <c r="AX704" s="581">
        <f>'c.Prestataires'!G725</f>
        <v>0</v>
      </c>
      <c r="AY704" s="581">
        <f>'c.Prestataires'!H725</f>
        <v>0</v>
      </c>
      <c r="BA704" s="581" t="str">
        <f>'d.Points de vente&amp;récupération'!D727</f>
        <v>A compléter</v>
      </c>
      <c r="BB704" s="581" t="str">
        <f>'d.Points de vente&amp;récupération'!E727</f>
        <v>A choisir</v>
      </c>
      <c r="BC704" s="581" t="str">
        <f>'d.Points de vente&amp;récupération'!F727</f>
        <v>A choisir</v>
      </c>
      <c r="BD704" s="581" t="str">
        <f>'d.Points de vente&amp;récupération'!G727</f>
        <v>A choisir</v>
      </c>
      <c r="BE704" s="581" t="str">
        <f>'d.Points de vente&amp;récupération'!H727</f>
        <v>A choisir</v>
      </c>
      <c r="BF704" s="581" t="str">
        <f>'d.Points de vente&amp;récupération'!I727</f>
        <v>A choisir</v>
      </c>
      <c r="BG704" s="581" t="str">
        <f>'d.Points de vente&amp;récupération'!J727</f>
        <v>A choisir</v>
      </c>
      <c r="BH704" s="581" t="str">
        <f>'d.Points de vente&amp;récupération'!K727</f>
        <v>A compléter</v>
      </c>
    </row>
    <row r="705" spans="15:60">
      <c r="O705">
        <v>702</v>
      </c>
      <c r="P705" t="str">
        <f>_xlfn.XLOOKUP(O705,'1.Fiche candidature (à remplir)'!AB:AB,'1.Fiche candidature (à remplir)'!D:D)</f>
        <v>Achat de machine(s) de lavage et ses éléments affiliés (frais d'installation et de maintenance inclus ; l'attestation sur l’honneur est à compléter)</v>
      </c>
      <c r="Q705" t="str">
        <f>_xlfn.XLOOKUP(O705,'1.Fiche candidature (à remplir)'!AB:AB,'1.Fiche candidature (à remplir)'!AC:AC)</f>
        <v>Investissement_1</v>
      </c>
      <c r="R705" t="str">
        <f>_xlfn.XLOOKUP(O705,'1.Fiche candidature (à remplir)'!AB:AB,'1.Fiche candidature (à remplir)'!E:E)</f>
        <v>A compléter</v>
      </c>
      <c r="S705">
        <f>_xlfn.XLOOKUP(O705,'1.Fiche candidature (à remplir)'!AB:AB,'1.Fiche candidature (à remplir)'!F:F)</f>
        <v>0</v>
      </c>
      <c r="T705">
        <f>_xlfn.XLOOKUP(O705,'1.Fiche candidature (à remplir)'!AB:AB,'1.Fiche candidature (à remplir)'!G:G)</f>
        <v>0</v>
      </c>
      <c r="U705">
        <f>_xlfn.XLOOKUP(O705,'1.Fiche candidature (à remplir)'!AB:AB,'1.Fiche candidature (à remplir)'!H:H)</f>
        <v>0</v>
      </c>
      <c r="V705" t="str">
        <f>_xlfn.XLOOKUP(O705,'1.Fiche candidature (à remplir)'!AB:AB,'1.Fiche candidature (à remplir)'!I:I)</f>
        <v>A compléter</v>
      </c>
      <c r="W705" t="str">
        <f>_xlfn.XLOOKUP(O705,'1.Fiche candidature (à remplir)'!AB:AB,'1.Fiche candidature (à remplir)'!L:L)</f>
        <v>A remplir</v>
      </c>
      <c r="X705">
        <f>_xlfn.XLOOKUP(O705,'1.Fiche candidature (à remplir)'!AB:AB,'1.Fiche candidature (à remplir)'!M:M)</f>
        <v>0</v>
      </c>
      <c r="Y705">
        <f>_xlfn.XLOOKUP(O705,'1.Fiche candidature (à remplir)'!AB:AB,'1.Fiche candidature (à remplir)'!N:N)</f>
        <v>0</v>
      </c>
      <c r="Z705">
        <f>_xlfn.XLOOKUP(O705,'1.Fiche candidature (à remplir)'!AB:AB,'1.Fiche candidature (à remplir)'!P:P)</f>
        <v>0</v>
      </c>
      <c r="AC705" s="581">
        <f>b.Groupement!D731</f>
        <v>0</v>
      </c>
      <c r="AD705" s="581">
        <f>b.Groupement!E731</f>
        <v>0</v>
      </c>
      <c r="AE705" s="581">
        <f>b.Groupement!F731</f>
        <v>0</v>
      </c>
      <c r="AF705" s="581">
        <f>b.Groupement!G731</f>
        <v>0</v>
      </c>
      <c r="AG705" s="581">
        <f>b.Groupement!H731</f>
        <v>0</v>
      </c>
      <c r="AH705" s="581">
        <f>b.Groupement!I731</f>
        <v>0</v>
      </c>
      <c r="AI705" s="581">
        <f>b.Groupement!J731</f>
        <v>0</v>
      </c>
      <c r="AK705" s="581">
        <f>'a.Equipe projet'!D727</f>
        <v>0</v>
      </c>
      <c r="AL705" s="581">
        <f>'a.Equipe projet'!E727</f>
        <v>0</v>
      </c>
      <c r="AM705" s="581">
        <f>'a.Equipe projet'!F727</f>
        <v>0</v>
      </c>
      <c r="AN705" s="581">
        <f>'a.Equipe projet'!G727</f>
        <v>0</v>
      </c>
      <c r="AO705" s="581">
        <f>'a.Equipe projet'!H727</f>
        <v>0</v>
      </c>
      <c r="AP705" s="581">
        <f>'a.Equipe projet'!I727</f>
        <v>0</v>
      </c>
      <c r="AQ705" s="581">
        <f>'a.Equipe projet'!J727</f>
        <v>0</v>
      </c>
      <c r="AR705" s="581">
        <f>'a.Equipe projet'!K727</f>
        <v>0</v>
      </c>
      <c r="AS705" s="581">
        <f>'a.Equipe projet'!L727</f>
        <v>0</v>
      </c>
      <c r="AU705" s="581">
        <f>'c.Prestataires'!D726</f>
        <v>0</v>
      </c>
      <c r="AV705" s="581">
        <f>'c.Prestataires'!E726</f>
        <v>0</v>
      </c>
      <c r="AW705" s="581">
        <f>'c.Prestataires'!F726</f>
        <v>0</v>
      </c>
      <c r="AX705" s="581">
        <f>'c.Prestataires'!G726</f>
        <v>0</v>
      </c>
      <c r="AY705" s="581">
        <f>'c.Prestataires'!H726</f>
        <v>0</v>
      </c>
      <c r="BA705" s="581" t="str">
        <f>'d.Points de vente&amp;récupération'!D728</f>
        <v>A compléter</v>
      </c>
      <c r="BB705" s="581" t="str">
        <f>'d.Points de vente&amp;récupération'!E728</f>
        <v>A choisir</v>
      </c>
      <c r="BC705" s="581" t="str">
        <f>'d.Points de vente&amp;récupération'!F728</f>
        <v>A choisir</v>
      </c>
      <c r="BD705" s="581" t="str">
        <f>'d.Points de vente&amp;récupération'!G728</f>
        <v>A choisir</v>
      </c>
      <c r="BE705" s="581" t="str">
        <f>'d.Points de vente&amp;récupération'!H728</f>
        <v>A choisir</v>
      </c>
      <c r="BF705" s="581" t="str">
        <f>'d.Points de vente&amp;récupération'!I728</f>
        <v>A choisir</v>
      </c>
      <c r="BG705" s="581" t="str">
        <f>'d.Points de vente&amp;récupération'!J728</f>
        <v>A choisir</v>
      </c>
      <c r="BH705" s="581" t="str">
        <f>'d.Points de vente&amp;récupération'!K728</f>
        <v>A compléter</v>
      </c>
    </row>
    <row r="706" spans="15:60">
      <c r="O706">
        <v>703</v>
      </c>
      <c r="P706" t="str">
        <f>_xlfn.XLOOKUP(O706,'1.Fiche candidature (à remplir)'!AB:AB,'1.Fiche candidature (à remplir)'!D:D)</f>
        <v>Achat de machine(s) de lavage et ses éléments affiliés</v>
      </c>
      <c r="Q706" t="str">
        <f>_xlfn.XLOOKUP(O706,'1.Fiche candidature (à remplir)'!AB:AB,'1.Fiche candidature (à remplir)'!AC:AC)</f>
        <v>Investissement_1</v>
      </c>
      <c r="R706" t="str">
        <f>_xlfn.XLOOKUP(O706,'1.Fiche candidature (à remplir)'!AB:AB,'1.Fiche candidature (à remplir)'!E:E)</f>
        <v>A compléter</v>
      </c>
      <c r="S706">
        <f>_xlfn.XLOOKUP(O706,'1.Fiche candidature (à remplir)'!AB:AB,'1.Fiche candidature (à remplir)'!F:F)</f>
        <v>0</v>
      </c>
      <c r="T706">
        <f>_xlfn.XLOOKUP(O706,'1.Fiche candidature (à remplir)'!AB:AB,'1.Fiche candidature (à remplir)'!G:G)</f>
        <v>0</v>
      </c>
      <c r="U706">
        <f>_xlfn.XLOOKUP(O706,'1.Fiche candidature (à remplir)'!AB:AB,'1.Fiche candidature (à remplir)'!H:H)</f>
        <v>0</v>
      </c>
      <c r="V706" t="str">
        <f>_xlfn.XLOOKUP(O706,'1.Fiche candidature (à remplir)'!AB:AB,'1.Fiche candidature (à remplir)'!I:I)</f>
        <v>A compléter</v>
      </c>
      <c r="W706" t="str">
        <f>_xlfn.XLOOKUP(O706,'1.Fiche candidature (à remplir)'!AB:AB,'1.Fiche candidature (à remplir)'!L:L)</f>
        <v>A remplir</v>
      </c>
      <c r="X706">
        <f>_xlfn.XLOOKUP(O706,'1.Fiche candidature (à remplir)'!AB:AB,'1.Fiche candidature (à remplir)'!M:M)</f>
        <v>0</v>
      </c>
      <c r="Y706">
        <f>_xlfn.XLOOKUP(O706,'1.Fiche candidature (à remplir)'!AB:AB,'1.Fiche candidature (à remplir)'!N:N)</f>
        <v>0</v>
      </c>
      <c r="Z706">
        <f>_xlfn.XLOOKUP(O706,'1.Fiche candidature (à remplir)'!AB:AB,'1.Fiche candidature (à remplir)'!P:P)</f>
        <v>0</v>
      </c>
      <c r="AC706" s="581">
        <f>b.Groupement!D732</f>
        <v>0</v>
      </c>
      <c r="AD706" s="581">
        <f>b.Groupement!E732</f>
        <v>0</v>
      </c>
      <c r="AE706" s="581">
        <f>b.Groupement!F732</f>
        <v>0</v>
      </c>
      <c r="AF706" s="581">
        <f>b.Groupement!G732</f>
        <v>0</v>
      </c>
      <c r="AG706" s="581">
        <f>b.Groupement!H732</f>
        <v>0</v>
      </c>
      <c r="AH706" s="581">
        <f>b.Groupement!I732</f>
        <v>0</v>
      </c>
      <c r="AI706" s="581">
        <f>b.Groupement!J732</f>
        <v>0</v>
      </c>
      <c r="AK706" s="581">
        <f>'a.Equipe projet'!D728</f>
        <v>0</v>
      </c>
      <c r="AL706" s="581">
        <f>'a.Equipe projet'!E728</f>
        <v>0</v>
      </c>
      <c r="AM706" s="581">
        <f>'a.Equipe projet'!F728</f>
        <v>0</v>
      </c>
      <c r="AN706" s="581">
        <f>'a.Equipe projet'!G728</f>
        <v>0</v>
      </c>
      <c r="AO706" s="581">
        <f>'a.Equipe projet'!H728</f>
        <v>0</v>
      </c>
      <c r="AP706" s="581">
        <f>'a.Equipe projet'!I728</f>
        <v>0</v>
      </c>
      <c r="AQ706" s="581">
        <f>'a.Equipe projet'!J728</f>
        <v>0</v>
      </c>
      <c r="AR706" s="581">
        <f>'a.Equipe projet'!K728</f>
        <v>0</v>
      </c>
      <c r="AS706" s="581">
        <f>'a.Equipe projet'!L728</f>
        <v>0</v>
      </c>
      <c r="AU706" s="581">
        <f>'c.Prestataires'!D727</f>
        <v>0</v>
      </c>
      <c r="AV706" s="581">
        <f>'c.Prestataires'!E727</f>
        <v>0</v>
      </c>
      <c r="AW706" s="581">
        <f>'c.Prestataires'!F727</f>
        <v>0</v>
      </c>
      <c r="AX706" s="581">
        <f>'c.Prestataires'!G727</f>
        <v>0</v>
      </c>
      <c r="AY706" s="581">
        <f>'c.Prestataires'!H727</f>
        <v>0</v>
      </c>
      <c r="BA706" s="581" t="str">
        <f>'d.Points de vente&amp;récupération'!D729</f>
        <v>A compléter</v>
      </c>
      <c r="BB706" s="581" t="str">
        <f>'d.Points de vente&amp;récupération'!E729</f>
        <v>A choisir</v>
      </c>
      <c r="BC706" s="581" t="str">
        <f>'d.Points de vente&amp;récupération'!F729</f>
        <v>A choisir</v>
      </c>
      <c r="BD706" s="581" t="str">
        <f>'d.Points de vente&amp;récupération'!G729</f>
        <v>A choisir</v>
      </c>
      <c r="BE706" s="581" t="str">
        <f>'d.Points de vente&amp;récupération'!H729</f>
        <v>A choisir</v>
      </c>
      <c r="BF706" s="581" t="str">
        <f>'d.Points de vente&amp;récupération'!I729</f>
        <v>A choisir</v>
      </c>
      <c r="BG706" s="581" t="str">
        <f>'d.Points de vente&amp;récupération'!J729</f>
        <v>A choisir</v>
      </c>
      <c r="BH706" s="581" t="str">
        <f>'d.Points de vente&amp;récupération'!K729</f>
        <v>A compléter</v>
      </c>
    </row>
    <row r="707" spans="15:60">
      <c r="O707">
        <v>704</v>
      </c>
      <c r="P707" t="str">
        <f>_xlfn.XLOOKUP(O707,'1.Fiche candidature (à remplir)'!AB:AB,'1.Fiche candidature (à remplir)'!D:D)</f>
        <v>Achat de machine(s) de lavage et ses éléments affiliés</v>
      </c>
      <c r="Q707" t="str">
        <f>_xlfn.XLOOKUP(O707,'1.Fiche candidature (à remplir)'!AB:AB,'1.Fiche candidature (à remplir)'!AC:AC)</f>
        <v>Investissement_1</v>
      </c>
      <c r="R707" t="str">
        <f>_xlfn.XLOOKUP(O707,'1.Fiche candidature (à remplir)'!AB:AB,'1.Fiche candidature (à remplir)'!E:E)</f>
        <v>A compléter</v>
      </c>
      <c r="S707">
        <f>_xlfn.XLOOKUP(O707,'1.Fiche candidature (à remplir)'!AB:AB,'1.Fiche candidature (à remplir)'!F:F)</f>
        <v>0</v>
      </c>
      <c r="T707">
        <f>_xlfn.XLOOKUP(O707,'1.Fiche candidature (à remplir)'!AB:AB,'1.Fiche candidature (à remplir)'!G:G)</f>
        <v>0</v>
      </c>
      <c r="U707">
        <f>_xlfn.XLOOKUP(O707,'1.Fiche candidature (à remplir)'!AB:AB,'1.Fiche candidature (à remplir)'!H:H)</f>
        <v>0</v>
      </c>
      <c r="V707" t="str">
        <f>_xlfn.XLOOKUP(O707,'1.Fiche candidature (à remplir)'!AB:AB,'1.Fiche candidature (à remplir)'!I:I)</f>
        <v>A compléter</v>
      </c>
      <c r="W707" t="str">
        <f>_xlfn.XLOOKUP(O707,'1.Fiche candidature (à remplir)'!AB:AB,'1.Fiche candidature (à remplir)'!L:L)</f>
        <v>A remplir</v>
      </c>
      <c r="X707">
        <f>_xlfn.XLOOKUP(O707,'1.Fiche candidature (à remplir)'!AB:AB,'1.Fiche candidature (à remplir)'!M:M)</f>
        <v>0</v>
      </c>
      <c r="Y707">
        <f>_xlfn.XLOOKUP(O707,'1.Fiche candidature (à remplir)'!AB:AB,'1.Fiche candidature (à remplir)'!N:N)</f>
        <v>0</v>
      </c>
      <c r="Z707">
        <f>_xlfn.XLOOKUP(O707,'1.Fiche candidature (à remplir)'!AB:AB,'1.Fiche candidature (à remplir)'!P:P)</f>
        <v>0</v>
      </c>
      <c r="AC707" s="581">
        <f>b.Groupement!D733</f>
        <v>0</v>
      </c>
      <c r="AD707" s="581">
        <f>b.Groupement!E733</f>
        <v>0</v>
      </c>
      <c r="AE707" s="581">
        <f>b.Groupement!F733</f>
        <v>0</v>
      </c>
      <c r="AF707" s="581">
        <f>b.Groupement!G733</f>
        <v>0</v>
      </c>
      <c r="AG707" s="581">
        <f>b.Groupement!H733</f>
        <v>0</v>
      </c>
      <c r="AH707" s="581">
        <f>b.Groupement!I733</f>
        <v>0</v>
      </c>
      <c r="AI707" s="581">
        <f>b.Groupement!J733</f>
        <v>0</v>
      </c>
      <c r="AK707" s="581">
        <f>'a.Equipe projet'!D729</f>
        <v>0</v>
      </c>
      <c r="AL707" s="581">
        <f>'a.Equipe projet'!E729</f>
        <v>0</v>
      </c>
      <c r="AM707" s="581">
        <f>'a.Equipe projet'!F729</f>
        <v>0</v>
      </c>
      <c r="AN707" s="581">
        <f>'a.Equipe projet'!G729</f>
        <v>0</v>
      </c>
      <c r="AO707" s="581">
        <f>'a.Equipe projet'!H729</f>
        <v>0</v>
      </c>
      <c r="AP707" s="581">
        <f>'a.Equipe projet'!I729</f>
        <v>0</v>
      </c>
      <c r="AQ707" s="581">
        <f>'a.Equipe projet'!J729</f>
        <v>0</v>
      </c>
      <c r="AR707" s="581">
        <f>'a.Equipe projet'!K729</f>
        <v>0</v>
      </c>
      <c r="AS707" s="581">
        <f>'a.Equipe projet'!L729</f>
        <v>0</v>
      </c>
      <c r="AU707" s="581">
        <f>'c.Prestataires'!D728</f>
        <v>0</v>
      </c>
      <c r="AV707" s="581">
        <f>'c.Prestataires'!E728</f>
        <v>0</v>
      </c>
      <c r="AW707" s="581">
        <f>'c.Prestataires'!F728</f>
        <v>0</v>
      </c>
      <c r="AX707" s="581">
        <f>'c.Prestataires'!G728</f>
        <v>0</v>
      </c>
      <c r="AY707" s="581">
        <f>'c.Prestataires'!H728</f>
        <v>0</v>
      </c>
      <c r="BA707" s="581" t="str">
        <f>'d.Points de vente&amp;récupération'!D730</f>
        <v>A compléter</v>
      </c>
      <c r="BB707" s="581" t="str">
        <f>'d.Points de vente&amp;récupération'!E730</f>
        <v>A choisir</v>
      </c>
      <c r="BC707" s="581" t="str">
        <f>'d.Points de vente&amp;récupération'!F730</f>
        <v>A choisir</v>
      </c>
      <c r="BD707" s="581" t="str">
        <f>'d.Points de vente&amp;récupération'!G730</f>
        <v>A choisir</v>
      </c>
      <c r="BE707" s="581" t="str">
        <f>'d.Points de vente&amp;récupération'!H730</f>
        <v>A choisir</v>
      </c>
      <c r="BF707" s="581" t="str">
        <f>'d.Points de vente&amp;récupération'!I730</f>
        <v>A choisir</v>
      </c>
      <c r="BG707" s="581" t="str">
        <f>'d.Points de vente&amp;récupération'!J730</f>
        <v>A choisir</v>
      </c>
      <c r="BH707" s="581" t="str">
        <f>'d.Points de vente&amp;récupération'!K730</f>
        <v>A compléter</v>
      </c>
    </row>
    <row r="708" spans="15:60">
      <c r="O708">
        <v>705</v>
      </c>
      <c r="P708" t="str">
        <f>_xlfn.XLOOKUP(O708,'1.Fiche candidature (à remplir)'!AB:AB,'1.Fiche candidature (à remplir)'!D:D)</f>
        <v>Achat de machine(s) de lavage et ses éléments affiliés</v>
      </c>
      <c r="Q708" t="str">
        <f>_xlfn.XLOOKUP(O708,'1.Fiche candidature (à remplir)'!AB:AB,'1.Fiche candidature (à remplir)'!AC:AC)</f>
        <v>Investissement_1</v>
      </c>
      <c r="R708" t="str">
        <f>_xlfn.XLOOKUP(O708,'1.Fiche candidature (à remplir)'!AB:AB,'1.Fiche candidature (à remplir)'!E:E)</f>
        <v>A compléter</v>
      </c>
      <c r="S708">
        <f>_xlfn.XLOOKUP(O708,'1.Fiche candidature (à remplir)'!AB:AB,'1.Fiche candidature (à remplir)'!F:F)</f>
        <v>0</v>
      </c>
      <c r="T708">
        <f>_xlfn.XLOOKUP(O708,'1.Fiche candidature (à remplir)'!AB:AB,'1.Fiche candidature (à remplir)'!G:G)</f>
        <v>0</v>
      </c>
      <c r="U708">
        <f>_xlfn.XLOOKUP(O708,'1.Fiche candidature (à remplir)'!AB:AB,'1.Fiche candidature (à remplir)'!H:H)</f>
        <v>0</v>
      </c>
      <c r="V708" t="str">
        <f>_xlfn.XLOOKUP(O708,'1.Fiche candidature (à remplir)'!AB:AB,'1.Fiche candidature (à remplir)'!I:I)</f>
        <v>A compléter</v>
      </c>
      <c r="W708" t="str">
        <f>_xlfn.XLOOKUP(O708,'1.Fiche candidature (à remplir)'!AB:AB,'1.Fiche candidature (à remplir)'!L:L)</f>
        <v>A remplir</v>
      </c>
      <c r="X708">
        <f>_xlfn.XLOOKUP(O708,'1.Fiche candidature (à remplir)'!AB:AB,'1.Fiche candidature (à remplir)'!M:M)</f>
        <v>0</v>
      </c>
      <c r="Y708">
        <f>_xlfn.XLOOKUP(O708,'1.Fiche candidature (à remplir)'!AB:AB,'1.Fiche candidature (à remplir)'!N:N)</f>
        <v>0</v>
      </c>
      <c r="Z708">
        <f>_xlfn.XLOOKUP(O708,'1.Fiche candidature (à remplir)'!AB:AB,'1.Fiche candidature (à remplir)'!P:P)</f>
        <v>0</v>
      </c>
      <c r="AC708" s="581">
        <f>b.Groupement!D734</f>
        <v>0</v>
      </c>
      <c r="AD708" s="581">
        <f>b.Groupement!E734</f>
        <v>0</v>
      </c>
      <c r="AE708" s="581">
        <f>b.Groupement!F734</f>
        <v>0</v>
      </c>
      <c r="AF708" s="581">
        <f>b.Groupement!G734</f>
        <v>0</v>
      </c>
      <c r="AG708" s="581">
        <f>b.Groupement!H734</f>
        <v>0</v>
      </c>
      <c r="AH708" s="581">
        <f>b.Groupement!I734</f>
        <v>0</v>
      </c>
      <c r="AI708" s="581">
        <f>b.Groupement!J734</f>
        <v>0</v>
      </c>
      <c r="AK708" s="581">
        <f>'a.Equipe projet'!D730</f>
        <v>0</v>
      </c>
      <c r="AL708" s="581">
        <f>'a.Equipe projet'!E730</f>
        <v>0</v>
      </c>
      <c r="AM708" s="581">
        <f>'a.Equipe projet'!F730</f>
        <v>0</v>
      </c>
      <c r="AN708" s="581">
        <f>'a.Equipe projet'!G730</f>
        <v>0</v>
      </c>
      <c r="AO708" s="581">
        <f>'a.Equipe projet'!H730</f>
        <v>0</v>
      </c>
      <c r="AP708" s="581">
        <f>'a.Equipe projet'!I730</f>
        <v>0</v>
      </c>
      <c r="AQ708" s="581">
        <f>'a.Equipe projet'!J730</f>
        <v>0</v>
      </c>
      <c r="AR708" s="581">
        <f>'a.Equipe projet'!K730</f>
        <v>0</v>
      </c>
      <c r="AS708" s="581">
        <f>'a.Equipe projet'!L730</f>
        <v>0</v>
      </c>
      <c r="AU708" s="581">
        <f>'c.Prestataires'!D729</f>
        <v>0</v>
      </c>
      <c r="AV708" s="581">
        <f>'c.Prestataires'!E729</f>
        <v>0</v>
      </c>
      <c r="AW708" s="581">
        <f>'c.Prestataires'!F729</f>
        <v>0</v>
      </c>
      <c r="AX708" s="581">
        <f>'c.Prestataires'!G729</f>
        <v>0</v>
      </c>
      <c r="AY708" s="581">
        <f>'c.Prestataires'!H729</f>
        <v>0</v>
      </c>
      <c r="BA708" s="581" t="str">
        <f>'d.Points de vente&amp;récupération'!D731</f>
        <v>A compléter</v>
      </c>
      <c r="BB708" s="581" t="str">
        <f>'d.Points de vente&amp;récupération'!E731</f>
        <v>A choisir</v>
      </c>
      <c r="BC708" s="581" t="str">
        <f>'d.Points de vente&amp;récupération'!F731</f>
        <v>A choisir</v>
      </c>
      <c r="BD708" s="581" t="str">
        <f>'d.Points de vente&amp;récupération'!G731</f>
        <v>A choisir</v>
      </c>
      <c r="BE708" s="581" t="str">
        <f>'d.Points de vente&amp;récupération'!H731</f>
        <v>A choisir</v>
      </c>
      <c r="BF708" s="581" t="str">
        <f>'d.Points de vente&amp;récupération'!I731</f>
        <v>A choisir</v>
      </c>
      <c r="BG708" s="581" t="str">
        <f>'d.Points de vente&amp;récupération'!J731</f>
        <v>A choisir</v>
      </c>
      <c r="BH708" s="581" t="str">
        <f>'d.Points de vente&amp;récupération'!K731</f>
        <v>A compléter</v>
      </c>
    </row>
    <row r="709" spans="15:60">
      <c r="O709">
        <v>706</v>
      </c>
      <c r="P709" t="str">
        <f>_xlfn.XLOOKUP(O709,'1.Fiche candidature (à remplir)'!AB:AB,'1.Fiche candidature (à remplir)'!D:D)</f>
        <v>Achat de machine(s) de lavage et ses éléments affiliés</v>
      </c>
      <c r="Q709" t="str">
        <f>_xlfn.XLOOKUP(O709,'1.Fiche candidature (à remplir)'!AB:AB,'1.Fiche candidature (à remplir)'!AC:AC)</f>
        <v>Investissement_1</v>
      </c>
      <c r="R709" t="str">
        <f>_xlfn.XLOOKUP(O709,'1.Fiche candidature (à remplir)'!AB:AB,'1.Fiche candidature (à remplir)'!E:E)</f>
        <v>A compléter</v>
      </c>
      <c r="S709">
        <f>_xlfn.XLOOKUP(O709,'1.Fiche candidature (à remplir)'!AB:AB,'1.Fiche candidature (à remplir)'!F:F)</f>
        <v>0</v>
      </c>
      <c r="T709">
        <f>_xlfn.XLOOKUP(O709,'1.Fiche candidature (à remplir)'!AB:AB,'1.Fiche candidature (à remplir)'!G:G)</f>
        <v>0</v>
      </c>
      <c r="U709">
        <f>_xlfn.XLOOKUP(O709,'1.Fiche candidature (à remplir)'!AB:AB,'1.Fiche candidature (à remplir)'!H:H)</f>
        <v>0</v>
      </c>
      <c r="V709" t="str">
        <f>_xlfn.XLOOKUP(O709,'1.Fiche candidature (à remplir)'!AB:AB,'1.Fiche candidature (à remplir)'!I:I)</f>
        <v>A compléter</v>
      </c>
      <c r="W709" t="str">
        <f>_xlfn.XLOOKUP(O709,'1.Fiche candidature (à remplir)'!AB:AB,'1.Fiche candidature (à remplir)'!L:L)</f>
        <v>A remplir</v>
      </c>
      <c r="X709">
        <f>_xlfn.XLOOKUP(O709,'1.Fiche candidature (à remplir)'!AB:AB,'1.Fiche candidature (à remplir)'!M:M)</f>
        <v>0</v>
      </c>
      <c r="Y709">
        <f>_xlfn.XLOOKUP(O709,'1.Fiche candidature (à remplir)'!AB:AB,'1.Fiche candidature (à remplir)'!N:N)</f>
        <v>0</v>
      </c>
      <c r="Z709">
        <f>_xlfn.XLOOKUP(O709,'1.Fiche candidature (à remplir)'!AB:AB,'1.Fiche candidature (à remplir)'!P:P)</f>
        <v>0</v>
      </c>
      <c r="AC709" s="581">
        <f>b.Groupement!D735</f>
        <v>0</v>
      </c>
      <c r="AD709" s="581">
        <f>b.Groupement!E735</f>
        <v>0</v>
      </c>
      <c r="AE709" s="581">
        <f>b.Groupement!F735</f>
        <v>0</v>
      </c>
      <c r="AF709" s="581">
        <f>b.Groupement!G735</f>
        <v>0</v>
      </c>
      <c r="AG709" s="581">
        <f>b.Groupement!H735</f>
        <v>0</v>
      </c>
      <c r="AH709" s="581">
        <f>b.Groupement!I735</f>
        <v>0</v>
      </c>
      <c r="AI709" s="581">
        <f>b.Groupement!J735</f>
        <v>0</v>
      </c>
      <c r="AK709" s="581">
        <f>'a.Equipe projet'!D731</f>
        <v>0</v>
      </c>
      <c r="AL709" s="581">
        <f>'a.Equipe projet'!E731</f>
        <v>0</v>
      </c>
      <c r="AM709" s="581">
        <f>'a.Equipe projet'!F731</f>
        <v>0</v>
      </c>
      <c r="AN709" s="581">
        <f>'a.Equipe projet'!G731</f>
        <v>0</v>
      </c>
      <c r="AO709" s="581">
        <f>'a.Equipe projet'!H731</f>
        <v>0</v>
      </c>
      <c r="AP709" s="581">
        <f>'a.Equipe projet'!I731</f>
        <v>0</v>
      </c>
      <c r="AQ709" s="581">
        <f>'a.Equipe projet'!J731</f>
        <v>0</v>
      </c>
      <c r="AR709" s="581">
        <f>'a.Equipe projet'!K731</f>
        <v>0</v>
      </c>
      <c r="AS709" s="581">
        <f>'a.Equipe projet'!L731</f>
        <v>0</v>
      </c>
      <c r="AU709" s="581">
        <f>'c.Prestataires'!D730</f>
        <v>0</v>
      </c>
      <c r="AV709" s="581">
        <f>'c.Prestataires'!E730</f>
        <v>0</v>
      </c>
      <c r="AW709" s="581">
        <f>'c.Prestataires'!F730</f>
        <v>0</v>
      </c>
      <c r="AX709" s="581">
        <f>'c.Prestataires'!G730</f>
        <v>0</v>
      </c>
      <c r="AY709" s="581">
        <f>'c.Prestataires'!H730</f>
        <v>0</v>
      </c>
      <c r="BA709" s="581" t="str">
        <f>'d.Points de vente&amp;récupération'!D732</f>
        <v>A compléter</v>
      </c>
      <c r="BB709" s="581" t="str">
        <f>'d.Points de vente&amp;récupération'!E732</f>
        <v>A choisir</v>
      </c>
      <c r="BC709" s="581" t="str">
        <f>'d.Points de vente&amp;récupération'!F732</f>
        <v>A choisir</v>
      </c>
      <c r="BD709" s="581" t="str">
        <f>'d.Points de vente&amp;récupération'!G732</f>
        <v>A choisir</v>
      </c>
      <c r="BE709" s="581" t="str">
        <f>'d.Points de vente&amp;récupération'!H732</f>
        <v>A choisir</v>
      </c>
      <c r="BF709" s="581" t="str">
        <f>'d.Points de vente&amp;récupération'!I732</f>
        <v>A choisir</v>
      </c>
      <c r="BG709" s="581" t="str">
        <f>'d.Points de vente&amp;récupération'!J732</f>
        <v>A choisir</v>
      </c>
      <c r="BH709" s="581" t="str">
        <f>'d.Points de vente&amp;récupération'!K732</f>
        <v>A compléter</v>
      </c>
    </row>
    <row r="710" spans="15:60">
      <c r="O710">
        <v>707</v>
      </c>
      <c r="P710" t="str">
        <f>_xlfn.XLOOKUP(O710,'1.Fiche candidature (à remplir)'!AB:AB,'1.Fiche candidature (à remplir)'!D:D)</f>
        <v xml:space="preserve">Prestation de lavage externalisé
</v>
      </c>
      <c r="Q710" t="str">
        <f>_xlfn.XLOOKUP(O710,'1.Fiche candidature (à remplir)'!AB:AB,'1.Fiche candidature (à remplir)'!AC:AC)</f>
        <v>Investissement_1</v>
      </c>
      <c r="R710" t="str">
        <f>_xlfn.XLOOKUP(O710,'1.Fiche candidature (à remplir)'!AB:AB,'1.Fiche candidature (à remplir)'!E:E)</f>
        <v>A compléter</v>
      </c>
      <c r="S710">
        <f>_xlfn.XLOOKUP(O710,'1.Fiche candidature (à remplir)'!AB:AB,'1.Fiche candidature (à remplir)'!F:F)</f>
        <v>0</v>
      </c>
      <c r="T710">
        <f>_xlfn.XLOOKUP(O710,'1.Fiche candidature (à remplir)'!AB:AB,'1.Fiche candidature (à remplir)'!G:G)</f>
        <v>0</v>
      </c>
      <c r="U710">
        <f>_xlfn.XLOOKUP(O710,'1.Fiche candidature (à remplir)'!AB:AB,'1.Fiche candidature (à remplir)'!H:H)</f>
        <v>0</v>
      </c>
      <c r="V710" t="str">
        <f>_xlfn.XLOOKUP(O710,'1.Fiche candidature (à remplir)'!AB:AB,'1.Fiche candidature (à remplir)'!I:I)</f>
        <v>A compléter</v>
      </c>
      <c r="W710" t="str">
        <f>_xlfn.XLOOKUP(O710,'1.Fiche candidature (à remplir)'!AB:AB,'1.Fiche candidature (à remplir)'!L:L)</f>
        <v>A remplir</v>
      </c>
      <c r="X710">
        <f>_xlfn.XLOOKUP(O710,'1.Fiche candidature (à remplir)'!AB:AB,'1.Fiche candidature (à remplir)'!M:M)</f>
        <v>0</v>
      </c>
      <c r="Y710">
        <f>_xlfn.XLOOKUP(O710,'1.Fiche candidature (à remplir)'!AB:AB,'1.Fiche candidature (à remplir)'!N:N)</f>
        <v>0</v>
      </c>
      <c r="Z710">
        <f>_xlfn.XLOOKUP(O710,'1.Fiche candidature (à remplir)'!AB:AB,'1.Fiche candidature (à remplir)'!P:P)</f>
        <v>0</v>
      </c>
      <c r="AC710" s="581">
        <f>b.Groupement!D736</f>
        <v>0</v>
      </c>
      <c r="AD710" s="581">
        <f>b.Groupement!E736</f>
        <v>0</v>
      </c>
      <c r="AE710" s="581">
        <f>b.Groupement!F736</f>
        <v>0</v>
      </c>
      <c r="AF710" s="581">
        <f>b.Groupement!G736</f>
        <v>0</v>
      </c>
      <c r="AG710" s="581">
        <f>b.Groupement!H736</f>
        <v>0</v>
      </c>
      <c r="AH710" s="581">
        <f>b.Groupement!I736</f>
        <v>0</v>
      </c>
      <c r="AI710" s="581">
        <f>b.Groupement!J736</f>
        <v>0</v>
      </c>
      <c r="AK710" s="581">
        <f>'a.Equipe projet'!D732</f>
        <v>0</v>
      </c>
      <c r="AL710" s="581">
        <f>'a.Equipe projet'!E732</f>
        <v>0</v>
      </c>
      <c r="AM710" s="581">
        <f>'a.Equipe projet'!F732</f>
        <v>0</v>
      </c>
      <c r="AN710" s="581">
        <f>'a.Equipe projet'!G732</f>
        <v>0</v>
      </c>
      <c r="AO710" s="581">
        <f>'a.Equipe projet'!H732</f>
        <v>0</v>
      </c>
      <c r="AP710" s="581">
        <f>'a.Equipe projet'!I732</f>
        <v>0</v>
      </c>
      <c r="AQ710" s="581">
        <f>'a.Equipe projet'!J732</f>
        <v>0</v>
      </c>
      <c r="AR710" s="581">
        <f>'a.Equipe projet'!K732</f>
        <v>0</v>
      </c>
      <c r="AS710" s="581">
        <f>'a.Equipe projet'!L732</f>
        <v>0</v>
      </c>
      <c r="AU710" s="581">
        <f>'c.Prestataires'!D731</f>
        <v>0</v>
      </c>
      <c r="AV710" s="581">
        <f>'c.Prestataires'!E731</f>
        <v>0</v>
      </c>
      <c r="AW710" s="581">
        <f>'c.Prestataires'!F731</f>
        <v>0</v>
      </c>
      <c r="AX710" s="581">
        <f>'c.Prestataires'!G731</f>
        <v>0</v>
      </c>
      <c r="AY710" s="581">
        <f>'c.Prestataires'!H731</f>
        <v>0</v>
      </c>
      <c r="BA710" s="581" t="str">
        <f>'d.Points de vente&amp;récupération'!D733</f>
        <v>A compléter</v>
      </c>
      <c r="BB710" s="581" t="str">
        <f>'d.Points de vente&amp;récupération'!E733</f>
        <v>A choisir</v>
      </c>
      <c r="BC710" s="581" t="str">
        <f>'d.Points de vente&amp;récupération'!F733</f>
        <v>A choisir</v>
      </c>
      <c r="BD710" s="581" t="str">
        <f>'d.Points de vente&amp;récupération'!G733</f>
        <v>A choisir</v>
      </c>
      <c r="BE710" s="581" t="str">
        <f>'d.Points de vente&amp;récupération'!H733</f>
        <v>A choisir</v>
      </c>
      <c r="BF710" s="581" t="str">
        <f>'d.Points de vente&amp;récupération'!I733</f>
        <v>A choisir</v>
      </c>
      <c r="BG710" s="581" t="str">
        <f>'d.Points de vente&amp;récupération'!J733</f>
        <v>A choisir</v>
      </c>
      <c r="BH710" s="581" t="str">
        <f>'d.Points de vente&amp;récupération'!K733</f>
        <v>A compléter</v>
      </c>
    </row>
    <row r="711" spans="15:60">
      <c r="O711">
        <v>708</v>
      </c>
      <c r="P711" t="str">
        <f>_xlfn.XLOOKUP(O711,'1.Fiche candidature (à remplir)'!AB:AB,'1.Fiche candidature (à remplir)'!D:D)</f>
        <v>Prestation de lavage externalisé</v>
      </c>
      <c r="Q711" t="str">
        <f>_xlfn.XLOOKUP(O711,'1.Fiche candidature (à remplir)'!AB:AB,'1.Fiche candidature (à remplir)'!AC:AC)</f>
        <v>Investissement_1</v>
      </c>
      <c r="R711" t="str">
        <f>_xlfn.XLOOKUP(O711,'1.Fiche candidature (à remplir)'!AB:AB,'1.Fiche candidature (à remplir)'!E:E)</f>
        <v>A compléter</v>
      </c>
      <c r="S711">
        <f>_xlfn.XLOOKUP(O711,'1.Fiche candidature (à remplir)'!AB:AB,'1.Fiche candidature (à remplir)'!F:F)</f>
        <v>0</v>
      </c>
      <c r="T711">
        <f>_xlfn.XLOOKUP(O711,'1.Fiche candidature (à remplir)'!AB:AB,'1.Fiche candidature (à remplir)'!G:G)</f>
        <v>0</v>
      </c>
      <c r="U711">
        <f>_xlfn.XLOOKUP(O711,'1.Fiche candidature (à remplir)'!AB:AB,'1.Fiche candidature (à remplir)'!H:H)</f>
        <v>0</v>
      </c>
      <c r="V711" t="str">
        <f>_xlfn.XLOOKUP(O711,'1.Fiche candidature (à remplir)'!AB:AB,'1.Fiche candidature (à remplir)'!I:I)</f>
        <v>A compléter</v>
      </c>
      <c r="W711" t="str">
        <f>_xlfn.XLOOKUP(O711,'1.Fiche candidature (à remplir)'!AB:AB,'1.Fiche candidature (à remplir)'!L:L)</f>
        <v>A remplir</v>
      </c>
      <c r="X711">
        <f>_xlfn.XLOOKUP(O711,'1.Fiche candidature (à remplir)'!AB:AB,'1.Fiche candidature (à remplir)'!M:M)</f>
        <v>0</v>
      </c>
      <c r="Y711">
        <f>_xlfn.XLOOKUP(O711,'1.Fiche candidature (à remplir)'!AB:AB,'1.Fiche candidature (à remplir)'!N:N)</f>
        <v>0</v>
      </c>
      <c r="Z711">
        <f>_xlfn.XLOOKUP(O711,'1.Fiche candidature (à remplir)'!AB:AB,'1.Fiche candidature (à remplir)'!P:P)</f>
        <v>0</v>
      </c>
      <c r="AC711" s="581">
        <f>b.Groupement!D737</f>
        <v>0</v>
      </c>
      <c r="AD711" s="581">
        <f>b.Groupement!E737</f>
        <v>0</v>
      </c>
      <c r="AE711" s="581">
        <f>b.Groupement!F737</f>
        <v>0</v>
      </c>
      <c r="AF711" s="581">
        <f>b.Groupement!G737</f>
        <v>0</v>
      </c>
      <c r="AG711" s="581">
        <f>b.Groupement!H737</f>
        <v>0</v>
      </c>
      <c r="AH711" s="581">
        <f>b.Groupement!I737</f>
        <v>0</v>
      </c>
      <c r="AI711" s="581">
        <f>b.Groupement!J737</f>
        <v>0</v>
      </c>
      <c r="AK711" s="581">
        <f>'a.Equipe projet'!D733</f>
        <v>0</v>
      </c>
      <c r="AL711" s="581">
        <f>'a.Equipe projet'!E733</f>
        <v>0</v>
      </c>
      <c r="AM711" s="581">
        <f>'a.Equipe projet'!F733</f>
        <v>0</v>
      </c>
      <c r="AN711" s="581">
        <f>'a.Equipe projet'!G733</f>
        <v>0</v>
      </c>
      <c r="AO711" s="581">
        <f>'a.Equipe projet'!H733</f>
        <v>0</v>
      </c>
      <c r="AP711" s="581">
        <f>'a.Equipe projet'!I733</f>
        <v>0</v>
      </c>
      <c r="AQ711" s="581">
        <f>'a.Equipe projet'!J733</f>
        <v>0</v>
      </c>
      <c r="AR711" s="581">
        <f>'a.Equipe projet'!K733</f>
        <v>0</v>
      </c>
      <c r="AS711" s="581">
        <f>'a.Equipe projet'!L733</f>
        <v>0</v>
      </c>
      <c r="AU711" s="581">
        <f>'c.Prestataires'!D732</f>
        <v>0</v>
      </c>
      <c r="AV711" s="581">
        <f>'c.Prestataires'!E732</f>
        <v>0</v>
      </c>
      <c r="AW711" s="581">
        <f>'c.Prestataires'!F732</f>
        <v>0</v>
      </c>
      <c r="AX711" s="581">
        <f>'c.Prestataires'!G732</f>
        <v>0</v>
      </c>
      <c r="AY711" s="581">
        <f>'c.Prestataires'!H732</f>
        <v>0</v>
      </c>
      <c r="BA711" s="581" t="str">
        <f>'d.Points de vente&amp;récupération'!D734</f>
        <v>A compléter</v>
      </c>
      <c r="BB711" s="581" t="str">
        <f>'d.Points de vente&amp;récupération'!E734</f>
        <v>A choisir</v>
      </c>
      <c r="BC711" s="581" t="str">
        <f>'d.Points de vente&amp;récupération'!F734</f>
        <v>A choisir</v>
      </c>
      <c r="BD711" s="581" t="str">
        <f>'d.Points de vente&amp;récupération'!G734</f>
        <v>A choisir</v>
      </c>
      <c r="BE711" s="581" t="str">
        <f>'d.Points de vente&amp;récupération'!H734</f>
        <v>A choisir</v>
      </c>
      <c r="BF711" s="581" t="str">
        <f>'d.Points de vente&amp;récupération'!I734</f>
        <v>A choisir</v>
      </c>
      <c r="BG711" s="581" t="str">
        <f>'d.Points de vente&amp;récupération'!J734</f>
        <v>A choisir</v>
      </c>
      <c r="BH711" s="581" t="str">
        <f>'d.Points de vente&amp;récupération'!K734</f>
        <v>A compléter</v>
      </c>
    </row>
    <row r="712" spans="15:60">
      <c r="O712">
        <v>709</v>
      </c>
      <c r="P712" t="str">
        <f>_xlfn.XLOOKUP(O712,'1.Fiche candidature (à remplir)'!AB:AB,'1.Fiche candidature (à remplir)'!D:D)</f>
        <v>Prestation de lavage externalisé</v>
      </c>
      <c r="Q712" t="str">
        <f>_xlfn.XLOOKUP(O712,'1.Fiche candidature (à remplir)'!AB:AB,'1.Fiche candidature (à remplir)'!AC:AC)</f>
        <v>Investissement_1</v>
      </c>
      <c r="R712" t="str">
        <f>_xlfn.XLOOKUP(O712,'1.Fiche candidature (à remplir)'!AB:AB,'1.Fiche candidature (à remplir)'!E:E)</f>
        <v>A compléter</v>
      </c>
      <c r="S712">
        <f>_xlfn.XLOOKUP(O712,'1.Fiche candidature (à remplir)'!AB:AB,'1.Fiche candidature (à remplir)'!F:F)</f>
        <v>0</v>
      </c>
      <c r="T712">
        <f>_xlfn.XLOOKUP(O712,'1.Fiche candidature (à remplir)'!AB:AB,'1.Fiche candidature (à remplir)'!G:G)</f>
        <v>0</v>
      </c>
      <c r="U712">
        <f>_xlfn.XLOOKUP(O712,'1.Fiche candidature (à remplir)'!AB:AB,'1.Fiche candidature (à remplir)'!H:H)</f>
        <v>0</v>
      </c>
      <c r="V712" t="str">
        <f>_xlfn.XLOOKUP(O712,'1.Fiche candidature (à remplir)'!AB:AB,'1.Fiche candidature (à remplir)'!I:I)</f>
        <v>A compléter</v>
      </c>
      <c r="W712" t="str">
        <f>_xlfn.XLOOKUP(O712,'1.Fiche candidature (à remplir)'!AB:AB,'1.Fiche candidature (à remplir)'!L:L)</f>
        <v>A remplir</v>
      </c>
      <c r="X712">
        <f>_xlfn.XLOOKUP(O712,'1.Fiche candidature (à remplir)'!AB:AB,'1.Fiche candidature (à remplir)'!M:M)</f>
        <v>0</v>
      </c>
      <c r="Y712">
        <f>_xlfn.XLOOKUP(O712,'1.Fiche candidature (à remplir)'!AB:AB,'1.Fiche candidature (à remplir)'!N:N)</f>
        <v>0</v>
      </c>
      <c r="Z712">
        <f>_xlfn.XLOOKUP(O712,'1.Fiche candidature (à remplir)'!AB:AB,'1.Fiche candidature (à remplir)'!P:P)</f>
        <v>0</v>
      </c>
      <c r="AC712" s="581">
        <f>b.Groupement!D738</f>
        <v>0</v>
      </c>
      <c r="AD712" s="581">
        <f>b.Groupement!E738</f>
        <v>0</v>
      </c>
      <c r="AE712" s="581">
        <f>b.Groupement!F738</f>
        <v>0</v>
      </c>
      <c r="AF712" s="581">
        <f>b.Groupement!G738</f>
        <v>0</v>
      </c>
      <c r="AG712" s="581">
        <f>b.Groupement!H738</f>
        <v>0</v>
      </c>
      <c r="AH712" s="581">
        <f>b.Groupement!I738</f>
        <v>0</v>
      </c>
      <c r="AI712" s="581">
        <f>b.Groupement!J738</f>
        <v>0</v>
      </c>
      <c r="AK712" s="581">
        <f>'a.Equipe projet'!D734</f>
        <v>0</v>
      </c>
      <c r="AL712" s="581">
        <f>'a.Equipe projet'!E734</f>
        <v>0</v>
      </c>
      <c r="AM712" s="581">
        <f>'a.Equipe projet'!F734</f>
        <v>0</v>
      </c>
      <c r="AN712" s="581">
        <f>'a.Equipe projet'!G734</f>
        <v>0</v>
      </c>
      <c r="AO712" s="581">
        <f>'a.Equipe projet'!H734</f>
        <v>0</v>
      </c>
      <c r="AP712" s="581">
        <f>'a.Equipe projet'!I734</f>
        <v>0</v>
      </c>
      <c r="AQ712" s="581">
        <f>'a.Equipe projet'!J734</f>
        <v>0</v>
      </c>
      <c r="AR712" s="581">
        <f>'a.Equipe projet'!K734</f>
        <v>0</v>
      </c>
      <c r="AS712" s="581">
        <f>'a.Equipe projet'!L734</f>
        <v>0</v>
      </c>
      <c r="AU712" s="581">
        <f>'c.Prestataires'!D733</f>
        <v>0</v>
      </c>
      <c r="AV712" s="581">
        <f>'c.Prestataires'!E733</f>
        <v>0</v>
      </c>
      <c r="AW712" s="581">
        <f>'c.Prestataires'!F733</f>
        <v>0</v>
      </c>
      <c r="AX712" s="581">
        <f>'c.Prestataires'!G733</f>
        <v>0</v>
      </c>
      <c r="AY712" s="581">
        <f>'c.Prestataires'!H733</f>
        <v>0</v>
      </c>
      <c r="BA712" s="581" t="str">
        <f>'d.Points de vente&amp;récupération'!D735</f>
        <v>A compléter</v>
      </c>
      <c r="BB712" s="581" t="str">
        <f>'d.Points de vente&amp;récupération'!E735</f>
        <v>A choisir</v>
      </c>
      <c r="BC712" s="581" t="str">
        <f>'d.Points de vente&amp;récupération'!F735</f>
        <v>A choisir</v>
      </c>
      <c r="BD712" s="581" t="str">
        <f>'d.Points de vente&amp;récupération'!G735</f>
        <v>A choisir</v>
      </c>
      <c r="BE712" s="581" t="str">
        <f>'d.Points de vente&amp;récupération'!H735</f>
        <v>A choisir</v>
      </c>
      <c r="BF712" s="581" t="str">
        <f>'d.Points de vente&amp;récupération'!I735</f>
        <v>A choisir</v>
      </c>
      <c r="BG712" s="581" t="str">
        <f>'d.Points de vente&amp;récupération'!J735</f>
        <v>A choisir</v>
      </c>
      <c r="BH712" s="581" t="str">
        <f>'d.Points de vente&amp;récupération'!K735</f>
        <v>A compléter</v>
      </c>
    </row>
    <row r="713" spans="15:60">
      <c r="O713">
        <v>710</v>
      </c>
      <c r="P713" t="str">
        <f>_xlfn.XLOOKUP(O713,'1.Fiche candidature (à remplir)'!AB:AB,'1.Fiche candidature (à remplir)'!D:D)</f>
        <v>Prestation de lavage externalisé</v>
      </c>
      <c r="Q713" t="str">
        <f>_xlfn.XLOOKUP(O713,'1.Fiche candidature (à remplir)'!AB:AB,'1.Fiche candidature (à remplir)'!AC:AC)</f>
        <v>Investissement_1</v>
      </c>
      <c r="R713" t="str">
        <f>_xlfn.XLOOKUP(O713,'1.Fiche candidature (à remplir)'!AB:AB,'1.Fiche candidature (à remplir)'!E:E)</f>
        <v>A compléter</v>
      </c>
      <c r="S713">
        <f>_xlfn.XLOOKUP(O713,'1.Fiche candidature (à remplir)'!AB:AB,'1.Fiche candidature (à remplir)'!F:F)</f>
        <v>0</v>
      </c>
      <c r="T713">
        <f>_xlfn.XLOOKUP(O713,'1.Fiche candidature (à remplir)'!AB:AB,'1.Fiche candidature (à remplir)'!G:G)</f>
        <v>0</v>
      </c>
      <c r="U713">
        <f>_xlfn.XLOOKUP(O713,'1.Fiche candidature (à remplir)'!AB:AB,'1.Fiche candidature (à remplir)'!H:H)</f>
        <v>0</v>
      </c>
      <c r="V713" t="str">
        <f>_xlfn.XLOOKUP(O713,'1.Fiche candidature (à remplir)'!AB:AB,'1.Fiche candidature (à remplir)'!I:I)</f>
        <v>A compléter</v>
      </c>
      <c r="W713" t="str">
        <f>_xlfn.XLOOKUP(O713,'1.Fiche candidature (à remplir)'!AB:AB,'1.Fiche candidature (à remplir)'!L:L)</f>
        <v>A remplir</v>
      </c>
      <c r="X713">
        <f>_xlfn.XLOOKUP(O713,'1.Fiche candidature (à remplir)'!AB:AB,'1.Fiche candidature (à remplir)'!M:M)</f>
        <v>0</v>
      </c>
      <c r="Y713">
        <f>_xlfn.XLOOKUP(O713,'1.Fiche candidature (à remplir)'!AB:AB,'1.Fiche candidature (à remplir)'!N:N)</f>
        <v>0</v>
      </c>
      <c r="Z713">
        <f>_xlfn.XLOOKUP(O713,'1.Fiche candidature (à remplir)'!AB:AB,'1.Fiche candidature (à remplir)'!P:P)</f>
        <v>0</v>
      </c>
      <c r="AC713" s="581">
        <f>b.Groupement!D739</f>
        <v>0</v>
      </c>
      <c r="AD713" s="581">
        <f>b.Groupement!E739</f>
        <v>0</v>
      </c>
      <c r="AE713" s="581">
        <f>b.Groupement!F739</f>
        <v>0</v>
      </c>
      <c r="AF713" s="581">
        <f>b.Groupement!G739</f>
        <v>0</v>
      </c>
      <c r="AG713" s="581">
        <f>b.Groupement!H739</f>
        <v>0</v>
      </c>
      <c r="AH713" s="581">
        <f>b.Groupement!I739</f>
        <v>0</v>
      </c>
      <c r="AI713" s="581">
        <f>b.Groupement!J739</f>
        <v>0</v>
      </c>
      <c r="AK713" s="581">
        <f>'a.Equipe projet'!D735</f>
        <v>0</v>
      </c>
      <c r="AL713" s="581">
        <f>'a.Equipe projet'!E735</f>
        <v>0</v>
      </c>
      <c r="AM713" s="581">
        <f>'a.Equipe projet'!F735</f>
        <v>0</v>
      </c>
      <c r="AN713" s="581">
        <f>'a.Equipe projet'!G735</f>
        <v>0</v>
      </c>
      <c r="AO713" s="581">
        <f>'a.Equipe projet'!H735</f>
        <v>0</v>
      </c>
      <c r="AP713" s="581">
        <f>'a.Equipe projet'!I735</f>
        <v>0</v>
      </c>
      <c r="AQ713" s="581">
        <f>'a.Equipe projet'!J735</f>
        <v>0</v>
      </c>
      <c r="AR713" s="581">
        <f>'a.Equipe projet'!K735</f>
        <v>0</v>
      </c>
      <c r="AS713" s="581">
        <f>'a.Equipe projet'!L735</f>
        <v>0</v>
      </c>
      <c r="AU713" s="581">
        <f>'c.Prestataires'!D734</f>
        <v>0</v>
      </c>
      <c r="AV713" s="581">
        <f>'c.Prestataires'!E734</f>
        <v>0</v>
      </c>
      <c r="AW713" s="581">
        <f>'c.Prestataires'!F734</f>
        <v>0</v>
      </c>
      <c r="AX713" s="581">
        <f>'c.Prestataires'!G734</f>
        <v>0</v>
      </c>
      <c r="AY713" s="581">
        <f>'c.Prestataires'!H734</f>
        <v>0</v>
      </c>
      <c r="BA713" s="581" t="str">
        <f>'d.Points de vente&amp;récupération'!D736</f>
        <v>A compléter</v>
      </c>
      <c r="BB713" s="581" t="str">
        <f>'d.Points de vente&amp;récupération'!E736</f>
        <v>A choisir</v>
      </c>
      <c r="BC713" s="581" t="str">
        <f>'d.Points de vente&amp;récupération'!F736</f>
        <v>A choisir</v>
      </c>
      <c r="BD713" s="581" t="str">
        <f>'d.Points de vente&amp;récupération'!G736</f>
        <v>A choisir</v>
      </c>
      <c r="BE713" s="581" t="str">
        <f>'d.Points de vente&amp;récupération'!H736</f>
        <v>A choisir</v>
      </c>
      <c r="BF713" s="581" t="str">
        <f>'d.Points de vente&amp;récupération'!I736</f>
        <v>A choisir</v>
      </c>
      <c r="BG713" s="581" t="str">
        <f>'d.Points de vente&amp;récupération'!J736</f>
        <v>A choisir</v>
      </c>
      <c r="BH713" s="581" t="str">
        <f>'d.Points de vente&amp;récupération'!K736</f>
        <v>A compléter</v>
      </c>
    </row>
    <row r="714" spans="15:60">
      <c r="O714">
        <v>711</v>
      </c>
      <c r="P714" t="str">
        <f>_xlfn.XLOOKUP(O714,'1.Fiche candidature (à remplir)'!AB:AB,'1.Fiche candidature (à remplir)'!D:D)</f>
        <v>Prestation de lavage externalisé</v>
      </c>
      <c r="Q714" t="str">
        <f>_xlfn.XLOOKUP(O714,'1.Fiche candidature (à remplir)'!AB:AB,'1.Fiche candidature (à remplir)'!AC:AC)</f>
        <v>Investissement_1</v>
      </c>
      <c r="R714" t="str">
        <f>_xlfn.XLOOKUP(O714,'1.Fiche candidature (à remplir)'!AB:AB,'1.Fiche candidature (à remplir)'!E:E)</f>
        <v>A compléter</v>
      </c>
      <c r="S714">
        <f>_xlfn.XLOOKUP(O714,'1.Fiche candidature (à remplir)'!AB:AB,'1.Fiche candidature (à remplir)'!F:F)</f>
        <v>0</v>
      </c>
      <c r="T714">
        <f>_xlfn.XLOOKUP(O714,'1.Fiche candidature (à remplir)'!AB:AB,'1.Fiche candidature (à remplir)'!G:G)</f>
        <v>0</v>
      </c>
      <c r="U714">
        <f>_xlfn.XLOOKUP(O714,'1.Fiche candidature (à remplir)'!AB:AB,'1.Fiche candidature (à remplir)'!H:H)</f>
        <v>0</v>
      </c>
      <c r="V714" t="str">
        <f>_xlfn.XLOOKUP(O714,'1.Fiche candidature (à remplir)'!AB:AB,'1.Fiche candidature (à remplir)'!I:I)</f>
        <v>A compléter</v>
      </c>
      <c r="W714" t="str">
        <f>_xlfn.XLOOKUP(O714,'1.Fiche candidature (à remplir)'!AB:AB,'1.Fiche candidature (à remplir)'!L:L)</f>
        <v>A remplir</v>
      </c>
      <c r="X714">
        <f>_xlfn.XLOOKUP(O714,'1.Fiche candidature (à remplir)'!AB:AB,'1.Fiche candidature (à remplir)'!M:M)</f>
        <v>0</v>
      </c>
      <c r="Y714">
        <f>_xlfn.XLOOKUP(O714,'1.Fiche candidature (à remplir)'!AB:AB,'1.Fiche candidature (à remplir)'!N:N)</f>
        <v>0</v>
      </c>
      <c r="Z714">
        <f>_xlfn.XLOOKUP(O714,'1.Fiche candidature (à remplir)'!AB:AB,'1.Fiche candidature (à remplir)'!P:P)</f>
        <v>0</v>
      </c>
      <c r="AC714" s="581">
        <f>b.Groupement!D740</f>
        <v>0</v>
      </c>
      <c r="AD714" s="581">
        <f>b.Groupement!E740</f>
        <v>0</v>
      </c>
      <c r="AE714" s="581">
        <f>b.Groupement!F740</f>
        <v>0</v>
      </c>
      <c r="AF714" s="581">
        <f>b.Groupement!G740</f>
        <v>0</v>
      </c>
      <c r="AG714" s="581">
        <f>b.Groupement!H740</f>
        <v>0</v>
      </c>
      <c r="AH714" s="581">
        <f>b.Groupement!I740</f>
        <v>0</v>
      </c>
      <c r="AI714" s="581">
        <f>b.Groupement!J740</f>
        <v>0</v>
      </c>
      <c r="AK714" s="581">
        <f>'a.Equipe projet'!D736</f>
        <v>0</v>
      </c>
      <c r="AL714" s="581">
        <f>'a.Equipe projet'!E736</f>
        <v>0</v>
      </c>
      <c r="AM714" s="581">
        <f>'a.Equipe projet'!F736</f>
        <v>0</v>
      </c>
      <c r="AN714" s="581">
        <f>'a.Equipe projet'!G736</f>
        <v>0</v>
      </c>
      <c r="AO714" s="581">
        <f>'a.Equipe projet'!H736</f>
        <v>0</v>
      </c>
      <c r="AP714" s="581">
        <f>'a.Equipe projet'!I736</f>
        <v>0</v>
      </c>
      <c r="AQ714" s="581">
        <f>'a.Equipe projet'!J736</f>
        <v>0</v>
      </c>
      <c r="AR714" s="581">
        <f>'a.Equipe projet'!K736</f>
        <v>0</v>
      </c>
      <c r="AS714" s="581">
        <f>'a.Equipe projet'!L736</f>
        <v>0</v>
      </c>
      <c r="AU714" s="581">
        <f>'c.Prestataires'!D735</f>
        <v>0</v>
      </c>
      <c r="AV714" s="581">
        <f>'c.Prestataires'!E735</f>
        <v>0</v>
      </c>
      <c r="AW714" s="581">
        <f>'c.Prestataires'!F735</f>
        <v>0</v>
      </c>
      <c r="AX714" s="581">
        <f>'c.Prestataires'!G735</f>
        <v>0</v>
      </c>
      <c r="AY714" s="581">
        <f>'c.Prestataires'!H735</f>
        <v>0</v>
      </c>
      <c r="BA714" s="581" t="str">
        <f>'d.Points de vente&amp;récupération'!D737</f>
        <v>A compléter</v>
      </c>
      <c r="BB714" s="581" t="str">
        <f>'d.Points de vente&amp;récupération'!E737</f>
        <v>A choisir</v>
      </c>
      <c r="BC714" s="581" t="str">
        <f>'d.Points de vente&amp;récupération'!F737</f>
        <v>A choisir</v>
      </c>
      <c r="BD714" s="581" t="str">
        <f>'d.Points de vente&amp;récupération'!G737</f>
        <v>A choisir</v>
      </c>
      <c r="BE714" s="581" t="str">
        <f>'d.Points de vente&amp;récupération'!H737</f>
        <v>A choisir</v>
      </c>
      <c r="BF714" s="581" t="str">
        <f>'d.Points de vente&amp;récupération'!I737</f>
        <v>A choisir</v>
      </c>
      <c r="BG714" s="581" t="str">
        <f>'d.Points de vente&amp;récupération'!J737</f>
        <v>A choisir</v>
      </c>
      <c r="BH714" s="581" t="str">
        <f>'d.Points de vente&amp;récupération'!K737</f>
        <v>A compléter</v>
      </c>
    </row>
    <row r="715" spans="15:60">
      <c r="O715">
        <v>712</v>
      </c>
      <c r="P715" t="str">
        <f>_xlfn.XLOOKUP(O715,'1.Fiche candidature (à remplir)'!AB:AB,'1.Fiche candidature (à remplir)'!D:D)</f>
        <v xml:space="preserve">Prestation d'analyse sanitaire, laboratoire
</v>
      </c>
      <c r="Q715" t="str">
        <f>_xlfn.XLOOKUP(O715,'1.Fiche candidature (à remplir)'!AB:AB,'1.Fiche candidature (à remplir)'!AC:AC)</f>
        <v>Investissement_1</v>
      </c>
      <c r="R715" t="str">
        <f>_xlfn.XLOOKUP(O715,'1.Fiche candidature (à remplir)'!AB:AB,'1.Fiche candidature (à remplir)'!E:E)</f>
        <v>A compléter</v>
      </c>
      <c r="S715">
        <f>_xlfn.XLOOKUP(O715,'1.Fiche candidature (à remplir)'!AB:AB,'1.Fiche candidature (à remplir)'!F:F)</f>
        <v>0</v>
      </c>
      <c r="T715">
        <f>_xlfn.XLOOKUP(O715,'1.Fiche candidature (à remplir)'!AB:AB,'1.Fiche candidature (à remplir)'!G:G)</f>
        <v>0</v>
      </c>
      <c r="U715">
        <f>_xlfn.XLOOKUP(O715,'1.Fiche candidature (à remplir)'!AB:AB,'1.Fiche candidature (à remplir)'!H:H)</f>
        <v>0</v>
      </c>
      <c r="V715" t="str">
        <f>_xlfn.XLOOKUP(O715,'1.Fiche candidature (à remplir)'!AB:AB,'1.Fiche candidature (à remplir)'!I:I)</f>
        <v>A compléter</v>
      </c>
      <c r="W715" t="str">
        <f>_xlfn.XLOOKUP(O715,'1.Fiche candidature (à remplir)'!AB:AB,'1.Fiche candidature (à remplir)'!L:L)</f>
        <v>A remplir</v>
      </c>
      <c r="X715">
        <f>_xlfn.XLOOKUP(O715,'1.Fiche candidature (à remplir)'!AB:AB,'1.Fiche candidature (à remplir)'!M:M)</f>
        <v>0</v>
      </c>
      <c r="Y715">
        <f>_xlfn.XLOOKUP(O715,'1.Fiche candidature (à remplir)'!AB:AB,'1.Fiche candidature (à remplir)'!N:N)</f>
        <v>0</v>
      </c>
      <c r="Z715">
        <f>_xlfn.XLOOKUP(O715,'1.Fiche candidature (à remplir)'!AB:AB,'1.Fiche candidature (à remplir)'!P:P)</f>
        <v>0</v>
      </c>
      <c r="AC715" s="581">
        <f>b.Groupement!D741</f>
        <v>0</v>
      </c>
      <c r="AD715" s="581">
        <f>b.Groupement!E741</f>
        <v>0</v>
      </c>
      <c r="AE715" s="581">
        <f>b.Groupement!F741</f>
        <v>0</v>
      </c>
      <c r="AF715" s="581">
        <f>b.Groupement!G741</f>
        <v>0</v>
      </c>
      <c r="AG715" s="581">
        <f>b.Groupement!H741</f>
        <v>0</v>
      </c>
      <c r="AH715" s="581">
        <f>b.Groupement!I741</f>
        <v>0</v>
      </c>
      <c r="AI715" s="581">
        <f>b.Groupement!J741</f>
        <v>0</v>
      </c>
      <c r="AK715" s="581">
        <f>'a.Equipe projet'!D737</f>
        <v>0</v>
      </c>
      <c r="AL715" s="581">
        <f>'a.Equipe projet'!E737</f>
        <v>0</v>
      </c>
      <c r="AM715" s="581">
        <f>'a.Equipe projet'!F737</f>
        <v>0</v>
      </c>
      <c r="AN715" s="581">
        <f>'a.Equipe projet'!G737</f>
        <v>0</v>
      </c>
      <c r="AO715" s="581">
        <f>'a.Equipe projet'!H737</f>
        <v>0</v>
      </c>
      <c r="AP715" s="581">
        <f>'a.Equipe projet'!I737</f>
        <v>0</v>
      </c>
      <c r="AQ715" s="581">
        <f>'a.Equipe projet'!J737</f>
        <v>0</v>
      </c>
      <c r="AR715" s="581">
        <f>'a.Equipe projet'!K737</f>
        <v>0</v>
      </c>
      <c r="AS715" s="581">
        <f>'a.Equipe projet'!L737</f>
        <v>0</v>
      </c>
      <c r="AU715" s="581">
        <f>'c.Prestataires'!D736</f>
        <v>0</v>
      </c>
      <c r="AV715" s="581">
        <f>'c.Prestataires'!E736</f>
        <v>0</v>
      </c>
      <c r="AW715" s="581">
        <f>'c.Prestataires'!F736</f>
        <v>0</v>
      </c>
      <c r="AX715" s="581">
        <f>'c.Prestataires'!G736</f>
        <v>0</v>
      </c>
      <c r="AY715" s="581">
        <f>'c.Prestataires'!H736</f>
        <v>0</v>
      </c>
      <c r="BA715" s="581" t="str">
        <f>'d.Points de vente&amp;récupération'!D738</f>
        <v>A compléter</v>
      </c>
      <c r="BB715" s="581" t="str">
        <f>'d.Points de vente&amp;récupération'!E738</f>
        <v>A choisir</v>
      </c>
      <c r="BC715" s="581" t="str">
        <f>'d.Points de vente&amp;récupération'!F738</f>
        <v>A choisir</v>
      </c>
      <c r="BD715" s="581" t="str">
        <f>'d.Points de vente&amp;récupération'!G738</f>
        <v>A choisir</v>
      </c>
      <c r="BE715" s="581" t="str">
        <f>'d.Points de vente&amp;récupération'!H738</f>
        <v>A choisir</v>
      </c>
      <c r="BF715" s="581" t="str">
        <f>'d.Points de vente&amp;récupération'!I738</f>
        <v>A choisir</v>
      </c>
      <c r="BG715" s="581" t="str">
        <f>'d.Points de vente&amp;récupération'!J738</f>
        <v>A choisir</v>
      </c>
      <c r="BH715" s="581" t="str">
        <f>'d.Points de vente&amp;récupération'!K738</f>
        <v>A compléter</v>
      </c>
    </row>
    <row r="716" spans="15:60">
      <c r="O716">
        <v>713</v>
      </c>
      <c r="P716" t="str">
        <f>_xlfn.XLOOKUP(O716,'1.Fiche candidature (à remplir)'!AB:AB,'1.Fiche candidature (à remplir)'!D:D)</f>
        <v>Prestation d'analyse sanitaire, laboratoire</v>
      </c>
      <c r="Q716" t="str">
        <f>_xlfn.XLOOKUP(O716,'1.Fiche candidature (à remplir)'!AB:AB,'1.Fiche candidature (à remplir)'!AC:AC)</f>
        <v>Investissement_1</v>
      </c>
      <c r="R716" t="str">
        <f>_xlfn.XLOOKUP(O716,'1.Fiche candidature (à remplir)'!AB:AB,'1.Fiche candidature (à remplir)'!E:E)</f>
        <v>A compléter</v>
      </c>
      <c r="S716">
        <f>_xlfn.XLOOKUP(O716,'1.Fiche candidature (à remplir)'!AB:AB,'1.Fiche candidature (à remplir)'!F:F)</f>
        <v>0</v>
      </c>
      <c r="T716">
        <f>_xlfn.XLOOKUP(O716,'1.Fiche candidature (à remplir)'!AB:AB,'1.Fiche candidature (à remplir)'!G:G)</f>
        <v>0</v>
      </c>
      <c r="U716">
        <f>_xlfn.XLOOKUP(O716,'1.Fiche candidature (à remplir)'!AB:AB,'1.Fiche candidature (à remplir)'!H:H)</f>
        <v>0</v>
      </c>
      <c r="V716" t="str">
        <f>_xlfn.XLOOKUP(O716,'1.Fiche candidature (à remplir)'!AB:AB,'1.Fiche candidature (à remplir)'!I:I)</f>
        <v>A compléter</v>
      </c>
      <c r="W716" t="str">
        <f>_xlfn.XLOOKUP(O716,'1.Fiche candidature (à remplir)'!AB:AB,'1.Fiche candidature (à remplir)'!L:L)</f>
        <v>A remplir</v>
      </c>
      <c r="X716">
        <f>_xlfn.XLOOKUP(O716,'1.Fiche candidature (à remplir)'!AB:AB,'1.Fiche candidature (à remplir)'!M:M)</f>
        <v>0</v>
      </c>
      <c r="Y716">
        <f>_xlfn.XLOOKUP(O716,'1.Fiche candidature (à remplir)'!AB:AB,'1.Fiche candidature (à remplir)'!N:N)</f>
        <v>0</v>
      </c>
      <c r="Z716">
        <f>_xlfn.XLOOKUP(O716,'1.Fiche candidature (à remplir)'!AB:AB,'1.Fiche candidature (à remplir)'!P:P)</f>
        <v>0</v>
      </c>
      <c r="AC716" s="581">
        <f>b.Groupement!D742</f>
        <v>0</v>
      </c>
      <c r="AD716" s="581">
        <f>b.Groupement!E742</f>
        <v>0</v>
      </c>
      <c r="AE716" s="581">
        <f>b.Groupement!F742</f>
        <v>0</v>
      </c>
      <c r="AF716" s="581">
        <f>b.Groupement!G742</f>
        <v>0</v>
      </c>
      <c r="AG716" s="581">
        <f>b.Groupement!H742</f>
        <v>0</v>
      </c>
      <c r="AH716" s="581">
        <f>b.Groupement!I742</f>
        <v>0</v>
      </c>
      <c r="AI716" s="581">
        <f>b.Groupement!J742</f>
        <v>0</v>
      </c>
      <c r="AK716" s="581">
        <f>'a.Equipe projet'!D738</f>
        <v>0</v>
      </c>
      <c r="AL716" s="581">
        <f>'a.Equipe projet'!E738</f>
        <v>0</v>
      </c>
      <c r="AM716" s="581">
        <f>'a.Equipe projet'!F738</f>
        <v>0</v>
      </c>
      <c r="AN716" s="581">
        <f>'a.Equipe projet'!G738</f>
        <v>0</v>
      </c>
      <c r="AO716" s="581">
        <f>'a.Equipe projet'!H738</f>
        <v>0</v>
      </c>
      <c r="AP716" s="581">
        <f>'a.Equipe projet'!I738</f>
        <v>0</v>
      </c>
      <c r="AQ716" s="581">
        <f>'a.Equipe projet'!J738</f>
        <v>0</v>
      </c>
      <c r="AR716" s="581">
        <f>'a.Equipe projet'!K738</f>
        <v>0</v>
      </c>
      <c r="AS716" s="581">
        <f>'a.Equipe projet'!L738</f>
        <v>0</v>
      </c>
      <c r="AU716" s="581">
        <f>'c.Prestataires'!D737</f>
        <v>0</v>
      </c>
      <c r="AV716" s="581">
        <f>'c.Prestataires'!E737</f>
        <v>0</v>
      </c>
      <c r="AW716" s="581">
        <f>'c.Prestataires'!F737</f>
        <v>0</v>
      </c>
      <c r="AX716" s="581">
        <f>'c.Prestataires'!G737</f>
        <v>0</v>
      </c>
      <c r="AY716" s="581">
        <f>'c.Prestataires'!H737</f>
        <v>0</v>
      </c>
      <c r="BA716" s="581" t="str">
        <f>'d.Points de vente&amp;récupération'!D739</f>
        <v>A compléter</v>
      </c>
      <c r="BB716" s="581" t="str">
        <f>'d.Points de vente&amp;récupération'!E739</f>
        <v>A choisir</v>
      </c>
      <c r="BC716" s="581" t="str">
        <f>'d.Points de vente&amp;récupération'!F739</f>
        <v>A choisir</v>
      </c>
      <c r="BD716" s="581" t="str">
        <f>'d.Points de vente&amp;récupération'!G739</f>
        <v>A choisir</v>
      </c>
      <c r="BE716" s="581" t="str">
        <f>'d.Points de vente&amp;récupération'!H739</f>
        <v>A choisir</v>
      </c>
      <c r="BF716" s="581" t="str">
        <f>'d.Points de vente&amp;récupération'!I739</f>
        <v>A choisir</v>
      </c>
      <c r="BG716" s="581" t="str">
        <f>'d.Points de vente&amp;récupération'!J739</f>
        <v>A choisir</v>
      </c>
      <c r="BH716" s="581" t="str">
        <f>'d.Points de vente&amp;récupération'!K739</f>
        <v>A compléter</v>
      </c>
    </row>
    <row r="717" spans="15:60">
      <c r="O717">
        <v>714</v>
      </c>
      <c r="P717" t="str">
        <f>_xlfn.XLOOKUP(O717,'1.Fiche candidature (à remplir)'!AB:AB,'1.Fiche candidature (à remplir)'!D:D)</f>
        <v>Prestation d'analyse sanitaire, laboratoire</v>
      </c>
      <c r="Q717" t="str">
        <f>_xlfn.XLOOKUP(O717,'1.Fiche candidature (à remplir)'!AB:AB,'1.Fiche candidature (à remplir)'!AC:AC)</f>
        <v>Investissement_1</v>
      </c>
      <c r="R717" t="str">
        <f>_xlfn.XLOOKUP(O717,'1.Fiche candidature (à remplir)'!AB:AB,'1.Fiche candidature (à remplir)'!E:E)</f>
        <v>A compléter</v>
      </c>
      <c r="S717">
        <f>_xlfn.XLOOKUP(O717,'1.Fiche candidature (à remplir)'!AB:AB,'1.Fiche candidature (à remplir)'!F:F)</f>
        <v>0</v>
      </c>
      <c r="T717">
        <f>_xlfn.XLOOKUP(O717,'1.Fiche candidature (à remplir)'!AB:AB,'1.Fiche candidature (à remplir)'!G:G)</f>
        <v>0</v>
      </c>
      <c r="U717">
        <f>_xlfn.XLOOKUP(O717,'1.Fiche candidature (à remplir)'!AB:AB,'1.Fiche candidature (à remplir)'!H:H)</f>
        <v>0</v>
      </c>
      <c r="V717" t="str">
        <f>_xlfn.XLOOKUP(O717,'1.Fiche candidature (à remplir)'!AB:AB,'1.Fiche candidature (à remplir)'!I:I)</f>
        <v>A compléter</v>
      </c>
      <c r="W717" t="str">
        <f>_xlfn.XLOOKUP(O717,'1.Fiche candidature (à remplir)'!AB:AB,'1.Fiche candidature (à remplir)'!L:L)</f>
        <v>A remplir</v>
      </c>
      <c r="X717">
        <f>_xlfn.XLOOKUP(O717,'1.Fiche candidature (à remplir)'!AB:AB,'1.Fiche candidature (à remplir)'!M:M)</f>
        <v>0</v>
      </c>
      <c r="Y717">
        <f>_xlfn.XLOOKUP(O717,'1.Fiche candidature (à remplir)'!AB:AB,'1.Fiche candidature (à remplir)'!N:N)</f>
        <v>0</v>
      </c>
      <c r="Z717">
        <f>_xlfn.XLOOKUP(O717,'1.Fiche candidature (à remplir)'!AB:AB,'1.Fiche candidature (à remplir)'!P:P)</f>
        <v>0</v>
      </c>
      <c r="AC717" s="581">
        <f>b.Groupement!D743</f>
        <v>0</v>
      </c>
      <c r="AD717" s="581">
        <f>b.Groupement!E743</f>
        <v>0</v>
      </c>
      <c r="AE717" s="581">
        <f>b.Groupement!F743</f>
        <v>0</v>
      </c>
      <c r="AF717" s="581">
        <f>b.Groupement!G743</f>
        <v>0</v>
      </c>
      <c r="AG717" s="581">
        <f>b.Groupement!H743</f>
        <v>0</v>
      </c>
      <c r="AH717" s="581">
        <f>b.Groupement!I743</f>
        <v>0</v>
      </c>
      <c r="AI717" s="581">
        <f>b.Groupement!J743</f>
        <v>0</v>
      </c>
      <c r="AK717" s="581">
        <f>'a.Equipe projet'!D739</f>
        <v>0</v>
      </c>
      <c r="AL717" s="581">
        <f>'a.Equipe projet'!E739</f>
        <v>0</v>
      </c>
      <c r="AM717" s="581">
        <f>'a.Equipe projet'!F739</f>
        <v>0</v>
      </c>
      <c r="AN717" s="581">
        <f>'a.Equipe projet'!G739</f>
        <v>0</v>
      </c>
      <c r="AO717" s="581">
        <f>'a.Equipe projet'!H739</f>
        <v>0</v>
      </c>
      <c r="AP717" s="581">
        <f>'a.Equipe projet'!I739</f>
        <v>0</v>
      </c>
      <c r="AQ717" s="581">
        <f>'a.Equipe projet'!J739</f>
        <v>0</v>
      </c>
      <c r="AR717" s="581">
        <f>'a.Equipe projet'!K739</f>
        <v>0</v>
      </c>
      <c r="AS717" s="581">
        <f>'a.Equipe projet'!L739</f>
        <v>0</v>
      </c>
      <c r="AU717" s="581">
        <f>'c.Prestataires'!D738</f>
        <v>0</v>
      </c>
      <c r="AV717" s="581">
        <f>'c.Prestataires'!E738</f>
        <v>0</v>
      </c>
      <c r="AW717" s="581">
        <f>'c.Prestataires'!F738</f>
        <v>0</v>
      </c>
      <c r="AX717" s="581">
        <f>'c.Prestataires'!G738</f>
        <v>0</v>
      </c>
      <c r="AY717" s="581">
        <f>'c.Prestataires'!H738</f>
        <v>0</v>
      </c>
      <c r="BA717" s="581" t="str">
        <f>'d.Points de vente&amp;récupération'!D740</f>
        <v>A compléter</v>
      </c>
      <c r="BB717" s="581" t="str">
        <f>'d.Points de vente&amp;récupération'!E740</f>
        <v>A choisir</v>
      </c>
      <c r="BC717" s="581" t="str">
        <f>'d.Points de vente&amp;récupération'!F740</f>
        <v>A choisir</v>
      </c>
      <c r="BD717" s="581" t="str">
        <f>'d.Points de vente&amp;récupération'!G740</f>
        <v>A choisir</v>
      </c>
      <c r="BE717" s="581" t="str">
        <f>'d.Points de vente&amp;récupération'!H740</f>
        <v>A choisir</v>
      </c>
      <c r="BF717" s="581" t="str">
        <f>'d.Points de vente&amp;récupération'!I740</f>
        <v>A choisir</v>
      </c>
      <c r="BG717" s="581" t="str">
        <f>'d.Points de vente&amp;récupération'!J740</f>
        <v>A choisir</v>
      </c>
      <c r="BH717" s="581" t="str">
        <f>'d.Points de vente&amp;récupération'!K740</f>
        <v>A compléter</v>
      </c>
    </row>
    <row r="718" spans="15:60">
      <c r="O718">
        <v>715</v>
      </c>
      <c r="P718" t="str">
        <f>_xlfn.XLOOKUP(O718,'1.Fiche candidature (à remplir)'!AB:AB,'1.Fiche candidature (à remplir)'!D:D)</f>
        <v>Prestation d'analyse sanitaire, laboratoire</v>
      </c>
      <c r="Q718" t="str">
        <f>_xlfn.XLOOKUP(O718,'1.Fiche candidature (à remplir)'!AB:AB,'1.Fiche candidature (à remplir)'!AC:AC)</f>
        <v>Investissement_1</v>
      </c>
      <c r="R718" t="str">
        <f>_xlfn.XLOOKUP(O718,'1.Fiche candidature (à remplir)'!AB:AB,'1.Fiche candidature (à remplir)'!E:E)</f>
        <v>A compléter</v>
      </c>
      <c r="S718">
        <f>_xlfn.XLOOKUP(O718,'1.Fiche candidature (à remplir)'!AB:AB,'1.Fiche candidature (à remplir)'!F:F)</f>
        <v>0</v>
      </c>
      <c r="T718">
        <f>_xlfn.XLOOKUP(O718,'1.Fiche candidature (à remplir)'!AB:AB,'1.Fiche candidature (à remplir)'!G:G)</f>
        <v>0</v>
      </c>
      <c r="U718">
        <f>_xlfn.XLOOKUP(O718,'1.Fiche candidature (à remplir)'!AB:AB,'1.Fiche candidature (à remplir)'!H:H)</f>
        <v>0</v>
      </c>
      <c r="V718" t="str">
        <f>_xlfn.XLOOKUP(O718,'1.Fiche candidature (à remplir)'!AB:AB,'1.Fiche candidature (à remplir)'!I:I)</f>
        <v>A compléter</v>
      </c>
      <c r="W718" t="str">
        <f>_xlfn.XLOOKUP(O718,'1.Fiche candidature (à remplir)'!AB:AB,'1.Fiche candidature (à remplir)'!L:L)</f>
        <v>A remplir</v>
      </c>
      <c r="X718">
        <f>_xlfn.XLOOKUP(O718,'1.Fiche candidature (à remplir)'!AB:AB,'1.Fiche candidature (à remplir)'!M:M)</f>
        <v>0</v>
      </c>
      <c r="Y718">
        <f>_xlfn.XLOOKUP(O718,'1.Fiche candidature (à remplir)'!AB:AB,'1.Fiche candidature (à remplir)'!N:N)</f>
        <v>0</v>
      </c>
      <c r="Z718">
        <f>_xlfn.XLOOKUP(O718,'1.Fiche candidature (à remplir)'!AB:AB,'1.Fiche candidature (à remplir)'!P:P)</f>
        <v>0</v>
      </c>
      <c r="AC718" s="581">
        <f>b.Groupement!D744</f>
        <v>0</v>
      </c>
      <c r="AD718" s="581">
        <f>b.Groupement!E744</f>
        <v>0</v>
      </c>
      <c r="AE718" s="581">
        <f>b.Groupement!F744</f>
        <v>0</v>
      </c>
      <c r="AF718" s="581">
        <f>b.Groupement!G744</f>
        <v>0</v>
      </c>
      <c r="AG718" s="581">
        <f>b.Groupement!H744</f>
        <v>0</v>
      </c>
      <c r="AH718" s="581">
        <f>b.Groupement!I744</f>
        <v>0</v>
      </c>
      <c r="AI718" s="581">
        <f>b.Groupement!J744</f>
        <v>0</v>
      </c>
      <c r="AK718" s="581">
        <f>'a.Equipe projet'!D740</f>
        <v>0</v>
      </c>
      <c r="AL718" s="581">
        <f>'a.Equipe projet'!E740</f>
        <v>0</v>
      </c>
      <c r="AM718" s="581">
        <f>'a.Equipe projet'!F740</f>
        <v>0</v>
      </c>
      <c r="AN718" s="581">
        <f>'a.Equipe projet'!G740</f>
        <v>0</v>
      </c>
      <c r="AO718" s="581">
        <f>'a.Equipe projet'!H740</f>
        <v>0</v>
      </c>
      <c r="AP718" s="581">
        <f>'a.Equipe projet'!I740</f>
        <v>0</v>
      </c>
      <c r="AQ718" s="581">
        <f>'a.Equipe projet'!J740</f>
        <v>0</v>
      </c>
      <c r="AR718" s="581">
        <f>'a.Equipe projet'!K740</f>
        <v>0</v>
      </c>
      <c r="AS718" s="581">
        <f>'a.Equipe projet'!L740</f>
        <v>0</v>
      </c>
      <c r="AU718" s="581">
        <f>'c.Prestataires'!D739</f>
        <v>0</v>
      </c>
      <c r="AV718" s="581">
        <f>'c.Prestataires'!E739</f>
        <v>0</v>
      </c>
      <c r="AW718" s="581">
        <f>'c.Prestataires'!F739</f>
        <v>0</v>
      </c>
      <c r="AX718" s="581">
        <f>'c.Prestataires'!G739</f>
        <v>0</v>
      </c>
      <c r="AY718" s="581">
        <f>'c.Prestataires'!H739</f>
        <v>0</v>
      </c>
      <c r="BA718" s="581" t="str">
        <f>'d.Points de vente&amp;récupération'!D741</f>
        <v>A compléter</v>
      </c>
      <c r="BB718" s="581" t="str">
        <f>'d.Points de vente&amp;récupération'!E741</f>
        <v>A choisir</v>
      </c>
      <c r="BC718" s="581" t="str">
        <f>'d.Points de vente&amp;récupération'!F741</f>
        <v>A choisir</v>
      </c>
      <c r="BD718" s="581" t="str">
        <f>'d.Points de vente&amp;récupération'!G741</f>
        <v>A choisir</v>
      </c>
      <c r="BE718" s="581" t="str">
        <f>'d.Points de vente&amp;récupération'!H741</f>
        <v>A choisir</v>
      </c>
      <c r="BF718" s="581" t="str">
        <f>'d.Points de vente&amp;récupération'!I741</f>
        <v>A choisir</v>
      </c>
      <c r="BG718" s="581" t="str">
        <f>'d.Points de vente&amp;récupération'!J741</f>
        <v>A choisir</v>
      </c>
      <c r="BH718" s="581" t="str">
        <f>'d.Points de vente&amp;récupération'!K741</f>
        <v>A compléter</v>
      </c>
    </row>
    <row r="719" spans="15:60">
      <c r="O719">
        <v>716</v>
      </c>
      <c r="P719" t="str">
        <f>_xlfn.XLOOKUP(O719,'1.Fiche candidature (à remplir)'!AB:AB,'1.Fiche candidature (à remplir)'!D:D)</f>
        <v>Prestation d'analyse sanitaire, laboratoire</v>
      </c>
      <c r="Q719" t="str">
        <f>_xlfn.XLOOKUP(O719,'1.Fiche candidature (à remplir)'!AB:AB,'1.Fiche candidature (à remplir)'!AC:AC)</f>
        <v>Investissement_1</v>
      </c>
      <c r="R719" t="str">
        <f>_xlfn.XLOOKUP(O719,'1.Fiche candidature (à remplir)'!AB:AB,'1.Fiche candidature (à remplir)'!E:E)</f>
        <v>A compléter</v>
      </c>
      <c r="S719">
        <f>_xlfn.XLOOKUP(O719,'1.Fiche candidature (à remplir)'!AB:AB,'1.Fiche candidature (à remplir)'!F:F)</f>
        <v>0</v>
      </c>
      <c r="T719">
        <f>_xlfn.XLOOKUP(O719,'1.Fiche candidature (à remplir)'!AB:AB,'1.Fiche candidature (à remplir)'!G:G)</f>
        <v>0</v>
      </c>
      <c r="U719">
        <f>_xlfn.XLOOKUP(O719,'1.Fiche candidature (à remplir)'!AB:AB,'1.Fiche candidature (à remplir)'!H:H)</f>
        <v>0</v>
      </c>
      <c r="V719" t="str">
        <f>_xlfn.XLOOKUP(O719,'1.Fiche candidature (à remplir)'!AB:AB,'1.Fiche candidature (à remplir)'!I:I)</f>
        <v>A compléter</v>
      </c>
      <c r="W719" t="str">
        <f>_xlfn.XLOOKUP(O719,'1.Fiche candidature (à remplir)'!AB:AB,'1.Fiche candidature (à remplir)'!L:L)</f>
        <v>A remplir</v>
      </c>
      <c r="X719">
        <f>_xlfn.XLOOKUP(O719,'1.Fiche candidature (à remplir)'!AB:AB,'1.Fiche candidature (à remplir)'!M:M)</f>
        <v>0</v>
      </c>
      <c r="Y719">
        <f>_xlfn.XLOOKUP(O719,'1.Fiche candidature (à remplir)'!AB:AB,'1.Fiche candidature (à remplir)'!N:N)</f>
        <v>0</v>
      </c>
      <c r="Z719">
        <f>_xlfn.XLOOKUP(O719,'1.Fiche candidature (à remplir)'!AB:AB,'1.Fiche candidature (à remplir)'!P:P)</f>
        <v>0</v>
      </c>
      <c r="AC719" s="581">
        <f>b.Groupement!D745</f>
        <v>0</v>
      </c>
      <c r="AD719" s="581">
        <f>b.Groupement!E745</f>
        <v>0</v>
      </c>
      <c r="AE719" s="581">
        <f>b.Groupement!F745</f>
        <v>0</v>
      </c>
      <c r="AF719" s="581">
        <f>b.Groupement!G745</f>
        <v>0</v>
      </c>
      <c r="AG719" s="581">
        <f>b.Groupement!H745</f>
        <v>0</v>
      </c>
      <c r="AH719" s="581">
        <f>b.Groupement!I745</f>
        <v>0</v>
      </c>
      <c r="AI719" s="581">
        <f>b.Groupement!J745</f>
        <v>0</v>
      </c>
      <c r="AK719" s="581">
        <f>'a.Equipe projet'!D741</f>
        <v>0</v>
      </c>
      <c r="AL719" s="581">
        <f>'a.Equipe projet'!E741</f>
        <v>0</v>
      </c>
      <c r="AM719" s="581">
        <f>'a.Equipe projet'!F741</f>
        <v>0</v>
      </c>
      <c r="AN719" s="581">
        <f>'a.Equipe projet'!G741</f>
        <v>0</v>
      </c>
      <c r="AO719" s="581">
        <f>'a.Equipe projet'!H741</f>
        <v>0</v>
      </c>
      <c r="AP719" s="581">
        <f>'a.Equipe projet'!I741</f>
        <v>0</v>
      </c>
      <c r="AQ719" s="581">
        <f>'a.Equipe projet'!J741</f>
        <v>0</v>
      </c>
      <c r="AR719" s="581">
        <f>'a.Equipe projet'!K741</f>
        <v>0</v>
      </c>
      <c r="AS719" s="581">
        <f>'a.Equipe projet'!L741</f>
        <v>0</v>
      </c>
      <c r="AU719" s="581">
        <f>'c.Prestataires'!D740</f>
        <v>0</v>
      </c>
      <c r="AV719" s="581">
        <f>'c.Prestataires'!E740</f>
        <v>0</v>
      </c>
      <c r="AW719" s="581">
        <f>'c.Prestataires'!F740</f>
        <v>0</v>
      </c>
      <c r="AX719" s="581">
        <f>'c.Prestataires'!G740</f>
        <v>0</v>
      </c>
      <c r="AY719" s="581">
        <f>'c.Prestataires'!H740</f>
        <v>0</v>
      </c>
      <c r="BA719" s="581" t="str">
        <f>'d.Points de vente&amp;récupération'!D742</f>
        <v>A compléter</v>
      </c>
      <c r="BB719" s="581" t="str">
        <f>'d.Points de vente&amp;récupération'!E742</f>
        <v>A choisir</v>
      </c>
      <c r="BC719" s="581" t="str">
        <f>'d.Points de vente&amp;récupération'!F742</f>
        <v>A choisir</v>
      </c>
      <c r="BD719" s="581" t="str">
        <f>'d.Points de vente&amp;récupération'!G742</f>
        <v>A choisir</v>
      </c>
      <c r="BE719" s="581" t="str">
        <f>'d.Points de vente&amp;récupération'!H742</f>
        <v>A choisir</v>
      </c>
      <c r="BF719" s="581" t="str">
        <f>'d.Points de vente&amp;récupération'!I742</f>
        <v>A choisir</v>
      </c>
      <c r="BG719" s="581" t="str">
        <f>'d.Points de vente&amp;récupération'!J742</f>
        <v>A choisir</v>
      </c>
      <c r="BH719" s="581" t="str">
        <f>'d.Points de vente&amp;récupération'!K742</f>
        <v>A compléter</v>
      </c>
    </row>
    <row r="720" spans="15:60">
      <c r="O720">
        <v>717</v>
      </c>
      <c r="P720" t="str">
        <f>_xlfn.XLOOKUP(O720,'1.Fiche candidature (à remplir)'!AB:AB,'1.Fiche candidature (à remplir)'!D:D)</f>
        <v>Achat de machine(s) de conditionnement et ses éléments affiliés
Frais d'installation et de maintenance inclus</v>
      </c>
      <c r="Q720" t="str">
        <f>_xlfn.XLOOKUP(O720,'1.Fiche candidature (à remplir)'!AB:AB,'1.Fiche candidature (à remplir)'!AC:AC)</f>
        <v>Investissement_1</v>
      </c>
      <c r="R720" t="str">
        <f>_xlfn.XLOOKUP(O720,'1.Fiche candidature (à remplir)'!AB:AB,'1.Fiche candidature (à remplir)'!E:E)</f>
        <v>A compléter</v>
      </c>
      <c r="S720">
        <f>_xlfn.XLOOKUP(O720,'1.Fiche candidature (à remplir)'!AB:AB,'1.Fiche candidature (à remplir)'!F:F)</f>
        <v>0</v>
      </c>
      <c r="T720">
        <f>_xlfn.XLOOKUP(O720,'1.Fiche candidature (à remplir)'!AB:AB,'1.Fiche candidature (à remplir)'!G:G)</f>
        <v>0</v>
      </c>
      <c r="U720">
        <f>_xlfn.XLOOKUP(O720,'1.Fiche candidature (à remplir)'!AB:AB,'1.Fiche candidature (à remplir)'!H:H)</f>
        <v>0</v>
      </c>
      <c r="V720" t="str">
        <f>_xlfn.XLOOKUP(O720,'1.Fiche candidature (à remplir)'!AB:AB,'1.Fiche candidature (à remplir)'!I:I)</f>
        <v>A compléter</v>
      </c>
      <c r="W720" t="str">
        <f>_xlfn.XLOOKUP(O720,'1.Fiche candidature (à remplir)'!AB:AB,'1.Fiche candidature (à remplir)'!L:L)</f>
        <v>A remplir</v>
      </c>
      <c r="X720">
        <f>_xlfn.XLOOKUP(O720,'1.Fiche candidature (à remplir)'!AB:AB,'1.Fiche candidature (à remplir)'!M:M)</f>
        <v>0</v>
      </c>
      <c r="Y720">
        <f>_xlfn.XLOOKUP(O720,'1.Fiche candidature (à remplir)'!AB:AB,'1.Fiche candidature (à remplir)'!N:N)</f>
        <v>0</v>
      </c>
      <c r="Z720">
        <f>_xlfn.XLOOKUP(O720,'1.Fiche candidature (à remplir)'!AB:AB,'1.Fiche candidature (à remplir)'!P:P)</f>
        <v>0</v>
      </c>
      <c r="AC720" s="581">
        <f>b.Groupement!D746</f>
        <v>0</v>
      </c>
      <c r="AD720" s="581">
        <f>b.Groupement!E746</f>
        <v>0</v>
      </c>
      <c r="AE720" s="581">
        <f>b.Groupement!F746</f>
        <v>0</v>
      </c>
      <c r="AF720" s="581">
        <f>b.Groupement!G746</f>
        <v>0</v>
      </c>
      <c r="AG720" s="581">
        <f>b.Groupement!H746</f>
        <v>0</v>
      </c>
      <c r="AH720" s="581">
        <f>b.Groupement!I746</f>
        <v>0</v>
      </c>
      <c r="AI720" s="581">
        <f>b.Groupement!J746</f>
        <v>0</v>
      </c>
      <c r="AK720" s="581">
        <f>'a.Equipe projet'!D742</f>
        <v>0</v>
      </c>
      <c r="AL720" s="581">
        <f>'a.Equipe projet'!E742</f>
        <v>0</v>
      </c>
      <c r="AM720" s="581">
        <f>'a.Equipe projet'!F742</f>
        <v>0</v>
      </c>
      <c r="AN720" s="581">
        <f>'a.Equipe projet'!G742</f>
        <v>0</v>
      </c>
      <c r="AO720" s="581">
        <f>'a.Equipe projet'!H742</f>
        <v>0</v>
      </c>
      <c r="AP720" s="581">
        <f>'a.Equipe projet'!I742</f>
        <v>0</v>
      </c>
      <c r="AQ720" s="581">
        <f>'a.Equipe projet'!J742</f>
        <v>0</v>
      </c>
      <c r="AR720" s="581">
        <f>'a.Equipe projet'!K742</f>
        <v>0</v>
      </c>
      <c r="AS720" s="581">
        <f>'a.Equipe projet'!L742</f>
        <v>0</v>
      </c>
      <c r="AU720" s="581">
        <f>'c.Prestataires'!D741</f>
        <v>0</v>
      </c>
      <c r="AV720" s="581">
        <f>'c.Prestataires'!E741</f>
        <v>0</v>
      </c>
      <c r="AW720" s="581">
        <f>'c.Prestataires'!F741</f>
        <v>0</v>
      </c>
      <c r="AX720" s="581">
        <f>'c.Prestataires'!G741</f>
        <v>0</v>
      </c>
      <c r="AY720" s="581">
        <f>'c.Prestataires'!H741</f>
        <v>0</v>
      </c>
      <c r="BA720" s="581" t="str">
        <f>'d.Points de vente&amp;récupération'!D743</f>
        <v>A compléter</v>
      </c>
      <c r="BB720" s="581" t="str">
        <f>'d.Points de vente&amp;récupération'!E743</f>
        <v>A choisir</v>
      </c>
      <c r="BC720" s="581" t="str">
        <f>'d.Points de vente&amp;récupération'!F743</f>
        <v>A choisir</v>
      </c>
      <c r="BD720" s="581" t="str">
        <f>'d.Points de vente&amp;récupération'!G743</f>
        <v>A choisir</v>
      </c>
      <c r="BE720" s="581" t="str">
        <f>'d.Points de vente&amp;récupération'!H743</f>
        <v>A choisir</v>
      </c>
      <c r="BF720" s="581" t="str">
        <f>'d.Points de vente&amp;récupération'!I743</f>
        <v>A choisir</v>
      </c>
      <c r="BG720" s="581" t="str">
        <f>'d.Points de vente&amp;récupération'!J743</f>
        <v>A choisir</v>
      </c>
      <c r="BH720" s="581" t="str">
        <f>'d.Points de vente&amp;récupération'!K743</f>
        <v>A compléter</v>
      </c>
    </row>
    <row r="721" spans="15:60">
      <c r="O721">
        <v>718</v>
      </c>
      <c r="P721" t="str">
        <f>_xlfn.XLOOKUP(O721,'1.Fiche candidature (à remplir)'!AB:AB,'1.Fiche candidature (à remplir)'!D:D)</f>
        <v>Achat de machine(s) de conditionnement et ses éléments affiliés</v>
      </c>
      <c r="Q721" t="str">
        <f>_xlfn.XLOOKUP(O721,'1.Fiche candidature (à remplir)'!AB:AB,'1.Fiche candidature (à remplir)'!AC:AC)</f>
        <v>Investissement_1</v>
      </c>
      <c r="R721" t="str">
        <f>_xlfn.XLOOKUP(O721,'1.Fiche candidature (à remplir)'!AB:AB,'1.Fiche candidature (à remplir)'!E:E)</f>
        <v>A compléter</v>
      </c>
      <c r="S721">
        <f>_xlfn.XLOOKUP(O721,'1.Fiche candidature (à remplir)'!AB:AB,'1.Fiche candidature (à remplir)'!F:F)</f>
        <v>0</v>
      </c>
      <c r="T721">
        <f>_xlfn.XLOOKUP(O721,'1.Fiche candidature (à remplir)'!AB:AB,'1.Fiche candidature (à remplir)'!G:G)</f>
        <v>0</v>
      </c>
      <c r="U721">
        <f>_xlfn.XLOOKUP(O721,'1.Fiche candidature (à remplir)'!AB:AB,'1.Fiche candidature (à remplir)'!H:H)</f>
        <v>0</v>
      </c>
      <c r="V721" t="str">
        <f>_xlfn.XLOOKUP(O721,'1.Fiche candidature (à remplir)'!AB:AB,'1.Fiche candidature (à remplir)'!I:I)</f>
        <v>A compléter</v>
      </c>
      <c r="W721" t="str">
        <f>_xlfn.XLOOKUP(O721,'1.Fiche candidature (à remplir)'!AB:AB,'1.Fiche candidature (à remplir)'!L:L)</f>
        <v>A remplir</v>
      </c>
      <c r="X721">
        <f>_xlfn.XLOOKUP(O721,'1.Fiche candidature (à remplir)'!AB:AB,'1.Fiche candidature (à remplir)'!M:M)</f>
        <v>0</v>
      </c>
      <c r="Y721">
        <f>_xlfn.XLOOKUP(O721,'1.Fiche candidature (à remplir)'!AB:AB,'1.Fiche candidature (à remplir)'!N:N)</f>
        <v>0</v>
      </c>
      <c r="Z721">
        <f>_xlfn.XLOOKUP(O721,'1.Fiche candidature (à remplir)'!AB:AB,'1.Fiche candidature (à remplir)'!P:P)</f>
        <v>0</v>
      </c>
      <c r="AC721" s="581">
        <f>b.Groupement!D747</f>
        <v>0</v>
      </c>
      <c r="AD721" s="581">
        <f>b.Groupement!E747</f>
        <v>0</v>
      </c>
      <c r="AE721" s="581">
        <f>b.Groupement!F747</f>
        <v>0</v>
      </c>
      <c r="AF721" s="581">
        <f>b.Groupement!G747</f>
        <v>0</v>
      </c>
      <c r="AG721" s="581">
        <f>b.Groupement!H747</f>
        <v>0</v>
      </c>
      <c r="AH721" s="581">
        <f>b.Groupement!I747</f>
        <v>0</v>
      </c>
      <c r="AI721" s="581">
        <f>b.Groupement!J747</f>
        <v>0</v>
      </c>
      <c r="AK721" s="581">
        <f>'a.Equipe projet'!D743</f>
        <v>0</v>
      </c>
      <c r="AL721" s="581">
        <f>'a.Equipe projet'!E743</f>
        <v>0</v>
      </c>
      <c r="AM721" s="581">
        <f>'a.Equipe projet'!F743</f>
        <v>0</v>
      </c>
      <c r="AN721" s="581">
        <f>'a.Equipe projet'!G743</f>
        <v>0</v>
      </c>
      <c r="AO721" s="581">
        <f>'a.Equipe projet'!H743</f>
        <v>0</v>
      </c>
      <c r="AP721" s="581">
        <f>'a.Equipe projet'!I743</f>
        <v>0</v>
      </c>
      <c r="AQ721" s="581">
        <f>'a.Equipe projet'!J743</f>
        <v>0</v>
      </c>
      <c r="AR721" s="581">
        <f>'a.Equipe projet'!K743</f>
        <v>0</v>
      </c>
      <c r="AS721" s="581">
        <f>'a.Equipe projet'!L743</f>
        <v>0</v>
      </c>
      <c r="AU721" s="581">
        <f>'c.Prestataires'!D742</f>
        <v>0</v>
      </c>
      <c r="AV721" s="581">
        <f>'c.Prestataires'!E742</f>
        <v>0</v>
      </c>
      <c r="AW721" s="581">
        <f>'c.Prestataires'!F742</f>
        <v>0</v>
      </c>
      <c r="AX721" s="581">
        <f>'c.Prestataires'!G742</f>
        <v>0</v>
      </c>
      <c r="AY721" s="581">
        <f>'c.Prestataires'!H742</f>
        <v>0</v>
      </c>
      <c r="BA721" s="581" t="str">
        <f>'d.Points de vente&amp;récupération'!D744</f>
        <v>A compléter</v>
      </c>
      <c r="BB721" s="581" t="str">
        <f>'d.Points de vente&amp;récupération'!E744</f>
        <v>A choisir</v>
      </c>
      <c r="BC721" s="581" t="str">
        <f>'d.Points de vente&amp;récupération'!F744</f>
        <v>A choisir</v>
      </c>
      <c r="BD721" s="581" t="str">
        <f>'d.Points de vente&amp;récupération'!G744</f>
        <v>A choisir</v>
      </c>
      <c r="BE721" s="581" t="str">
        <f>'d.Points de vente&amp;récupération'!H744</f>
        <v>A choisir</v>
      </c>
      <c r="BF721" s="581" t="str">
        <f>'d.Points de vente&amp;récupération'!I744</f>
        <v>A choisir</v>
      </c>
      <c r="BG721" s="581" t="str">
        <f>'d.Points de vente&amp;récupération'!J744</f>
        <v>A choisir</v>
      </c>
      <c r="BH721" s="581" t="str">
        <f>'d.Points de vente&amp;récupération'!K744</f>
        <v>A compléter</v>
      </c>
    </row>
    <row r="722" spans="15:60">
      <c r="O722">
        <v>719</v>
      </c>
      <c r="P722" t="str">
        <f>_xlfn.XLOOKUP(O722,'1.Fiche candidature (à remplir)'!AB:AB,'1.Fiche candidature (à remplir)'!D:D)</f>
        <v>Achat de machine(s) de conditionnement et ses éléments affiliés</v>
      </c>
      <c r="Q722" t="str">
        <f>_xlfn.XLOOKUP(O722,'1.Fiche candidature (à remplir)'!AB:AB,'1.Fiche candidature (à remplir)'!AC:AC)</f>
        <v>Investissement_1</v>
      </c>
      <c r="R722" t="str">
        <f>_xlfn.XLOOKUP(O722,'1.Fiche candidature (à remplir)'!AB:AB,'1.Fiche candidature (à remplir)'!E:E)</f>
        <v>A compléter</v>
      </c>
      <c r="S722">
        <f>_xlfn.XLOOKUP(O722,'1.Fiche candidature (à remplir)'!AB:AB,'1.Fiche candidature (à remplir)'!F:F)</f>
        <v>0</v>
      </c>
      <c r="T722">
        <f>_xlfn.XLOOKUP(O722,'1.Fiche candidature (à remplir)'!AB:AB,'1.Fiche candidature (à remplir)'!G:G)</f>
        <v>0</v>
      </c>
      <c r="U722">
        <f>_xlfn.XLOOKUP(O722,'1.Fiche candidature (à remplir)'!AB:AB,'1.Fiche candidature (à remplir)'!H:H)</f>
        <v>0</v>
      </c>
      <c r="V722" t="str">
        <f>_xlfn.XLOOKUP(O722,'1.Fiche candidature (à remplir)'!AB:AB,'1.Fiche candidature (à remplir)'!I:I)</f>
        <v>A compléter</v>
      </c>
      <c r="W722" t="str">
        <f>_xlfn.XLOOKUP(O722,'1.Fiche candidature (à remplir)'!AB:AB,'1.Fiche candidature (à remplir)'!L:L)</f>
        <v>A remplir</v>
      </c>
      <c r="X722">
        <f>_xlfn.XLOOKUP(O722,'1.Fiche candidature (à remplir)'!AB:AB,'1.Fiche candidature (à remplir)'!M:M)</f>
        <v>0</v>
      </c>
      <c r="Y722">
        <f>_xlfn.XLOOKUP(O722,'1.Fiche candidature (à remplir)'!AB:AB,'1.Fiche candidature (à remplir)'!N:N)</f>
        <v>0</v>
      </c>
      <c r="Z722">
        <f>_xlfn.XLOOKUP(O722,'1.Fiche candidature (à remplir)'!AB:AB,'1.Fiche candidature (à remplir)'!P:P)</f>
        <v>0</v>
      </c>
      <c r="AC722" s="581">
        <f>b.Groupement!D748</f>
        <v>0</v>
      </c>
      <c r="AD722" s="581">
        <f>b.Groupement!E748</f>
        <v>0</v>
      </c>
      <c r="AE722" s="581">
        <f>b.Groupement!F748</f>
        <v>0</v>
      </c>
      <c r="AF722" s="581">
        <f>b.Groupement!G748</f>
        <v>0</v>
      </c>
      <c r="AG722" s="581">
        <f>b.Groupement!H748</f>
        <v>0</v>
      </c>
      <c r="AH722" s="581">
        <f>b.Groupement!I748</f>
        <v>0</v>
      </c>
      <c r="AI722" s="581">
        <f>b.Groupement!J748</f>
        <v>0</v>
      </c>
      <c r="AK722" s="581">
        <f>'a.Equipe projet'!D744</f>
        <v>0</v>
      </c>
      <c r="AL722" s="581">
        <f>'a.Equipe projet'!E744</f>
        <v>0</v>
      </c>
      <c r="AM722" s="581">
        <f>'a.Equipe projet'!F744</f>
        <v>0</v>
      </c>
      <c r="AN722" s="581">
        <f>'a.Equipe projet'!G744</f>
        <v>0</v>
      </c>
      <c r="AO722" s="581">
        <f>'a.Equipe projet'!H744</f>
        <v>0</v>
      </c>
      <c r="AP722" s="581">
        <f>'a.Equipe projet'!I744</f>
        <v>0</v>
      </c>
      <c r="AQ722" s="581">
        <f>'a.Equipe projet'!J744</f>
        <v>0</v>
      </c>
      <c r="AR722" s="581">
        <f>'a.Equipe projet'!K744</f>
        <v>0</v>
      </c>
      <c r="AS722" s="581">
        <f>'a.Equipe projet'!L744</f>
        <v>0</v>
      </c>
      <c r="AU722" s="581">
        <f>'c.Prestataires'!D743</f>
        <v>0</v>
      </c>
      <c r="AV722" s="581">
        <f>'c.Prestataires'!E743</f>
        <v>0</v>
      </c>
      <c r="AW722" s="581">
        <f>'c.Prestataires'!F743</f>
        <v>0</v>
      </c>
      <c r="AX722" s="581">
        <f>'c.Prestataires'!G743</f>
        <v>0</v>
      </c>
      <c r="AY722" s="581">
        <f>'c.Prestataires'!H743</f>
        <v>0</v>
      </c>
      <c r="BA722" s="581" t="str">
        <f>'d.Points de vente&amp;récupération'!D745</f>
        <v>A compléter</v>
      </c>
      <c r="BB722" s="581" t="str">
        <f>'d.Points de vente&amp;récupération'!E745</f>
        <v>A choisir</v>
      </c>
      <c r="BC722" s="581" t="str">
        <f>'d.Points de vente&amp;récupération'!F745</f>
        <v>A choisir</v>
      </c>
      <c r="BD722" s="581" t="str">
        <f>'d.Points de vente&amp;récupération'!G745</f>
        <v>A choisir</v>
      </c>
      <c r="BE722" s="581" t="str">
        <f>'d.Points de vente&amp;récupération'!H745</f>
        <v>A choisir</v>
      </c>
      <c r="BF722" s="581" t="str">
        <f>'d.Points de vente&amp;récupération'!I745</f>
        <v>A choisir</v>
      </c>
      <c r="BG722" s="581" t="str">
        <f>'d.Points de vente&amp;récupération'!J745</f>
        <v>A choisir</v>
      </c>
      <c r="BH722" s="581" t="str">
        <f>'d.Points de vente&amp;récupération'!K745</f>
        <v>A compléter</v>
      </c>
    </row>
    <row r="723" spans="15:60">
      <c r="O723">
        <v>720</v>
      </c>
      <c r="P723" t="str">
        <f>_xlfn.XLOOKUP(O723,'1.Fiche candidature (à remplir)'!AB:AB,'1.Fiche candidature (à remplir)'!D:D)</f>
        <v>Achat de machine(s) de conditionnement et ses éléments affiliés</v>
      </c>
      <c r="Q723" t="str">
        <f>_xlfn.XLOOKUP(O723,'1.Fiche candidature (à remplir)'!AB:AB,'1.Fiche candidature (à remplir)'!AC:AC)</f>
        <v>Investissement_1</v>
      </c>
      <c r="R723" t="str">
        <f>_xlfn.XLOOKUP(O723,'1.Fiche candidature (à remplir)'!AB:AB,'1.Fiche candidature (à remplir)'!E:E)</f>
        <v>A compléter</v>
      </c>
      <c r="S723">
        <f>_xlfn.XLOOKUP(O723,'1.Fiche candidature (à remplir)'!AB:AB,'1.Fiche candidature (à remplir)'!F:F)</f>
        <v>0</v>
      </c>
      <c r="T723">
        <f>_xlfn.XLOOKUP(O723,'1.Fiche candidature (à remplir)'!AB:AB,'1.Fiche candidature (à remplir)'!G:G)</f>
        <v>0</v>
      </c>
      <c r="U723">
        <f>_xlfn.XLOOKUP(O723,'1.Fiche candidature (à remplir)'!AB:AB,'1.Fiche candidature (à remplir)'!H:H)</f>
        <v>0</v>
      </c>
      <c r="V723" t="str">
        <f>_xlfn.XLOOKUP(O723,'1.Fiche candidature (à remplir)'!AB:AB,'1.Fiche candidature (à remplir)'!I:I)</f>
        <v>A compléter</v>
      </c>
      <c r="W723" t="str">
        <f>_xlfn.XLOOKUP(O723,'1.Fiche candidature (à remplir)'!AB:AB,'1.Fiche candidature (à remplir)'!L:L)</f>
        <v>A remplir</v>
      </c>
      <c r="X723">
        <f>_xlfn.XLOOKUP(O723,'1.Fiche candidature (à remplir)'!AB:AB,'1.Fiche candidature (à remplir)'!M:M)</f>
        <v>0</v>
      </c>
      <c r="Y723">
        <f>_xlfn.XLOOKUP(O723,'1.Fiche candidature (à remplir)'!AB:AB,'1.Fiche candidature (à remplir)'!N:N)</f>
        <v>0</v>
      </c>
      <c r="Z723">
        <f>_xlfn.XLOOKUP(O723,'1.Fiche candidature (à remplir)'!AB:AB,'1.Fiche candidature (à remplir)'!P:P)</f>
        <v>0</v>
      </c>
      <c r="AC723" s="581">
        <f>b.Groupement!D749</f>
        <v>0</v>
      </c>
      <c r="AD723" s="581">
        <f>b.Groupement!E749</f>
        <v>0</v>
      </c>
      <c r="AE723" s="581">
        <f>b.Groupement!F749</f>
        <v>0</v>
      </c>
      <c r="AF723" s="581">
        <f>b.Groupement!G749</f>
        <v>0</v>
      </c>
      <c r="AG723" s="581">
        <f>b.Groupement!H749</f>
        <v>0</v>
      </c>
      <c r="AH723" s="581">
        <f>b.Groupement!I749</f>
        <v>0</v>
      </c>
      <c r="AI723" s="581">
        <f>b.Groupement!J749</f>
        <v>0</v>
      </c>
      <c r="AK723" s="581">
        <f>'a.Equipe projet'!D745</f>
        <v>0</v>
      </c>
      <c r="AL723" s="581">
        <f>'a.Equipe projet'!E745</f>
        <v>0</v>
      </c>
      <c r="AM723" s="581">
        <f>'a.Equipe projet'!F745</f>
        <v>0</v>
      </c>
      <c r="AN723" s="581">
        <f>'a.Equipe projet'!G745</f>
        <v>0</v>
      </c>
      <c r="AO723" s="581">
        <f>'a.Equipe projet'!H745</f>
        <v>0</v>
      </c>
      <c r="AP723" s="581">
        <f>'a.Equipe projet'!I745</f>
        <v>0</v>
      </c>
      <c r="AQ723" s="581">
        <f>'a.Equipe projet'!J745</f>
        <v>0</v>
      </c>
      <c r="AR723" s="581">
        <f>'a.Equipe projet'!K745</f>
        <v>0</v>
      </c>
      <c r="AS723" s="581">
        <f>'a.Equipe projet'!L745</f>
        <v>0</v>
      </c>
      <c r="AU723" s="581">
        <f>'c.Prestataires'!D744</f>
        <v>0</v>
      </c>
      <c r="AV723" s="581">
        <f>'c.Prestataires'!E744</f>
        <v>0</v>
      </c>
      <c r="AW723" s="581">
        <f>'c.Prestataires'!F744</f>
        <v>0</v>
      </c>
      <c r="AX723" s="581">
        <f>'c.Prestataires'!G744</f>
        <v>0</v>
      </c>
      <c r="AY723" s="581">
        <f>'c.Prestataires'!H744</f>
        <v>0</v>
      </c>
      <c r="BA723" s="581" t="str">
        <f>'d.Points de vente&amp;récupération'!D746</f>
        <v>A compléter</v>
      </c>
      <c r="BB723" s="581" t="str">
        <f>'d.Points de vente&amp;récupération'!E746</f>
        <v>A choisir</v>
      </c>
      <c r="BC723" s="581" t="str">
        <f>'d.Points de vente&amp;récupération'!F746</f>
        <v>A choisir</v>
      </c>
      <c r="BD723" s="581" t="str">
        <f>'d.Points de vente&amp;récupération'!G746</f>
        <v>A choisir</v>
      </c>
      <c r="BE723" s="581" t="str">
        <f>'d.Points de vente&amp;récupération'!H746</f>
        <v>A choisir</v>
      </c>
      <c r="BF723" s="581" t="str">
        <f>'d.Points de vente&amp;récupération'!I746</f>
        <v>A choisir</v>
      </c>
      <c r="BG723" s="581" t="str">
        <f>'d.Points de vente&amp;récupération'!J746</f>
        <v>A choisir</v>
      </c>
      <c r="BH723" s="581" t="str">
        <f>'d.Points de vente&amp;récupération'!K746</f>
        <v>A compléter</v>
      </c>
    </row>
    <row r="724" spans="15:60">
      <c r="O724">
        <v>721</v>
      </c>
      <c r="P724" t="str">
        <f>_xlfn.XLOOKUP(O724,'1.Fiche candidature (à remplir)'!AB:AB,'1.Fiche candidature (à remplir)'!D:D)</f>
        <v>Achat de machine(s) de conditionnement et ses éléments affiliés</v>
      </c>
      <c r="Q724" t="str">
        <f>_xlfn.XLOOKUP(O724,'1.Fiche candidature (à remplir)'!AB:AB,'1.Fiche candidature (à remplir)'!AC:AC)</f>
        <v>Investissement_1</v>
      </c>
      <c r="R724" t="str">
        <f>_xlfn.XLOOKUP(O724,'1.Fiche candidature (à remplir)'!AB:AB,'1.Fiche candidature (à remplir)'!E:E)</f>
        <v>A compléter</v>
      </c>
      <c r="S724">
        <f>_xlfn.XLOOKUP(O724,'1.Fiche candidature (à remplir)'!AB:AB,'1.Fiche candidature (à remplir)'!F:F)</f>
        <v>0</v>
      </c>
      <c r="T724">
        <f>_xlfn.XLOOKUP(O724,'1.Fiche candidature (à remplir)'!AB:AB,'1.Fiche candidature (à remplir)'!G:G)</f>
        <v>0</v>
      </c>
      <c r="U724">
        <f>_xlfn.XLOOKUP(O724,'1.Fiche candidature (à remplir)'!AB:AB,'1.Fiche candidature (à remplir)'!H:H)</f>
        <v>0</v>
      </c>
      <c r="V724" t="str">
        <f>_xlfn.XLOOKUP(O724,'1.Fiche candidature (à remplir)'!AB:AB,'1.Fiche candidature (à remplir)'!I:I)</f>
        <v>A compléter</v>
      </c>
      <c r="W724" t="str">
        <f>_xlfn.XLOOKUP(O724,'1.Fiche candidature (à remplir)'!AB:AB,'1.Fiche candidature (à remplir)'!L:L)</f>
        <v>A remplir</v>
      </c>
      <c r="X724">
        <f>_xlfn.XLOOKUP(O724,'1.Fiche candidature (à remplir)'!AB:AB,'1.Fiche candidature (à remplir)'!M:M)</f>
        <v>0</v>
      </c>
      <c r="Y724">
        <f>_xlfn.XLOOKUP(O724,'1.Fiche candidature (à remplir)'!AB:AB,'1.Fiche candidature (à remplir)'!N:N)</f>
        <v>0</v>
      </c>
      <c r="Z724">
        <f>_xlfn.XLOOKUP(O724,'1.Fiche candidature (à remplir)'!AB:AB,'1.Fiche candidature (à remplir)'!P:P)</f>
        <v>0</v>
      </c>
      <c r="AC724" s="581">
        <f>b.Groupement!D750</f>
        <v>0</v>
      </c>
      <c r="AD724" s="581">
        <f>b.Groupement!E750</f>
        <v>0</v>
      </c>
      <c r="AE724" s="581">
        <f>b.Groupement!F750</f>
        <v>0</v>
      </c>
      <c r="AF724" s="581">
        <f>b.Groupement!G750</f>
        <v>0</v>
      </c>
      <c r="AG724" s="581">
        <f>b.Groupement!H750</f>
        <v>0</v>
      </c>
      <c r="AH724" s="581">
        <f>b.Groupement!I750</f>
        <v>0</v>
      </c>
      <c r="AI724" s="581">
        <f>b.Groupement!J750</f>
        <v>0</v>
      </c>
      <c r="AK724" s="581">
        <f>'a.Equipe projet'!D746</f>
        <v>0</v>
      </c>
      <c r="AL724" s="581">
        <f>'a.Equipe projet'!E746</f>
        <v>0</v>
      </c>
      <c r="AM724" s="581">
        <f>'a.Equipe projet'!F746</f>
        <v>0</v>
      </c>
      <c r="AN724" s="581">
        <f>'a.Equipe projet'!G746</f>
        <v>0</v>
      </c>
      <c r="AO724" s="581">
        <f>'a.Equipe projet'!H746</f>
        <v>0</v>
      </c>
      <c r="AP724" s="581">
        <f>'a.Equipe projet'!I746</f>
        <v>0</v>
      </c>
      <c r="AQ724" s="581">
        <f>'a.Equipe projet'!J746</f>
        <v>0</v>
      </c>
      <c r="AR724" s="581">
        <f>'a.Equipe projet'!K746</f>
        <v>0</v>
      </c>
      <c r="AS724" s="581">
        <f>'a.Equipe projet'!L746</f>
        <v>0</v>
      </c>
      <c r="AU724" s="581">
        <f>'c.Prestataires'!D745</f>
        <v>0</v>
      </c>
      <c r="AV724" s="581">
        <f>'c.Prestataires'!E745</f>
        <v>0</v>
      </c>
      <c r="AW724" s="581">
        <f>'c.Prestataires'!F745</f>
        <v>0</v>
      </c>
      <c r="AX724" s="581">
        <f>'c.Prestataires'!G745</f>
        <v>0</v>
      </c>
      <c r="AY724" s="581">
        <f>'c.Prestataires'!H745</f>
        <v>0</v>
      </c>
      <c r="BA724" s="581" t="str">
        <f>'d.Points de vente&amp;récupération'!D747</f>
        <v>A compléter</v>
      </c>
      <c r="BB724" s="581" t="str">
        <f>'d.Points de vente&amp;récupération'!E747</f>
        <v>A choisir</v>
      </c>
      <c r="BC724" s="581" t="str">
        <f>'d.Points de vente&amp;récupération'!F747</f>
        <v>A choisir</v>
      </c>
      <c r="BD724" s="581" t="str">
        <f>'d.Points de vente&amp;récupération'!G747</f>
        <v>A choisir</v>
      </c>
      <c r="BE724" s="581" t="str">
        <f>'d.Points de vente&amp;récupération'!H747</f>
        <v>A choisir</v>
      </c>
      <c r="BF724" s="581" t="str">
        <f>'d.Points de vente&amp;récupération'!I747</f>
        <v>A choisir</v>
      </c>
      <c r="BG724" s="581" t="str">
        <f>'d.Points de vente&amp;récupération'!J747</f>
        <v>A choisir</v>
      </c>
      <c r="BH724" s="581" t="str">
        <f>'d.Points de vente&amp;récupération'!K747</f>
        <v>A compléter</v>
      </c>
    </row>
    <row r="725" spans="15:60">
      <c r="O725">
        <v>722</v>
      </c>
      <c r="P725" t="str">
        <f>_xlfn.XLOOKUP(O725,'1.Fiche candidature (à remplir)'!AB:AB,'1.Fiche candidature (à remplir)'!D:D)</f>
        <v>Achat ou location de dispositifs de distribution en Vrac en point de vente
Exemple : trémies, bacs, ect. (frais d'installation et de maintenance inclus)</v>
      </c>
      <c r="Q725" t="str">
        <f>_xlfn.XLOOKUP(O725,'1.Fiche candidature (à remplir)'!AB:AB,'1.Fiche candidature (à remplir)'!AC:AC)</f>
        <v>Investissement_1</v>
      </c>
      <c r="R725" t="str">
        <f>_xlfn.XLOOKUP(O725,'1.Fiche candidature (à remplir)'!AB:AB,'1.Fiche candidature (à remplir)'!E:E)</f>
        <v>A compléter</v>
      </c>
      <c r="S725">
        <f>_xlfn.XLOOKUP(O725,'1.Fiche candidature (à remplir)'!AB:AB,'1.Fiche candidature (à remplir)'!F:F)</f>
        <v>0</v>
      </c>
      <c r="T725">
        <f>_xlfn.XLOOKUP(O725,'1.Fiche candidature (à remplir)'!AB:AB,'1.Fiche candidature (à remplir)'!G:G)</f>
        <v>0</v>
      </c>
      <c r="U725">
        <f>_xlfn.XLOOKUP(O725,'1.Fiche candidature (à remplir)'!AB:AB,'1.Fiche candidature (à remplir)'!H:H)</f>
        <v>0</v>
      </c>
      <c r="V725" t="str">
        <f>_xlfn.XLOOKUP(O725,'1.Fiche candidature (à remplir)'!AB:AB,'1.Fiche candidature (à remplir)'!I:I)</f>
        <v>A compléter</v>
      </c>
      <c r="W725" t="str">
        <f>_xlfn.XLOOKUP(O725,'1.Fiche candidature (à remplir)'!AB:AB,'1.Fiche candidature (à remplir)'!L:L)</f>
        <v>A remplir</v>
      </c>
      <c r="X725">
        <f>_xlfn.XLOOKUP(O725,'1.Fiche candidature (à remplir)'!AB:AB,'1.Fiche candidature (à remplir)'!M:M)</f>
        <v>0</v>
      </c>
      <c r="Y725">
        <f>_xlfn.XLOOKUP(O725,'1.Fiche candidature (à remplir)'!AB:AB,'1.Fiche candidature (à remplir)'!N:N)</f>
        <v>0</v>
      </c>
      <c r="Z725">
        <f>_xlfn.XLOOKUP(O725,'1.Fiche candidature (à remplir)'!AB:AB,'1.Fiche candidature (à remplir)'!P:P)</f>
        <v>0</v>
      </c>
      <c r="AC725" s="581">
        <f>b.Groupement!D751</f>
        <v>0</v>
      </c>
      <c r="AD725" s="581">
        <f>b.Groupement!E751</f>
        <v>0</v>
      </c>
      <c r="AE725" s="581">
        <f>b.Groupement!F751</f>
        <v>0</v>
      </c>
      <c r="AF725" s="581">
        <f>b.Groupement!G751</f>
        <v>0</v>
      </c>
      <c r="AG725" s="581">
        <f>b.Groupement!H751</f>
        <v>0</v>
      </c>
      <c r="AH725" s="581">
        <f>b.Groupement!I751</f>
        <v>0</v>
      </c>
      <c r="AI725" s="581">
        <f>b.Groupement!J751</f>
        <v>0</v>
      </c>
      <c r="AK725" s="581">
        <f>'a.Equipe projet'!D747</f>
        <v>0</v>
      </c>
      <c r="AL725" s="581">
        <f>'a.Equipe projet'!E747</f>
        <v>0</v>
      </c>
      <c r="AM725" s="581">
        <f>'a.Equipe projet'!F747</f>
        <v>0</v>
      </c>
      <c r="AN725" s="581">
        <f>'a.Equipe projet'!G747</f>
        <v>0</v>
      </c>
      <c r="AO725" s="581">
        <f>'a.Equipe projet'!H747</f>
        <v>0</v>
      </c>
      <c r="AP725" s="581">
        <f>'a.Equipe projet'!I747</f>
        <v>0</v>
      </c>
      <c r="AQ725" s="581">
        <f>'a.Equipe projet'!J747</f>
        <v>0</v>
      </c>
      <c r="AR725" s="581">
        <f>'a.Equipe projet'!K747</f>
        <v>0</v>
      </c>
      <c r="AS725" s="581">
        <f>'a.Equipe projet'!L747</f>
        <v>0</v>
      </c>
      <c r="AU725" s="581">
        <f>'c.Prestataires'!D746</f>
        <v>0</v>
      </c>
      <c r="AV725" s="581">
        <f>'c.Prestataires'!E746</f>
        <v>0</v>
      </c>
      <c r="AW725" s="581">
        <f>'c.Prestataires'!F746</f>
        <v>0</v>
      </c>
      <c r="AX725" s="581">
        <f>'c.Prestataires'!G746</f>
        <v>0</v>
      </c>
      <c r="AY725" s="581">
        <f>'c.Prestataires'!H746</f>
        <v>0</v>
      </c>
      <c r="BA725" s="581" t="str">
        <f>'d.Points de vente&amp;récupération'!D748</f>
        <v>A compléter</v>
      </c>
      <c r="BB725" s="581" t="str">
        <f>'d.Points de vente&amp;récupération'!E748</f>
        <v>A choisir</v>
      </c>
      <c r="BC725" s="581" t="str">
        <f>'d.Points de vente&amp;récupération'!F748</f>
        <v>A choisir</v>
      </c>
      <c r="BD725" s="581" t="str">
        <f>'d.Points de vente&amp;récupération'!G748</f>
        <v>A choisir</v>
      </c>
      <c r="BE725" s="581" t="str">
        <f>'d.Points de vente&amp;récupération'!H748</f>
        <v>A choisir</v>
      </c>
      <c r="BF725" s="581" t="str">
        <f>'d.Points de vente&amp;récupération'!I748</f>
        <v>A choisir</v>
      </c>
      <c r="BG725" s="581" t="str">
        <f>'d.Points de vente&amp;récupération'!J748</f>
        <v>A choisir</v>
      </c>
      <c r="BH725" s="581" t="str">
        <f>'d.Points de vente&amp;récupération'!K748</f>
        <v>A compléter</v>
      </c>
    </row>
    <row r="726" spans="15:60">
      <c r="O726">
        <v>723</v>
      </c>
      <c r="P726" t="str">
        <f>_xlfn.XLOOKUP(O726,'1.Fiche candidature (à remplir)'!AB:AB,'1.Fiche candidature (à remplir)'!D:D)</f>
        <v>Achat ou location de dispositifs de distribution en Vrac en point de vente</v>
      </c>
      <c r="Q726" t="str">
        <f>_xlfn.XLOOKUP(O726,'1.Fiche candidature (à remplir)'!AB:AB,'1.Fiche candidature (à remplir)'!AC:AC)</f>
        <v>Investissement_1</v>
      </c>
      <c r="R726" t="str">
        <f>_xlfn.XLOOKUP(O726,'1.Fiche candidature (à remplir)'!AB:AB,'1.Fiche candidature (à remplir)'!E:E)</f>
        <v>A compléter</v>
      </c>
      <c r="S726">
        <f>_xlfn.XLOOKUP(O726,'1.Fiche candidature (à remplir)'!AB:AB,'1.Fiche candidature (à remplir)'!F:F)</f>
        <v>0</v>
      </c>
      <c r="T726">
        <f>_xlfn.XLOOKUP(O726,'1.Fiche candidature (à remplir)'!AB:AB,'1.Fiche candidature (à remplir)'!G:G)</f>
        <v>0</v>
      </c>
      <c r="U726">
        <f>_xlfn.XLOOKUP(O726,'1.Fiche candidature (à remplir)'!AB:AB,'1.Fiche candidature (à remplir)'!H:H)</f>
        <v>0</v>
      </c>
      <c r="V726" t="str">
        <f>_xlfn.XLOOKUP(O726,'1.Fiche candidature (à remplir)'!AB:AB,'1.Fiche candidature (à remplir)'!I:I)</f>
        <v>A compléter</v>
      </c>
      <c r="W726" t="str">
        <f>_xlfn.XLOOKUP(O726,'1.Fiche candidature (à remplir)'!AB:AB,'1.Fiche candidature (à remplir)'!L:L)</f>
        <v>A remplir</v>
      </c>
      <c r="X726">
        <f>_xlfn.XLOOKUP(O726,'1.Fiche candidature (à remplir)'!AB:AB,'1.Fiche candidature (à remplir)'!M:M)</f>
        <v>0</v>
      </c>
      <c r="Y726">
        <f>_xlfn.XLOOKUP(O726,'1.Fiche candidature (à remplir)'!AB:AB,'1.Fiche candidature (à remplir)'!N:N)</f>
        <v>0</v>
      </c>
      <c r="Z726">
        <f>_xlfn.XLOOKUP(O726,'1.Fiche candidature (à remplir)'!AB:AB,'1.Fiche candidature (à remplir)'!P:P)</f>
        <v>0</v>
      </c>
      <c r="AC726" s="581">
        <f>b.Groupement!D752</f>
        <v>0</v>
      </c>
      <c r="AD726" s="581">
        <f>b.Groupement!E752</f>
        <v>0</v>
      </c>
      <c r="AE726" s="581">
        <f>b.Groupement!F752</f>
        <v>0</v>
      </c>
      <c r="AF726" s="581">
        <f>b.Groupement!G752</f>
        <v>0</v>
      </c>
      <c r="AG726" s="581">
        <f>b.Groupement!H752</f>
        <v>0</v>
      </c>
      <c r="AH726" s="581">
        <f>b.Groupement!I752</f>
        <v>0</v>
      </c>
      <c r="AI726" s="581">
        <f>b.Groupement!J752</f>
        <v>0</v>
      </c>
      <c r="AK726" s="581">
        <f>'a.Equipe projet'!D748</f>
        <v>0</v>
      </c>
      <c r="AL726" s="581">
        <f>'a.Equipe projet'!E748</f>
        <v>0</v>
      </c>
      <c r="AM726" s="581">
        <f>'a.Equipe projet'!F748</f>
        <v>0</v>
      </c>
      <c r="AN726" s="581">
        <f>'a.Equipe projet'!G748</f>
        <v>0</v>
      </c>
      <c r="AO726" s="581">
        <f>'a.Equipe projet'!H748</f>
        <v>0</v>
      </c>
      <c r="AP726" s="581">
        <f>'a.Equipe projet'!I748</f>
        <v>0</v>
      </c>
      <c r="AQ726" s="581">
        <f>'a.Equipe projet'!J748</f>
        <v>0</v>
      </c>
      <c r="AR726" s="581">
        <f>'a.Equipe projet'!K748</f>
        <v>0</v>
      </c>
      <c r="AS726" s="581">
        <f>'a.Equipe projet'!L748</f>
        <v>0</v>
      </c>
      <c r="AU726" s="581">
        <f>'c.Prestataires'!D747</f>
        <v>0</v>
      </c>
      <c r="AV726" s="581">
        <f>'c.Prestataires'!E747</f>
        <v>0</v>
      </c>
      <c r="AW726" s="581">
        <f>'c.Prestataires'!F747</f>
        <v>0</v>
      </c>
      <c r="AX726" s="581">
        <f>'c.Prestataires'!G747</f>
        <v>0</v>
      </c>
      <c r="AY726" s="581">
        <f>'c.Prestataires'!H747</f>
        <v>0</v>
      </c>
      <c r="BA726" s="581" t="str">
        <f>'d.Points de vente&amp;récupération'!D749</f>
        <v>A compléter</v>
      </c>
      <c r="BB726" s="581" t="str">
        <f>'d.Points de vente&amp;récupération'!E749</f>
        <v>A choisir</v>
      </c>
      <c r="BC726" s="581" t="str">
        <f>'d.Points de vente&amp;récupération'!F749</f>
        <v>A choisir</v>
      </c>
      <c r="BD726" s="581" t="str">
        <f>'d.Points de vente&amp;récupération'!G749</f>
        <v>A choisir</v>
      </c>
      <c r="BE726" s="581" t="str">
        <f>'d.Points de vente&amp;récupération'!H749</f>
        <v>A choisir</v>
      </c>
      <c r="BF726" s="581" t="str">
        <f>'d.Points de vente&amp;récupération'!I749</f>
        <v>A choisir</v>
      </c>
      <c r="BG726" s="581" t="str">
        <f>'d.Points de vente&amp;récupération'!J749</f>
        <v>A choisir</v>
      </c>
      <c r="BH726" s="581" t="str">
        <f>'d.Points de vente&amp;récupération'!K749</f>
        <v>A compléter</v>
      </c>
    </row>
    <row r="727" spans="15:60">
      <c r="O727">
        <v>724</v>
      </c>
      <c r="P727" t="str">
        <f>_xlfn.XLOOKUP(O727,'1.Fiche candidature (à remplir)'!AB:AB,'1.Fiche candidature (à remplir)'!D:D)</f>
        <v>Achat ou location de dispositifs de distribution en Vrac en point de vente</v>
      </c>
      <c r="Q727" t="str">
        <f>_xlfn.XLOOKUP(O727,'1.Fiche candidature (à remplir)'!AB:AB,'1.Fiche candidature (à remplir)'!AC:AC)</f>
        <v>Investissement_1</v>
      </c>
      <c r="R727" t="str">
        <f>_xlfn.XLOOKUP(O727,'1.Fiche candidature (à remplir)'!AB:AB,'1.Fiche candidature (à remplir)'!E:E)</f>
        <v>A compléter</v>
      </c>
      <c r="S727">
        <f>_xlfn.XLOOKUP(O727,'1.Fiche candidature (à remplir)'!AB:AB,'1.Fiche candidature (à remplir)'!F:F)</f>
        <v>0</v>
      </c>
      <c r="T727">
        <f>_xlfn.XLOOKUP(O727,'1.Fiche candidature (à remplir)'!AB:AB,'1.Fiche candidature (à remplir)'!G:G)</f>
        <v>0</v>
      </c>
      <c r="U727">
        <f>_xlfn.XLOOKUP(O727,'1.Fiche candidature (à remplir)'!AB:AB,'1.Fiche candidature (à remplir)'!H:H)</f>
        <v>0</v>
      </c>
      <c r="V727" t="str">
        <f>_xlfn.XLOOKUP(O727,'1.Fiche candidature (à remplir)'!AB:AB,'1.Fiche candidature (à remplir)'!I:I)</f>
        <v>A compléter</v>
      </c>
      <c r="W727" t="str">
        <f>_xlfn.XLOOKUP(O727,'1.Fiche candidature (à remplir)'!AB:AB,'1.Fiche candidature (à remplir)'!L:L)</f>
        <v>A remplir</v>
      </c>
      <c r="X727">
        <f>_xlfn.XLOOKUP(O727,'1.Fiche candidature (à remplir)'!AB:AB,'1.Fiche candidature (à remplir)'!M:M)</f>
        <v>0</v>
      </c>
      <c r="Y727">
        <f>_xlfn.XLOOKUP(O727,'1.Fiche candidature (à remplir)'!AB:AB,'1.Fiche candidature (à remplir)'!N:N)</f>
        <v>0</v>
      </c>
      <c r="Z727">
        <f>_xlfn.XLOOKUP(O727,'1.Fiche candidature (à remplir)'!AB:AB,'1.Fiche candidature (à remplir)'!P:P)</f>
        <v>0</v>
      </c>
      <c r="AC727" s="581">
        <f>b.Groupement!D753</f>
        <v>0</v>
      </c>
      <c r="AD727" s="581">
        <f>b.Groupement!E753</f>
        <v>0</v>
      </c>
      <c r="AE727" s="581">
        <f>b.Groupement!F753</f>
        <v>0</v>
      </c>
      <c r="AF727" s="581">
        <f>b.Groupement!G753</f>
        <v>0</v>
      </c>
      <c r="AG727" s="581">
        <f>b.Groupement!H753</f>
        <v>0</v>
      </c>
      <c r="AH727" s="581">
        <f>b.Groupement!I753</f>
        <v>0</v>
      </c>
      <c r="AI727" s="581">
        <f>b.Groupement!J753</f>
        <v>0</v>
      </c>
      <c r="AK727" s="581">
        <f>'a.Equipe projet'!D749</f>
        <v>0</v>
      </c>
      <c r="AL727" s="581">
        <f>'a.Equipe projet'!E749</f>
        <v>0</v>
      </c>
      <c r="AM727" s="581">
        <f>'a.Equipe projet'!F749</f>
        <v>0</v>
      </c>
      <c r="AN727" s="581">
        <f>'a.Equipe projet'!G749</f>
        <v>0</v>
      </c>
      <c r="AO727" s="581">
        <f>'a.Equipe projet'!H749</f>
        <v>0</v>
      </c>
      <c r="AP727" s="581">
        <f>'a.Equipe projet'!I749</f>
        <v>0</v>
      </c>
      <c r="AQ727" s="581">
        <f>'a.Equipe projet'!J749</f>
        <v>0</v>
      </c>
      <c r="AR727" s="581">
        <f>'a.Equipe projet'!K749</f>
        <v>0</v>
      </c>
      <c r="AS727" s="581">
        <f>'a.Equipe projet'!L749</f>
        <v>0</v>
      </c>
      <c r="AU727" s="581">
        <f>'c.Prestataires'!D748</f>
        <v>0</v>
      </c>
      <c r="AV727" s="581">
        <f>'c.Prestataires'!E748</f>
        <v>0</v>
      </c>
      <c r="AW727" s="581">
        <f>'c.Prestataires'!F748</f>
        <v>0</v>
      </c>
      <c r="AX727" s="581">
        <f>'c.Prestataires'!G748</f>
        <v>0</v>
      </c>
      <c r="AY727" s="581">
        <f>'c.Prestataires'!H748</f>
        <v>0</v>
      </c>
      <c r="BA727" s="581" t="str">
        <f>'d.Points de vente&amp;récupération'!D750</f>
        <v>A compléter</v>
      </c>
      <c r="BB727" s="581" t="str">
        <f>'d.Points de vente&amp;récupération'!E750</f>
        <v>A choisir</v>
      </c>
      <c r="BC727" s="581" t="str">
        <f>'d.Points de vente&amp;récupération'!F750</f>
        <v>A choisir</v>
      </c>
      <c r="BD727" s="581" t="str">
        <f>'d.Points de vente&amp;récupération'!G750</f>
        <v>A choisir</v>
      </c>
      <c r="BE727" s="581" t="str">
        <f>'d.Points de vente&amp;récupération'!H750</f>
        <v>A choisir</v>
      </c>
      <c r="BF727" s="581" t="str">
        <f>'d.Points de vente&amp;récupération'!I750</f>
        <v>A choisir</v>
      </c>
      <c r="BG727" s="581" t="str">
        <f>'d.Points de vente&amp;récupération'!J750</f>
        <v>A choisir</v>
      </c>
      <c r="BH727" s="581" t="str">
        <f>'d.Points de vente&amp;récupération'!K750</f>
        <v>A compléter</v>
      </c>
    </row>
    <row r="728" spans="15:60">
      <c r="O728">
        <v>725</v>
      </c>
      <c r="P728" t="str">
        <f>_xlfn.XLOOKUP(O728,'1.Fiche candidature (à remplir)'!AB:AB,'1.Fiche candidature (à remplir)'!D:D)</f>
        <v>Achat ou location de dispositifs de distribution en Vrac en point de vente</v>
      </c>
      <c r="Q728" t="str">
        <f>_xlfn.XLOOKUP(O728,'1.Fiche candidature (à remplir)'!AB:AB,'1.Fiche candidature (à remplir)'!AC:AC)</f>
        <v>Investissement_1</v>
      </c>
      <c r="R728" t="str">
        <f>_xlfn.XLOOKUP(O728,'1.Fiche candidature (à remplir)'!AB:AB,'1.Fiche candidature (à remplir)'!E:E)</f>
        <v>A compléter</v>
      </c>
      <c r="S728">
        <f>_xlfn.XLOOKUP(O728,'1.Fiche candidature (à remplir)'!AB:AB,'1.Fiche candidature (à remplir)'!F:F)</f>
        <v>0</v>
      </c>
      <c r="T728">
        <f>_xlfn.XLOOKUP(O728,'1.Fiche candidature (à remplir)'!AB:AB,'1.Fiche candidature (à remplir)'!G:G)</f>
        <v>0</v>
      </c>
      <c r="U728">
        <f>_xlfn.XLOOKUP(O728,'1.Fiche candidature (à remplir)'!AB:AB,'1.Fiche candidature (à remplir)'!H:H)</f>
        <v>0</v>
      </c>
      <c r="V728" t="str">
        <f>_xlfn.XLOOKUP(O728,'1.Fiche candidature (à remplir)'!AB:AB,'1.Fiche candidature (à remplir)'!I:I)</f>
        <v>A compléter</v>
      </c>
      <c r="W728" t="str">
        <f>_xlfn.XLOOKUP(O728,'1.Fiche candidature (à remplir)'!AB:AB,'1.Fiche candidature (à remplir)'!L:L)</f>
        <v>A remplir</v>
      </c>
      <c r="X728">
        <f>_xlfn.XLOOKUP(O728,'1.Fiche candidature (à remplir)'!AB:AB,'1.Fiche candidature (à remplir)'!M:M)</f>
        <v>0</v>
      </c>
      <c r="Y728">
        <f>_xlfn.XLOOKUP(O728,'1.Fiche candidature (à remplir)'!AB:AB,'1.Fiche candidature (à remplir)'!N:N)</f>
        <v>0</v>
      </c>
      <c r="Z728">
        <f>_xlfn.XLOOKUP(O728,'1.Fiche candidature (à remplir)'!AB:AB,'1.Fiche candidature (à remplir)'!P:P)</f>
        <v>0</v>
      </c>
      <c r="AC728" s="581">
        <f>b.Groupement!D754</f>
        <v>0</v>
      </c>
      <c r="AD728" s="581">
        <f>b.Groupement!E754</f>
        <v>0</v>
      </c>
      <c r="AE728" s="581">
        <f>b.Groupement!F754</f>
        <v>0</v>
      </c>
      <c r="AF728" s="581">
        <f>b.Groupement!G754</f>
        <v>0</v>
      </c>
      <c r="AG728" s="581">
        <f>b.Groupement!H754</f>
        <v>0</v>
      </c>
      <c r="AH728" s="581">
        <f>b.Groupement!I754</f>
        <v>0</v>
      </c>
      <c r="AI728" s="581">
        <f>b.Groupement!J754</f>
        <v>0</v>
      </c>
      <c r="AK728" s="581">
        <f>'a.Equipe projet'!D750</f>
        <v>0</v>
      </c>
      <c r="AL728" s="581">
        <f>'a.Equipe projet'!E750</f>
        <v>0</v>
      </c>
      <c r="AM728" s="581">
        <f>'a.Equipe projet'!F750</f>
        <v>0</v>
      </c>
      <c r="AN728" s="581">
        <f>'a.Equipe projet'!G750</f>
        <v>0</v>
      </c>
      <c r="AO728" s="581">
        <f>'a.Equipe projet'!H750</f>
        <v>0</v>
      </c>
      <c r="AP728" s="581">
        <f>'a.Equipe projet'!I750</f>
        <v>0</v>
      </c>
      <c r="AQ728" s="581">
        <f>'a.Equipe projet'!J750</f>
        <v>0</v>
      </c>
      <c r="AR728" s="581">
        <f>'a.Equipe projet'!K750</f>
        <v>0</v>
      </c>
      <c r="AS728" s="581">
        <f>'a.Equipe projet'!L750</f>
        <v>0</v>
      </c>
      <c r="AU728" s="581">
        <f>'c.Prestataires'!D749</f>
        <v>0</v>
      </c>
      <c r="AV728" s="581">
        <f>'c.Prestataires'!E749</f>
        <v>0</v>
      </c>
      <c r="AW728" s="581">
        <f>'c.Prestataires'!F749</f>
        <v>0</v>
      </c>
      <c r="AX728" s="581">
        <f>'c.Prestataires'!G749</f>
        <v>0</v>
      </c>
      <c r="AY728" s="581">
        <f>'c.Prestataires'!H749</f>
        <v>0</v>
      </c>
      <c r="BA728" s="581" t="str">
        <f>'d.Points de vente&amp;récupération'!D751</f>
        <v>A compléter</v>
      </c>
      <c r="BB728" s="581" t="str">
        <f>'d.Points de vente&amp;récupération'!E751</f>
        <v>A choisir</v>
      </c>
      <c r="BC728" s="581" t="str">
        <f>'d.Points de vente&amp;récupération'!F751</f>
        <v>A choisir</v>
      </c>
      <c r="BD728" s="581" t="str">
        <f>'d.Points de vente&amp;récupération'!G751</f>
        <v>A choisir</v>
      </c>
      <c r="BE728" s="581" t="str">
        <f>'d.Points de vente&amp;récupération'!H751</f>
        <v>A choisir</v>
      </c>
      <c r="BF728" s="581" t="str">
        <f>'d.Points de vente&amp;récupération'!I751</f>
        <v>A choisir</v>
      </c>
      <c r="BG728" s="581" t="str">
        <f>'d.Points de vente&amp;récupération'!J751</f>
        <v>A choisir</v>
      </c>
      <c r="BH728" s="581" t="str">
        <f>'d.Points de vente&amp;récupération'!K751</f>
        <v>A compléter</v>
      </c>
    </row>
    <row r="729" spans="15:60">
      <c r="O729">
        <v>726</v>
      </c>
      <c r="P729" t="str">
        <f>_xlfn.XLOOKUP(O729,'1.Fiche candidature (à remplir)'!AB:AB,'1.Fiche candidature (à remplir)'!D:D)</f>
        <v>Achat ou location de dispositifs de distribution en Vrac en point de vente</v>
      </c>
      <c r="Q729" t="str">
        <f>_xlfn.XLOOKUP(O729,'1.Fiche candidature (à remplir)'!AB:AB,'1.Fiche candidature (à remplir)'!AC:AC)</f>
        <v>Investissement_1</v>
      </c>
      <c r="R729" t="str">
        <f>_xlfn.XLOOKUP(O729,'1.Fiche candidature (à remplir)'!AB:AB,'1.Fiche candidature (à remplir)'!E:E)</f>
        <v>A compléter</v>
      </c>
      <c r="S729">
        <f>_xlfn.XLOOKUP(O729,'1.Fiche candidature (à remplir)'!AB:AB,'1.Fiche candidature (à remplir)'!F:F)</f>
        <v>0</v>
      </c>
      <c r="T729">
        <f>_xlfn.XLOOKUP(O729,'1.Fiche candidature (à remplir)'!AB:AB,'1.Fiche candidature (à remplir)'!G:G)</f>
        <v>0</v>
      </c>
      <c r="U729">
        <f>_xlfn.XLOOKUP(O729,'1.Fiche candidature (à remplir)'!AB:AB,'1.Fiche candidature (à remplir)'!H:H)</f>
        <v>0</v>
      </c>
      <c r="V729" t="str">
        <f>_xlfn.XLOOKUP(O729,'1.Fiche candidature (à remplir)'!AB:AB,'1.Fiche candidature (à remplir)'!I:I)</f>
        <v>A compléter</v>
      </c>
      <c r="W729" t="str">
        <f>_xlfn.XLOOKUP(O729,'1.Fiche candidature (à remplir)'!AB:AB,'1.Fiche candidature (à remplir)'!L:L)</f>
        <v>A remplir</v>
      </c>
      <c r="X729">
        <f>_xlfn.XLOOKUP(O729,'1.Fiche candidature (à remplir)'!AB:AB,'1.Fiche candidature (à remplir)'!M:M)</f>
        <v>0</v>
      </c>
      <c r="Y729">
        <f>_xlfn.XLOOKUP(O729,'1.Fiche candidature (à remplir)'!AB:AB,'1.Fiche candidature (à remplir)'!N:N)</f>
        <v>0</v>
      </c>
      <c r="Z729">
        <f>_xlfn.XLOOKUP(O729,'1.Fiche candidature (à remplir)'!AB:AB,'1.Fiche candidature (à remplir)'!P:P)</f>
        <v>0</v>
      </c>
      <c r="AC729" s="581">
        <f>b.Groupement!D755</f>
        <v>0</v>
      </c>
      <c r="AD729" s="581">
        <f>b.Groupement!E755</f>
        <v>0</v>
      </c>
      <c r="AE729" s="581">
        <f>b.Groupement!F755</f>
        <v>0</v>
      </c>
      <c r="AF729" s="581">
        <f>b.Groupement!G755</f>
        <v>0</v>
      </c>
      <c r="AG729" s="581">
        <f>b.Groupement!H755</f>
        <v>0</v>
      </c>
      <c r="AH729" s="581">
        <f>b.Groupement!I755</f>
        <v>0</v>
      </c>
      <c r="AI729" s="581">
        <f>b.Groupement!J755</f>
        <v>0</v>
      </c>
      <c r="AK729" s="581">
        <f>'a.Equipe projet'!D751</f>
        <v>0</v>
      </c>
      <c r="AL729" s="581">
        <f>'a.Equipe projet'!E751</f>
        <v>0</v>
      </c>
      <c r="AM729" s="581">
        <f>'a.Equipe projet'!F751</f>
        <v>0</v>
      </c>
      <c r="AN729" s="581">
        <f>'a.Equipe projet'!G751</f>
        <v>0</v>
      </c>
      <c r="AO729" s="581">
        <f>'a.Equipe projet'!H751</f>
        <v>0</v>
      </c>
      <c r="AP729" s="581">
        <f>'a.Equipe projet'!I751</f>
        <v>0</v>
      </c>
      <c r="AQ729" s="581">
        <f>'a.Equipe projet'!J751</f>
        <v>0</v>
      </c>
      <c r="AR729" s="581">
        <f>'a.Equipe projet'!K751</f>
        <v>0</v>
      </c>
      <c r="AS729" s="581">
        <f>'a.Equipe projet'!L751</f>
        <v>0</v>
      </c>
      <c r="AU729" s="581">
        <f>'c.Prestataires'!D750</f>
        <v>0</v>
      </c>
      <c r="AV729" s="581">
        <f>'c.Prestataires'!E750</f>
        <v>0</v>
      </c>
      <c r="AW729" s="581">
        <f>'c.Prestataires'!F750</f>
        <v>0</v>
      </c>
      <c r="AX729" s="581">
        <f>'c.Prestataires'!G750</f>
        <v>0</v>
      </c>
      <c r="AY729" s="581">
        <f>'c.Prestataires'!H750</f>
        <v>0</v>
      </c>
      <c r="BA729" s="581" t="str">
        <f>'d.Points de vente&amp;récupération'!D752</f>
        <v>A compléter</v>
      </c>
      <c r="BB729" s="581" t="str">
        <f>'d.Points de vente&amp;récupération'!E752</f>
        <v>A choisir</v>
      </c>
      <c r="BC729" s="581" t="str">
        <f>'d.Points de vente&amp;récupération'!F752</f>
        <v>A choisir</v>
      </c>
      <c r="BD729" s="581" t="str">
        <f>'d.Points de vente&amp;récupération'!G752</f>
        <v>A choisir</v>
      </c>
      <c r="BE729" s="581" t="str">
        <f>'d.Points de vente&amp;récupération'!H752</f>
        <v>A choisir</v>
      </c>
      <c r="BF729" s="581" t="str">
        <f>'d.Points de vente&amp;récupération'!I752</f>
        <v>A choisir</v>
      </c>
      <c r="BG729" s="581" t="str">
        <f>'d.Points de vente&amp;récupération'!J752</f>
        <v>A choisir</v>
      </c>
      <c r="BH729" s="581" t="str">
        <f>'d.Points de vente&amp;récupération'!K752</f>
        <v>A compléter</v>
      </c>
    </row>
    <row r="730" spans="15:60">
      <c r="O730">
        <v>727</v>
      </c>
      <c r="P730" t="str">
        <f>_xlfn.XLOOKUP(O730,'1.Fiche candidature (à remplir)'!AB:AB,'1.Fiche candidature (à remplir)'!D:D)</f>
        <v>Achat ou location de dispositifs en rayon pour recours à la vente en Vrac
Exemple : balance pour le tarage, système de désinfection des emballages ect.</v>
      </c>
      <c r="Q730" t="str">
        <f>_xlfn.XLOOKUP(O730,'1.Fiche candidature (à remplir)'!AB:AB,'1.Fiche candidature (à remplir)'!AC:AC)</f>
        <v>Investissement_1</v>
      </c>
      <c r="R730" t="str">
        <f>_xlfn.XLOOKUP(O730,'1.Fiche candidature (à remplir)'!AB:AB,'1.Fiche candidature (à remplir)'!E:E)</f>
        <v>A compléter</v>
      </c>
      <c r="S730">
        <f>_xlfn.XLOOKUP(O730,'1.Fiche candidature (à remplir)'!AB:AB,'1.Fiche candidature (à remplir)'!F:F)</f>
        <v>0</v>
      </c>
      <c r="T730">
        <f>_xlfn.XLOOKUP(O730,'1.Fiche candidature (à remplir)'!AB:AB,'1.Fiche candidature (à remplir)'!G:G)</f>
        <v>0</v>
      </c>
      <c r="U730">
        <f>_xlfn.XLOOKUP(O730,'1.Fiche candidature (à remplir)'!AB:AB,'1.Fiche candidature (à remplir)'!H:H)</f>
        <v>0</v>
      </c>
      <c r="V730" t="str">
        <f>_xlfn.XLOOKUP(O730,'1.Fiche candidature (à remplir)'!AB:AB,'1.Fiche candidature (à remplir)'!I:I)</f>
        <v>A compléter</v>
      </c>
      <c r="W730" t="str">
        <f>_xlfn.XLOOKUP(O730,'1.Fiche candidature (à remplir)'!AB:AB,'1.Fiche candidature (à remplir)'!L:L)</f>
        <v>A remplir</v>
      </c>
      <c r="X730">
        <f>_xlfn.XLOOKUP(O730,'1.Fiche candidature (à remplir)'!AB:AB,'1.Fiche candidature (à remplir)'!M:M)</f>
        <v>0</v>
      </c>
      <c r="Y730">
        <f>_xlfn.XLOOKUP(O730,'1.Fiche candidature (à remplir)'!AB:AB,'1.Fiche candidature (à remplir)'!N:N)</f>
        <v>0</v>
      </c>
      <c r="Z730">
        <f>_xlfn.XLOOKUP(O730,'1.Fiche candidature (à remplir)'!AB:AB,'1.Fiche candidature (à remplir)'!P:P)</f>
        <v>0</v>
      </c>
      <c r="AC730" s="581">
        <f>b.Groupement!D756</f>
        <v>0</v>
      </c>
      <c r="AD730" s="581">
        <f>b.Groupement!E756</f>
        <v>0</v>
      </c>
      <c r="AE730" s="581">
        <f>b.Groupement!F756</f>
        <v>0</v>
      </c>
      <c r="AF730" s="581">
        <f>b.Groupement!G756</f>
        <v>0</v>
      </c>
      <c r="AG730" s="581">
        <f>b.Groupement!H756</f>
        <v>0</v>
      </c>
      <c r="AH730" s="581">
        <f>b.Groupement!I756</f>
        <v>0</v>
      </c>
      <c r="AI730" s="581">
        <f>b.Groupement!J756</f>
        <v>0</v>
      </c>
      <c r="AK730" s="581">
        <f>'a.Equipe projet'!D752</f>
        <v>0</v>
      </c>
      <c r="AL730" s="581">
        <f>'a.Equipe projet'!E752</f>
        <v>0</v>
      </c>
      <c r="AM730" s="581">
        <f>'a.Equipe projet'!F752</f>
        <v>0</v>
      </c>
      <c r="AN730" s="581">
        <f>'a.Equipe projet'!G752</f>
        <v>0</v>
      </c>
      <c r="AO730" s="581">
        <f>'a.Equipe projet'!H752</f>
        <v>0</v>
      </c>
      <c r="AP730" s="581">
        <f>'a.Equipe projet'!I752</f>
        <v>0</v>
      </c>
      <c r="AQ730" s="581">
        <f>'a.Equipe projet'!J752</f>
        <v>0</v>
      </c>
      <c r="AR730" s="581">
        <f>'a.Equipe projet'!K752</f>
        <v>0</v>
      </c>
      <c r="AS730" s="581">
        <f>'a.Equipe projet'!L752</f>
        <v>0</v>
      </c>
      <c r="AU730" s="581">
        <f>'c.Prestataires'!D751</f>
        <v>0</v>
      </c>
      <c r="AV730" s="581">
        <f>'c.Prestataires'!E751</f>
        <v>0</v>
      </c>
      <c r="AW730" s="581">
        <f>'c.Prestataires'!F751</f>
        <v>0</v>
      </c>
      <c r="AX730" s="581">
        <f>'c.Prestataires'!G751</f>
        <v>0</v>
      </c>
      <c r="AY730" s="581">
        <f>'c.Prestataires'!H751</f>
        <v>0</v>
      </c>
      <c r="BA730" s="581" t="str">
        <f>'d.Points de vente&amp;récupération'!D753</f>
        <v>A compléter</v>
      </c>
      <c r="BB730" s="581" t="str">
        <f>'d.Points de vente&amp;récupération'!E753</f>
        <v>A choisir</v>
      </c>
      <c r="BC730" s="581" t="str">
        <f>'d.Points de vente&amp;récupération'!F753</f>
        <v>A choisir</v>
      </c>
      <c r="BD730" s="581" t="str">
        <f>'d.Points de vente&amp;récupération'!G753</f>
        <v>A choisir</v>
      </c>
      <c r="BE730" s="581" t="str">
        <f>'d.Points de vente&amp;récupération'!H753</f>
        <v>A choisir</v>
      </c>
      <c r="BF730" s="581" t="str">
        <f>'d.Points de vente&amp;récupération'!I753</f>
        <v>A choisir</v>
      </c>
      <c r="BG730" s="581" t="str">
        <f>'d.Points de vente&amp;récupération'!J753</f>
        <v>A choisir</v>
      </c>
      <c r="BH730" s="581" t="str">
        <f>'d.Points de vente&amp;récupération'!K753</f>
        <v>A compléter</v>
      </c>
    </row>
    <row r="731" spans="15:60">
      <c r="O731">
        <v>728</v>
      </c>
      <c r="P731" t="str">
        <f>_xlfn.XLOOKUP(O731,'1.Fiche candidature (à remplir)'!AB:AB,'1.Fiche candidature (à remplir)'!D:D)</f>
        <v>Achat ou location de dispositifs en rayon pour recours à la vente en Vrac</v>
      </c>
      <c r="Q731" t="str">
        <f>_xlfn.XLOOKUP(O731,'1.Fiche candidature (à remplir)'!AB:AB,'1.Fiche candidature (à remplir)'!AC:AC)</f>
        <v>Investissement_1</v>
      </c>
      <c r="R731" t="str">
        <f>_xlfn.XLOOKUP(O731,'1.Fiche candidature (à remplir)'!AB:AB,'1.Fiche candidature (à remplir)'!E:E)</f>
        <v>A compléter</v>
      </c>
      <c r="S731">
        <f>_xlfn.XLOOKUP(O731,'1.Fiche candidature (à remplir)'!AB:AB,'1.Fiche candidature (à remplir)'!F:F)</f>
        <v>0</v>
      </c>
      <c r="T731">
        <f>_xlfn.XLOOKUP(O731,'1.Fiche candidature (à remplir)'!AB:AB,'1.Fiche candidature (à remplir)'!G:G)</f>
        <v>0</v>
      </c>
      <c r="U731">
        <f>_xlfn.XLOOKUP(O731,'1.Fiche candidature (à remplir)'!AB:AB,'1.Fiche candidature (à remplir)'!H:H)</f>
        <v>0</v>
      </c>
      <c r="V731" t="str">
        <f>_xlfn.XLOOKUP(O731,'1.Fiche candidature (à remplir)'!AB:AB,'1.Fiche candidature (à remplir)'!I:I)</f>
        <v>A compléter</v>
      </c>
      <c r="W731" t="str">
        <f>_xlfn.XLOOKUP(O731,'1.Fiche candidature (à remplir)'!AB:AB,'1.Fiche candidature (à remplir)'!L:L)</f>
        <v>A remplir</v>
      </c>
      <c r="X731">
        <f>_xlfn.XLOOKUP(O731,'1.Fiche candidature (à remplir)'!AB:AB,'1.Fiche candidature (à remplir)'!M:M)</f>
        <v>0</v>
      </c>
      <c r="Y731">
        <f>_xlfn.XLOOKUP(O731,'1.Fiche candidature (à remplir)'!AB:AB,'1.Fiche candidature (à remplir)'!N:N)</f>
        <v>0</v>
      </c>
      <c r="Z731">
        <f>_xlfn.XLOOKUP(O731,'1.Fiche candidature (à remplir)'!AB:AB,'1.Fiche candidature (à remplir)'!P:P)</f>
        <v>0</v>
      </c>
      <c r="AC731" s="581">
        <f>b.Groupement!D757</f>
        <v>0</v>
      </c>
      <c r="AD731" s="581">
        <f>b.Groupement!E757</f>
        <v>0</v>
      </c>
      <c r="AE731" s="581">
        <f>b.Groupement!F757</f>
        <v>0</v>
      </c>
      <c r="AF731" s="581">
        <f>b.Groupement!G757</f>
        <v>0</v>
      </c>
      <c r="AG731" s="581">
        <f>b.Groupement!H757</f>
        <v>0</v>
      </c>
      <c r="AH731" s="581">
        <f>b.Groupement!I757</f>
        <v>0</v>
      </c>
      <c r="AI731" s="581">
        <f>b.Groupement!J757</f>
        <v>0</v>
      </c>
      <c r="AK731" s="581">
        <f>'a.Equipe projet'!D753</f>
        <v>0</v>
      </c>
      <c r="AL731" s="581">
        <f>'a.Equipe projet'!E753</f>
        <v>0</v>
      </c>
      <c r="AM731" s="581">
        <f>'a.Equipe projet'!F753</f>
        <v>0</v>
      </c>
      <c r="AN731" s="581">
        <f>'a.Equipe projet'!G753</f>
        <v>0</v>
      </c>
      <c r="AO731" s="581">
        <f>'a.Equipe projet'!H753</f>
        <v>0</v>
      </c>
      <c r="AP731" s="581">
        <f>'a.Equipe projet'!I753</f>
        <v>0</v>
      </c>
      <c r="AQ731" s="581">
        <f>'a.Equipe projet'!J753</f>
        <v>0</v>
      </c>
      <c r="AR731" s="581">
        <f>'a.Equipe projet'!K753</f>
        <v>0</v>
      </c>
      <c r="AS731" s="581">
        <f>'a.Equipe projet'!L753</f>
        <v>0</v>
      </c>
      <c r="AU731" s="581">
        <f>'c.Prestataires'!D752</f>
        <v>0</v>
      </c>
      <c r="AV731" s="581">
        <f>'c.Prestataires'!E752</f>
        <v>0</v>
      </c>
      <c r="AW731" s="581">
        <f>'c.Prestataires'!F752</f>
        <v>0</v>
      </c>
      <c r="AX731" s="581">
        <f>'c.Prestataires'!G752</f>
        <v>0</v>
      </c>
      <c r="AY731" s="581">
        <f>'c.Prestataires'!H752</f>
        <v>0</v>
      </c>
      <c r="BA731" s="581" t="str">
        <f>'d.Points de vente&amp;récupération'!D754</f>
        <v>A compléter</v>
      </c>
      <c r="BB731" s="581" t="str">
        <f>'d.Points de vente&amp;récupération'!E754</f>
        <v>A choisir</v>
      </c>
      <c r="BC731" s="581" t="str">
        <f>'d.Points de vente&amp;récupération'!F754</f>
        <v>A choisir</v>
      </c>
      <c r="BD731" s="581" t="str">
        <f>'d.Points de vente&amp;récupération'!G754</f>
        <v>A choisir</v>
      </c>
      <c r="BE731" s="581" t="str">
        <f>'d.Points de vente&amp;récupération'!H754</f>
        <v>A choisir</v>
      </c>
      <c r="BF731" s="581" t="str">
        <f>'d.Points de vente&amp;récupération'!I754</f>
        <v>A choisir</v>
      </c>
      <c r="BG731" s="581" t="str">
        <f>'d.Points de vente&amp;récupération'!J754</f>
        <v>A choisir</v>
      </c>
      <c r="BH731" s="581" t="str">
        <f>'d.Points de vente&amp;récupération'!K754</f>
        <v>A compléter</v>
      </c>
    </row>
    <row r="732" spans="15:60">
      <c r="O732">
        <v>729</v>
      </c>
      <c r="P732" t="str">
        <f>_xlfn.XLOOKUP(O732,'1.Fiche candidature (à remplir)'!AB:AB,'1.Fiche candidature (à remplir)'!D:D)</f>
        <v>Achat ou location de dispositifs en rayon pour recours à la vente en Vrac</v>
      </c>
      <c r="Q732" t="str">
        <f>_xlfn.XLOOKUP(O732,'1.Fiche candidature (à remplir)'!AB:AB,'1.Fiche candidature (à remplir)'!AC:AC)</f>
        <v>Investissement_1</v>
      </c>
      <c r="R732" t="str">
        <f>_xlfn.XLOOKUP(O732,'1.Fiche candidature (à remplir)'!AB:AB,'1.Fiche candidature (à remplir)'!E:E)</f>
        <v>A compléter</v>
      </c>
      <c r="S732">
        <f>_xlfn.XLOOKUP(O732,'1.Fiche candidature (à remplir)'!AB:AB,'1.Fiche candidature (à remplir)'!F:F)</f>
        <v>0</v>
      </c>
      <c r="T732">
        <f>_xlfn.XLOOKUP(O732,'1.Fiche candidature (à remplir)'!AB:AB,'1.Fiche candidature (à remplir)'!G:G)</f>
        <v>0</v>
      </c>
      <c r="U732">
        <f>_xlfn.XLOOKUP(O732,'1.Fiche candidature (à remplir)'!AB:AB,'1.Fiche candidature (à remplir)'!H:H)</f>
        <v>0</v>
      </c>
      <c r="V732" t="str">
        <f>_xlfn.XLOOKUP(O732,'1.Fiche candidature (à remplir)'!AB:AB,'1.Fiche candidature (à remplir)'!I:I)</f>
        <v>A compléter</v>
      </c>
      <c r="W732" t="str">
        <f>_xlfn.XLOOKUP(O732,'1.Fiche candidature (à remplir)'!AB:AB,'1.Fiche candidature (à remplir)'!L:L)</f>
        <v>A remplir</v>
      </c>
      <c r="X732">
        <f>_xlfn.XLOOKUP(O732,'1.Fiche candidature (à remplir)'!AB:AB,'1.Fiche candidature (à remplir)'!M:M)</f>
        <v>0</v>
      </c>
      <c r="Y732">
        <f>_xlfn.XLOOKUP(O732,'1.Fiche candidature (à remplir)'!AB:AB,'1.Fiche candidature (à remplir)'!N:N)</f>
        <v>0</v>
      </c>
      <c r="Z732">
        <f>_xlfn.XLOOKUP(O732,'1.Fiche candidature (à remplir)'!AB:AB,'1.Fiche candidature (à remplir)'!P:P)</f>
        <v>0</v>
      </c>
      <c r="AC732" s="581">
        <f>b.Groupement!D758</f>
        <v>0</v>
      </c>
      <c r="AD732" s="581">
        <f>b.Groupement!E758</f>
        <v>0</v>
      </c>
      <c r="AE732" s="581">
        <f>b.Groupement!F758</f>
        <v>0</v>
      </c>
      <c r="AF732" s="581">
        <f>b.Groupement!G758</f>
        <v>0</v>
      </c>
      <c r="AG732" s="581">
        <f>b.Groupement!H758</f>
        <v>0</v>
      </c>
      <c r="AH732" s="581">
        <f>b.Groupement!I758</f>
        <v>0</v>
      </c>
      <c r="AI732" s="581">
        <f>b.Groupement!J758</f>
        <v>0</v>
      </c>
      <c r="AK732" s="581">
        <f>'a.Equipe projet'!D754</f>
        <v>0</v>
      </c>
      <c r="AL732" s="581">
        <f>'a.Equipe projet'!E754</f>
        <v>0</v>
      </c>
      <c r="AM732" s="581">
        <f>'a.Equipe projet'!F754</f>
        <v>0</v>
      </c>
      <c r="AN732" s="581">
        <f>'a.Equipe projet'!G754</f>
        <v>0</v>
      </c>
      <c r="AO732" s="581">
        <f>'a.Equipe projet'!H754</f>
        <v>0</v>
      </c>
      <c r="AP732" s="581">
        <f>'a.Equipe projet'!I754</f>
        <v>0</v>
      </c>
      <c r="AQ732" s="581">
        <f>'a.Equipe projet'!J754</f>
        <v>0</v>
      </c>
      <c r="AR732" s="581">
        <f>'a.Equipe projet'!K754</f>
        <v>0</v>
      </c>
      <c r="AS732" s="581">
        <f>'a.Equipe projet'!L754</f>
        <v>0</v>
      </c>
      <c r="AU732" s="581">
        <f>'c.Prestataires'!D753</f>
        <v>0</v>
      </c>
      <c r="AV732" s="581">
        <f>'c.Prestataires'!E753</f>
        <v>0</v>
      </c>
      <c r="AW732" s="581">
        <f>'c.Prestataires'!F753</f>
        <v>0</v>
      </c>
      <c r="AX732" s="581">
        <f>'c.Prestataires'!G753</f>
        <v>0</v>
      </c>
      <c r="AY732" s="581">
        <f>'c.Prestataires'!H753</f>
        <v>0</v>
      </c>
      <c r="BA732" s="581" t="str">
        <f>'d.Points de vente&amp;récupération'!D755</f>
        <v>A compléter</v>
      </c>
      <c r="BB732" s="581" t="str">
        <f>'d.Points de vente&amp;récupération'!E755</f>
        <v>A choisir</v>
      </c>
      <c r="BC732" s="581" t="str">
        <f>'d.Points de vente&amp;récupération'!F755</f>
        <v>A choisir</v>
      </c>
      <c r="BD732" s="581" t="str">
        <f>'d.Points de vente&amp;récupération'!G755</f>
        <v>A choisir</v>
      </c>
      <c r="BE732" s="581" t="str">
        <f>'d.Points de vente&amp;récupération'!H755</f>
        <v>A choisir</v>
      </c>
      <c r="BF732" s="581" t="str">
        <f>'d.Points de vente&amp;récupération'!I755</f>
        <v>A choisir</v>
      </c>
      <c r="BG732" s="581" t="str">
        <f>'d.Points de vente&amp;récupération'!J755</f>
        <v>A choisir</v>
      </c>
      <c r="BH732" s="581" t="str">
        <f>'d.Points de vente&amp;récupération'!K755</f>
        <v>A compléter</v>
      </c>
    </row>
    <row r="733" spans="15:60">
      <c r="O733">
        <v>730</v>
      </c>
      <c r="P733" t="str">
        <f>_xlfn.XLOOKUP(O733,'1.Fiche candidature (à remplir)'!AB:AB,'1.Fiche candidature (à remplir)'!D:D)</f>
        <v>Achat ou location de dispositifs en rayon pour recours à la vente en Vrac</v>
      </c>
      <c r="Q733" t="str">
        <f>_xlfn.XLOOKUP(O733,'1.Fiche candidature (à remplir)'!AB:AB,'1.Fiche candidature (à remplir)'!AC:AC)</f>
        <v>Investissement_1</v>
      </c>
      <c r="R733" t="str">
        <f>_xlfn.XLOOKUP(O733,'1.Fiche candidature (à remplir)'!AB:AB,'1.Fiche candidature (à remplir)'!E:E)</f>
        <v>A compléter</v>
      </c>
      <c r="S733">
        <f>_xlfn.XLOOKUP(O733,'1.Fiche candidature (à remplir)'!AB:AB,'1.Fiche candidature (à remplir)'!F:F)</f>
        <v>0</v>
      </c>
      <c r="T733">
        <f>_xlfn.XLOOKUP(O733,'1.Fiche candidature (à remplir)'!AB:AB,'1.Fiche candidature (à remplir)'!G:G)</f>
        <v>0</v>
      </c>
      <c r="U733">
        <f>_xlfn.XLOOKUP(O733,'1.Fiche candidature (à remplir)'!AB:AB,'1.Fiche candidature (à remplir)'!H:H)</f>
        <v>0</v>
      </c>
      <c r="V733" t="str">
        <f>_xlfn.XLOOKUP(O733,'1.Fiche candidature (à remplir)'!AB:AB,'1.Fiche candidature (à remplir)'!I:I)</f>
        <v>A compléter</v>
      </c>
      <c r="W733" t="str">
        <f>_xlfn.XLOOKUP(O733,'1.Fiche candidature (à remplir)'!AB:AB,'1.Fiche candidature (à remplir)'!L:L)</f>
        <v>A remplir</v>
      </c>
      <c r="X733">
        <f>_xlfn.XLOOKUP(O733,'1.Fiche candidature (à remplir)'!AB:AB,'1.Fiche candidature (à remplir)'!M:M)</f>
        <v>0</v>
      </c>
      <c r="Y733">
        <f>_xlfn.XLOOKUP(O733,'1.Fiche candidature (à remplir)'!AB:AB,'1.Fiche candidature (à remplir)'!N:N)</f>
        <v>0</v>
      </c>
      <c r="Z733">
        <f>_xlfn.XLOOKUP(O733,'1.Fiche candidature (à remplir)'!AB:AB,'1.Fiche candidature (à remplir)'!P:P)</f>
        <v>0</v>
      </c>
      <c r="AC733" s="581">
        <f>b.Groupement!D759</f>
        <v>0</v>
      </c>
      <c r="AD733" s="581">
        <f>b.Groupement!E759</f>
        <v>0</v>
      </c>
      <c r="AE733" s="581">
        <f>b.Groupement!F759</f>
        <v>0</v>
      </c>
      <c r="AF733" s="581">
        <f>b.Groupement!G759</f>
        <v>0</v>
      </c>
      <c r="AG733" s="581">
        <f>b.Groupement!H759</f>
        <v>0</v>
      </c>
      <c r="AH733" s="581">
        <f>b.Groupement!I759</f>
        <v>0</v>
      </c>
      <c r="AI733" s="581">
        <f>b.Groupement!J759</f>
        <v>0</v>
      </c>
      <c r="AK733" s="581">
        <f>'a.Equipe projet'!D755</f>
        <v>0</v>
      </c>
      <c r="AL733" s="581">
        <f>'a.Equipe projet'!E755</f>
        <v>0</v>
      </c>
      <c r="AM733" s="581">
        <f>'a.Equipe projet'!F755</f>
        <v>0</v>
      </c>
      <c r="AN733" s="581">
        <f>'a.Equipe projet'!G755</f>
        <v>0</v>
      </c>
      <c r="AO733" s="581">
        <f>'a.Equipe projet'!H755</f>
        <v>0</v>
      </c>
      <c r="AP733" s="581">
        <f>'a.Equipe projet'!I755</f>
        <v>0</v>
      </c>
      <c r="AQ733" s="581">
        <f>'a.Equipe projet'!J755</f>
        <v>0</v>
      </c>
      <c r="AR733" s="581">
        <f>'a.Equipe projet'!K755</f>
        <v>0</v>
      </c>
      <c r="AS733" s="581">
        <f>'a.Equipe projet'!L755</f>
        <v>0</v>
      </c>
      <c r="AU733" s="581">
        <f>'c.Prestataires'!D754</f>
        <v>0</v>
      </c>
      <c r="AV733" s="581">
        <f>'c.Prestataires'!E754</f>
        <v>0</v>
      </c>
      <c r="AW733" s="581">
        <f>'c.Prestataires'!F754</f>
        <v>0</v>
      </c>
      <c r="AX733" s="581">
        <f>'c.Prestataires'!G754</f>
        <v>0</v>
      </c>
      <c r="AY733" s="581">
        <f>'c.Prestataires'!H754</f>
        <v>0</v>
      </c>
      <c r="BA733" s="581" t="str">
        <f>'d.Points de vente&amp;récupération'!D756</f>
        <v>A compléter</v>
      </c>
      <c r="BB733" s="581" t="str">
        <f>'d.Points de vente&amp;récupération'!E756</f>
        <v>A choisir</v>
      </c>
      <c r="BC733" s="581" t="str">
        <f>'d.Points de vente&amp;récupération'!F756</f>
        <v>A choisir</v>
      </c>
      <c r="BD733" s="581" t="str">
        <f>'d.Points de vente&amp;récupération'!G756</f>
        <v>A choisir</v>
      </c>
      <c r="BE733" s="581" t="str">
        <f>'d.Points de vente&amp;récupération'!H756</f>
        <v>A choisir</v>
      </c>
      <c r="BF733" s="581" t="str">
        <f>'d.Points de vente&amp;récupération'!I756</f>
        <v>A choisir</v>
      </c>
      <c r="BG733" s="581" t="str">
        <f>'d.Points de vente&amp;récupération'!J756</f>
        <v>A choisir</v>
      </c>
      <c r="BH733" s="581" t="str">
        <f>'d.Points de vente&amp;récupération'!K756</f>
        <v>A compléter</v>
      </c>
    </row>
    <row r="734" spans="15:60">
      <c r="O734">
        <v>731</v>
      </c>
      <c r="P734" t="str">
        <f>_xlfn.XLOOKUP(O734,'1.Fiche candidature (à remplir)'!AB:AB,'1.Fiche candidature (à remplir)'!D:D)</f>
        <v>Achat ou location de dispositifs en rayon pour recours à la vente en Vrac</v>
      </c>
      <c r="Q734" t="str">
        <f>_xlfn.XLOOKUP(O734,'1.Fiche candidature (à remplir)'!AB:AB,'1.Fiche candidature (à remplir)'!AC:AC)</f>
        <v>Investissement_1</v>
      </c>
      <c r="R734" t="str">
        <f>_xlfn.XLOOKUP(O734,'1.Fiche candidature (à remplir)'!AB:AB,'1.Fiche candidature (à remplir)'!E:E)</f>
        <v>A compléter</v>
      </c>
      <c r="S734">
        <f>_xlfn.XLOOKUP(O734,'1.Fiche candidature (à remplir)'!AB:AB,'1.Fiche candidature (à remplir)'!F:F)</f>
        <v>0</v>
      </c>
      <c r="T734">
        <f>_xlfn.XLOOKUP(O734,'1.Fiche candidature (à remplir)'!AB:AB,'1.Fiche candidature (à remplir)'!G:G)</f>
        <v>0</v>
      </c>
      <c r="U734">
        <f>_xlfn.XLOOKUP(O734,'1.Fiche candidature (à remplir)'!AB:AB,'1.Fiche candidature (à remplir)'!H:H)</f>
        <v>0</v>
      </c>
      <c r="V734" t="str">
        <f>_xlfn.XLOOKUP(O734,'1.Fiche candidature (à remplir)'!AB:AB,'1.Fiche candidature (à remplir)'!I:I)</f>
        <v>A compléter</v>
      </c>
      <c r="W734" t="str">
        <f>_xlfn.XLOOKUP(O734,'1.Fiche candidature (à remplir)'!AB:AB,'1.Fiche candidature (à remplir)'!L:L)</f>
        <v>A remplir</v>
      </c>
      <c r="X734">
        <f>_xlfn.XLOOKUP(O734,'1.Fiche candidature (à remplir)'!AB:AB,'1.Fiche candidature (à remplir)'!M:M)</f>
        <v>0</v>
      </c>
      <c r="Y734">
        <f>_xlfn.XLOOKUP(O734,'1.Fiche candidature (à remplir)'!AB:AB,'1.Fiche candidature (à remplir)'!N:N)</f>
        <v>0</v>
      </c>
      <c r="Z734">
        <f>_xlfn.XLOOKUP(O734,'1.Fiche candidature (à remplir)'!AB:AB,'1.Fiche candidature (à remplir)'!P:P)</f>
        <v>0</v>
      </c>
      <c r="AC734" s="581">
        <f>b.Groupement!D760</f>
        <v>0</v>
      </c>
      <c r="AD734" s="581">
        <f>b.Groupement!E760</f>
        <v>0</v>
      </c>
      <c r="AE734" s="581">
        <f>b.Groupement!F760</f>
        <v>0</v>
      </c>
      <c r="AF734" s="581">
        <f>b.Groupement!G760</f>
        <v>0</v>
      </c>
      <c r="AG734" s="581">
        <f>b.Groupement!H760</f>
        <v>0</v>
      </c>
      <c r="AH734" s="581">
        <f>b.Groupement!I760</f>
        <v>0</v>
      </c>
      <c r="AI734" s="581">
        <f>b.Groupement!J760</f>
        <v>0</v>
      </c>
      <c r="AK734" s="581">
        <f>'a.Equipe projet'!D756</f>
        <v>0</v>
      </c>
      <c r="AL734" s="581">
        <f>'a.Equipe projet'!E756</f>
        <v>0</v>
      </c>
      <c r="AM734" s="581">
        <f>'a.Equipe projet'!F756</f>
        <v>0</v>
      </c>
      <c r="AN734" s="581">
        <f>'a.Equipe projet'!G756</f>
        <v>0</v>
      </c>
      <c r="AO734" s="581">
        <f>'a.Equipe projet'!H756</f>
        <v>0</v>
      </c>
      <c r="AP734" s="581">
        <f>'a.Equipe projet'!I756</f>
        <v>0</v>
      </c>
      <c r="AQ734" s="581">
        <f>'a.Equipe projet'!J756</f>
        <v>0</v>
      </c>
      <c r="AR734" s="581">
        <f>'a.Equipe projet'!K756</f>
        <v>0</v>
      </c>
      <c r="AS734" s="581">
        <f>'a.Equipe projet'!L756</f>
        <v>0</v>
      </c>
      <c r="AU734" s="581">
        <f>'c.Prestataires'!D755</f>
        <v>0</v>
      </c>
      <c r="AV734" s="581">
        <f>'c.Prestataires'!E755</f>
        <v>0</v>
      </c>
      <c r="AW734" s="581">
        <f>'c.Prestataires'!F755</f>
        <v>0</v>
      </c>
      <c r="AX734" s="581">
        <f>'c.Prestataires'!G755</f>
        <v>0</v>
      </c>
      <c r="AY734" s="581">
        <f>'c.Prestataires'!H755</f>
        <v>0</v>
      </c>
      <c r="BA734" s="581" t="str">
        <f>'d.Points de vente&amp;récupération'!D757</f>
        <v>A compléter</v>
      </c>
      <c r="BB734" s="581" t="str">
        <f>'d.Points de vente&amp;récupération'!E757</f>
        <v>A choisir</v>
      </c>
      <c r="BC734" s="581" t="str">
        <f>'d.Points de vente&amp;récupération'!F757</f>
        <v>A choisir</v>
      </c>
      <c r="BD734" s="581" t="str">
        <f>'d.Points de vente&amp;récupération'!G757</f>
        <v>A choisir</v>
      </c>
      <c r="BE734" s="581" t="str">
        <f>'d.Points de vente&amp;récupération'!H757</f>
        <v>A choisir</v>
      </c>
      <c r="BF734" s="581" t="str">
        <f>'d.Points de vente&amp;récupération'!I757</f>
        <v>A choisir</v>
      </c>
      <c r="BG734" s="581" t="str">
        <f>'d.Points de vente&amp;récupération'!J757</f>
        <v>A choisir</v>
      </c>
      <c r="BH734" s="581" t="str">
        <f>'d.Points de vente&amp;récupération'!K757</f>
        <v>A compléter</v>
      </c>
    </row>
    <row r="735" spans="15:60">
      <c r="O735">
        <v>732</v>
      </c>
      <c r="P735" t="str">
        <f>_xlfn.XLOOKUP(O735,'1.Fiche candidature (à remplir)'!AB:AB,'1.Fiche candidature (à remplir)'!D:D)</f>
        <v>Achat de supports de communication consommateur en magasin
Exemple : kakémonos, stops rayons ect.</v>
      </c>
      <c r="Q735" t="str">
        <f>_xlfn.XLOOKUP(O735,'1.Fiche candidature (à remplir)'!AB:AB,'1.Fiche candidature (à remplir)'!AC:AC)</f>
        <v>Investissement_1</v>
      </c>
      <c r="R735" t="str">
        <f>_xlfn.XLOOKUP(O735,'1.Fiche candidature (à remplir)'!AB:AB,'1.Fiche candidature (à remplir)'!E:E)</f>
        <v>A compléter</v>
      </c>
      <c r="S735">
        <f>_xlfn.XLOOKUP(O735,'1.Fiche candidature (à remplir)'!AB:AB,'1.Fiche candidature (à remplir)'!F:F)</f>
        <v>0</v>
      </c>
      <c r="T735">
        <f>_xlfn.XLOOKUP(O735,'1.Fiche candidature (à remplir)'!AB:AB,'1.Fiche candidature (à remplir)'!G:G)</f>
        <v>0</v>
      </c>
      <c r="U735">
        <f>_xlfn.XLOOKUP(O735,'1.Fiche candidature (à remplir)'!AB:AB,'1.Fiche candidature (à remplir)'!H:H)</f>
        <v>0</v>
      </c>
      <c r="V735" t="str">
        <f>_xlfn.XLOOKUP(O735,'1.Fiche candidature (à remplir)'!AB:AB,'1.Fiche candidature (à remplir)'!I:I)</f>
        <v>A compléter</v>
      </c>
      <c r="W735" t="str">
        <f>_xlfn.XLOOKUP(O735,'1.Fiche candidature (à remplir)'!AB:AB,'1.Fiche candidature (à remplir)'!L:L)</f>
        <v>A remplir</v>
      </c>
      <c r="X735">
        <f>_xlfn.XLOOKUP(O735,'1.Fiche candidature (à remplir)'!AB:AB,'1.Fiche candidature (à remplir)'!M:M)</f>
        <v>0</v>
      </c>
      <c r="Y735">
        <f>_xlfn.XLOOKUP(O735,'1.Fiche candidature (à remplir)'!AB:AB,'1.Fiche candidature (à remplir)'!N:N)</f>
        <v>0</v>
      </c>
      <c r="Z735">
        <f>_xlfn.XLOOKUP(O735,'1.Fiche candidature (à remplir)'!AB:AB,'1.Fiche candidature (à remplir)'!P:P)</f>
        <v>0</v>
      </c>
      <c r="AC735" s="581">
        <f>b.Groupement!D761</f>
        <v>0</v>
      </c>
      <c r="AD735" s="581">
        <f>b.Groupement!E761</f>
        <v>0</v>
      </c>
      <c r="AE735" s="581">
        <f>b.Groupement!F761</f>
        <v>0</v>
      </c>
      <c r="AF735" s="581">
        <f>b.Groupement!G761</f>
        <v>0</v>
      </c>
      <c r="AG735" s="581">
        <f>b.Groupement!H761</f>
        <v>0</v>
      </c>
      <c r="AH735" s="581">
        <f>b.Groupement!I761</f>
        <v>0</v>
      </c>
      <c r="AI735" s="581">
        <f>b.Groupement!J761</f>
        <v>0</v>
      </c>
      <c r="AK735" s="581">
        <f>'a.Equipe projet'!D757</f>
        <v>0</v>
      </c>
      <c r="AL735" s="581">
        <f>'a.Equipe projet'!E757</f>
        <v>0</v>
      </c>
      <c r="AM735" s="581">
        <f>'a.Equipe projet'!F757</f>
        <v>0</v>
      </c>
      <c r="AN735" s="581">
        <f>'a.Equipe projet'!G757</f>
        <v>0</v>
      </c>
      <c r="AO735" s="581">
        <f>'a.Equipe projet'!H757</f>
        <v>0</v>
      </c>
      <c r="AP735" s="581">
        <f>'a.Equipe projet'!I757</f>
        <v>0</v>
      </c>
      <c r="AQ735" s="581">
        <f>'a.Equipe projet'!J757</f>
        <v>0</v>
      </c>
      <c r="AR735" s="581">
        <f>'a.Equipe projet'!K757</f>
        <v>0</v>
      </c>
      <c r="AS735" s="581">
        <f>'a.Equipe projet'!L757</f>
        <v>0</v>
      </c>
      <c r="AU735" s="581">
        <f>'c.Prestataires'!D756</f>
        <v>0</v>
      </c>
      <c r="AV735" s="581">
        <f>'c.Prestataires'!E756</f>
        <v>0</v>
      </c>
      <c r="AW735" s="581">
        <f>'c.Prestataires'!F756</f>
        <v>0</v>
      </c>
      <c r="AX735" s="581">
        <f>'c.Prestataires'!G756</f>
        <v>0</v>
      </c>
      <c r="AY735" s="581">
        <f>'c.Prestataires'!H756</f>
        <v>0</v>
      </c>
      <c r="BA735" s="581" t="str">
        <f>'d.Points de vente&amp;récupération'!D758</f>
        <v>A compléter</v>
      </c>
      <c r="BB735" s="581" t="str">
        <f>'d.Points de vente&amp;récupération'!E758</f>
        <v>A choisir</v>
      </c>
      <c r="BC735" s="581" t="str">
        <f>'d.Points de vente&amp;récupération'!F758</f>
        <v>A choisir</v>
      </c>
      <c r="BD735" s="581" t="str">
        <f>'d.Points de vente&amp;récupération'!G758</f>
        <v>A choisir</v>
      </c>
      <c r="BE735" s="581" t="str">
        <f>'d.Points de vente&amp;récupération'!H758</f>
        <v>A choisir</v>
      </c>
      <c r="BF735" s="581" t="str">
        <f>'d.Points de vente&amp;récupération'!I758</f>
        <v>A choisir</v>
      </c>
      <c r="BG735" s="581" t="str">
        <f>'d.Points de vente&amp;récupération'!J758</f>
        <v>A choisir</v>
      </c>
      <c r="BH735" s="581" t="str">
        <f>'d.Points de vente&amp;récupération'!K758</f>
        <v>A compléter</v>
      </c>
    </row>
    <row r="736" spans="15:60">
      <c r="O736">
        <v>733</v>
      </c>
      <c r="P736" t="str">
        <f>_xlfn.XLOOKUP(O736,'1.Fiche candidature (à remplir)'!AB:AB,'1.Fiche candidature (à remplir)'!D:D)</f>
        <v>Achat de supports de communication consommateur en magasin</v>
      </c>
      <c r="Q736" t="str">
        <f>_xlfn.XLOOKUP(O736,'1.Fiche candidature (à remplir)'!AB:AB,'1.Fiche candidature (à remplir)'!AC:AC)</f>
        <v>Investissement_1</v>
      </c>
      <c r="R736" t="str">
        <f>_xlfn.XLOOKUP(O736,'1.Fiche candidature (à remplir)'!AB:AB,'1.Fiche candidature (à remplir)'!E:E)</f>
        <v>A compléter</v>
      </c>
      <c r="S736">
        <f>_xlfn.XLOOKUP(O736,'1.Fiche candidature (à remplir)'!AB:AB,'1.Fiche candidature (à remplir)'!F:F)</f>
        <v>0</v>
      </c>
      <c r="T736">
        <f>_xlfn.XLOOKUP(O736,'1.Fiche candidature (à remplir)'!AB:AB,'1.Fiche candidature (à remplir)'!G:G)</f>
        <v>0</v>
      </c>
      <c r="U736">
        <f>_xlfn.XLOOKUP(O736,'1.Fiche candidature (à remplir)'!AB:AB,'1.Fiche candidature (à remplir)'!H:H)</f>
        <v>0</v>
      </c>
      <c r="V736" t="str">
        <f>_xlfn.XLOOKUP(O736,'1.Fiche candidature (à remplir)'!AB:AB,'1.Fiche candidature (à remplir)'!I:I)</f>
        <v>A compléter</v>
      </c>
      <c r="W736" t="str">
        <f>_xlfn.XLOOKUP(O736,'1.Fiche candidature (à remplir)'!AB:AB,'1.Fiche candidature (à remplir)'!L:L)</f>
        <v>A remplir</v>
      </c>
      <c r="X736">
        <f>_xlfn.XLOOKUP(O736,'1.Fiche candidature (à remplir)'!AB:AB,'1.Fiche candidature (à remplir)'!M:M)</f>
        <v>0</v>
      </c>
      <c r="Y736">
        <f>_xlfn.XLOOKUP(O736,'1.Fiche candidature (à remplir)'!AB:AB,'1.Fiche candidature (à remplir)'!N:N)</f>
        <v>0</v>
      </c>
      <c r="Z736">
        <f>_xlfn.XLOOKUP(O736,'1.Fiche candidature (à remplir)'!AB:AB,'1.Fiche candidature (à remplir)'!P:P)</f>
        <v>0</v>
      </c>
      <c r="AC736" s="581">
        <f>b.Groupement!D762</f>
        <v>0</v>
      </c>
      <c r="AD736" s="581">
        <f>b.Groupement!E762</f>
        <v>0</v>
      </c>
      <c r="AE736" s="581">
        <f>b.Groupement!F762</f>
        <v>0</v>
      </c>
      <c r="AF736" s="581">
        <f>b.Groupement!G762</f>
        <v>0</v>
      </c>
      <c r="AG736" s="581">
        <f>b.Groupement!H762</f>
        <v>0</v>
      </c>
      <c r="AH736" s="581">
        <f>b.Groupement!I762</f>
        <v>0</v>
      </c>
      <c r="AI736" s="581">
        <f>b.Groupement!J762</f>
        <v>0</v>
      </c>
      <c r="AK736" s="581">
        <f>'a.Equipe projet'!D758</f>
        <v>0</v>
      </c>
      <c r="AL736" s="581">
        <f>'a.Equipe projet'!E758</f>
        <v>0</v>
      </c>
      <c r="AM736" s="581">
        <f>'a.Equipe projet'!F758</f>
        <v>0</v>
      </c>
      <c r="AN736" s="581">
        <f>'a.Equipe projet'!G758</f>
        <v>0</v>
      </c>
      <c r="AO736" s="581">
        <f>'a.Equipe projet'!H758</f>
        <v>0</v>
      </c>
      <c r="AP736" s="581">
        <f>'a.Equipe projet'!I758</f>
        <v>0</v>
      </c>
      <c r="AQ736" s="581">
        <f>'a.Equipe projet'!J758</f>
        <v>0</v>
      </c>
      <c r="AR736" s="581">
        <f>'a.Equipe projet'!K758</f>
        <v>0</v>
      </c>
      <c r="AS736" s="581">
        <f>'a.Equipe projet'!L758</f>
        <v>0</v>
      </c>
      <c r="AU736" s="581">
        <f>'c.Prestataires'!D757</f>
        <v>0</v>
      </c>
      <c r="AV736" s="581">
        <f>'c.Prestataires'!E757</f>
        <v>0</v>
      </c>
      <c r="AW736" s="581">
        <f>'c.Prestataires'!F757</f>
        <v>0</v>
      </c>
      <c r="AX736" s="581">
        <f>'c.Prestataires'!G757</f>
        <v>0</v>
      </c>
      <c r="AY736" s="581">
        <f>'c.Prestataires'!H757</f>
        <v>0</v>
      </c>
      <c r="BA736" s="581" t="str">
        <f>'d.Points de vente&amp;récupération'!D759</f>
        <v>A compléter</v>
      </c>
      <c r="BB736" s="581" t="str">
        <f>'d.Points de vente&amp;récupération'!E759</f>
        <v>A choisir</v>
      </c>
      <c r="BC736" s="581" t="str">
        <f>'d.Points de vente&amp;récupération'!F759</f>
        <v>A choisir</v>
      </c>
      <c r="BD736" s="581" t="str">
        <f>'d.Points de vente&amp;récupération'!G759</f>
        <v>A choisir</v>
      </c>
      <c r="BE736" s="581" t="str">
        <f>'d.Points de vente&amp;récupération'!H759</f>
        <v>A choisir</v>
      </c>
      <c r="BF736" s="581" t="str">
        <f>'d.Points de vente&amp;récupération'!I759</f>
        <v>A choisir</v>
      </c>
      <c r="BG736" s="581" t="str">
        <f>'d.Points de vente&amp;récupération'!J759</f>
        <v>A choisir</v>
      </c>
      <c r="BH736" s="581" t="str">
        <f>'d.Points de vente&amp;récupération'!K759</f>
        <v>A compléter</v>
      </c>
    </row>
    <row r="737" spans="15:60">
      <c r="O737">
        <v>734</v>
      </c>
      <c r="P737" t="str">
        <f>_xlfn.XLOOKUP(O737,'1.Fiche candidature (à remplir)'!AB:AB,'1.Fiche candidature (à remplir)'!D:D)</f>
        <v>Achat de supports de communication consommateur en magasin</v>
      </c>
      <c r="Q737" t="str">
        <f>_xlfn.XLOOKUP(O737,'1.Fiche candidature (à remplir)'!AB:AB,'1.Fiche candidature (à remplir)'!AC:AC)</f>
        <v>Investissement_1</v>
      </c>
      <c r="R737" t="str">
        <f>_xlfn.XLOOKUP(O737,'1.Fiche candidature (à remplir)'!AB:AB,'1.Fiche candidature (à remplir)'!E:E)</f>
        <v>A compléter</v>
      </c>
      <c r="S737">
        <f>_xlfn.XLOOKUP(O737,'1.Fiche candidature (à remplir)'!AB:AB,'1.Fiche candidature (à remplir)'!F:F)</f>
        <v>0</v>
      </c>
      <c r="T737">
        <f>_xlfn.XLOOKUP(O737,'1.Fiche candidature (à remplir)'!AB:AB,'1.Fiche candidature (à remplir)'!G:G)</f>
        <v>0</v>
      </c>
      <c r="U737">
        <f>_xlfn.XLOOKUP(O737,'1.Fiche candidature (à remplir)'!AB:AB,'1.Fiche candidature (à remplir)'!H:H)</f>
        <v>0</v>
      </c>
      <c r="V737" t="str">
        <f>_xlfn.XLOOKUP(O737,'1.Fiche candidature (à remplir)'!AB:AB,'1.Fiche candidature (à remplir)'!I:I)</f>
        <v>A compléter</v>
      </c>
      <c r="W737" t="str">
        <f>_xlfn.XLOOKUP(O737,'1.Fiche candidature (à remplir)'!AB:AB,'1.Fiche candidature (à remplir)'!L:L)</f>
        <v>A remplir</v>
      </c>
      <c r="X737">
        <f>_xlfn.XLOOKUP(O737,'1.Fiche candidature (à remplir)'!AB:AB,'1.Fiche candidature (à remplir)'!M:M)</f>
        <v>0</v>
      </c>
      <c r="Y737">
        <f>_xlfn.XLOOKUP(O737,'1.Fiche candidature (à remplir)'!AB:AB,'1.Fiche candidature (à remplir)'!N:N)</f>
        <v>0</v>
      </c>
      <c r="Z737">
        <f>_xlfn.XLOOKUP(O737,'1.Fiche candidature (à remplir)'!AB:AB,'1.Fiche candidature (à remplir)'!P:P)</f>
        <v>0</v>
      </c>
      <c r="AC737" s="581">
        <f>b.Groupement!D763</f>
        <v>0</v>
      </c>
      <c r="AD737" s="581">
        <f>b.Groupement!E763</f>
        <v>0</v>
      </c>
      <c r="AE737" s="581">
        <f>b.Groupement!F763</f>
        <v>0</v>
      </c>
      <c r="AF737" s="581">
        <f>b.Groupement!G763</f>
        <v>0</v>
      </c>
      <c r="AG737" s="581">
        <f>b.Groupement!H763</f>
        <v>0</v>
      </c>
      <c r="AH737" s="581">
        <f>b.Groupement!I763</f>
        <v>0</v>
      </c>
      <c r="AI737" s="581">
        <f>b.Groupement!J763</f>
        <v>0</v>
      </c>
      <c r="AK737" s="581">
        <f>'a.Equipe projet'!D759</f>
        <v>0</v>
      </c>
      <c r="AL737" s="581">
        <f>'a.Equipe projet'!E759</f>
        <v>0</v>
      </c>
      <c r="AM737" s="581">
        <f>'a.Equipe projet'!F759</f>
        <v>0</v>
      </c>
      <c r="AN737" s="581">
        <f>'a.Equipe projet'!G759</f>
        <v>0</v>
      </c>
      <c r="AO737" s="581">
        <f>'a.Equipe projet'!H759</f>
        <v>0</v>
      </c>
      <c r="AP737" s="581">
        <f>'a.Equipe projet'!I759</f>
        <v>0</v>
      </c>
      <c r="AQ737" s="581">
        <f>'a.Equipe projet'!J759</f>
        <v>0</v>
      </c>
      <c r="AR737" s="581">
        <f>'a.Equipe projet'!K759</f>
        <v>0</v>
      </c>
      <c r="AS737" s="581">
        <f>'a.Equipe projet'!L759</f>
        <v>0</v>
      </c>
      <c r="AU737" s="581">
        <f>'c.Prestataires'!D758</f>
        <v>0</v>
      </c>
      <c r="AV737" s="581">
        <f>'c.Prestataires'!E758</f>
        <v>0</v>
      </c>
      <c r="AW737" s="581">
        <f>'c.Prestataires'!F758</f>
        <v>0</v>
      </c>
      <c r="AX737" s="581">
        <f>'c.Prestataires'!G758</f>
        <v>0</v>
      </c>
      <c r="AY737" s="581">
        <f>'c.Prestataires'!H758</f>
        <v>0</v>
      </c>
      <c r="BA737" s="581" t="str">
        <f>'d.Points de vente&amp;récupération'!D760</f>
        <v>A compléter</v>
      </c>
      <c r="BB737" s="581" t="str">
        <f>'d.Points de vente&amp;récupération'!E760</f>
        <v>A choisir</v>
      </c>
      <c r="BC737" s="581" t="str">
        <f>'d.Points de vente&amp;récupération'!F760</f>
        <v>A choisir</v>
      </c>
      <c r="BD737" s="581" t="str">
        <f>'d.Points de vente&amp;récupération'!G760</f>
        <v>A choisir</v>
      </c>
      <c r="BE737" s="581" t="str">
        <f>'d.Points de vente&amp;récupération'!H760</f>
        <v>A choisir</v>
      </c>
      <c r="BF737" s="581" t="str">
        <f>'d.Points de vente&amp;récupération'!I760</f>
        <v>A choisir</v>
      </c>
      <c r="BG737" s="581" t="str">
        <f>'d.Points de vente&amp;récupération'!J760</f>
        <v>A choisir</v>
      </c>
      <c r="BH737" s="581" t="str">
        <f>'d.Points de vente&amp;récupération'!K760</f>
        <v>A compléter</v>
      </c>
    </row>
    <row r="738" spans="15:60">
      <c r="O738">
        <v>735</v>
      </c>
      <c r="P738" t="str">
        <f>_xlfn.XLOOKUP(O738,'1.Fiche candidature (à remplir)'!AB:AB,'1.Fiche candidature (à remplir)'!D:D)</f>
        <v>Achat de supports de communication consommateur en magasin</v>
      </c>
      <c r="Q738" t="str">
        <f>_xlfn.XLOOKUP(O738,'1.Fiche candidature (à remplir)'!AB:AB,'1.Fiche candidature (à remplir)'!AC:AC)</f>
        <v>Investissement_1</v>
      </c>
      <c r="R738" t="str">
        <f>_xlfn.XLOOKUP(O738,'1.Fiche candidature (à remplir)'!AB:AB,'1.Fiche candidature (à remplir)'!E:E)</f>
        <v>A compléter</v>
      </c>
      <c r="S738">
        <f>_xlfn.XLOOKUP(O738,'1.Fiche candidature (à remplir)'!AB:AB,'1.Fiche candidature (à remplir)'!F:F)</f>
        <v>0</v>
      </c>
      <c r="T738">
        <f>_xlfn.XLOOKUP(O738,'1.Fiche candidature (à remplir)'!AB:AB,'1.Fiche candidature (à remplir)'!G:G)</f>
        <v>0</v>
      </c>
      <c r="U738">
        <f>_xlfn.XLOOKUP(O738,'1.Fiche candidature (à remplir)'!AB:AB,'1.Fiche candidature (à remplir)'!H:H)</f>
        <v>0</v>
      </c>
      <c r="V738" t="str">
        <f>_xlfn.XLOOKUP(O738,'1.Fiche candidature (à remplir)'!AB:AB,'1.Fiche candidature (à remplir)'!I:I)</f>
        <v>A compléter</v>
      </c>
      <c r="W738" t="str">
        <f>_xlfn.XLOOKUP(O738,'1.Fiche candidature (à remplir)'!AB:AB,'1.Fiche candidature (à remplir)'!L:L)</f>
        <v>A remplir</v>
      </c>
      <c r="X738">
        <f>_xlfn.XLOOKUP(O738,'1.Fiche candidature (à remplir)'!AB:AB,'1.Fiche candidature (à remplir)'!M:M)</f>
        <v>0</v>
      </c>
      <c r="Y738">
        <f>_xlfn.XLOOKUP(O738,'1.Fiche candidature (à remplir)'!AB:AB,'1.Fiche candidature (à remplir)'!N:N)</f>
        <v>0</v>
      </c>
      <c r="Z738">
        <f>_xlfn.XLOOKUP(O738,'1.Fiche candidature (à remplir)'!AB:AB,'1.Fiche candidature (à remplir)'!P:P)</f>
        <v>0</v>
      </c>
      <c r="AC738" s="581">
        <f>b.Groupement!D764</f>
        <v>0</v>
      </c>
      <c r="AD738" s="581">
        <f>b.Groupement!E764</f>
        <v>0</v>
      </c>
      <c r="AE738" s="581">
        <f>b.Groupement!F764</f>
        <v>0</v>
      </c>
      <c r="AF738" s="581">
        <f>b.Groupement!G764</f>
        <v>0</v>
      </c>
      <c r="AG738" s="581">
        <f>b.Groupement!H764</f>
        <v>0</v>
      </c>
      <c r="AH738" s="581">
        <f>b.Groupement!I764</f>
        <v>0</v>
      </c>
      <c r="AI738" s="581">
        <f>b.Groupement!J764</f>
        <v>0</v>
      </c>
      <c r="AK738" s="581">
        <f>'a.Equipe projet'!D760</f>
        <v>0</v>
      </c>
      <c r="AL738" s="581">
        <f>'a.Equipe projet'!E760</f>
        <v>0</v>
      </c>
      <c r="AM738" s="581">
        <f>'a.Equipe projet'!F760</f>
        <v>0</v>
      </c>
      <c r="AN738" s="581">
        <f>'a.Equipe projet'!G760</f>
        <v>0</v>
      </c>
      <c r="AO738" s="581">
        <f>'a.Equipe projet'!H760</f>
        <v>0</v>
      </c>
      <c r="AP738" s="581">
        <f>'a.Equipe projet'!I760</f>
        <v>0</v>
      </c>
      <c r="AQ738" s="581">
        <f>'a.Equipe projet'!J760</f>
        <v>0</v>
      </c>
      <c r="AR738" s="581">
        <f>'a.Equipe projet'!K760</f>
        <v>0</v>
      </c>
      <c r="AS738" s="581">
        <f>'a.Equipe projet'!L760</f>
        <v>0</v>
      </c>
      <c r="AU738" s="581">
        <f>'c.Prestataires'!D759</f>
        <v>0</v>
      </c>
      <c r="AV738" s="581">
        <f>'c.Prestataires'!E759</f>
        <v>0</v>
      </c>
      <c r="AW738" s="581">
        <f>'c.Prestataires'!F759</f>
        <v>0</v>
      </c>
      <c r="AX738" s="581">
        <f>'c.Prestataires'!G759</f>
        <v>0</v>
      </c>
      <c r="AY738" s="581">
        <f>'c.Prestataires'!H759</f>
        <v>0</v>
      </c>
      <c r="BA738" s="581" t="str">
        <f>'d.Points de vente&amp;récupération'!D761</f>
        <v>A compléter</v>
      </c>
      <c r="BB738" s="581" t="str">
        <f>'d.Points de vente&amp;récupération'!E761</f>
        <v>A choisir</v>
      </c>
      <c r="BC738" s="581" t="str">
        <f>'d.Points de vente&amp;récupération'!F761</f>
        <v>A choisir</v>
      </c>
      <c r="BD738" s="581" t="str">
        <f>'d.Points de vente&amp;récupération'!G761</f>
        <v>A choisir</v>
      </c>
      <c r="BE738" s="581" t="str">
        <f>'d.Points de vente&amp;récupération'!H761</f>
        <v>A choisir</v>
      </c>
      <c r="BF738" s="581" t="str">
        <f>'d.Points de vente&amp;récupération'!I761</f>
        <v>A choisir</v>
      </c>
      <c r="BG738" s="581" t="str">
        <f>'d.Points de vente&amp;récupération'!J761</f>
        <v>A choisir</v>
      </c>
      <c r="BH738" s="581" t="str">
        <f>'d.Points de vente&amp;récupération'!K761</f>
        <v>A compléter</v>
      </c>
    </row>
    <row r="739" spans="15:60">
      <c r="O739">
        <v>736</v>
      </c>
      <c r="P739" t="str">
        <f>_xlfn.XLOOKUP(O739,'1.Fiche candidature (à remplir)'!AB:AB,'1.Fiche candidature (à remplir)'!D:D)</f>
        <v>Achat de supports de communication consommateur en magasin</v>
      </c>
      <c r="Q739" t="str">
        <f>_xlfn.XLOOKUP(O739,'1.Fiche candidature (à remplir)'!AB:AB,'1.Fiche candidature (à remplir)'!AC:AC)</f>
        <v>Investissement_1</v>
      </c>
      <c r="R739" t="str">
        <f>_xlfn.XLOOKUP(O739,'1.Fiche candidature (à remplir)'!AB:AB,'1.Fiche candidature (à remplir)'!E:E)</f>
        <v>A compléter</v>
      </c>
      <c r="S739">
        <f>_xlfn.XLOOKUP(O739,'1.Fiche candidature (à remplir)'!AB:AB,'1.Fiche candidature (à remplir)'!F:F)</f>
        <v>0</v>
      </c>
      <c r="T739">
        <f>_xlfn.XLOOKUP(O739,'1.Fiche candidature (à remplir)'!AB:AB,'1.Fiche candidature (à remplir)'!G:G)</f>
        <v>0</v>
      </c>
      <c r="U739">
        <f>_xlfn.XLOOKUP(O739,'1.Fiche candidature (à remplir)'!AB:AB,'1.Fiche candidature (à remplir)'!H:H)</f>
        <v>0</v>
      </c>
      <c r="V739" t="str">
        <f>_xlfn.XLOOKUP(O739,'1.Fiche candidature (à remplir)'!AB:AB,'1.Fiche candidature (à remplir)'!I:I)</f>
        <v>A compléter</v>
      </c>
      <c r="W739" t="str">
        <f>_xlfn.XLOOKUP(O739,'1.Fiche candidature (à remplir)'!AB:AB,'1.Fiche candidature (à remplir)'!L:L)</f>
        <v>A remplir</v>
      </c>
      <c r="X739">
        <f>_xlfn.XLOOKUP(O739,'1.Fiche candidature (à remplir)'!AB:AB,'1.Fiche candidature (à remplir)'!M:M)</f>
        <v>0</v>
      </c>
      <c r="Y739">
        <f>_xlfn.XLOOKUP(O739,'1.Fiche candidature (à remplir)'!AB:AB,'1.Fiche candidature (à remplir)'!N:N)</f>
        <v>0</v>
      </c>
      <c r="Z739">
        <f>_xlfn.XLOOKUP(O739,'1.Fiche candidature (à remplir)'!AB:AB,'1.Fiche candidature (à remplir)'!P:P)</f>
        <v>0</v>
      </c>
      <c r="AC739" s="581">
        <f>b.Groupement!D765</f>
        <v>0</v>
      </c>
      <c r="AD739" s="581">
        <f>b.Groupement!E765</f>
        <v>0</v>
      </c>
      <c r="AE739" s="581">
        <f>b.Groupement!F765</f>
        <v>0</v>
      </c>
      <c r="AF739" s="581">
        <f>b.Groupement!G765</f>
        <v>0</v>
      </c>
      <c r="AG739" s="581">
        <f>b.Groupement!H765</f>
        <v>0</v>
      </c>
      <c r="AH739" s="581">
        <f>b.Groupement!I765</f>
        <v>0</v>
      </c>
      <c r="AI739" s="581">
        <f>b.Groupement!J765</f>
        <v>0</v>
      </c>
      <c r="AK739" s="581">
        <f>'a.Equipe projet'!D761</f>
        <v>0</v>
      </c>
      <c r="AL739" s="581">
        <f>'a.Equipe projet'!E761</f>
        <v>0</v>
      </c>
      <c r="AM739" s="581">
        <f>'a.Equipe projet'!F761</f>
        <v>0</v>
      </c>
      <c r="AN739" s="581">
        <f>'a.Equipe projet'!G761</f>
        <v>0</v>
      </c>
      <c r="AO739" s="581">
        <f>'a.Equipe projet'!H761</f>
        <v>0</v>
      </c>
      <c r="AP739" s="581">
        <f>'a.Equipe projet'!I761</f>
        <v>0</v>
      </c>
      <c r="AQ739" s="581">
        <f>'a.Equipe projet'!J761</f>
        <v>0</v>
      </c>
      <c r="AR739" s="581">
        <f>'a.Equipe projet'!K761</f>
        <v>0</v>
      </c>
      <c r="AS739" s="581">
        <f>'a.Equipe projet'!L761</f>
        <v>0</v>
      </c>
      <c r="AU739" s="581">
        <f>'c.Prestataires'!D760</f>
        <v>0</v>
      </c>
      <c r="AV739" s="581">
        <f>'c.Prestataires'!E760</f>
        <v>0</v>
      </c>
      <c r="AW739" s="581">
        <f>'c.Prestataires'!F760</f>
        <v>0</v>
      </c>
      <c r="AX739" s="581">
        <f>'c.Prestataires'!G760</f>
        <v>0</v>
      </c>
      <c r="AY739" s="581">
        <f>'c.Prestataires'!H760</f>
        <v>0</v>
      </c>
      <c r="BA739" s="581" t="str">
        <f>'d.Points de vente&amp;récupération'!D762</f>
        <v>A compléter</v>
      </c>
      <c r="BB739" s="581" t="str">
        <f>'d.Points de vente&amp;récupération'!E762</f>
        <v>A choisir</v>
      </c>
      <c r="BC739" s="581" t="str">
        <f>'d.Points de vente&amp;récupération'!F762</f>
        <v>A choisir</v>
      </c>
      <c r="BD739" s="581" t="str">
        <f>'d.Points de vente&amp;récupération'!G762</f>
        <v>A choisir</v>
      </c>
      <c r="BE739" s="581" t="str">
        <f>'d.Points de vente&amp;récupération'!H762</f>
        <v>A choisir</v>
      </c>
      <c r="BF739" s="581" t="str">
        <f>'d.Points de vente&amp;récupération'!I762</f>
        <v>A choisir</v>
      </c>
      <c r="BG739" s="581" t="str">
        <f>'d.Points de vente&amp;récupération'!J762</f>
        <v>A choisir</v>
      </c>
      <c r="BH739" s="581" t="str">
        <f>'d.Points de vente&amp;récupération'!K762</f>
        <v>A compléter</v>
      </c>
    </row>
    <row r="740" spans="15:60">
      <c r="O740">
        <v>737</v>
      </c>
      <c r="P740" t="str">
        <f>_xlfn.XLOOKUP(O740,'1.Fiche candidature (à remplir)'!AB:AB,'1.Fiche candidature (à remplir)'!D:D)</f>
        <v xml:space="preserve">Prestation d'animation pour la promotion de l'offre réemploi en point de vente
</v>
      </c>
      <c r="Q740" t="str">
        <f>_xlfn.XLOOKUP(O740,'1.Fiche candidature (à remplir)'!AB:AB,'1.Fiche candidature (à remplir)'!AC:AC)</f>
        <v>Investissement_1</v>
      </c>
      <c r="R740" t="str">
        <f>_xlfn.XLOOKUP(O740,'1.Fiche candidature (à remplir)'!AB:AB,'1.Fiche candidature (à remplir)'!E:E)</f>
        <v>A compléter</v>
      </c>
      <c r="S740">
        <f>_xlfn.XLOOKUP(O740,'1.Fiche candidature (à remplir)'!AB:AB,'1.Fiche candidature (à remplir)'!F:F)</f>
        <v>0</v>
      </c>
      <c r="T740">
        <f>_xlfn.XLOOKUP(O740,'1.Fiche candidature (à remplir)'!AB:AB,'1.Fiche candidature (à remplir)'!G:G)</f>
        <v>0</v>
      </c>
      <c r="U740">
        <f>_xlfn.XLOOKUP(O740,'1.Fiche candidature (à remplir)'!AB:AB,'1.Fiche candidature (à remplir)'!H:H)</f>
        <v>0</v>
      </c>
      <c r="V740" t="str">
        <f>_xlfn.XLOOKUP(O740,'1.Fiche candidature (à remplir)'!AB:AB,'1.Fiche candidature (à remplir)'!I:I)</f>
        <v>A compléter</v>
      </c>
      <c r="W740" t="str">
        <f>_xlfn.XLOOKUP(O740,'1.Fiche candidature (à remplir)'!AB:AB,'1.Fiche candidature (à remplir)'!L:L)</f>
        <v>A remplir</v>
      </c>
      <c r="X740">
        <f>_xlfn.XLOOKUP(O740,'1.Fiche candidature (à remplir)'!AB:AB,'1.Fiche candidature (à remplir)'!M:M)</f>
        <v>0</v>
      </c>
      <c r="Y740">
        <f>_xlfn.XLOOKUP(O740,'1.Fiche candidature (à remplir)'!AB:AB,'1.Fiche candidature (à remplir)'!N:N)</f>
        <v>0</v>
      </c>
      <c r="Z740">
        <f>_xlfn.XLOOKUP(O740,'1.Fiche candidature (à remplir)'!AB:AB,'1.Fiche candidature (à remplir)'!P:P)</f>
        <v>0</v>
      </c>
      <c r="AC740" s="581">
        <f>b.Groupement!D766</f>
        <v>0</v>
      </c>
      <c r="AD740" s="581">
        <f>b.Groupement!E766</f>
        <v>0</v>
      </c>
      <c r="AE740" s="581">
        <f>b.Groupement!F766</f>
        <v>0</v>
      </c>
      <c r="AF740" s="581">
        <f>b.Groupement!G766</f>
        <v>0</v>
      </c>
      <c r="AG740" s="581">
        <f>b.Groupement!H766</f>
        <v>0</v>
      </c>
      <c r="AH740" s="581">
        <f>b.Groupement!I766</f>
        <v>0</v>
      </c>
      <c r="AI740" s="581">
        <f>b.Groupement!J766</f>
        <v>0</v>
      </c>
      <c r="AK740" s="581">
        <f>'a.Equipe projet'!D762</f>
        <v>0</v>
      </c>
      <c r="AL740" s="581">
        <f>'a.Equipe projet'!E762</f>
        <v>0</v>
      </c>
      <c r="AM740" s="581">
        <f>'a.Equipe projet'!F762</f>
        <v>0</v>
      </c>
      <c r="AN740" s="581">
        <f>'a.Equipe projet'!G762</f>
        <v>0</v>
      </c>
      <c r="AO740" s="581">
        <f>'a.Equipe projet'!H762</f>
        <v>0</v>
      </c>
      <c r="AP740" s="581">
        <f>'a.Equipe projet'!I762</f>
        <v>0</v>
      </c>
      <c r="AQ740" s="581">
        <f>'a.Equipe projet'!J762</f>
        <v>0</v>
      </c>
      <c r="AR740" s="581">
        <f>'a.Equipe projet'!K762</f>
        <v>0</v>
      </c>
      <c r="AS740" s="581">
        <f>'a.Equipe projet'!L762</f>
        <v>0</v>
      </c>
      <c r="AU740" s="581">
        <f>'c.Prestataires'!D761</f>
        <v>0</v>
      </c>
      <c r="AV740" s="581">
        <f>'c.Prestataires'!E761</f>
        <v>0</v>
      </c>
      <c r="AW740" s="581">
        <f>'c.Prestataires'!F761</f>
        <v>0</v>
      </c>
      <c r="AX740" s="581">
        <f>'c.Prestataires'!G761</f>
        <v>0</v>
      </c>
      <c r="AY740" s="581">
        <f>'c.Prestataires'!H761</f>
        <v>0</v>
      </c>
      <c r="BA740" s="581" t="str">
        <f>'d.Points de vente&amp;récupération'!D763</f>
        <v>A compléter</v>
      </c>
      <c r="BB740" s="581" t="str">
        <f>'d.Points de vente&amp;récupération'!E763</f>
        <v>A choisir</v>
      </c>
      <c r="BC740" s="581" t="str">
        <f>'d.Points de vente&amp;récupération'!F763</f>
        <v>A choisir</v>
      </c>
      <c r="BD740" s="581" t="str">
        <f>'d.Points de vente&amp;récupération'!G763</f>
        <v>A choisir</v>
      </c>
      <c r="BE740" s="581" t="str">
        <f>'d.Points de vente&amp;récupération'!H763</f>
        <v>A choisir</v>
      </c>
      <c r="BF740" s="581" t="str">
        <f>'d.Points de vente&amp;récupération'!I763</f>
        <v>A choisir</v>
      </c>
      <c r="BG740" s="581" t="str">
        <f>'d.Points de vente&amp;récupération'!J763</f>
        <v>A choisir</v>
      </c>
      <c r="BH740" s="581" t="str">
        <f>'d.Points de vente&amp;récupération'!K763</f>
        <v>A compléter</v>
      </c>
    </row>
    <row r="741" spans="15:60">
      <c r="O741">
        <v>738</v>
      </c>
      <c r="P741" t="str">
        <f>_xlfn.XLOOKUP(O741,'1.Fiche candidature (à remplir)'!AB:AB,'1.Fiche candidature (à remplir)'!D:D)</f>
        <v>Prestation d'animation pour la promotion de l'offre réemploi en point de vente</v>
      </c>
      <c r="Q741" t="str">
        <f>_xlfn.XLOOKUP(O741,'1.Fiche candidature (à remplir)'!AB:AB,'1.Fiche candidature (à remplir)'!AC:AC)</f>
        <v>Investissement_1</v>
      </c>
      <c r="R741" t="str">
        <f>_xlfn.XLOOKUP(O741,'1.Fiche candidature (à remplir)'!AB:AB,'1.Fiche candidature (à remplir)'!E:E)</f>
        <v>A compléter</v>
      </c>
      <c r="S741">
        <f>_xlfn.XLOOKUP(O741,'1.Fiche candidature (à remplir)'!AB:AB,'1.Fiche candidature (à remplir)'!F:F)</f>
        <v>0</v>
      </c>
      <c r="T741">
        <f>_xlfn.XLOOKUP(O741,'1.Fiche candidature (à remplir)'!AB:AB,'1.Fiche candidature (à remplir)'!G:G)</f>
        <v>0</v>
      </c>
      <c r="U741">
        <f>_xlfn.XLOOKUP(O741,'1.Fiche candidature (à remplir)'!AB:AB,'1.Fiche candidature (à remplir)'!H:H)</f>
        <v>0</v>
      </c>
      <c r="V741" t="str">
        <f>_xlfn.XLOOKUP(O741,'1.Fiche candidature (à remplir)'!AB:AB,'1.Fiche candidature (à remplir)'!I:I)</f>
        <v>A compléter</v>
      </c>
      <c r="W741" t="str">
        <f>_xlfn.XLOOKUP(O741,'1.Fiche candidature (à remplir)'!AB:AB,'1.Fiche candidature (à remplir)'!L:L)</f>
        <v>A remplir</v>
      </c>
      <c r="X741">
        <f>_xlfn.XLOOKUP(O741,'1.Fiche candidature (à remplir)'!AB:AB,'1.Fiche candidature (à remplir)'!M:M)</f>
        <v>0</v>
      </c>
      <c r="Y741">
        <f>_xlfn.XLOOKUP(O741,'1.Fiche candidature (à remplir)'!AB:AB,'1.Fiche candidature (à remplir)'!N:N)</f>
        <v>0</v>
      </c>
      <c r="Z741">
        <f>_xlfn.XLOOKUP(O741,'1.Fiche candidature (à remplir)'!AB:AB,'1.Fiche candidature (à remplir)'!P:P)</f>
        <v>0</v>
      </c>
      <c r="AC741" s="581">
        <f>b.Groupement!D767</f>
        <v>0</v>
      </c>
      <c r="AD741" s="581">
        <f>b.Groupement!E767</f>
        <v>0</v>
      </c>
      <c r="AE741" s="581">
        <f>b.Groupement!F767</f>
        <v>0</v>
      </c>
      <c r="AF741" s="581">
        <f>b.Groupement!G767</f>
        <v>0</v>
      </c>
      <c r="AG741" s="581">
        <f>b.Groupement!H767</f>
        <v>0</v>
      </c>
      <c r="AH741" s="581">
        <f>b.Groupement!I767</f>
        <v>0</v>
      </c>
      <c r="AI741" s="581">
        <f>b.Groupement!J767</f>
        <v>0</v>
      </c>
      <c r="AK741" s="581">
        <f>'a.Equipe projet'!D763</f>
        <v>0</v>
      </c>
      <c r="AL741" s="581">
        <f>'a.Equipe projet'!E763</f>
        <v>0</v>
      </c>
      <c r="AM741" s="581">
        <f>'a.Equipe projet'!F763</f>
        <v>0</v>
      </c>
      <c r="AN741" s="581">
        <f>'a.Equipe projet'!G763</f>
        <v>0</v>
      </c>
      <c r="AO741" s="581">
        <f>'a.Equipe projet'!H763</f>
        <v>0</v>
      </c>
      <c r="AP741" s="581">
        <f>'a.Equipe projet'!I763</f>
        <v>0</v>
      </c>
      <c r="AQ741" s="581">
        <f>'a.Equipe projet'!J763</f>
        <v>0</v>
      </c>
      <c r="AR741" s="581">
        <f>'a.Equipe projet'!K763</f>
        <v>0</v>
      </c>
      <c r="AS741" s="581">
        <f>'a.Equipe projet'!L763</f>
        <v>0</v>
      </c>
      <c r="AU741" s="581">
        <f>'c.Prestataires'!D762</f>
        <v>0</v>
      </c>
      <c r="AV741" s="581">
        <f>'c.Prestataires'!E762</f>
        <v>0</v>
      </c>
      <c r="AW741" s="581">
        <f>'c.Prestataires'!F762</f>
        <v>0</v>
      </c>
      <c r="AX741" s="581">
        <f>'c.Prestataires'!G762</f>
        <v>0</v>
      </c>
      <c r="AY741" s="581">
        <f>'c.Prestataires'!H762</f>
        <v>0</v>
      </c>
      <c r="BA741" s="581" t="str">
        <f>'d.Points de vente&amp;récupération'!D764</f>
        <v>A compléter</v>
      </c>
      <c r="BB741" s="581" t="str">
        <f>'d.Points de vente&amp;récupération'!E764</f>
        <v>A choisir</v>
      </c>
      <c r="BC741" s="581" t="str">
        <f>'d.Points de vente&amp;récupération'!F764</f>
        <v>A choisir</v>
      </c>
      <c r="BD741" s="581" t="str">
        <f>'d.Points de vente&amp;récupération'!G764</f>
        <v>A choisir</v>
      </c>
      <c r="BE741" s="581" t="str">
        <f>'d.Points de vente&amp;récupération'!H764</f>
        <v>A choisir</v>
      </c>
      <c r="BF741" s="581" t="str">
        <f>'d.Points de vente&amp;récupération'!I764</f>
        <v>A choisir</v>
      </c>
      <c r="BG741" s="581" t="str">
        <f>'d.Points de vente&amp;récupération'!J764</f>
        <v>A choisir</v>
      </c>
      <c r="BH741" s="581" t="str">
        <f>'d.Points de vente&amp;récupération'!K764</f>
        <v>A compléter</v>
      </c>
    </row>
    <row r="742" spans="15:60">
      <c r="O742">
        <v>739</v>
      </c>
      <c r="P742" t="str">
        <f>_xlfn.XLOOKUP(O742,'1.Fiche candidature (à remplir)'!AB:AB,'1.Fiche candidature (à remplir)'!D:D)</f>
        <v>Prestation d'animation pour la promotion de l'offre réemploi en point de vente</v>
      </c>
      <c r="Q742" t="str">
        <f>_xlfn.XLOOKUP(O742,'1.Fiche candidature (à remplir)'!AB:AB,'1.Fiche candidature (à remplir)'!AC:AC)</f>
        <v>Investissement_1</v>
      </c>
      <c r="R742" t="str">
        <f>_xlfn.XLOOKUP(O742,'1.Fiche candidature (à remplir)'!AB:AB,'1.Fiche candidature (à remplir)'!E:E)</f>
        <v>A compléter</v>
      </c>
      <c r="S742">
        <f>_xlfn.XLOOKUP(O742,'1.Fiche candidature (à remplir)'!AB:AB,'1.Fiche candidature (à remplir)'!F:F)</f>
        <v>0</v>
      </c>
      <c r="T742">
        <f>_xlfn.XLOOKUP(O742,'1.Fiche candidature (à remplir)'!AB:AB,'1.Fiche candidature (à remplir)'!G:G)</f>
        <v>0</v>
      </c>
      <c r="U742">
        <f>_xlfn.XLOOKUP(O742,'1.Fiche candidature (à remplir)'!AB:AB,'1.Fiche candidature (à remplir)'!H:H)</f>
        <v>0</v>
      </c>
      <c r="V742" t="str">
        <f>_xlfn.XLOOKUP(O742,'1.Fiche candidature (à remplir)'!AB:AB,'1.Fiche candidature (à remplir)'!I:I)</f>
        <v>A compléter</v>
      </c>
      <c r="W742" t="str">
        <f>_xlfn.XLOOKUP(O742,'1.Fiche candidature (à remplir)'!AB:AB,'1.Fiche candidature (à remplir)'!L:L)</f>
        <v>A remplir</v>
      </c>
      <c r="X742">
        <f>_xlfn.XLOOKUP(O742,'1.Fiche candidature (à remplir)'!AB:AB,'1.Fiche candidature (à remplir)'!M:M)</f>
        <v>0</v>
      </c>
      <c r="Y742">
        <f>_xlfn.XLOOKUP(O742,'1.Fiche candidature (à remplir)'!AB:AB,'1.Fiche candidature (à remplir)'!N:N)</f>
        <v>0</v>
      </c>
      <c r="Z742">
        <f>_xlfn.XLOOKUP(O742,'1.Fiche candidature (à remplir)'!AB:AB,'1.Fiche candidature (à remplir)'!P:P)</f>
        <v>0</v>
      </c>
      <c r="AC742" s="581">
        <f>b.Groupement!D768</f>
        <v>0</v>
      </c>
      <c r="AD742" s="581">
        <f>b.Groupement!E768</f>
        <v>0</v>
      </c>
      <c r="AE742" s="581">
        <f>b.Groupement!F768</f>
        <v>0</v>
      </c>
      <c r="AF742" s="581">
        <f>b.Groupement!G768</f>
        <v>0</v>
      </c>
      <c r="AG742" s="581">
        <f>b.Groupement!H768</f>
        <v>0</v>
      </c>
      <c r="AH742" s="581">
        <f>b.Groupement!I768</f>
        <v>0</v>
      </c>
      <c r="AI742" s="581">
        <f>b.Groupement!J768</f>
        <v>0</v>
      </c>
      <c r="AK742" s="581">
        <f>'a.Equipe projet'!D764</f>
        <v>0</v>
      </c>
      <c r="AL742" s="581">
        <f>'a.Equipe projet'!E764</f>
        <v>0</v>
      </c>
      <c r="AM742" s="581">
        <f>'a.Equipe projet'!F764</f>
        <v>0</v>
      </c>
      <c r="AN742" s="581">
        <f>'a.Equipe projet'!G764</f>
        <v>0</v>
      </c>
      <c r="AO742" s="581">
        <f>'a.Equipe projet'!H764</f>
        <v>0</v>
      </c>
      <c r="AP742" s="581">
        <f>'a.Equipe projet'!I764</f>
        <v>0</v>
      </c>
      <c r="AQ742" s="581">
        <f>'a.Equipe projet'!J764</f>
        <v>0</v>
      </c>
      <c r="AR742" s="581">
        <f>'a.Equipe projet'!K764</f>
        <v>0</v>
      </c>
      <c r="AS742" s="581">
        <f>'a.Equipe projet'!L764</f>
        <v>0</v>
      </c>
      <c r="AU742" s="581">
        <f>'c.Prestataires'!D763</f>
        <v>0</v>
      </c>
      <c r="AV742" s="581">
        <f>'c.Prestataires'!E763</f>
        <v>0</v>
      </c>
      <c r="AW742" s="581">
        <f>'c.Prestataires'!F763</f>
        <v>0</v>
      </c>
      <c r="AX742" s="581">
        <f>'c.Prestataires'!G763</f>
        <v>0</v>
      </c>
      <c r="AY742" s="581">
        <f>'c.Prestataires'!H763</f>
        <v>0</v>
      </c>
      <c r="BA742" s="581" t="str">
        <f>'d.Points de vente&amp;récupération'!D765</f>
        <v>A compléter</v>
      </c>
      <c r="BB742" s="581" t="str">
        <f>'d.Points de vente&amp;récupération'!E765</f>
        <v>A choisir</v>
      </c>
      <c r="BC742" s="581" t="str">
        <f>'d.Points de vente&amp;récupération'!F765</f>
        <v>A choisir</v>
      </c>
      <c r="BD742" s="581" t="str">
        <f>'d.Points de vente&amp;récupération'!G765</f>
        <v>A choisir</v>
      </c>
      <c r="BE742" s="581" t="str">
        <f>'d.Points de vente&amp;récupération'!H765</f>
        <v>A choisir</v>
      </c>
      <c r="BF742" s="581" t="str">
        <f>'d.Points de vente&amp;récupération'!I765</f>
        <v>A choisir</v>
      </c>
      <c r="BG742" s="581" t="str">
        <f>'d.Points de vente&amp;récupération'!J765</f>
        <v>A choisir</v>
      </c>
      <c r="BH742" s="581" t="str">
        <f>'d.Points de vente&amp;récupération'!K765</f>
        <v>A compléter</v>
      </c>
    </row>
    <row r="743" spans="15:60">
      <c r="O743">
        <v>740</v>
      </c>
      <c r="P743" t="str">
        <f>_xlfn.XLOOKUP(O743,'1.Fiche candidature (à remplir)'!AB:AB,'1.Fiche candidature (à remplir)'!D:D)</f>
        <v>Prestation d'animation pour la promotion de l'offre réemploi en point de vente</v>
      </c>
      <c r="Q743" t="str">
        <f>_xlfn.XLOOKUP(O743,'1.Fiche candidature (à remplir)'!AB:AB,'1.Fiche candidature (à remplir)'!AC:AC)</f>
        <v>Investissement_1</v>
      </c>
      <c r="R743" t="str">
        <f>_xlfn.XLOOKUP(O743,'1.Fiche candidature (à remplir)'!AB:AB,'1.Fiche candidature (à remplir)'!E:E)</f>
        <v>A compléter</v>
      </c>
      <c r="S743">
        <f>_xlfn.XLOOKUP(O743,'1.Fiche candidature (à remplir)'!AB:AB,'1.Fiche candidature (à remplir)'!F:F)</f>
        <v>0</v>
      </c>
      <c r="T743">
        <f>_xlfn.XLOOKUP(O743,'1.Fiche candidature (à remplir)'!AB:AB,'1.Fiche candidature (à remplir)'!G:G)</f>
        <v>0</v>
      </c>
      <c r="U743">
        <f>_xlfn.XLOOKUP(O743,'1.Fiche candidature (à remplir)'!AB:AB,'1.Fiche candidature (à remplir)'!H:H)</f>
        <v>0</v>
      </c>
      <c r="V743" t="str">
        <f>_xlfn.XLOOKUP(O743,'1.Fiche candidature (à remplir)'!AB:AB,'1.Fiche candidature (à remplir)'!I:I)</f>
        <v>A compléter</v>
      </c>
      <c r="W743" t="str">
        <f>_xlfn.XLOOKUP(O743,'1.Fiche candidature (à remplir)'!AB:AB,'1.Fiche candidature (à remplir)'!L:L)</f>
        <v>A remplir</v>
      </c>
      <c r="X743">
        <f>_xlfn.XLOOKUP(O743,'1.Fiche candidature (à remplir)'!AB:AB,'1.Fiche candidature (à remplir)'!M:M)</f>
        <v>0</v>
      </c>
      <c r="Y743">
        <f>_xlfn.XLOOKUP(O743,'1.Fiche candidature (à remplir)'!AB:AB,'1.Fiche candidature (à remplir)'!N:N)</f>
        <v>0</v>
      </c>
      <c r="Z743">
        <f>_xlfn.XLOOKUP(O743,'1.Fiche candidature (à remplir)'!AB:AB,'1.Fiche candidature (à remplir)'!P:P)</f>
        <v>0</v>
      </c>
      <c r="AC743" s="581">
        <f>b.Groupement!D769</f>
        <v>0</v>
      </c>
      <c r="AD743" s="581">
        <f>b.Groupement!E769</f>
        <v>0</v>
      </c>
      <c r="AE743" s="581">
        <f>b.Groupement!F769</f>
        <v>0</v>
      </c>
      <c r="AF743" s="581">
        <f>b.Groupement!G769</f>
        <v>0</v>
      </c>
      <c r="AG743" s="581">
        <f>b.Groupement!H769</f>
        <v>0</v>
      </c>
      <c r="AH743" s="581">
        <f>b.Groupement!I769</f>
        <v>0</v>
      </c>
      <c r="AI743" s="581">
        <f>b.Groupement!J769</f>
        <v>0</v>
      </c>
      <c r="AK743" s="581">
        <f>'a.Equipe projet'!D765</f>
        <v>0</v>
      </c>
      <c r="AL743" s="581">
        <f>'a.Equipe projet'!E765</f>
        <v>0</v>
      </c>
      <c r="AM743" s="581">
        <f>'a.Equipe projet'!F765</f>
        <v>0</v>
      </c>
      <c r="AN743" s="581">
        <f>'a.Equipe projet'!G765</f>
        <v>0</v>
      </c>
      <c r="AO743" s="581">
        <f>'a.Equipe projet'!H765</f>
        <v>0</v>
      </c>
      <c r="AP743" s="581">
        <f>'a.Equipe projet'!I765</f>
        <v>0</v>
      </c>
      <c r="AQ743" s="581">
        <f>'a.Equipe projet'!J765</f>
        <v>0</v>
      </c>
      <c r="AR743" s="581">
        <f>'a.Equipe projet'!K765</f>
        <v>0</v>
      </c>
      <c r="AS743" s="581">
        <f>'a.Equipe projet'!L765</f>
        <v>0</v>
      </c>
      <c r="AU743" s="581">
        <f>'c.Prestataires'!D764</f>
        <v>0</v>
      </c>
      <c r="AV743" s="581">
        <f>'c.Prestataires'!E764</f>
        <v>0</v>
      </c>
      <c r="AW743" s="581">
        <f>'c.Prestataires'!F764</f>
        <v>0</v>
      </c>
      <c r="AX743" s="581">
        <f>'c.Prestataires'!G764</f>
        <v>0</v>
      </c>
      <c r="AY743" s="581">
        <f>'c.Prestataires'!H764</f>
        <v>0</v>
      </c>
      <c r="BA743" s="581" t="str">
        <f>'d.Points de vente&amp;récupération'!D766</f>
        <v>A compléter</v>
      </c>
      <c r="BB743" s="581" t="str">
        <f>'d.Points de vente&amp;récupération'!E766</f>
        <v>A choisir</v>
      </c>
      <c r="BC743" s="581" t="str">
        <f>'d.Points de vente&amp;récupération'!F766</f>
        <v>A choisir</v>
      </c>
      <c r="BD743" s="581" t="str">
        <f>'d.Points de vente&amp;récupération'!G766</f>
        <v>A choisir</v>
      </c>
      <c r="BE743" s="581" t="str">
        <f>'d.Points de vente&amp;récupération'!H766</f>
        <v>A choisir</v>
      </c>
      <c r="BF743" s="581" t="str">
        <f>'d.Points de vente&amp;récupération'!I766</f>
        <v>A choisir</v>
      </c>
      <c r="BG743" s="581" t="str">
        <f>'d.Points de vente&amp;récupération'!J766</f>
        <v>A choisir</v>
      </c>
      <c r="BH743" s="581" t="str">
        <f>'d.Points de vente&amp;récupération'!K766</f>
        <v>A compléter</v>
      </c>
    </row>
    <row r="744" spans="15:60">
      <c r="O744">
        <v>741</v>
      </c>
      <c r="P744" t="str">
        <f>_xlfn.XLOOKUP(O744,'1.Fiche candidature (à remplir)'!AB:AB,'1.Fiche candidature (à remplir)'!D:D)</f>
        <v>Prestation d'animation pour la promotion de l'offre réemploi en point de vente</v>
      </c>
      <c r="Q744" t="str">
        <f>_xlfn.XLOOKUP(O744,'1.Fiche candidature (à remplir)'!AB:AB,'1.Fiche candidature (à remplir)'!AC:AC)</f>
        <v>Investissement_1</v>
      </c>
      <c r="R744" t="str">
        <f>_xlfn.XLOOKUP(O744,'1.Fiche candidature (à remplir)'!AB:AB,'1.Fiche candidature (à remplir)'!E:E)</f>
        <v>A compléter</v>
      </c>
      <c r="S744">
        <f>_xlfn.XLOOKUP(O744,'1.Fiche candidature (à remplir)'!AB:AB,'1.Fiche candidature (à remplir)'!F:F)</f>
        <v>0</v>
      </c>
      <c r="T744">
        <f>_xlfn.XLOOKUP(O744,'1.Fiche candidature (à remplir)'!AB:AB,'1.Fiche candidature (à remplir)'!G:G)</f>
        <v>0</v>
      </c>
      <c r="U744">
        <f>_xlfn.XLOOKUP(O744,'1.Fiche candidature (à remplir)'!AB:AB,'1.Fiche candidature (à remplir)'!H:H)</f>
        <v>0</v>
      </c>
      <c r="V744" t="str">
        <f>_xlfn.XLOOKUP(O744,'1.Fiche candidature (à remplir)'!AB:AB,'1.Fiche candidature (à remplir)'!I:I)</f>
        <v>A compléter</v>
      </c>
      <c r="W744" t="str">
        <f>_xlfn.XLOOKUP(O744,'1.Fiche candidature (à remplir)'!AB:AB,'1.Fiche candidature (à remplir)'!L:L)</f>
        <v>A remplir</v>
      </c>
      <c r="X744">
        <f>_xlfn.XLOOKUP(O744,'1.Fiche candidature (à remplir)'!AB:AB,'1.Fiche candidature (à remplir)'!M:M)</f>
        <v>0</v>
      </c>
      <c r="Y744">
        <f>_xlfn.XLOOKUP(O744,'1.Fiche candidature (à remplir)'!AB:AB,'1.Fiche candidature (à remplir)'!N:N)</f>
        <v>0</v>
      </c>
      <c r="Z744">
        <f>_xlfn.XLOOKUP(O744,'1.Fiche candidature (à remplir)'!AB:AB,'1.Fiche candidature (à remplir)'!P:P)</f>
        <v>0</v>
      </c>
      <c r="AC744" s="581">
        <f>b.Groupement!D770</f>
        <v>0</v>
      </c>
      <c r="AD744" s="581">
        <f>b.Groupement!E770</f>
        <v>0</v>
      </c>
      <c r="AE744" s="581">
        <f>b.Groupement!F770</f>
        <v>0</v>
      </c>
      <c r="AF744" s="581">
        <f>b.Groupement!G770</f>
        <v>0</v>
      </c>
      <c r="AG744" s="581">
        <f>b.Groupement!H770</f>
        <v>0</v>
      </c>
      <c r="AH744" s="581">
        <f>b.Groupement!I770</f>
        <v>0</v>
      </c>
      <c r="AI744" s="581">
        <f>b.Groupement!J770</f>
        <v>0</v>
      </c>
      <c r="AK744" s="581">
        <f>'a.Equipe projet'!D766</f>
        <v>0</v>
      </c>
      <c r="AL744" s="581">
        <f>'a.Equipe projet'!E766</f>
        <v>0</v>
      </c>
      <c r="AM744" s="581">
        <f>'a.Equipe projet'!F766</f>
        <v>0</v>
      </c>
      <c r="AN744" s="581">
        <f>'a.Equipe projet'!G766</f>
        <v>0</v>
      </c>
      <c r="AO744" s="581">
        <f>'a.Equipe projet'!H766</f>
        <v>0</v>
      </c>
      <c r="AP744" s="581">
        <f>'a.Equipe projet'!I766</f>
        <v>0</v>
      </c>
      <c r="AQ744" s="581">
        <f>'a.Equipe projet'!J766</f>
        <v>0</v>
      </c>
      <c r="AR744" s="581">
        <f>'a.Equipe projet'!K766</f>
        <v>0</v>
      </c>
      <c r="AS744" s="581">
        <f>'a.Equipe projet'!L766</f>
        <v>0</v>
      </c>
      <c r="AU744" s="581">
        <f>'c.Prestataires'!D765</f>
        <v>0</v>
      </c>
      <c r="AV744" s="581">
        <f>'c.Prestataires'!E765</f>
        <v>0</v>
      </c>
      <c r="AW744" s="581">
        <f>'c.Prestataires'!F765</f>
        <v>0</v>
      </c>
      <c r="AX744" s="581">
        <f>'c.Prestataires'!G765</f>
        <v>0</v>
      </c>
      <c r="AY744" s="581">
        <f>'c.Prestataires'!H765</f>
        <v>0</v>
      </c>
      <c r="BA744" s="581" t="str">
        <f>'d.Points de vente&amp;récupération'!D767</f>
        <v>A compléter</v>
      </c>
      <c r="BB744" s="581" t="str">
        <f>'d.Points de vente&amp;récupération'!E767</f>
        <v>A choisir</v>
      </c>
      <c r="BC744" s="581" t="str">
        <f>'d.Points de vente&amp;récupération'!F767</f>
        <v>A choisir</v>
      </c>
      <c r="BD744" s="581" t="str">
        <f>'d.Points de vente&amp;récupération'!G767</f>
        <v>A choisir</v>
      </c>
      <c r="BE744" s="581" t="str">
        <f>'d.Points de vente&amp;récupération'!H767</f>
        <v>A choisir</v>
      </c>
      <c r="BF744" s="581" t="str">
        <f>'d.Points de vente&amp;récupération'!I767</f>
        <v>A choisir</v>
      </c>
      <c r="BG744" s="581" t="str">
        <f>'d.Points de vente&amp;récupération'!J767</f>
        <v>A choisir</v>
      </c>
      <c r="BH744" s="581" t="str">
        <f>'d.Points de vente&amp;récupération'!K767</f>
        <v>A compléter</v>
      </c>
    </row>
    <row r="745" spans="15:60">
      <c r="O745">
        <v>742</v>
      </c>
      <c r="P745" t="str">
        <f>_xlfn.XLOOKUP(O745,'1.Fiche candidature (à remplir)'!AB:AB,'1.Fiche candidature (à remplir)'!D:D)</f>
        <v>Location de dispositifs de récupération d'Emballages réemployables high tech
A noter : des cas spécifiques sont détaillés dans le cahier des charges</v>
      </c>
      <c r="Q745" t="str">
        <f>_xlfn.XLOOKUP(O745,'1.Fiche candidature (à remplir)'!AB:AB,'1.Fiche candidature (à remplir)'!AC:AC)</f>
        <v>Investissement_1</v>
      </c>
      <c r="R745" t="str">
        <f>_xlfn.XLOOKUP(O745,'1.Fiche candidature (à remplir)'!AB:AB,'1.Fiche candidature (à remplir)'!E:E)</f>
        <v>A compléter</v>
      </c>
      <c r="S745">
        <f>_xlfn.XLOOKUP(O745,'1.Fiche candidature (à remplir)'!AB:AB,'1.Fiche candidature (à remplir)'!F:F)</f>
        <v>0</v>
      </c>
      <c r="T745">
        <f>_xlfn.XLOOKUP(O745,'1.Fiche candidature (à remplir)'!AB:AB,'1.Fiche candidature (à remplir)'!G:G)</f>
        <v>0</v>
      </c>
      <c r="U745">
        <f>_xlfn.XLOOKUP(O745,'1.Fiche candidature (à remplir)'!AB:AB,'1.Fiche candidature (à remplir)'!H:H)</f>
        <v>0</v>
      </c>
      <c r="V745" t="str">
        <f>_xlfn.XLOOKUP(O745,'1.Fiche candidature (à remplir)'!AB:AB,'1.Fiche candidature (à remplir)'!I:I)</f>
        <v>A compléter</v>
      </c>
      <c r="W745" t="str">
        <f>_xlfn.XLOOKUP(O745,'1.Fiche candidature (à remplir)'!AB:AB,'1.Fiche candidature (à remplir)'!L:L)</f>
        <v>A remplir</v>
      </c>
      <c r="X745">
        <f>_xlfn.XLOOKUP(O745,'1.Fiche candidature (à remplir)'!AB:AB,'1.Fiche candidature (à remplir)'!M:M)</f>
        <v>0</v>
      </c>
      <c r="Y745">
        <f>_xlfn.XLOOKUP(O745,'1.Fiche candidature (à remplir)'!AB:AB,'1.Fiche candidature (à remplir)'!N:N)</f>
        <v>0</v>
      </c>
      <c r="Z745">
        <f>_xlfn.XLOOKUP(O745,'1.Fiche candidature (à remplir)'!AB:AB,'1.Fiche candidature (à remplir)'!P:P)</f>
        <v>0</v>
      </c>
      <c r="AC745" s="581">
        <f>b.Groupement!D771</f>
        <v>0</v>
      </c>
      <c r="AD745" s="581">
        <f>b.Groupement!E771</f>
        <v>0</v>
      </c>
      <c r="AE745" s="581">
        <f>b.Groupement!F771</f>
        <v>0</v>
      </c>
      <c r="AF745" s="581">
        <f>b.Groupement!G771</f>
        <v>0</v>
      </c>
      <c r="AG745" s="581">
        <f>b.Groupement!H771</f>
        <v>0</v>
      </c>
      <c r="AH745" s="581">
        <f>b.Groupement!I771</f>
        <v>0</v>
      </c>
      <c r="AI745" s="581">
        <f>b.Groupement!J771</f>
        <v>0</v>
      </c>
      <c r="AK745" s="581">
        <f>'a.Equipe projet'!D767</f>
        <v>0</v>
      </c>
      <c r="AL745" s="581">
        <f>'a.Equipe projet'!E767</f>
        <v>0</v>
      </c>
      <c r="AM745" s="581">
        <f>'a.Equipe projet'!F767</f>
        <v>0</v>
      </c>
      <c r="AN745" s="581">
        <f>'a.Equipe projet'!G767</f>
        <v>0</v>
      </c>
      <c r="AO745" s="581">
        <f>'a.Equipe projet'!H767</f>
        <v>0</v>
      </c>
      <c r="AP745" s="581">
        <f>'a.Equipe projet'!I767</f>
        <v>0</v>
      </c>
      <c r="AQ745" s="581">
        <f>'a.Equipe projet'!J767</f>
        <v>0</v>
      </c>
      <c r="AR745" s="581">
        <f>'a.Equipe projet'!K767</f>
        <v>0</v>
      </c>
      <c r="AS745" s="581">
        <f>'a.Equipe projet'!L767</f>
        <v>0</v>
      </c>
      <c r="AU745" s="581">
        <f>'c.Prestataires'!D766</f>
        <v>0</v>
      </c>
      <c r="AV745" s="581">
        <f>'c.Prestataires'!E766</f>
        <v>0</v>
      </c>
      <c r="AW745" s="581">
        <f>'c.Prestataires'!F766</f>
        <v>0</v>
      </c>
      <c r="AX745" s="581">
        <f>'c.Prestataires'!G766</f>
        <v>0</v>
      </c>
      <c r="AY745" s="581">
        <f>'c.Prestataires'!H766</f>
        <v>0</v>
      </c>
      <c r="BA745" s="581" t="str">
        <f>'d.Points de vente&amp;récupération'!D768</f>
        <v>A compléter</v>
      </c>
      <c r="BB745" s="581" t="str">
        <f>'d.Points de vente&amp;récupération'!E768</f>
        <v>A choisir</v>
      </c>
      <c r="BC745" s="581" t="str">
        <f>'d.Points de vente&amp;récupération'!F768</f>
        <v>A choisir</v>
      </c>
      <c r="BD745" s="581" t="str">
        <f>'d.Points de vente&amp;récupération'!G768</f>
        <v>A choisir</v>
      </c>
      <c r="BE745" s="581" t="str">
        <f>'d.Points de vente&amp;récupération'!H768</f>
        <v>A choisir</v>
      </c>
      <c r="BF745" s="581" t="str">
        <f>'d.Points de vente&amp;récupération'!I768</f>
        <v>A choisir</v>
      </c>
      <c r="BG745" s="581" t="str">
        <f>'d.Points de vente&amp;récupération'!J768</f>
        <v>A choisir</v>
      </c>
      <c r="BH745" s="581" t="str">
        <f>'d.Points de vente&amp;récupération'!K768</f>
        <v>A compléter</v>
      </c>
    </row>
    <row r="746" spans="15:60">
      <c r="O746">
        <v>743</v>
      </c>
      <c r="P746" t="str">
        <f>_xlfn.XLOOKUP(O746,'1.Fiche candidature (à remplir)'!AB:AB,'1.Fiche candidature (à remplir)'!D:D)</f>
        <v>Location de dispositifs de récupération d'Emballages réemployables high tech</v>
      </c>
      <c r="Q746" t="str">
        <f>_xlfn.XLOOKUP(O746,'1.Fiche candidature (à remplir)'!AB:AB,'1.Fiche candidature (à remplir)'!AC:AC)</f>
        <v>Investissement_1</v>
      </c>
      <c r="R746" t="str">
        <f>_xlfn.XLOOKUP(O746,'1.Fiche candidature (à remplir)'!AB:AB,'1.Fiche candidature (à remplir)'!E:E)</f>
        <v>A compléter</v>
      </c>
      <c r="S746">
        <f>_xlfn.XLOOKUP(O746,'1.Fiche candidature (à remplir)'!AB:AB,'1.Fiche candidature (à remplir)'!F:F)</f>
        <v>0</v>
      </c>
      <c r="T746">
        <f>_xlfn.XLOOKUP(O746,'1.Fiche candidature (à remplir)'!AB:AB,'1.Fiche candidature (à remplir)'!G:G)</f>
        <v>0</v>
      </c>
      <c r="U746">
        <f>_xlfn.XLOOKUP(O746,'1.Fiche candidature (à remplir)'!AB:AB,'1.Fiche candidature (à remplir)'!H:H)</f>
        <v>0</v>
      </c>
      <c r="V746" t="str">
        <f>_xlfn.XLOOKUP(O746,'1.Fiche candidature (à remplir)'!AB:AB,'1.Fiche candidature (à remplir)'!I:I)</f>
        <v>A compléter</v>
      </c>
      <c r="W746" t="str">
        <f>_xlfn.XLOOKUP(O746,'1.Fiche candidature (à remplir)'!AB:AB,'1.Fiche candidature (à remplir)'!L:L)</f>
        <v>A remplir</v>
      </c>
      <c r="X746">
        <f>_xlfn.XLOOKUP(O746,'1.Fiche candidature (à remplir)'!AB:AB,'1.Fiche candidature (à remplir)'!M:M)</f>
        <v>0</v>
      </c>
      <c r="Y746">
        <f>_xlfn.XLOOKUP(O746,'1.Fiche candidature (à remplir)'!AB:AB,'1.Fiche candidature (à remplir)'!N:N)</f>
        <v>0</v>
      </c>
      <c r="Z746">
        <f>_xlfn.XLOOKUP(O746,'1.Fiche candidature (à remplir)'!AB:AB,'1.Fiche candidature (à remplir)'!P:P)</f>
        <v>0</v>
      </c>
      <c r="AC746" s="581">
        <f>b.Groupement!D772</f>
        <v>0</v>
      </c>
      <c r="AD746" s="581">
        <f>b.Groupement!E772</f>
        <v>0</v>
      </c>
      <c r="AE746" s="581">
        <f>b.Groupement!F772</f>
        <v>0</v>
      </c>
      <c r="AF746" s="581">
        <f>b.Groupement!G772</f>
        <v>0</v>
      </c>
      <c r="AG746" s="581">
        <f>b.Groupement!H772</f>
        <v>0</v>
      </c>
      <c r="AH746" s="581">
        <f>b.Groupement!I772</f>
        <v>0</v>
      </c>
      <c r="AI746" s="581">
        <f>b.Groupement!J772</f>
        <v>0</v>
      </c>
      <c r="AK746" s="581">
        <f>'a.Equipe projet'!D768</f>
        <v>0</v>
      </c>
      <c r="AL746" s="581">
        <f>'a.Equipe projet'!E768</f>
        <v>0</v>
      </c>
      <c r="AM746" s="581">
        <f>'a.Equipe projet'!F768</f>
        <v>0</v>
      </c>
      <c r="AN746" s="581">
        <f>'a.Equipe projet'!G768</f>
        <v>0</v>
      </c>
      <c r="AO746" s="581">
        <f>'a.Equipe projet'!H768</f>
        <v>0</v>
      </c>
      <c r="AP746" s="581">
        <f>'a.Equipe projet'!I768</f>
        <v>0</v>
      </c>
      <c r="AQ746" s="581">
        <f>'a.Equipe projet'!J768</f>
        <v>0</v>
      </c>
      <c r="AR746" s="581">
        <f>'a.Equipe projet'!K768</f>
        <v>0</v>
      </c>
      <c r="AS746" s="581">
        <f>'a.Equipe projet'!L768</f>
        <v>0</v>
      </c>
      <c r="AU746" s="581">
        <f>'c.Prestataires'!D767</f>
        <v>0</v>
      </c>
      <c r="AV746" s="581">
        <f>'c.Prestataires'!E767</f>
        <v>0</v>
      </c>
      <c r="AW746" s="581">
        <f>'c.Prestataires'!F767</f>
        <v>0</v>
      </c>
      <c r="AX746" s="581">
        <f>'c.Prestataires'!G767</f>
        <v>0</v>
      </c>
      <c r="AY746" s="581">
        <f>'c.Prestataires'!H767</f>
        <v>0</v>
      </c>
      <c r="BA746" s="581" t="str">
        <f>'d.Points de vente&amp;récupération'!D769</f>
        <v>A compléter</v>
      </c>
      <c r="BB746" s="581" t="str">
        <f>'d.Points de vente&amp;récupération'!E769</f>
        <v>A choisir</v>
      </c>
      <c r="BC746" s="581" t="str">
        <f>'d.Points de vente&amp;récupération'!F769</f>
        <v>A choisir</v>
      </c>
      <c r="BD746" s="581" t="str">
        <f>'d.Points de vente&amp;récupération'!G769</f>
        <v>A choisir</v>
      </c>
      <c r="BE746" s="581" t="str">
        <f>'d.Points de vente&amp;récupération'!H769</f>
        <v>A choisir</v>
      </c>
      <c r="BF746" s="581" t="str">
        <f>'d.Points de vente&amp;récupération'!I769</f>
        <v>A choisir</v>
      </c>
      <c r="BG746" s="581" t="str">
        <f>'d.Points de vente&amp;récupération'!J769</f>
        <v>A choisir</v>
      </c>
      <c r="BH746" s="581" t="str">
        <f>'d.Points de vente&amp;récupération'!K769</f>
        <v>A compléter</v>
      </c>
    </row>
    <row r="747" spans="15:60">
      <c r="O747">
        <v>744</v>
      </c>
      <c r="P747" t="str">
        <f>_xlfn.XLOOKUP(O747,'1.Fiche candidature (à remplir)'!AB:AB,'1.Fiche candidature (à remplir)'!D:D)</f>
        <v>Location de dispositifs de récupération d'Emballages réemployables high tech</v>
      </c>
      <c r="Q747" t="str">
        <f>_xlfn.XLOOKUP(O747,'1.Fiche candidature (à remplir)'!AB:AB,'1.Fiche candidature (à remplir)'!AC:AC)</f>
        <v>Investissement_1</v>
      </c>
      <c r="R747" t="str">
        <f>_xlfn.XLOOKUP(O747,'1.Fiche candidature (à remplir)'!AB:AB,'1.Fiche candidature (à remplir)'!E:E)</f>
        <v>A compléter</v>
      </c>
      <c r="S747">
        <f>_xlfn.XLOOKUP(O747,'1.Fiche candidature (à remplir)'!AB:AB,'1.Fiche candidature (à remplir)'!F:F)</f>
        <v>0</v>
      </c>
      <c r="T747">
        <f>_xlfn.XLOOKUP(O747,'1.Fiche candidature (à remplir)'!AB:AB,'1.Fiche candidature (à remplir)'!G:G)</f>
        <v>0</v>
      </c>
      <c r="U747">
        <f>_xlfn.XLOOKUP(O747,'1.Fiche candidature (à remplir)'!AB:AB,'1.Fiche candidature (à remplir)'!H:H)</f>
        <v>0</v>
      </c>
      <c r="V747" t="str">
        <f>_xlfn.XLOOKUP(O747,'1.Fiche candidature (à remplir)'!AB:AB,'1.Fiche candidature (à remplir)'!I:I)</f>
        <v>A compléter</v>
      </c>
      <c r="W747" t="str">
        <f>_xlfn.XLOOKUP(O747,'1.Fiche candidature (à remplir)'!AB:AB,'1.Fiche candidature (à remplir)'!L:L)</f>
        <v>A remplir</v>
      </c>
      <c r="X747">
        <f>_xlfn.XLOOKUP(O747,'1.Fiche candidature (à remplir)'!AB:AB,'1.Fiche candidature (à remplir)'!M:M)</f>
        <v>0</v>
      </c>
      <c r="Y747">
        <f>_xlfn.XLOOKUP(O747,'1.Fiche candidature (à remplir)'!AB:AB,'1.Fiche candidature (à remplir)'!N:N)</f>
        <v>0</v>
      </c>
      <c r="Z747">
        <f>_xlfn.XLOOKUP(O747,'1.Fiche candidature (à remplir)'!AB:AB,'1.Fiche candidature (à remplir)'!P:P)</f>
        <v>0</v>
      </c>
      <c r="AC747" s="581">
        <f>b.Groupement!D773</f>
        <v>0</v>
      </c>
      <c r="AD747" s="581">
        <f>b.Groupement!E773</f>
        <v>0</v>
      </c>
      <c r="AE747" s="581">
        <f>b.Groupement!F773</f>
        <v>0</v>
      </c>
      <c r="AF747" s="581">
        <f>b.Groupement!G773</f>
        <v>0</v>
      </c>
      <c r="AG747" s="581">
        <f>b.Groupement!H773</f>
        <v>0</v>
      </c>
      <c r="AH747" s="581">
        <f>b.Groupement!I773</f>
        <v>0</v>
      </c>
      <c r="AI747" s="581">
        <f>b.Groupement!J773</f>
        <v>0</v>
      </c>
      <c r="AK747" s="581">
        <f>'a.Equipe projet'!D769</f>
        <v>0</v>
      </c>
      <c r="AL747" s="581">
        <f>'a.Equipe projet'!E769</f>
        <v>0</v>
      </c>
      <c r="AM747" s="581">
        <f>'a.Equipe projet'!F769</f>
        <v>0</v>
      </c>
      <c r="AN747" s="581">
        <f>'a.Equipe projet'!G769</f>
        <v>0</v>
      </c>
      <c r="AO747" s="581">
        <f>'a.Equipe projet'!H769</f>
        <v>0</v>
      </c>
      <c r="AP747" s="581">
        <f>'a.Equipe projet'!I769</f>
        <v>0</v>
      </c>
      <c r="AQ747" s="581">
        <f>'a.Equipe projet'!J769</f>
        <v>0</v>
      </c>
      <c r="AR747" s="581">
        <f>'a.Equipe projet'!K769</f>
        <v>0</v>
      </c>
      <c r="AS747" s="581">
        <f>'a.Equipe projet'!L769</f>
        <v>0</v>
      </c>
      <c r="AU747" s="581">
        <f>'c.Prestataires'!D768</f>
        <v>0</v>
      </c>
      <c r="AV747" s="581">
        <f>'c.Prestataires'!E768</f>
        <v>0</v>
      </c>
      <c r="AW747" s="581">
        <f>'c.Prestataires'!F768</f>
        <v>0</v>
      </c>
      <c r="AX747" s="581">
        <f>'c.Prestataires'!G768</f>
        <v>0</v>
      </c>
      <c r="AY747" s="581">
        <f>'c.Prestataires'!H768</f>
        <v>0</v>
      </c>
      <c r="BA747" s="581" t="str">
        <f>'d.Points de vente&amp;récupération'!D770</f>
        <v>A compléter</v>
      </c>
      <c r="BB747" s="581" t="str">
        <f>'d.Points de vente&amp;récupération'!E770</f>
        <v>A choisir</v>
      </c>
      <c r="BC747" s="581" t="str">
        <f>'d.Points de vente&amp;récupération'!F770</f>
        <v>A choisir</v>
      </c>
      <c r="BD747" s="581" t="str">
        <f>'d.Points de vente&amp;récupération'!G770</f>
        <v>A choisir</v>
      </c>
      <c r="BE747" s="581" t="str">
        <f>'d.Points de vente&amp;récupération'!H770</f>
        <v>A choisir</v>
      </c>
      <c r="BF747" s="581" t="str">
        <f>'d.Points de vente&amp;récupération'!I770</f>
        <v>A choisir</v>
      </c>
      <c r="BG747" s="581" t="str">
        <f>'d.Points de vente&amp;récupération'!J770</f>
        <v>A choisir</v>
      </c>
      <c r="BH747" s="581" t="str">
        <f>'d.Points de vente&amp;récupération'!K770</f>
        <v>A compléter</v>
      </c>
    </row>
    <row r="748" spans="15:60">
      <c r="O748">
        <v>745</v>
      </c>
      <c r="P748" t="str">
        <f>_xlfn.XLOOKUP(O748,'1.Fiche candidature (à remplir)'!AB:AB,'1.Fiche candidature (à remplir)'!D:D)</f>
        <v>Location de dispositifs de récupération d'Emballages réemployables high tech</v>
      </c>
      <c r="Q748" t="str">
        <f>_xlfn.XLOOKUP(O748,'1.Fiche candidature (à remplir)'!AB:AB,'1.Fiche candidature (à remplir)'!AC:AC)</f>
        <v>Investissement_1</v>
      </c>
      <c r="R748" t="str">
        <f>_xlfn.XLOOKUP(O748,'1.Fiche candidature (à remplir)'!AB:AB,'1.Fiche candidature (à remplir)'!E:E)</f>
        <v>A compléter</v>
      </c>
      <c r="S748">
        <f>_xlfn.XLOOKUP(O748,'1.Fiche candidature (à remplir)'!AB:AB,'1.Fiche candidature (à remplir)'!F:F)</f>
        <v>0</v>
      </c>
      <c r="T748">
        <f>_xlfn.XLOOKUP(O748,'1.Fiche candidature (à remplir)'!AB:AB,'1.Fiche candidature (à remplir)'!G:G)</f>
        <v>0</v>
      </c>
      <c r="U748">
        <f>_xlfn.XLOOKUP(O748,'1.Fiche candidature (à remplir)'!AB:AB,'1.Fiche candidature (à remplir)'!H:H)</f>
        <v>0</v>
      </c>
      <c r="V748" t="str">
        <f>_xlfn.XLOOKUP(O748,'1.Fiche candidature (à remplir)'!AB:AB,'1.Fiche candidature (à remplir)'!I:I)</f>
        <v>A compléter</v>
      </c>
      <c r="W748" t="str">
        <f>_xlfn.XLOOKUP(O748,'1.Fiche candidature (à remplir)'!AB:AB,'1.Fiche candidature (à remplir)'!L:L)</f>
        <v>A remplir</v>
      </c>
      <c r="X748">
        <f>_xlfn.XLOOKUP(O748,'1.Fiche candidature (à remplir)'!AB:AB,'1.Fiche candidature (à remplir)'!M:M)</f>
        <v>0</v>
      </c>
      <c r="Y748">
        <f>_xlfn.XLOOKUP(O748,'1.Fiche candidature (à remplir)'!AB:AB,'1.Fiche candidature (à remplir)'!N:N)</f>
        <v>0</v>
      </c>
      <c r="Z748">
        <f>_xlfn.XLOOKUP(O748,'1.Fiche candidature (à remplir)'!AB:AB,'1.Fiche candidature (à remplir)'!P:P)</f>
        <v>0</v>
      </c>
      <c r="AC748" s="581">
        <f>b.Groupement!D774</f>
        <v>0</v>
      </c>
      <c r="AD748" s="581">
        <f>b.Groupement!E774</f>
        <v>0</v>
      </c>
      <c r="AE748" s="581">
        <f>b.Groupement!F774</f>
        <v>0</v>
      </c>
      <c r="AF748" s="581">
        <f>b.Groupement!G774</f>
        <v>0</v>
      </c>
      <c r="AG748" s="581">
        <f>b.Groupement!H774</f>
        <v>0</v>
      </c>
      <c r="AH748" s="581">
        <f>b.Groupement!I774</f>
        <v>0</v>
      </c>
      <c r="AI748" s="581">
        <f>b.Groupement!J774</f>
        <v>0</v>
      </c>
      <c r="AK748" s="581">
        <f>'a.Equipe projet'!D770</f>
        <v>0</v>
      </c>
      <c r="AL748" s="581">
        <f>'a.Equipe projet'!E770</f>
        <v>0</v>
      </c>
      <c r="AM748" s="581">
        <f>'a.Equipe projet'!F770</f>
        <v>0</v>
      </c>
      <c r="AN748" s="581">
        <f>'a.Equipe projet'!G770</f>
        <v>0</v>
      </c>
      <c r="AO748" s="581">
        <f>'a.Equipe projet'!H770</f>
        <v>0</v>
      </c>
      <c r="AP748" s="581">
        <f>'a.Equipe projet'!I770</f>
        <v>0</v>
      </c>
      <c r="AQ748" s="581">
        <f>'a.Equipe projet'!J770</f>
        <v>0</v>
      </c>
      <c r="AR748" s="581">
        <f>'a.Equipe projet'!K770</f>
        <v>0</v>
      </c>
      <c r="AS748" s="581">
        <f>'a.Equipe projet'!L770</f>
        <v>0</v>
      </c>
      <c r="AU748" s="581">
        <f>'c.Prestataires'!D769</f>
        <v>0</v>
      </c>
      <c r="AV748" s="581">
        <f>'c.Prestataires'!E769</f>
        <v>0</v>
      </c>
      <c r="AW748" s="581">
        <f>'c.Prestataires'!F769</f>
        <v>0</v>
      </c>
      <c r="AX748" s="581">
        <f>'c.Prestataires'!G769</f>
        <v>0</v>
      </c>
      <c r="AY748" s="581">
        <f>'c.Prestataires'!H769</f>
        <v>0</v>
      </c>
      <c r="BA748" s="581" t="str">
        <f>'d.Points de vente&amp;récupération'!D771</f>
        <v>A compléter</v>
      </c>
      <c r="BB748" s="581" t="str">
        <f>'d.Points de vente&amp;récupération'!E771</f>
        <v>A choisir</v>
      </c>
      <c r="BC748" s="581" t="str">
        <f>'d.Points de vente&amp;récupération'!F771</f>
        <v>A choisir</v>
      </c>
      <c r="BD748" s="581" t="str">
        <f>'d.Points de vente&amp;récupération'!G771</f>
        <v>A choisir</v>
      </c>
      <c r="BE748" s="581" t="str">
        <f>'d.Points de vente&amp;récupération'!H771</f>
        <v>A choisir</v>
      </c>
      <c r="BF748" s="581" t="str">
        <f>'d.Points de vente&amp;récupération'!I771</f>
        <v>A choisir</v>
      </c>
      <c r="BG748" s="581" t="str">
        <f>'d.Points de vente&amp;récupération'!J771</f>
        <v>A choisir</v>
      </c>
      <c r="BH748" s="581" t="str">
        <f>'d.Points de vente&amp;récupération'!K771</f>
        <v>A compléter</v>
      </c>
    </row>
    <row r="749" spans="15:60">
      <c r="O749">
        <v>746</v>
      </c>
      <c r="P749" t="str">
        <f>_xlfn.XLOOKUP(O749,'1.Fiche candidature (à remplir)'!AB:AB,'1.Fiche candidature (à remplir)'!D:D)</f>
        <v>Location de dispositifs de récupération d'Emballages réemployables high tech</v>
      </c>
      <c r="Q749" t="str">
        <f>_xlfn.XLOOKUP(O749,'1.Fiche candidature (à remplir)'!AB:AB,'1.Fiche candidature (à remplir)'!AC:AC)</f>
        <v>Investissement_1</v>
      </c>
      <c r="R749" t="str">
        <f>_xlfn.XLOOKUP(O749,'1.Fiche candidature (à remplir)'!AB:AB,'1.Fiche candidature (à remplir)'!E:E)</f>
        <v>A compléter</v>
      </c>
      <c r="S749">
        <f>_xlfn.XLOOKUP(O749,'1.Fiche candidature (à remplir)'!AB:AB,'1.Fiche candidature (à remplir)'!F:F)</f>
        <v>0</v>
      </c>
      <c r="T749">
        <f>_xlfn.XLOOKUP(O749,'1.Fiche candidature (à remplir)'!AB:AB,'1.Fiche candidature (à remplir)'!G:G)</f>
        <v>0</v>
      </c>
      <c r="U749">
        <f>_xlfn.XLOOKUP(O749,'1.Fiche candidature (à remplir)'!AB:AB,'1.Fiche candidature (à remplir)'!H:H)</f>
        <v>0</v>
      </c>
      <c r="V749" t="str">
        <f>_xlfn.XLOOKUP(O749,'1.Fiche candidature (à remplir)'!AB:AB,'1.Fiche candidature (à remplir)'!I:I)</f>
        <v>A compléter</v>
      </c>
      <c r="W749" t="str">
        <f>_xlfn.XLOOKUP(O749,'1.Fiche candidature (à remplir)'!AB:AB,'1.Fiche candidature (à remplir)'!L:L)</f>
        <v>A remplir</v>
      </c>
      <c r="X749">
        <f>_xlfn.XLOOKUP(O749,'1.Fiche candidature (à remplir)'!AB:AB,'1.Fiche candidature (à remplir)'!M:M)</f>
        <v>0</v>
      </c>
      <c r="Y749">
        <f>_xlfn.XLOOKUP(O749,'1.Fiche candidature (à remplir)'!AB:AB,'1.Fiche candidature (à remplir)'!N:N)</f>
        <v>0</v>
      </c>
      <c r="Z749">
        <f>_xlfn.XLOOKUP(O749,'1.Fiche candidature (à remplir)'!AB:AB,'1.Fiche candidature (à remplir)'!P:P)</f>
        <v>0</v>
      </c>
      <c r="AC749" s="581">
        <f>b.Groupement!D775</f>
        <v>0</v>
      </c>
      <c r="AD749" s="581">
        <f>b.Groupement!E775</f>
        <v>0</v>
      </c>
      <c r="AE749" s="581">
        <f>b.Groupement!F775</f>
        <v>0</v>
      </c>
      <c r="AF749" s="581">
        <f>b.Groupement!G775</f>
        <v>0</v>
      </c>
      <c r="AG749" s="581">
        <f>b.Groupement!H775</f>
        <v>0</v>
      </c>
      <c r="AH749" s="581">
        <f>b.Groupement!I775</f>
        <v>0</v>
      </c>
      <c r="AI749" s="581">
        <f>b.Groupement!J775</f>
        <v>0</v>
      </c>
      <c r="AK749" s="581">
        <f>'a.Equipe projet'!D771</f>
        <v>0</v>
      </c>
      <c r="AL749" s="581">
        <f>'a.Equipe projet'!E771</f>
        <v>0</v>
      </c>
      <c r="AM749" s="581">
        <f>'a.Equipe projet'!F771</f>
        <v>0</v>
      </c>
      <c r="AN749" s="581">
        <f>'a.Equipe projet'!G771</f>
        <v>0</v>
      </c>
      <c r="AO749" s="581">
        <f>'a.Equipe projet'!H771</f>
        <v>0</v>
      </c>
      <c r="AP749" s="581">
        <f>'a.Equipe projet'!I771</f>
        <v>0</v>
      </c>
      <c r="AQ749" s="581">
        <f>'a.Equipe projet'!J771</f>
        <v>0</v>
      </c>
      <c r="AR749" s="581">
        <f>'a.Equipe projet'!K771</f>
        <v>0</v>
      </c>
      <c r="AS749" s="581">
        <f>'a.Equipe projet'!L771</f>
        <v>0</v>
      </c>
      <c r="AU749" s="581">
        <f>'c.Prestataires'!D770</f>
        <v>0</v>
      </c>
      <c r="AV749" s="581">
        <f>'c.Prestataires'!E770</f>
        <v>0</v>
      </c>
      <c r="AW749" s="581">
        <f>'c.Prestataires'!F770</f>
        <v>0</v>
      </c>
      <c r="AX749" s="581">
        <f>'c.Prestataires'!G770</f>
        <v>0</v>
      </c>
      <c r="AY749" s="581">
        <f>'c.Prestataires'!H770</f>
        <v>0</v>
      </c>
      <c r="BA749" s="581" t="str">
        <f>'d.Points de vente&amp;récupération'!D772</f>
        <v>A compléter</v>
      </c>
      <c r="BB749" s="581" t="str">
        <f>'d.Points de vente&amp;récupération'!E772</f>
        <v>A choisir</v>
      </c>
      <c r="BC749" s="581" t="str">
        <f>'d.Points de vente&amp;récupération'!F772</f>
        <v>A choisir</v>
      </c>
      <c r="BD749" s="581" t="str">
        <f>'d.Points de vente&amp;récupération'!G772</f>
        <v>A choisir</v>
      </c>
      <c r="BE749" s="581" t="str">
        <f>'d.Points de vente&amp;récupération'!H772</f>
        <v>A choisir</v>
      </c>
      <c r="BF749" s="581" t="str">
        <f>'d.Points de vente&amp;récupération'!I772</f>
        <v>A choisir</v>
      </c>
      <c r="BG749" s="581" t="str">
        <f>'d.Points de vente&amp;récupération'!J772</f>
        <v>A choisir</v>
      </c>
      <c r="BH749" s="581" t="str">
        <f>'d.Points de vente&amp;récupération'!K772</f>
        <v>A compléter</v>
      </c>
    </row>
    <row r="750" spans="15:60">
      <c r="O750">
        <v>747</v>
      </c>
      <c r="P750" t="str">
        <f>_xlfn.XLOOKUP(O750,'1.Fiche candidature (à remplir)'!AB:AB,'1.Fiche candidature (à remplir)'!D:D)</f>
        <v>Location d'Emballages logistiques
Exemple : caisse palette nécessaire au dispositif de récupération</v>
      </c>
      <c r="Q750" t="str">
        <f>_xlfn.XLOOKUP(O750,'1.Fiche candidature (à remplir)'!AB:AB,'1.Fiche candidature (à remplir)'!AC:AC)</f>
        <v>Investissement_1</v>
      </c>
      <c r="R750" t="str">
        <f>_xlfn.XLOOKUP(O750,'1.Fiche candidature (à remplir)'!AB:AB,'1.Fiche candidature (à remplir)'!E:E)</f>
        <v>A compléter</v>
      </c>
      <c r="S750">
        <f>_xlfn.XLOOKUP(O750,'1.Fiche candidature (à remplir)'!AB:AB,'1.Fiche candidature (à remplir)'!F:F)</f>
        <v>0</v>
      </c>
      <c r="T750">
        <f>_xlfn.XLOOKUP(O750,'1.Fiche candidature (à remplir)'!AB:AB,'1.Fiche candidature (à remplir)'!G:G)</f>
        <v>0</v>
      </c>
      <c r="U750">
        <f>_xlfn.XLOOKUP(O750,'1.Fiche candidature (à remplir)'!AB:AB,'1.Fiche candidature (à remplir)'!H:H)</f>
        <v>0</v>
      </c>
      <c r="V750" t="str">
        <f>_xlfn.XLOOKUP(O750,'1.Fiche candidature (à remplir)'!AB:AB,'1.Fiche candidature (à remplir)'!I:I)</f>
        <v>A compléter</v>
      </c>
      <c r="W750" t="str">
        <f>_xlfn.XLOOKUP(O750,'1.Fiche candidature (à remplir)'!AB:AB,'1.Fiche candidature (à remplir)'!L:L)</f>
        <v>A remplir</v>
      </c>
      <c r="X750">
        <f>_xlfn.XLOOKUP(O750,'1.Fiche candidature (à remplir)'!AB:AB,'1.Fiche candidature (à remplir)'!M:M)</f>
        <v>0</v>
      </c>
      <c r="Y750">
        <f>_xlfn.XLOOKUP(O750,'1.Fiche candidature (à remplir)'!AB:AB,'1.Fiche candidature (à remplir)'!N:N)</f>
        <v>0</v>
      </c>
      <c r="Z750">
        <f>_xlfn.XLOOKUP(O750,'1.Fiche candidature (à remplir)'!AB:AB,'1.Fiche candidature (à remplir)'!P:P)</f>
        <v>0</v>
      </c>
      <c r="AC750" s="581">
        <f>b.Groupement!D776</f>
        <v>0</v>
      </c>
      <c r="AD750" s="581">
        <f>b.Groupement!E776</f>
        <v>0</v>
      </c>
      <c r="AE750" s="581">
        <f>b.Groupement!F776</f>
        <v>0</v>
      </c>
      <c r="AF750" s="581">
        <f>b.Groupement!G776</f>
        <v>0</v>
      </c>
      <c r="AG750" s="581">
        <f>b.Groupement!H776</f>
        <v>0</v>
      </c>
      <c r="AH750" s="581">
        <f>b.Groupement!I776</f>
        <v>0</v>
      </c>
      <c r="AI750" s="581">
        <f>b.Groupement!J776</f>
        <v>0</v>
      </c>
      <c r="AK750" s="581">
        <f>'a.Equipe projet'!D772</f>
        <v>0</v>
      </c>
      <c r="AL750" s="581">
        <f>'a.Equipe projet'!E772</f>
        <v>0</v>
      </c>
      <c r="AM750" s="581">
        <f>'a.Equipe projet'!F772</f>
        <v>0</v>
      </c>
      <c r="AN750" s="581">
        <f>'a.Equipe projet'!G772</f>
        <v>0</v>
      </c>
      <c r="AO750" s="581">
        <f>'a.Equipe projet'!H772</f>
        <v>0</v>
      </c>
      <c r="AP750" s="581">
        <f>'a.Equipe projet'!I772</f>
        <v>0</v>
      </c>
      <c r="AQ750" s="581">
        <f>'a.Equipe projet'!J772</f>
        <v>0</v>
      </c>
      <c r="AR750" s="581">
        <f>'a.Equipe projet'!K772</f>
        <v>0</v>
      </c>
      <c r="AS750" s="581">
        <f>'a.Equipe projet'!L772</f>
        <v>0</v>
      </c>
      <c r="AU750" s="581">
        <f>'c.Prestataires'!D771</f>
        <v>0</v>
      </c>
      <c r="AV750" s="581">
        <f>'c.Prestataires'!E771</f>
        <v>0</v>
      </c>
      <c r="AW750" s="581">
        <f>'c.Prestataires'!F771</f>
        <v>0</v>
      </c>
      <c r="AX750" s="581">
        <f>'c.Prestataires'!G771</f>
        <v>0</v>
      </c>
      <c r="AY750" s="581">
        <f>'c.Prestataires'!H771</f>
        <v>0</v>
      </c>
      <c r="BA750" s="581" t="str">
        <f>'d.Points de vente&amp;récupération'!D773</f>
        <v>A compléter</v>
      </c>
      <c r="BB750" s="581" t="str">
        <f>'d.Points de vente&amp;récupération'!E773</f>
        <v>A choisir</v>
      </c>
      <c r="BC750" s="581" t="str">
        <f>'d.Points de vente&amp;récupération'!F773</f>
        <v>A choisir</v>
      </c>
      <c r="BD750" s="581" t="str">
        <f>'d.Points de vente&amp;récupération'!G773</f>
        <v>A choisir</v>
      </c>
      <c r="BE750" s="581" t="str">
        <f>'d.Points de vente&amp;récupération'!H773</f>
        <v>A choisir</v>
      </c>
      <c r="BF750" s="581" t="str">
        <f>'d.Points de vente&amp;récupération'!I773</f>
        <v>A choisir</v>
      </c>
      <c r="BG750" s="581" t="str">
        <f>'d.Points de vente&amp;récupération'!J773</f>
        <v>A choisir</v>
      </c>
      <c r="BH750" s="581" t="str">
        <f>'d.Points de vente&amp;récupération'!K773</f>
        <v>A compléter</v>
      </c>
    </row>
    <row r="751" spans="15:60">
      <c r="O751">
        <v>748</v>
      </c>
      <c r="P751" t="str">
        <f>_xlfn.XLOOKUP(O751,'1.Fiche candidature (à remplir)'!AB:AB,'1.Fiche candidature (à remplir)'!D:D)</f>
        <v>Location d'Emballages logistiques</v>
      </c>
      <c r="Q751" t="str">
        <f>_xlfn.XLOOKUP(O751,'1.Fiche candidature (à remplir)'!AB:AB,'1.Fiche candidature (à remplir)'!AC:AC)</f>
        <v>Investissement_1</v>
      </c>
      <c r="R751" t="str">
        <f>_xlfn.XLOOKUP(O751,'1.Fiche candidature (à remplir)'!AB:AB,'1.Fiche candidature (à remplir)'!E:E)</f>
        <v>A compléter</v>
      </c>
      <c r="S751">
        <f>_xlfn.XLOOKUP(O751,'1.Fiche candidature (à remplir)'!AB:AB,'1.Fiche candidature (à remplir)'!F:F)</f>
        <v>0</v>
      </c>
      <c r="T751">
        <f>_xlfn.XLOOKUP(O751,'1.Fiche candidature (à remplir)'!AB:AB,'1.Fiche candidature (à remplir)'!G:G)</f>
        <v>0</v>
      </c>
      <c r="U751">
        <f>_xlfn.XLOOKUP(O751,'1.Fiche candidature (à remplir)'!AB:AB,'1.Fiche candidature (à remplir)'!H:H)</f>
        <v>0</v>
      </c>
      <c r="V751" t="str">
        <f>_xlfn.XLOOKUP(O751,'1.Fiche candidature (à remplir)'!AB:AB,'1.Fiche candidature (à remplir)'!I:I)</f>
        <v>A compléter</v>
      </c>
      <c r="W751" t="str">
        <f>_xlfn.XLOOKUP(O751,'1.Fiche candidature (à remplir)'!AB:AB,'1.Fiche candidature (à remplir)'!L:L)</f>
        <v>A remplir</v>
      </c>
      <c r="X751">
        <f>_xlfn.XLOOKUP(O751,'1.Fiche candidature (à remplir)'!AB:AB,'1.Fiche candidature (à remplir)'!M:M)</f>
        <v>0</v>
      </c>
      <c r="Y751">
        <f>_xlfn.XLOOKUP(O751,'1.Fiche candidature (à remplir)'!AB:AB,'1.Fiche candidature (à remplir)'!N:N)</f>
        <v>0</v>
      </c>
      <c r="Z751">
        <f>_xlfn.XLOOKUP(O751,'1.Fiche candidature (à remplir)'!AB:AB,'1.Fiche candidature (à remplir)'!P:P)</f>
        <v>0</v>
      </c>
      <c r="AC751" s="581">
        <f>b.Groupement!D777</f>
        <v>0</v>
      </c>
      <c r="AD751" s="581">
        <f>b.Groupement!E777</f>
        <v>0</v>
      </c>
      <c r="AE751" s="581">
        <f>b.Groupement!F777</f>
        <v>0</v>
      </c>
      <c r="AF751" s="581">
        <f>b.Groupement!G777</f>
        <v>0</v>
      </c>
      <c r="AG751" s="581">
        <f>b.Groupement!H777</f>
        <v>0</v>
      </c>
      <c r="AH751" s="581">
        <f>b.Groupement!I777</f>
        <v>0</v>
      </c>
      <c r="AI751" s="581">
        <f>b.Groupement!J777</f>
        <v>0</v>
      </c>
      <c r="AK751" s="581">
        <f>'a.Equipe projet'!D773</f>
        <v>0</v>
      </c>
      <c r="AL751" s="581">
        <f>'a.Equipe projet'!E773</f>
        <v>0</v>
      </c>
      <c r="AM751" s="581">
        <f>'a.Equipe projet'!F773</f>
        <v>0</v>
      </c>
      <c r="AN751" s="581">
        <f>'a.Equipe projet'!G773</f>
        <v>0</v>
      </c>
      <c r="AO751" s="581">
        <f>'a.Equipe projet'!H773</f>
        <v>0</v>
      </c>
      <c r="AP751" s="581">
        <f>'a.Equipe projet'!I773</f>
        <v>0</v>
      </c>
      <c r="AQ751" s="581">
        <f>'a.Equipe projet'!J773</f>
        <v>0</v>
      </c>
      <c r="AR751" s="581">
        <f>'a.Equipe projet'!K773</f>
        <v>0</v>
      </c>
      <c r="AS751" s="581">
        <f>'a.Equipe projet'!L773</f>
        <v>0</v>
      </c>
      <c r="AU751" s="581">
        <f>'c.Prestataires'!D772</f>
        <v>0</v>
      </c>
      <c r="AV751" s="581">
        <f>'c.Prestataires'!E772</f>
        <v>0</v>
      </c>
      <c r="AW751" s="581">
        <f>'c.Prestataires'!F772</f>
        <v>0</v>
      </c>
      <c r="AX751" s="581">
        <f>'c.Prestataires'!G772</f>
        <v>0</v>
      </c>
      <c r="AY751" s="581">
        <f>'c.Prestataires'!H772</f>
        <v>0</v>
      </c>
      <c r="BA751" s="581" t="str">
        <f>'d.Points de vente&amp;récupération'!D774</f>
        <v>A compléter</v>
      </c>
      <c r="BB751" s="581" t="str">
        <f>'d.Points de vente&amp;récupération'!E774</f>
        <v>A choisir</v>
      </c>
      <c r="BC751" s="581" t="str">
        <f>'d.Points de vente&amp;récupération'!F774</f>
        <v>A choisir</v>
      </c>
      <c r="BD751" s="581" t="str">
        <f>'d.Points de vente&amp;récupération'!G774</f>
        <v>A choisir</v>
      </c>
      <c r="BE751" s="581" t="str">
        <f>'d.Points de vente&amp;récupération'!H774</f>
        <v>A choisir</v>
      </c>
      <c r="BF751" s="581" t="str">
        <f>'d.Points de vente&amp;récupération'!I774</f>
        <v>A choisir</v>
      </c>
      <c r="BG751" s="581" t="str">
        <f>'d.Points de vente&amp;récupération'!J774</f>
        <v>A choisir</v>
      </c>
      <c r="BH751" s="581" t="str">
        <f>'d.Points de vente&amp;récupération'!K774</f>
        <v>A compléter</v>
      </c>
    </row>
    <row r="752" spans="15:60">
      <c r="O752">
        <v>749</v>
      </c>
      <c r="P752" t="str">
        <f>_xlfn.XLOOKUP(O752,'1.Fiche candidature (à remplir)'!AB:AB,'1.Fiche candidature (à remplir)'!D:D)</f>
        <v>Location d'Emballages logistiques</v>
      </c>
      <c r="Q752" t="str">
        <f>_xlfn.XLOOKUP(O752,'1.Fiche candidature (à remplir)'!AB:AB,'1.Fiche candidature (à remplir)'!AC:AC)</f>
        <v>Investissement_1</v>
      </c>
      <c r="R752" t="str">
        <f>_xlfn.XLOOKUP(O752,'1.Fiche candidature (à remplir)'!AB:AB,'1.Fiche candidature (à remplir)'!E:E)</f>
        <v>A compléter</v>
      </c>
      <c r="S752">
        <f>_xlfn.XLOOKUP(O752,'1.Fiche candidature (à remplir)'!AB:AB,'1.Fiche candidature (à remplir)'!F:F)</f>
        <v>0</v>
      </c>
      <c r="T752">
        <f>_xlfn.XLOOKUP(O752,'1.Fiche candidature (à remplir)'!AB:AB,'1.Fiche candidature (à remplir)'!G:G)</f>
        <v>0</v>
      </c>
      <c r="U752">
        <f>_xlfn.XLOOKUP(O752,'1.Fiche candidature (à remplir)'!AB:AB,'1.Fiche candidature (à remplir)'!H:H)</f>
        <v>0</v>
      </c>
      <c r="V752" t="str">
        <f>_xlfn.XLOOKUP(O752,'1.Fiche candidature (à remplir)'!AB:AB,'1.Fiche candidature (à remplir)'!I:I)</f>
        <v>A compléter</v>
      </c>
      <c r="W752" t="str">
        <f>_xlfn.XLOOKUP(O752,'1.Fiche candidature (à remplir)'!AB:AB,'1.Fiche candidature (à remplir)'!L:L)</f>
        <v>A remplir</v>
      </c>
      <c r="X752">
        <f>_xlfn.XLOOKUP(O752,'1.Fiche candidature (à remplir)'!AB:AB,'1.Fiche candidature (à remplir)'!M:M)</f>
        <v>0</v>
      </c>
      <c r="Y752">
        <f>_xlfn.XLOOKUP(O752,'1.Fiche candidature (à remplir)'!AB:AB,'1.Fiche candidature (à remplir)'!N:N)</f>
        <v>0</v>
      </c>
      <c r="Z752">
        <f>_xlfn.XLOOKUP(O752,'1.Fiche candidature (à remplir)'!AB:AB,'1.Fiche candidature (à remplir)'!P:P)</f>
        <v>0</v>
      </c>
      <c r="AC752" s="581">
        <f>b.Groupement!D778</f>
        <v>0</v>
      </c>
      <c r="AD752" s="581">
        <f>b.Groupement!E778</f>
        <v>0</v>
      </c>
      <c r="AE752" s="581">
        <f>b.Groupement!F778</f>
        <v>0</v>
      </c>
      <c r="AF752" s="581">
        <f>b.Groupement!G778</f>
        <v>0</v>
      </c>
      <c r="AG752" s="581">
        <f>b.Groupement!H778</f>
        <v>0</v>
      </c>
      <c r="AH752" s="581">
        <f>b.Groupement!I778</f>
        <v>0</v>
      </c>
      <c r="AI752" s="581">
        <f>b.Groupement!J778</f>
        <v>0</v>
      </c>
      <c r="AK752" s="581">
        <f>'a.Equipe projet'!D774</f>
        <v>0</v>
      </c>
      <c r="AL752" s="581">
        <f>'a.Equipe projet'!E774</f>
        <v>0</v>
      </c>
      <c r="AM752" s="581">
        <f>'a.Equipe projet'!F774</f>
        <v>0</v>
      </c>
      <c r="AN752" s="581">
        <f>'a.Equipe projet'!G774</f>
        <v>0</v>
      </c>
      <c r="AO752" s="581">
        <f>'a.Equipe projet'!H774</f>
        <v>0</v>
      </c>
      <c r="AP752" s="581">
        <f>'a.Equipe projet'!I774</f>
        <v>0</v>
      </c>
      <c r="AQ752" s="581">
        <f>'a.Equipe projet'!J774</f>
        <v>0</v>
      </c>
      <c r="AR752" s="581">
        <f>'a.Equipe projet'!K774</f>
        <v>0</v>
      </c>
      <c r="AS752" s="581">
        <f>'a.Equipe projet'!L774</f>
        <v>0</v>
      </c>
      <c r="AU752" s="581">
        <f>'c.Prestataires'!D773</f>
        <v>0</v>
      </c>
      <c r="AV752" s="581">
        <f>'c.Prestataires'!E773</f>
        <v>0</v>
      </c>
      <c r="AW752" s="581">
        <f>'c.Prestataires'!F773</f>
        <v>0</v>
      </c>
      <c r="AX752" s="581">
        <f>'c.Prestataires'!G773</f>
        <v>0</v>
      </c>
      <c r="AY752" s="581">
        <f>'c.Prestataires'!H773</f>
        <v>0</v>
      </c>
      <c r="BA752" s="581" t="str">
        <f>'d.Points de vente&amp;récupération'!D775</f>
        <v>A compléter</v>
      </c>
      <c r="BB752" s="581" t="str">
        <f>'d.Points de vente&amp;récupération'!E775</f>
        <v>A choisir</v>
      </c>
      <c r="BC752" s="581" t="str">
        <f>'d.Points de vente&amp;récupération'!F775</f>
        <v>A choisir</v>
      </c>
      <c r="BD752" s="581" t="str">
        <f>'d.Points de vente&amp;récupération'!G775</f>
        <v>A choisir</v>
      </c>
      <c r="BE752" s="581" t="str">
        <f>'d.Points de vente&amp;récupération'!H775</f>
        <v>A choisir</v>
      </c>
      <c r="BF752" s="581" t="str">
        <f>'d.Points de vente&amp;récupération'!I775</f>
        <v>A choisir</v>
      </c>
      <c r="BG752" s="581" t="str">
        <f>'d.Points de vente&amp;récupération'!J775</f>
        <v>A choisir</v>
      </c>
      <c r="BH752" s="581" t="str">
        <f>'d.Points de vente&amp;récupération'!K775</f>
        <v>A compléter</v>
      </c>
    </row>
    <row r="753" spans="15:60">
      <c r="O753">
        <v>750</v>
      </c>
      <c r="P753" t="str">
        <f>_xlfn.XLOOKUP(O753,'1.Fiche candidature (à remplir)'!AB:AB,'1.Fiche candidature (à remplir)'!D:D)</f>
        <v>Location d'Emballages logistiques</v>
      </c>
      <c r="Q753" t="str">
        <f>_xlfn.XLOOKUP(O753,'1.Fiche candidature (à remplir)'!AB:AB,'1.Fiche candidature (à remplir)'!AC:AC)</f>
        <v>Investissement_1</v>
      </c>
      <c r="R753" t="str">
        <f>_xlfn.XLOOKUP(O753,'1.Fiche candidature (à remplir)'!AB:AB,'1.Fiche candidature (à remplir)'!E:E)</f>
        <v>A compléter</v>
      </c>
      <c r="S753">
        <f>_xlfn.XLOOKUP(O753,'1.Fiche candidature (à remplir)'!AB:AB,'1.Fiche candidature (à remplir)'!F:F)</f>
        <v>0</v>
      </c>
      <c r="T753">
        <f>_xlfn.XLOOKUP(O753,'1.Fiche candidature (à remplir)'!AB:AB,'1.Fiche candidature (à remplir)'!G:G)</f>
        <v>0</v>
      </c>
      <c r="U753">
        <f>_xlfn.XLOOKUP(O753,'1.Fiche candidature (à remplir)'!AB:AB,'1.Fiche candidature (à remplir)'!H:H)</f>
        <v>0</v>
      </c>
      <c r="V753" t="str">
        <f>_xlfn.XLOOKUP(O753,'1.Fiche candidature (à remplir)'!AB:AB,'1.Fiche candidature (à remplir)'!I:I)</f>
        <v>A compléter</v>
      </c>
      <c r="W753" t="str">
        <f>_xlfn.XLOOKUP(O753,'1.Fiche candidature (à remplir)'!AB:AB,'1.Fiche candidature (à remplir)'!L:L)</f>
        <v>A remplir</v>
      </c>
      <c r="X753">
        <f>_xlfn.XLOOKUP(O753,'1.Fiche candidature (à remplir)'!AB:AB,'1.Fiche candidature (à remplir)'!M:M)</f>
        <v>0</v>
      </c>
      <c r="Y753">
        <f>_xlfn.XLOOKUP(O753,'1.Fiche candidature (à remplir)'!AB:AB,'1.Fiche candidature (à remplir)'!N:N)</f>
        <v>0</v>
      </c>
      <c r="Z753">
        <f>_xlfn.XLOOKUP(O753,'1.Fiche candidature (à remplir)'!AB:AB,'1.Fiche candidature (à remplir)'!P:P)</f>
        <v>0</v>
      </c>
      <c r="AC753" s="581">
        <f>b.Groupement!D779</f>
        <v>0</v>
      </c>
      <c r="AD753" s="581">
        <f>b.Groupement!E779</f>
        <v>0</v>
      </c>
      <c r="AE753" s="581">
        <f>b.Groupement!F779</f>
        <v>0</v>
      </c>
      <c r="AF753" s="581">
        <f>b.Groupement!G779</f>
        <v>0</v>
      </c>
      <c r="AG753" s="581">
        <f>b.Groupement!H779</f>
        <v>0</v>
      </c>
      <c r="AH753" s="581">
        <f>b.Groupement!I779</f>
        <v>0</v>
      </c>
      <c r="AI753" s="581">
        <f>b.Groupement!J779</f>
        <v>0</v>
      </c>
      <c r="AK753" s="581">
        <f>'a.Equipe projet'!D775</f>
        <v>0</v>
      </c>
      <c r="AL753" s="581">
        <f>'a.Equipe projet'!E775</f>
        <v>0</v>
      </c>
      <c r="AM753" s="581">
        <f>'a.Equipe projet'!F775</f>
        <v>0</v>
      </c>
      <c r="AN753" s="581">
        <f>'a.Equipe projet'!G775</f>
        <v>0</v>
      </c>
      <c r="AO753" s="581">
        <f>'a.Equipe projet'!H775</f>
        <v>0</v>
      </c>
      <c r="AP753" s="581">
        <f>'a.Equipe projet'!I775</f>
        <v>0</v>
      </c>
      <c r="AQ753" s="581">
        <f>'a.Equipe projet'!J775</f>
        <v>0</v>
      </c>
      <c r="AR753" s="581">
        <f>'a.Equipe projet'!K775</f>
        <v>0</v>
      </c>
      <c r="AS753" s="581">
        <f>'a.Equipe projet'!L775</f>
        <v>0</v>
      </c>
      <c r="AU753" s="581">
        <f>'c.Prestataires'!D774</f>
        <v>0</v>
      </c>
      <c r="AV753" s="581">
        <f>'c.Prestataires'!E774</f>
        <v>0</v>
      </c>
      <c r="AW753" s="581">
        <f>'c.Prestataires'!F774</f>
        <v>0</v>
      </c>
      <c r="AX753" s="581">
        <f>'c.Prestataires'!G774</f>
        <v>0</v>
      </c>
      <c r="AY753" s="581">
        <f>'c.Prestataires'!H774</f>
        <v>0</v>
      </c>
      <c r="BA753" s="581" t="str">
        <f>'d.Points de vente&amp;récupération'!D776</f>
        <v>A compléter</v>
      </c>
      <c r="BB753" s="581" t="str">
        <f>'d.Points de vente&amp;récupération'!E776</f>
        <v>A choisir</v>
      </c>
      <c r="BC753" s="581" t="str">
        <f>'d.Points de vente&amp;récupération'!F776</f>
        <v>A choisir</v>
      </c>
      <c r="BD753" s="581" t="str">
        <f>'d.Points de vente&amp;récupération'!G776</f>
        <v>A choisir</v>
      </c>
      <c r="BE753" s="581" t="str">
        <f>'d.Points de vente&amp;récupération'!H776</f>
        <v>A choisir</v>
      </c>
      <c r="BF753" s="581" t="str">
        <f>'d.Points de vente&amp;récupération'!I776</f>
        <v>A choisir</v>
      </c>
      <c r="BG753" s="581" t="str">
        <f>'d.Points de vente&amp;récupération'!J776</f>
        <v>A choisir</v>
      </c>
      <c r="BH753" s="581" t="str">
        <f>'d.Points de vente&amp;récupération'!K776</f>
        <v>A compléter</v>
      </c>
    </row>
    <row r="754" spans="15:60">
      <c r="O754">
        <v>751</v>
      </c>
      <c r="P754" t="str">
        <f>_xlfn.XLOOKUP(O754,'1.Fiche candidature (à remplir)'!AB:AB,'1.Fiche candidature (à remplir)'!D:D)</f>
        <v>Location d'Emballages logistiques</v>
      </c>
      <c r="Q754" t="str">
        <f>_xlfn.XLOOKUP(O754,'1.Fiche candidature (à remplir)'!AB:AB,'1.Fiche candidature (à remplir)'!AC:AC)</f>
        <v>Investissement_1</v>
      </c>
      <c r="R754" t="str">
        <f>_xlfn.XLOOKUP(O754,'1.Fiche candidature (à remplir)'!AB:AB,'1.Fiche candidature (à remplir)'!E:E)</f>
        <v>A compléter</v>
      </c>
      <c r="S754">
        <f>_xlfn.XLOOKUP(O754,'1.Fiche candidature (à remplir)'!AB:AB,'1.Fiche candidature (à remplir)'!F:F)</f>
        <v>0</v>
      </c>
      <c r="T754">
        <f>_xlfn.XLOOKUP(O754,'1.Fiche candidature (à remplir)'!AB:AB,'1.Fiche candidature (à remplir)'!G:G)</f>
        <v>0</v>
      </c>
      <c r="U754">
        <f>_xlfn.XLOOKUP(O754,'1.Fiche candidature (à remplir)'!AB:AB,'1.Fiche candidature (à remplir)'!H:H)</f>
        <v>0</v>
      </c>
      <c r="V754" t="str">
        <f>_xlfn.XLOOKUP(O754,'1.Fiche candidature (à remplir)'!AB:AB,'1.Fiche candidature (à remplir)'!I:I)</f>
        <v>A compléter</v>
      </c>
      <c r="W754" t="str">
        <f>_xlfn.XLOOKUP(O754,'1.Fiche candidature (à remplir)'!AB:AB,'1.Fiche candidature (à remplir)'!L:L)</f>
        <v>A remplir</v>
      </c>
      <c r="X754">
        <f>_xlfn.XLOOKUP(O754,'1.Fiche candidature (à remplir)'!AB:AB,'1.Fiche candidature (à remplir)'!M:M)</f>
        <v>0</v>
      </c>
      <c r="Y754">
        <f>_xlfn.XLOOKUP(O754,'1.Fiche candidature (à remplir)'!AB:AB,'1.Fiche candidature (à remplir)'!N:N)</f>
        <v>0</v>
      </c>
      <c r="Z754">
        <f>_xlfn.XLOOKUP(O754,'1.Fiche candidature (à remplir)'!AB:AB,'1.Fiche candidature (à remplir)'!P:P)</f>
        <v>0</v>
      </c>
      <c r="AC754" s="581">
        <f>b.Groupement!D780</f>
        <v>0</v>
      </c>
      <c r="AD754" s="581">
        <f>b.Groupement!E780</f>
        <v>0</v>
      </c>
      <c r="AE754" s="581">
        <f>b.Groupement!F780</f>
        <v>0</v>
      </c>
      <c r="AF754" s="581">
        <f>b.Groupement!G780</f>
        <v>0</v>
      </c>
      <c r="AG754" s="581">
        <f>b.Groupement!H780</f>
        <v>0</v>
      </c>
      <c r="AH754" s="581">
        <f>b.Groupement!I780</f>
        <v>0</v>
      </c>
      <c r="AI754" s="581">
        <f>b.Groupement!J780</f>
        <v>0</v>
      </c>
      <c r="AK754" s="581">
        <f>'a.Equipe projet'!D776</f>
        <v>0</v>
      </c>
      <c r="AL754" s="581">
        <f>'a.Equipe projet'!E776</f>
        <v>0</v>
      </c>
      <c r="AM754" s="581">
        <f>'a.Equipe projet'!F776</f>
        <v>0</v>
      </c>
      <c r="AN754" s="581">
        <f>'a.Equipe projet'!G776</f>
        <v>0</v>
      </c>
      <c r="AO754" s="581">
        <f>'a.Equipe projet'!H776</f>
        <v>0</v>
      </c>
      <c r="AP754" s="581">
        <f>'a.Equipe projet'!I776</f>
        <v>0</v>
      </c>
      <c r="AQ754" s="581">
        <f>'a.Equipe projet'!J776</f>
        <v>0</v>
      </c>
      <c r="AR754" s="581">
        <f>'a.Equipe projet'!K776</f>
        <v>0</v>
      </c>
      <c r="AS754" s="581">
        <f>'a.Equipe projet'!L776</f>
        <v>0</v>
      </c>
      <c r="AU754" s="581">
        <f>'c.Prestataires'!D775</f>
        <v>0</v>
      </c>
      <c r="AV754" s="581">
        <f>'c.Prestataires'!E775</f>
        <v>0</v>
      </c>
      <c r="AW754" s="581">
        <f>'c.Prestataires'!F775</f>
        <v>0</v>
      </c>
      <c r="AX754" s="581">
        <f>'c.Prestataires'!G775</f>
        <v>0</v>
      </c>
      <c r="AY754" s="581">
        <f>'c.Prestataires'!H775</f>
        <v>0</v>
      </c>
      <c r="BA754" s="581" t="str">
        <f>'d.Points de vente&amp;récupération'!D777</f>
        <v>A compléter</v>
      </c>
      <c r="BB754" s="581" t="str">
        <f>'d.Points de vente&amp;récupération'!E777</f>
        <v>A choisir</v>
      </c>
      <c r="BC754" s="581" t="str">
        <f>'d.Points de vente&amp;récupération'!F777</f>
        <v>A choisir</v>
      </c>
      <c r="BD754" s="581" t="str">
        <f>'d.Points de vente&amp;récupération'!G777</f>
        <v>A choisir</v>
      </c>
      <c r="BE754" s="581" t="str">
        <f>'d.Points de vente&amp;récupération'!H777</f>
        <v>A choisir</v>
      </c>
      <c r="BF754" s="581" t="str">
        <f>'d.Points de vente&amp;récupération'!I777</f>
        <v>A choisir</v>
      </c>
      <c r="BG754" s="581" t="str">
        <f>'d.Points de vente&amp;récupération'!J777</f>
        <v>A choisir</v>
      </c>
      <c r="BH754" s="581" t="str">
        <f>'d.Points de vente&amp;récupération'!K777</f>
        <v>A compléter</v>
      </c>
    </row>
    <row r="755" spans="15:60">
      <c r="O755">
        <v>752</v>
      </c>
      <c r="P755" t="str">
        <f>_xlfn.XLOOKUP(O755,'1.Fiche candidature (à remplir)'!AB:AB,'1.Fiche candidature (à remplir)'!D:D)</f>
        <v>Location de dispositifs de récupération d'Emballages réemployables low tech
A noter : des cas spécifiques sont détaillés dans le cahier des charges</v>
      </c>
      <c r="Q755" t="str">
        <f>_xlfn.XLOOKUP(O755,'1.Fiche candidature (à remplir)'!AB:AB,'1.Fiche candidature (à remplir)'!AC:AC)</f>
        <v>Investissement_1</v>
      </c>
      <c r="R755" t="str">
        <f>_xlfn.XLOOKUP(O755,'1.Fiche candidature (à remplir)'!AB:AB,'1.Fiche candidature (à remplir)'!E:E)</f>
        <v>A compléter</v>
      </c>
      <c r="S755">
        <f>_xlfn.XLOOKUP(O755,'1.Fiche candidature (à remplir)'!AB:AB,'1.Fiche candidature (à remplir)'!F:F)</f>
        <v>0</v>
      </c>
      <c r="T755">
        <f>_xlfn.XLOOKUP(O755,'1.Fiche candidature (à remplir)'!AB:AB,'1.Fiche candidature (à remplir)'!G:G)</f>
        <v>0</v>
      </c>
      <c r="U755">
        <f>_xlfn.XLOOKUP(O755,'1.Fiche candidature (à remplir)'!AB:AB,'1.Fiche candidature (à remplir)'!H:H)</f>
        <v>0</v>
      </c>
      <c r="V755" t="str">
        <f>_xlfn.XLOOKUP(O755,'1.Fiche candidature (à remplir)'!AB:AB,'1.Fiche candidature (à remplir)'!I:I)</f>
        <v>A compléter</v>
      </c>
      <c r="W755" t="str">
        <f>_xlfn.XLOOKUP(O755,'1.Fiche candidature (à remplir)'!AB:AB,'1.Fiche candidature (à remplir)'!L:L)</f>
        <v>A remplir</v>
      </c>
      <c r="X755">
        <f>_xlfn.XLOOKUP(O755,'1.Fiche candidature (à remplir)'!AB:AB,'1.Fiche candidature (à remplir)'!M:M)</f>
        <v>0</v>
      </c>
      <c r="Y755">
        <f>_xlfn.XLOOKUP(O755,'1.Fiche candidature (à remplir)'!AB:AB,'1.Fiche candidature (à remplir)'!N:N)</f>
        <v>0</v>
      </c>
      <c r="Z755">
        <f>_xlfn.XLOOKUP(O755,'1.Fiche candidature (à remplir)'!AB:AB,'1.Fiche candidature (à remplir)'!P:P)</f>
        <v>0</v>
      </c>
      <c r="AC755" s="581">
        <f>b.Groupement!D781</f>
        <v>0</v>
      </c>
      <c r="AD755" s="581">
        <f>b.Groupement!E781</f>
        <v>0</v>
      </c>
      <c r="AE755" s="581">
        <f>b.Groupement!F781</f>
        <v>0</v>
      </c>
      <c r="AF755" s="581">
        <f>b.Groupement!G781</f>
        <v>0</v>
      </c>
      <c r="AG755" s="581">
        <f>b.Groupement!H781</f>
        <v>0</v>
      </c>
      <c r="AH755" s="581">
        <f>b.Groupement!I781</f>
        <v>0</v>
      </c>
      <c r="AI755" s="581">
        <f>b.Groupement!J781</f>
        <v>0</v>
      </c>
      <c r="AK755" s="581">
        <f>'a.Equipe projet'!D777</f>
        <v>0</v>
      </c>
      <c r="AL755" s="581">
        <f>'a.Equipe projet'!E777</f>
        <v>0</v>
      </c>
      <c r="AM755" s="581">
        <f>'a.Equipe projet'!F777</f>
        <v>0</v>
      </c>
      <c r="AN755" s="581">
        <f>'a.Equipe projet'!G777</f>
        <v>0</v>
      </c>
      <c r="AO755" s="581">
        <f>'a.Equipe projet'!H777</f>
        <v>0</v>
      </c>
      <c r="AP755" s="581">
        <f>'a.Equipe projet'!I777</f>
        <v>0</v>
      </c>
      <c r="AQ755" s="581">
        <f>'a.Equipe projet'!J777</f>
        <v>0</v>
      </c>
      <c r="AR755" s="581">
        <f>'a.Equipe projet'!K777</f>
        <v>0</v>
      </c>
      <c r="AS755" s="581">
        <f>'a.Equipe projet'!L777</f>
        <v>0</v>
      </c>
      <c r="AU755" s="581">
        <f>'c.Prestataires'!D776</f>
        <v>0</v>
      </c>
      <c r="AV755" s="581">
        <f>'c.Prestataires'!E776</f>
        <v>0</v>
      </c>
      <c r="AW755" s="581">
        <f>'c.Prestataires'!F776</f>
        <v>0</v>
      </c>
      <c r="AX755" s="581">
        <f>'c.Prestataires'!G776</f>
        <v>0</v>
      </c>
      <c r="AY755" s="581">
        <f>'c.Prestataires'!H776</f>
        <v>0</v>
      </c>
      <c r="BA755" s="581" t="str">
        <f>'d.Points de vente&amp;récupération'!D778</f>
        <v>A compléter</v>
      </c>
      <c r="BB755" s="581" t="str">
        <f>'d.Points de vente&amp;récupération'!E778</f>
        <v>A choisir</v>
      </c>
      <c r="BC755" s="581" t="str">
        <f>'d.Points de vente&amp;récupération'!F778</f>
        <v>A choisir</v>
      </c>
      <c r="BD755" s="581" t="str">
        <f>'d.Points de vente&amp;récupération'!G778</f>
        <v>A choisir</v>
      </c>
      <c r="BE755" s="581" t="str">
        <f>'d.Points de vente&amp;récupération'!H778</f>
        <v>A choisir</v>
      </c>
      <c r="BF755" s="581" t="str">
        <f>'d.Points de vente&amp;récupération'!I778</f>
        <v>A choisir</v>
      </c>
      <c r="BG755" s="581" t="str">
        <f>'d.Points de vente&amp;récupération'!J778</f>
        <v>A choisir</v>
      </c>
      <c r="BH755" s="581" t="str">
        <f>'d.Points de vente&amp;récupération'!K778</f>
        <v>A compléter</v>
      </c>
    </row>
    <row r="756" spans="15:60">
      <c r="O756">
        <v>753</v>
      </c>
      <c r="P756" t="str">
        <f>_xlfn.XLOOKUP(O756,'1.Fiche candidature (à remplir)'!AB:AB,'1.Fiche candidature (à remplir)'!D:D)</f>
        <v>Location de dispositifs de récupération d'Emballages réemployables low tech</v>
      </c>
      <c r="Q756" t="str">
        <f>_xlfn.XLOOKUP(O756,'1.Fiche candidature (à remplir)'!AB:AB,'1.Fiche candidature (à remplir)'!AC:AC)</f>
        <v>Investissement_1</v>
      </c>
      <c r="R756" t="str">
        <f>_xlfn.XLOOKUP(O756,'1.Fiche candidature (à remplir)'!AB:AB,'1.Fiche candidature (à remplir)'!E:E)</f>
        <v>A compléter</v>
      </c>
      <c r="S756">
        <f>_xlfn.XLOOKUP(O756,'1.Fiche candidature (à remplir)'!AB:AB,'1.Fiche candidature (à remplir)'!F:F)</f>
        <v>0</v>
      </c>
      <c r="T756">
        <f>_xlfn.XLOOKUP(O756,'1.Fiche candidature (à remplir)'!AB:AB,'1.Fiche candidature (à remplir)'!G:G)</f>
        <v>0</v>
      </c>
      <c r="U756">
        <f>_xlfn.XLOOKUP(O756,'1.Fiche candidature (à remplir)'!AB:AB,'1.Fiche candidature (à remplir)'!H:H)</f>
        <v>0</v>
      </c>
      <c r="V756" t="str">
        <f>_xlfn.XLOOKUP(O756,'1.Fiche candidature (à remplir)'!AB:AB,'1.Fiche candidature (à remplir)'!I:I)</f>
        <v>A compléter</v>
      </c>
      <c r="W756" t="str">
        <f>_xlfn.XLOOKUP(O756,'1.Fiche candidature (à remplir)'!AB:AB,'1.Fiche candidature (à remplir)'!L:L)</f>
        <v>A remplir</v>
      </c>
      <c r="X756">
        <f>_xlfn.XLOOKUP(O756,'1.Fiche candidature (à remplir)'!AB:AB,'1.Fiche candidature (à remplir)'!M:M)</f>
        <v>0</v>
      </c>
      <c r="Y756">
        <f>_xlfn.XLOOKUP(O756,'1.Fiche candidature (à remplir)'!AB:AB,'1.Fiche candidature (à remplir)'!N:N)</f>
        <v>0</v>
      </c>
      <c r="Z756">
        <f>_xlfn.XLOOKUP(O756,'1.Fiche candidature (à remplir)'!AB:AB,'1.Fiche candidature (à remplir)'!P:P)</f>
        <v>0</v>
      </c>
      <c r="AC756" s="581">
        <f>b.Groupement!D782</f>
        <v>0</v>
      </c>
      <c r="AD756" s="581">
        <f>b.Groupement!E782</f>
        <v>0</v>
      </c>
      <c r="AE756" s="581">
        <f>b.Groupement!F782</f>
        <v>0</v>
      </c>
      <c r="AF756" s="581">
        <f>b.Groupement!G782</f>
        <v>0</v>
      </c>
      <c r="AG756" s="581">
        <f>b.Groupement!H782</f>
        <v>0</v>
      </c>
      <c r="AH756" s="581">
        <f>b.Groupement!I782</f>
        <v>0</v>
      </c>
      <c r="AI756" s="581">
        <f>b.Groupement!J782</f>
        <v>0</v>
      </c>
      <c r="AK756" s="581">
        <f>'a.Equipe projet'!D778</f>
        <v>0</v>
      </c>
      <c r="AL756" s="581">
        <f>'a.Equipe projet'!E778</f>
        <v>0</v>
      </c>
      <c r="AM756" s="581">
        <f>'a.Equipe projet'!F778</f>
        <v>0</v>
      </c>
      <c r="AN756" s="581">
        <f>'a.Equipe projet'!G778</f>
        <v>0</v>
      </c>
      <c r="AO756" s="581">
        <f>'a.Equipe projet'!H778</f>
        <v>0</v>
      </c>
      <c r="AP756" s="581">
        <f>'a.Equipe projet'!I778</f>
        <v>0</v>
      </c>
      <c r="AQ756" s="581">
        <f>'a.Equipe projet'!J778</f>
        <v>0</v>
      </c>
      <c r="AR756" s="581">
        <f>'a.Equipe projet'!K778</f>
        <v>0</v>
      </c>
      <c r="AS756" s="581">
        <f>'a.Equipe projet'!L778</f>
        <v>0</v>
      </c>
      <c r="AU756" s="581">
        <f>'c.Prestataires'!D777</f>
        <v>0</v>
      </c>
      <c r="AV756" s="581">
        <f>'c.Prestataires'!E777</f>
        <v>0</v>
      </c>
      <c r="AW756" s="581">
        <f>'c.Prestataires'!F777</f>
        <v>0</v>
      </c>
      <c r="AX756" s="581">
        <f>'c.Prestataires'!G777</f>
        <v>0</v>
      </c>
      <c r="AY756" s="581">
        <f>'c.Prestataires'!H777</f>
        <v>0</v>
      </c>
      <c r="BA756" s="581" t="str">
        <f>'d.Points de vente&amp;récupération'!D779</f>
        <v>A compléter</v>
      </c>
      <c r="BB756" s="581" t="str">
        <f>'d.Points de vente&amp;récupération'!E779</f>
        <v>A choisir</v>
      </c>
      <c r="BC756" s="581" t="str">
        <f>'d.Points de vente&amp;récupération'!F779</f>
        <v>A choisir</v>
      </c>
      <c r="BD756" s="581" t="str">
        <f>'d.Points de vente&amp;récupération'!G779</f>
        <v>A choisir</v>
      </c>
      <c r="BE756" s="581" t="str">
        <f>'d.Points de vente&amp;récupération'!H779</f>
        <v>A choisir</v>
      </c>
      <c r="BF756" s="581" t="str">
        <f>'d.Points de vente&amp;récupération'!I779</f>
        <v>A choisir</v>
      </c>
      <c r="BG756" s="581" t="str">
        <f>'d.Points de vente&amp;récupération'!J779</f>
        <v>A choisir</v>
      </c>
      <c r="BH756" s="581" t="str">
        <f>'d.Points de vente&amp;récupération'!K779</f>
        <v>A compléter</v>
      </c>
    </row>
    <row r="757" spans="15:60">
      <c r="O757">
        <v>754</v>
      </c>
      <c r="P757" t="str">
        <f>_xlfn.XLOOKUP(O757,'1.Fiche candidature (à remplir)'!AB:AB,'1.Fiche candidature (à remplir)'!D:D)</f>
        <v>Location de dispositifs de récupération d'Emballages réemployables low tech</v>
      </c>
      <c r="Q757" t="str">
        <f>_xlfn.XLOOKUP(O757,'1.Fiche candidature (à remplir)'!AB:AB,'1.Fiche candidature (à remplir)'!AC:AC)</f>
        <v>Investissement_1</v>
      </c>
      <c r="R757" t="str">
        <f>_xlfn.XLOOKUP(O757,'1.Fiche candidature (à remplir)'!AB:AB,'1.Fiche candidature (à remplir)'!E:E)</f>
        <v>A compléter</v>
      </c>
      <c r="S757">
        <f>_xlfn.XLOOKUP(O757,'1.Fiche candidature (à remplir)'!AB:AB,'1.Fiche candidature (à remplir)'!F:F)</f>
        <v>0</v>
      </c>
      <c r="T757">
        <f>_xlfn.XLOOKUP(O757,'1.Fiche candidature (à remplir)'!AB:AB,'1.Fiche candidature (à remplir)'!G:G)</f>
        <v>0</v>
      </c>
      <c r="U757">
        <f>_xlfn.XLOOKUP(O757,'1.Fiche candidature (à remplir)'!AB:AB,'1.Fiche candidature (à remplir)'!H:H)</f>
        <v>0</v>
      </c>
      <c r="V757" t="str">
        <f>_xlfn.XLOOKUP(O757,'1.Fiche candidature (à remplir)'!AB:AB,'1.Fiche candidature (à remplir)'!I:I)</f>
        <v>A compléter</v>
      </c>
      <c r="W757" t="str">
        <f>_xlfn.XLOOKUP(O757,'1.Fiche candidature (à remplir)'!AB:AB,'1.Fiche candidature (à remplir)'!L:L)</f>
        <v>A remplir</v>
      </c>
      <c r="X757">
        <f>_xlfn.XLOOKUP(O757,'1.Fiche candidature (à remplir)'!AB:AB,'1.Fiche candidature (à remplir)'!M:M)</f>
        <v>0</v>
      </c>
      <c r="Y757">
        <f>_xlfn.XLOOKUP(O757,'1.Fiche candidature (à remplir)'!AB:AB,'1.Fiche candidature (à remplir)'!N:N)</f>
        <v>0</v>
      </c>
      <c r="Z757">
        <f>_xlfn.XLOOKUP(O757,'1.Fiche candidature (à remplir)'!AB:AB,'1.Fiche candidature (à remplir)'!P:P)</f>
        <v>0</v>
      </c>
      <c r="AC757" s="581">
        <f>b.Groupement!D783</f>
        <v>0</v>
      </c>
      <c r="AD757" s="581">
        <f>b.Groupement!E783</f>
        <v>0</v>
      </c>
      <c r="AE757" s="581">
        <f>b.Groupement!F783</f>
        <v>0</v>
      </c>
      <c r="AF757" s="581">
        <f>b.Groupement!G783</f>
        <v>0</v>
      </c>
      <c r="AG757" s="581">
        <f>b.Groupement!H783</f>
        <v>0</v>
      </c>
      <c r="AH757" s="581">
        <f>b.Groupement!I783</f>
        <v>0</v>
      </c>
      <c r="AI757" s="581">
        <f>b.Groupement!J783</f>
        <v>0</v>
      </c>
      <c r="AK757" s="581">
        <f>'a.Equipe projet'!D779</f>
        <v>0</v>
      </c>
      <c r="AL757" s="581">
        <f>'a.Equipe projet'!E779</f>
        <v>0</v>
      </c>
      <c r="AM757" s="581">
        <f>'a.Equipe projet'!F779</f>
        <v>0</v>
      </c>
      <c r="AN757" s="581">
        <f>'a.Equipe projet'!G779</f>
        <v>0</v>
      </c>
      <c r="AO757" s="581">
        <f>'a.Equipe projet'!H779</f>
        <v>0</v>
      </c>
      <c r="AP757" s="581">
        <f>'a.Equipe projet'!I779</f>
        <v>0</v>
      </c>
      <c r="AQ757" s="581">
        <f>'a.Equipe projet'!J779</f>
        <v>0</v>
      </c>
      <c r="AR757" s="581">
        <f>'a.Equipe projet'!K779</f>
        <v>0</v>
      </c>
      <c r="AS757" s="581">
        <f>'a.Equipe projet'!L779</f>
        <v>0</v>
      </c>
      <c r="AU757" s="581">
        <f>'c.Prestataires'!D778</f>
        <v>0</v>
      </c>
      <c r="AV757" s="581">
        <f>'c.Prestataires'!E778</f>
        <v>0</v>
      </c>
      <c r="AW757" s="581">
        <f>'c.Prestataires'!F778</f>
        <v>0</v>
      </c>
      <c r="AX757" s="581">
        <f>'c.Prestataires'!G778</f>
        <v>0</v>
      </c>
      <c r="AY757" s="581">
        <f>'c.Prestataires'!H778</f>
        <v>0</v>
      </c>
      <c r="BA757" s="581" t="str">
        <f>'d.Points de vente&amp;récupération'!D780</f>
        <v>A compléter</v>
      </c>
      <c r="BB757" s="581" t="str">
        <f>'d.Points de vente&amp;récupération'!E780</f>
        <v>A choisir</v>
      </c>
      <c r="BC757" s="581" t="str">
        <f>'d.Points de vente&amp;récupération'!F780</f>
        <v>A choisir</v>
      </c>
      <c r="BD757" s="581" t="str">
        <f>'d.Points de vente&amp;récupération'!G780</f>
        <v>A choisir</v>
      </c>
      <c r="BE757" s="581" t="str">
        <f>'d.Points de vente&amp;récupération'!H780</f>
        <v>A choisir</v>
      </c>
      <c r="BF757" s="581" t="str">
        <f>'d.Points de vente&amp;récupération'!I780</f>
        <v>A choisir</v>
      </c>
      <c r="BG757" s="581" t="str">
        <f>'d.Points de vente&amp;récupération'!J780</f>
        <v>A choisir</v>
      </c>
      <c r="BH757" s="581" t="str">
        <f>'d.Points de vente&amp;récupération'!K780</f>
        <v>A compléter</v>
      </c>
    </row>
    <row r="758" spans="15:60">
      <c r="O758">
        <v>755</v>
      </c>
      <c r="P758" t="str">
        <f>_xlfn.XLOOKUP(O758,'1.Fiche candidature (à remplir)'!AB:AB,'1.Fiche candidature (à remplir)'!D:D)</f>
        <v>Location de dispositifs de récupération d'Emballages réemployables low tech</v>
      </c>
      <c r="Q758" t="str">
        <f>_xlfn.XLOOKUP(O758,'1.Fiche candidature (à remplir)'!AB:AB,'1.Fiche candidature (à remplir)'!AC:AC)</f>
        <v>Investissement_1</v>
      </c>
      <c r="R758" t="str">
        <f>_xlfn.XLOOKUP(O758,'1.Fiche candidature (à remplir)'!AB:AB,'1.Fiche candidature (à remplir)'!E:E)</f>
        <v>A compléter</v>
      </c>
      <c r="S758">
        <f>_xlfn.XLOOKUP(O758,'1.Fiche candidature (à remplir)'!AB:AB,'1.Fiche candidature (à remplir)'!F:F)</f>
        <v>0</v>
      </c>
      <c r="T758">
        <f>_xlfn.XLOOKUP(O758,'1.Fiche candidature (à remplir)'!AB:AB,'1.Fiche candidature (à remplir)'!G:G)</f>
        <v>0</v>
      </c>
      <c r="U758">
        <f>_xlfn.XLOOKUP(O758,'1.Fiche candidature (à remplir)'!AB:AB,'1.Fiche candidature (à remplir)'!H:H)</f>
        <v>0</v>
      </c>
      <c r="V758" t="str">
        <f>_xlfn.XLOOKUP(O758,'1.Fiche candidature (à remplir)'!AB:AB,'1.Fiche candidature (à remplir)'!I:I)</f>
        <v>A compléter</v>
      </c>
      <c r="W758" t="str">
        <f>_xlfn.XLOOKUP(O758,'1.Fiche candidature (à remplir)'!AB:AB,'1.Fiche candidature (à remplir)'!L:L)</f>
        <v>A remplir</v>
      </c>
      <c r="X758">
        <f>_xlfn.XLOOKUP(O758,'1.Fiche candidature (à remplir)'!AB:AB,'1.Fiche candidature (à remplir)'!M:M)</f>
        <v>0</v>
      </c>
      <c r="Y758">
        <f>_xlfn.XLOOKUP(O758,'1.Fiche candidature (à remplir)'!AB:AB,'1.Fiche candidature (à remplir)'!N:N)</f>
        <v>0</v>
      </c>
      <c r="Z758">
        <f>_xlfn.XLOOKUP(O758,'1.Fiche candidature (à remplir)'!AB:AB,'1.Fiche candidature (à remplir)'!P:P)</f>
        <v>0</v>
      </c>
      <c r="AC758" s="581">
        <f>b.Groupement!D784</f>
        <v>0</v>
      </c>
      <c r="AD758" s="581">
        <f>b.Groupement!E784</f>
        <v>0</v>
      </c>
      <c r="AE758" s="581">
        <f>b.Groupement!F784</f>
        <v>0</v>
      </c>
      <c r="AF758" s="581">
        <f>b.Groupement!G784</f>
        <v>0</v>
      </c>
      <c r="AG758" s="581">
        <f>b.Groupement!H784</f>
        <v>0</v>
      </c>
      <c r="AH758" s="581">
        <f>b.Groupement!I784</f>
        <v>0</v>
      </c>
      <c r="AI758" s="581">
        <f>b.Groupement!J784</f>
        <v>0</v>
      </c>
      <c r="AK758" s="581">
        <f>'a.Equipe projet'!D780</f>
        <v>0</v>
      </c>
      <c r="AL758" s="581">
        <f>'a.Equipe projet'!E780</f>
        <v>0</v>
      </c>
      <c r="AM758" s="581">
        <f>'a.Equipe projet'!F780</f>
        <v>0</v>
      </c>
      <c r="AN758" s="581">
        <f>'a.Equipe projet'!G780</f>
        <v>0</v>
      </c>
      <c r="AO758" s="581">
        <f>'a.Equipe projet'!H780</f>
        <v>0</v>
      </c>
      <c r="AP758" s="581">
        <f>'a.Equipe projet'!I780</f>
        <v>0</v>
      </c>
      <c r="AQ758" s="581">
        <f>'a.Equipe projet'!J780</f>
        <v>0</v>
      </c>
      <c r="AR758" s="581">
        <f>'a.Equipe projet'!K780</f>
        <v>0</v>
      </c>
      <c r="AS758" s="581">
        <f>'a.Equipe projet'!L780</f>
        <v>0</v>
      </c>
      <c r="AU758" s="581">
        <f>'c.Prestataires'!D779</f>
        <v>0</v>
      </c>
      <c r="AV758" s="581">
        <f>'c.Prestataires'!E779</f>
        <v>0</v>
      </c>
      <c r="AW758" s="581">
        <f>'c.Prestataires'!F779</f>
        <v>0</v>
      </c>
      <c r="AX758" s="581">
        <f>'c.Prestataires'!G779</f>
        <v>0</v>
      </c>
      <c r="AY758" s="581">
        <f>'c.Prestataires'!H779</f>
        <v>0</v>
      </c>
      <c r="BA758" s="581" t="str">
        <f>'d.Points de vente&amp;récupération'!D781</f>
        <v>A compléter</v>
      </c>
      <c r="BB758" s="581" t="str">
        <f>'d.Points de vente&amp;récupération'!E781</f>
        <v>A choisir</v>
      </c>
      <c r="BC758" s="581" t="str">
        <f>'d.Points de vente&amp;récupération'!F781</f>
        <v>A choisir</v>
      </c>
      <c r="BD758" s="581" t="str">
        <f>'d.Points de vente&amp;récupération'!G781</f>
        <v>A choisir</v>
      </c>
      <c r="BE758" s="581" t="str">
        <f>'d.Points de vente&amp;récupération'!H781</f>
        <v>A choisir</v>
      </c>
      <c r="BF758" s="581" t="str">
        <f>'d.Points de vente&amp;récupération'!I781</f>
        <v>A choisir</v>
      </c>
      <c r="BG758" s="581" t="str">
        <f>'d.Points de vente&amp;récupération'!J781</f>
        <v>A choisir</v>
      </c>
      <c r="BH758" s="581" t="str">
        <f>'d.Points de vente&amp;récupération'!K781</f>
        <v>A compléter</v>
      </c>
    </row>
    <row r="759" spans="15:60">
      <c r="O759">
        <v>756</v>
      </c>
      <c r="P759" t="str">
        <f>_xlfn.XLOOKUP(O759,'1.Fiche candidature (à remplir)'!AB:AB,'1.Fiche candidature (à remplir)'!D:D)</f>
        <v>Location de dispositifs de récupération d'Emballages réemployables low tech</v>
      </c>
      <c r="Q759" t="str">
        <f>_xlfn.XLOOKUP(O759,'1.Fiche candidature (à remplir)'!AB:AB,'1.Fiche candidature (à remplir)'!AC:AC)</f>
        <v>Investissement_1</v>
      </c>
      <c r="R759" t="str">
        <f>_xlfn.XLOOKUP(O759,'1.Fiche candidature (à remplir)'!AB:AB,'1.Fiche candidature (à remplir)'!E:E)</f>
        <v>A compléter</v>
      </c>
      <c r="S759">
        <f>_xlfn.XLOOKUP(O759,'1.Fiche candidature (à remplir)'!AB:AB,'1.Fiche candidature (à remplir)'!F:F)</f>
        <v>0</v>
      </c>
      <c r="T759">
        <f>_xlfn.XLOOKUP(O759,'1.Fiche candidature (à remplir)'!AB:AB,'1.Fiche candidature (à remplir)'!G:G)</f>
        <v>0</v>
      </c>
      <c r="U759">
        <f>_xlfn.XLOOKUP(O759,'1.Fiche candidature (à remplir)'!AB:AB,'1.Fiche candidature (à remplir)'!H:H)</f>
        <v>0</v>
      </c>
      <c r="V759" t="str">
        <f>_xlfn.XLOOKUP(O759,'1.Fiche candidature (à remplir)'!AB:AB,'1.Fiche candidature (à remplir)'!I:I)</f>
        <v>A compléter</v>
      </c>
      <c r="W759" t="str">
        <f>_xlfn.XLOOKUP(O759,'1.Fiche candidature (à remplir)'!AB:AB,'1.Fiche candidature (à remplir)'!L:L)</f>
        <v>A remplir</v>
      </c>
      <c r="X759">
        <f>_xlfn.XLOOKUP(O759,'1.Fiche candidature (à remplir)'!AB:AB,'1.Fiche candidature (à remplir)'!M:M)</f>
        <v>0</v>
      </c>
      <c r="Y759">
        <f>_xlfn.XLOOKUP(O759,'1.Fiche candidature (à remplir)'!AB:AB,'1.Fiche candidature (à remplir)'!N:N)</f>
        <v>0</v>
      </c>
      <c r="Z759">
        <f>_xlfn.XLOOKUP(O759,'1.Fiche candidature (à remplir)'!AB:AB,'1.Fiche candidature (à remplir)'!P:P)</f>
        <v>0</v>
      </c>
      <c r="AC759" s="581">
        <f>b.Groupement!D785</f>
        <v>0</v>
      </c>
      <c r="AD759" s="581">
        <f>b.Groupement!E785</f>
        <v>0</v>
      </c>
      <c r="AE759" s="581">
        <f>b.Groupement!F785</f>
        <v>0</v>
      </c>
      <c r="AF759" s="581">
        <f>b.Groupement!G785</f>
        <v>0</v>
      </c>
      <c r="AG759" s="581">
        <f>b.Groupement!H785</f>
        <v>0</v>
      </c>
      <c r="AH759" s="581">
        <f>b.Groupement!I785</f>
        <v>0</v>
      </c>
      <c r="AI759" s="581">
        <f>b.Groupement!J785</f>
        <v>0</v>
      </c>
      <c r="AK759" s="581">
        <f>'a.Equipe projet'!D781</f>
        <v>0</v>
      </c>
      <c r="AL759" s="581">
        <f>'a.Equipe projet'!E781</f>
        <v>0</v>
      </c>
      <c r="AM759" s="581">
        <f>'a.Equipe projet'!F781</f>
        <v>0</v>
      </c>
      <c r="AN759" s="581">
        <f>'a.Equipe projet'!G781</f>
        <v>0</v>
      </c>
      <c r="AO759" s="581">
        <f>'a.Equipe projet'!H781</f>
        <v>0</v>
      </c>
      <c r="AP759" s="581">
        <f>'a.Equipe projet'!I781</f>
        <v>0</v>
      </c>
      <c r="AQ759" s="581">
        <f>'a.Equipe projet'!J781</f>
        <v>0</v>
      </c>
      <c r="AR759" s="581">
        <f>'a.Equipe projet'!K781</f>
        <v>0</v>
      </c>
      <c r="AS759" s="581">
        <f>'a.Equipe projet'!L781</f>
        <v>0</v>
      </c>
      <c r="AU759" s="581">
        <f>'c.Prestataires'!D780</f>
        <v>0</v>
      </c>
      <c r="AV759" s="581">
        <f>'c.Prestataires'!E780</f>
        <v>0</v>
      </c>
      <c r="AW759" s="581">
        <f>'c.Prestataires'!F780</f>
        <v>0</v>
      </c>
      <c r="AX759" s="581">
        <f>'c.Prestataires'!G780</f>
        <v>0</v>
      </c>
      <c r="AY759" s="581">
        <f>'c.Prestataires'!H780</f>
        <v>0</v>
      </c>
      <c r="BA759" s="581" t="str">
        <f>'d.Points de vente&amp;récupération'!D782</f>
        <v>A compléter</v>
      </c>
      <c r="BB759" s="581" t="str">
        <f>'d.Points de vente&amp;récupération'!E782</f>
        <v>A choisir</v>
      </c>
      <c r="BC759" s="581" t="str">
        <f>'d.Points de vente&amp;récupération'!F782</f>
        <v>A choisir</v>
      </c>
      <c r="BD759" s="581" t="str">
        <f>'d.Points de vente&amp;récupération'!G782</f>
        <v>A choisir</v>
      </c>
      <c r="BE759" s="581" t="str">
        <f>'d.Points de vente&amp;récupération'!H782</f>
        <v>A choisir</v>
      </c>
      <c r="BF759" s="581" t="str">
        <f>'d.Points de vente&amp;récupération'!I782</f>
        <v>A choisir</v>
      </c>
      <c r="BG759" s="581" t="str">
        <f>'d.Points de vente&amp;récupération'!J782</f>
        <v>A choisir</v>
      </c>
      <c r="BH759" s="581" t="str">
        <f>'d.Points de vente&amp;récupération'!K782</f>
        <v>A compléter</v>
      </c>
    </row>
    <row r="760" spans="15:60">
      <c r="O760">
        <v>757</v>
      </c>
      <c r="P760" t="str">
        <f>_xlfn.XLOOKUP(O760,'1.Fiche candidature (à remplir)'!AB:AB,'1.Fiche candidature (à remplir)'!D:D)</f>
        <v>Prestation de développement de logiciel ou application permettant la traçabilité des Emballages primaires réemployables</v>
      </c>
      <c r="Q760" t="str">
        <f>_xlfn.XLOOKUP(O760,'1.Fiche candidature (à remplir)'!AB:AB,'1.Fiche candidature (à remplir)'!AC:AC)</f>
        <v>Investissement_1</v>
      </c>
      <c r="R760" t="str">
        <f>_xlfn.XLOOKUP(O760,'1.Fiche candidature (à remplir)'!AB:AB,'1.Fiche candidature (à remplir)'!E:E)</f>
        <v>A compléter</v>
      </c>
      <c r="S760">
        <f>_xlfn.XLOOKUP(O760,'1.Fiche candidature (à remplir)'!AB:AB,'1.Fiche candidature (à remplir)'!F:F)</f>
        <v>0</v>
      </c>
      <c r="T760">
        <f>_xlfn.XLOOKUP(O760,'1.Fiche candidature (à remplir)'!AB:AB,'1.Fiche candidature (à remplir)'!G:G)</f>
        <v>0</v>
      </c>
      <c r="U760">
        <f>_xlfn.XLOOKUP(O760,'1.Fiche candidature (à remplir)'!AB:AB,'1.Fiche candidature (à remplir)'!H:H)</f>
        <v>0</v>
      </c>
      <c r="V760" t="str">
        <f>_xlfn.XLOOKUP(O760,'1.Fiche candidature (à remplir)'!AB:AB,'1.Fiche candidature (à remplir)'!I:I)</f>
        <v>A compléter</v>
      </c>
      <c r="W760" t="str">
        <f>_xlfn.XLOOKUP(O760,'1.Fiche candidature (à remplir)'!AB:AB,'1.Fiche candidature (à remplir)'!L:L)</f>
        <v>A remplir</v>
      </c>
      <c r="X760">
        <f>_xlfn.XLOOKUP(O760,'1.Fiche candidature (à remplir)'!AB:AB,'1.Fiche candidature (à remplir)'!M:M)</f>
        <v>0</v>
      </c>
      <c r="Y760">
        <f>_xlfn.XLOOKUP(O760,'1.Fiche candidature (à remplir)'!AB:AB,'1.Fiche candidature (à remplir)'!N:N)</f>
        <v>0</v>
      </c>
      <c r="Z760">
        <f>_xlfn.XLOOKUP(O760,'1.Fiche candidature (à remplir)'!AB:AB,'1.Fiche candidature (à remplir)'!P:P)</f>
        <v>0</v>
      </c>
      <c r="AC760" s="581">
        <f>b.Groupement!D786</f>
        <v>0</v>
      </c>
      <c r="AD760" s="581">
        <f>b.Groupement!E786</f>
        <v>0</v>
      </c>
      <c r="AE760" s="581">
        <f>b.Groupement!F786</f>
        <v>0</v>
      </c>
      <c r="AF760" s="581">
        <f>b.Groupement!G786</f>
        <v>0</v>
      </c>
      <c r="AG760" s="581">
        <f>b.Groupement!H786</f>
        <v>0</v>
      </c>
      <c r="AH760" s="581">
        <f>b.Groupement!I786</f>
        <v>0</v>
      </c>
      <c r="AI760" s="581">
        <f>b.Groupement!J786</f>
        <v>0</v>
      </c>
      <c r="AK760" s="581">
        <f>'a.Equipe projet'!D782</f>
        <v>0</v>
      </c>
      <c r="AL760" s="581">
        <f>'a.Equipe projet'!E782</f>
        <v>0</v>
      </c>
      <c r="AM760" s="581">
        <f>'a.Equipe projet'!F782</f>
        <v>0</v>
      </c>
      <c r="AN760" s="581">
        <f>'a.Equipe projet'!G782</f>
        <v>0</v>
      </c>
      <c r="AO760" s="581">
        <f>'a.Equipe projet'!H782</f>
        <v>0</v>
      </c>
      <c r="AP760" s="581">
        <f>'a.Equipe projet'!I782</f>
        <v>0</v>
      </c>
      <c r="AQ760" s="581">
        <f>'a.Equipe projet'!J782</f>
        <v>0</v>
      </c>
      <c r="AR760" s="581">
        <f>'a.Equipe projet'!K782</f>
        <v>0</v>
      </c>
      <c r="AS760" s="581">
        <f>'a.Equipe projet'!L782</f>
        <v>0</v>
      </c>
      <c r="AU760" s="581">
        <f>'c.Prestataires'!D781</f>
        <v>0</v>
      </c>
      <c r="AV760" s="581">
        <f>'c.Prestataires'!E781</f>
        <v>0</v>
      </c>
      <c r="AW760" s="581">
        <f>'c.Prestataires'!F781</f>
        <v>0</v>
      </c>
      <c r="AX760" s="581">
        <f>'c.Prestataires'!G781</f>
        <v>0</v>
      </c>
      <c r="AY760" s="581">
        <f>'c.Prestataires'!H781</f>
        <v>0</v>
      </c>
      <c r="BA760" s="581" t="str">
        <f>'d.Points de vente&amp;récupération'!D783</f>
        <v>A compléter</v>
      </c>
      <c r="BB760" s="581" t="str">
        <f>'d.Points de vente&amp;récupération'!E783</f>
        <v>A choisir</v>
      </c>
      <c r="BC760" s="581" t="str">
        <f>'d.Points de vente&amp;récupération'!F783</f>
        <v>A choisir</v>
      </c>
      <c r="BD760" s="581" t="str">
        <f>'d.Points de vente&amp;récupération'!G783</f>
        <v>A choisir</v>
      </c>
      <c r="BE760" s="581" t="str">
        <f>'d.Points de vente&amp;récupération'!H783</f>
        <v>A choisir</v>
      </c>
      <c r="BF760" s="581" t="str">
        <f>'d.Points de vente&amp;récupération'!I783</f>
        <v>A choisir</v>
      </c>
      <c r="BG760" s="581" t="str">
        <f>'d.Points de vente&amp;récupération'!J783</f>
        <v>A choisir</v>
      </c>
      <c r="BH760" s="581" t="str">
        <f>'d.Points de vente&amp;récupération'!K783</f>
        <v>A compléter</v>
      </c>
    </row>
    <row r="761" spans="15:60">
      <c r="O761">
        <v>758</v>
      </c>
      <c r="P761" t="str">
        <f>_xlfn.XLOOKUP(O761,'1.Fiche candidature (à remplir)'!AB:AB,'1.Fiche candidature (à remplir)'!D:D)</f>
        <v>Prestation de développement de logiciel ou application permettant la traçabilité des Emballages primaires réemployables</v>
      </c>
      <c r="Q761" t="str">
        <f>_xlfn.XLOOKUP(O761,'1.Fiche candidature (à remplir)'!AB:AB,'1.Fiche candidature (à remplir)'!AC:AC)</f>
        <v>Investissement_1</v>
      </c>
      <c r="R761" t="str">
        <f>_xlfn.XLOOKUP(O761,'1.Fiche candidature (à remplir)'!AB:AB,'1.Fiche candidature (à remplir)'!E:E)</f>
        <v>A compléter</v>
      </c>
      <c r="S761">
        <f>_xlfn.XLOOKUP(O761,'1.Fiche candidature (à remplir)'!AB:AB,'1.Fiche candidature (à remplir)'!F:F)</f>
        <v>0</v>
      </c>
      <c r="T761">
        <f>_xlfn.XLOOKUP(O761,'1.Fiche candidature (à remplir)'!AB:AB,'1.Fiche candidature (à remplir)'!G:G)</f>
        <v>0</v>
      </c>
      <c r="U761">
        <f>_xlfn.XLOOKUP(O761,'1.Fiche candidature (à remplir)'!AB:AB,'1.Fiche candidature (à remplir)'!H:H)</f>
        <v>0</v>
      </c>
      <c r="V761" t="str">
        <f>_xlfn.XLOOKUP(O761,'1.Fiche candidature (à remplir)'!AB:AB,'1.Fiche candidature (à remplir)'!I:I)</f>
        <v>A compléter</v>
      </c>
      <c r="W761" t="str">
        <f>_xlfn.XLOOKUP(O761,'1.Fiche candidature (à remplir)'!AB:AB,'1.Fiche candidature (à remplir)'!L:L)</f>
        <v>A remplir</v>
      </c>
      <c r="X761">
        <f>_xlfn.XLOOKUP(O761,'1.Fiche candidature (à remplir)'!AB:AB,'1.Fiche candidature (à remplir)'!M:M)</f>
        <v>0</v>
      </c>
      <c r="Y761">
        <f>_xlfn.XLOOKUP(O761,'1.Fiche candidature (à remplir)'!AB:AB,'1.Fiche candidature (à remplir)'!N:N)</f>
        <v>0</v>
      </c>
      <c r="Z761">
        <f>_xlfn.XLOOKUP(O761,'1.Fiche candidature (à remplir)'!AB:AB,'1.Fiche candidature (à remplir)'!P:P)</f>
        <v>0</v>
      </c>
      <c r="AC761" s="581">
        <f>b.Groupement!D787</f>
        <v>0</v>
      </c>
      <c r="AD761" s="581">
        <f>b.Groupement!E787</f>
        <v>0</v>
      </c>
      <c r="AE761" s="581">
        <f>b.Groupement!F787</f>
        <v>0</v>
      </c>
      <c r="AF761" s="581">
        <f>b.Groupement!G787</f>
        <v>0</v>
      </c>
      <c r="AG761" s="581">
        <f>b.Groupement!H787</f>
        <v>0</v>
      </c>
      <c r="AH761" s="581">
        <f>b.Groupement!I787</f>
        <v>0</v>
      </c>
      <c r="AI761" s="581">
        <f>b.Groupement!J787</f>
        <v>0</v>
      </c>
      <c r="AK761" s="581">
        <f>'a.Equipe projet'!D783</f>
        <v>0</v>
      </c>
      <c r="AL761" s="581">
        <f>'a.Equipe projet'!E783</f>
        <v>0</v>
      </c>
      <c r="AM761" s="581">
        <f>'a.Equipe projet'!F783</f>
        <v>0</v>
      </c>
      <c r="AN761" s="581">
        <f>'a.Equipe projet'!G783</f>
        <v>0</v>
      </c>
      <c r="AO761" s="581">
        <f>'a.Equipe projet'!H783</f>
        <v>0</v>
      </c>
      <c r="AP761" s="581">
        <f>'a.Equipe projet'!I783</f>
        <v>0</v>
      </c>
      <c r="AQ761" s="581">
        <f>'a.Equipe projet'!J783</f>
        <v>0</v>
      </c>
      <c r="AR761" s="581">
        <f>'a.Equipe projet'!K783</f>
        <v>0</v>
      </c>
      <c r="AS761" s="581">
        <f>'a.Equipe projet'!L783</f>
        <v>0</v>
      </c>
      <c r="AU761" s="581">
        <f>'c.Prestataires'!D782</f>
        <v>0</v>
      </c>
      <c r="AV761" s="581">
        <f>'c.Prestataires'!E782</f>
        <v>0</v>
      </c>
      <c r="AW761" s="581">
        <f>'c.Prestataires'!F782</f>
        <v>0</v>
      </c>
      <c r="AX761" s="581">
        <f>'c.Prestataires'!G782</f>
        <v>0</v>
      </c>
      <c r="AY761" s="581">
        <f>'c.Prestataires'!H782</f>
        <v>0</v>
      </c>
      <c r="BA761" s="581" t="str">
        <f>'d.Points de vente&amp;récupération'!D784</f>
        <v>A compléter</v>
      </c>
      <c r="BB761" s="581" t="str">
        <f>'d.Points de vente&amp;récupération'!E784</f>
        <v>A choisir</v>
      </c>
      <c r="BC761" s="581" t="str">
        <f>'d.Points de vente&amp;récupération'!F784</f>
        <v>A choisir</v>
      </c>
      <c r="BD761" s="581" t="str">
        <f>'d.Points de vente&amp;récupération'!G784</f>
        <v>A choisir</v>
      </c>
      <c r="BE761" s="581" t="str">
        <f>'d.Points de vente&amp;récupération'!H784</f>
        <v>A choisir</v>
      </c>
      <c r="BF761" s="581" t="str">
        <f>'d.Points de vente&amp;récupération'!I784</f>
        <v>A choisir</v>
      </c>
      <c r="BG761" s="581" t="str">
        <f>'d.Points de vente&amp;récupération'!J784</f>
        <v>A choisir</v>
      </c>
      <c r="BH761" s="581" t="str">
        <f>'d.Points de vente&amp;récupération'!K784</f>
        <v>A compléter</v>
      </c>
    </row>
    <row r="762" spans="15:60">
      <c r="O762">
        <v>759</v>
      </c>
      <c r="P762" t="str">
        <f>_xlfn.XLOOKUP(O762,'1.Fiche candidature (à remplir)'!AB:AB,'1.Fiche candidature (à remplir)'!D:D)</f>
        <v>Prestation de développement de logiciel ou application permettant la traçabilité des Emballages primaires réemployables</v>
      </c>
      <c r="Q762" t="str">
        <f>_xlfn.XLOOKUP(O762,'1.Fiche candidature (à remplir)'!AB:AB,'1.Fiche candidature (à remplir)'!AC:AC)</f>
        <v>Investissement_1</v>
      </c>
      <c r="R762" t="str">
        <f>_xlfn.XLOOKUP(O762,'1.Fiche candidature (à remplir)'!AB:AB,'1.Fiche candidature (à remplir)'!E:E)</f>
        <v>A compléter</v>
      </c>
      <c r="S762">
        <f>_xlfn.XLOOKUP(O762,'1.Fiche candidature (à remplir)'!AB:AB,'1.Fiche candidature (à remplir)'!F:F)</f>
        <v>0</v>
      </c>
      <c r="T762">
        <f>_xlfn.XLOOKUP(O762,'1.Fiche candidature (à remplir)'!AB:AB,'1.Fiche candidature (à remplir)'!G:G)</f>
        <v>0</v>
      </c>
      <c r="U762">
        <f>_xlfn.XLOOKUP(O762,'1.Fiche candidature (à remplir)'!AB:AB,'1.Fiche candidature (à remplir)'!H:H)</f>
        <v>0</v>
      </c>
      <c r="V762" t="str">
        <f>_xlfn.XLOOKUP(O762,'1.Fiche candidature (à remplir)'!AB:AB,'1.Fiche candidature (à remplir)'!I:I)</f>
        <v>A compléter</v>
      </c>
      <c r="W762" t="str">
        <f>_xlfn.XLOOKUP(O762,'1.Fiche candidature (à remplir)'!AB:AB,'1.Fiche candidature (à remplir)'!L:L)</f>
        <v>A remplir</v>
      </c>
      <c r="X762">
        <f>_xlfn.XLOOKUP(O762,'1.Fiche candidature (à remplir)'!AB:AB,'1.Fiche candidature (à remplir)'!M:M)</f>
        <v>0</v>
      </c>
      <c r="Y762">
        <f>_xlfn.XLOOKUP(O762,'1.Fiche candidature (à remplir)'!AB:AB,'1.Fiche candidature (à remplir)'!N:N)</f>
        <v>0</v>
      </c>
      <c r="Z762">
        <f>_xlfn.XLOOKUP(O762,'1.Fiche candidature (à remplir)'!AB:AB,'1.Fiche candidature (à remplir)'!P:P)</f>
        <v>0</v>
      </c>
      <c r="AC762" s="581">
        <f>b.Groupement!D788</f>
        <v>0</v>
      </c>
      <c r="AD762" s="581">
        <f>b.Groupement!E788</f>
        <v>0</v>
      </c>
      <c r="AE762" s="581">
        <f>b.Groupement!F788</f>
        <v>0</v>
      </c>
      <c r="AF762" s="581">
        <f>b.Groupement!G788</f>
        <v>0</v>
      </c>
      <c r="AG762" s="581">
        <f>b.Groupement!H788</f>
        <v>0</v>
      </c>
      <c r="AH762" s="581">
        <f>b.Groupement!I788</f>
        <v>0</v>
      </c>
      <c r="AI762" s="581">
        <f>b.Groupement!J788</f>
        <v>0</v>
      </c>
      <c r="AK762" s="581">
        <f>'a.Equipe projet'!D784</f>
        <v>0</v>
      </c>
      <c r="AL762" s="581">
        <f>'a.Equipe projet'!E784</f>
        <v>0</v>
      </c>
      <c r="AM762" s="581">
        <f>'a.Equipe projet'!F784</f>
        <v>0</v>
      </c>
      <c r="AN762" s="581">
        <f>'a.Equipe projet'!G784</f>
        <v>0</v>
      </c>
      <c r="AO762" s="581">
        <f>'a.Equipe projet'!H784</f>
        <v>0</v>
      </c>
      <c r="AP762" s="581">
        <f>'a.Equipe projet'!I784</f>
        <v>0</v>
      </c>
      <c r="AQ762" s="581">
        <f>'a.Equipe projet'!J784</f>
        <v>0</v>
      </c>
      <c r="AR762" s="581">
        <f>'a.Equipe projet'!K784</f>
        <v>0</v>
      </c>
      <c r="AS762" s="581">
        <f>'a.Equipe projet'!L784</f>
        <v>0</v>
      </c>
      <c r="AU762" s="581">
        <f>'c.Prestataires'!D783</f>
        <v>0</v>
      </c>
      <c r="AV762" s="581">
        <f>'c.Prestataires'!E783</f>
        <v>0</v>
      </c>
      <c r="AW762" s="581">
        <f>'c.Prestataires'!F783</f>
        <v>0</v>
      </c>
      <c r="AX762" s="581">
        <f>'c.Prestataires'!G783</f>
        <v>0</v>
      </c>
      <c r="AY762" s="581">
        <f>'c.Prestataires'!H783</f>
        <v>0</v>
      </c>
      <c r="BA762" s="581" t="str">
        <f>'d.Points de vente&amp;récupération'!D785</f>
        <v>A compléter</v>
      </c>
      <c r="BB762" s="581" t="str">
        <f>'d.Points de vente&amp;récupération'!E785</f>
        <v>A choisir</v>
      </c>
      <c r="BC762" s="581" t="str">
        <f>'d.Points de vente&amp;récupération'!F785</f>
        <v>A choisir</v>
      </c>
      <c r="BD762" s="581" t="str">
        <f>'d.Points de vente&amp;récupération'!G785</f>
        <v>A choisir</v>
      </c>
      <c r="BE762" s="581" t="str">
        <f>'d.Points de vente&amp;récupération'!H785</f>
        <v>A choisir</v>
      </c>
      <c r="BF762" s="581" t="str">
        <f>'d.Points de vente&amp;récupération'!I785</f>
        <v>A choisir</v>
      </c>
      <c r="BG762" s="581" t="str">
        <f>'d.Points de vente&amp;récupération'!J785</f>
        <v>A choisir</v>
      </c>
      <c r="BH762" s="581" t="str">
        <f>'d.Points de vente&amp;récupération'!K785</f>
        <v>A compléter</v>
      </c>
    </row>
    <row r="763" spans="15:60">
      <c r="O763">
        <v>760</v>
      </c>
      <c r="P763" t="str">
        <f>_xlfn.XLOOKUP(O763,'1.Fiche candidature (à remplir)'!AB:AB,'1.Fiche candidature (à remplir)'!D:D)</f>
        <v>Prestation de développement de logiciel ou application permettant la traçabilité des Emballages primaires réemployables</v>
      </c>
      <c r="Q763" t="str">
        <f>_xlfn.XLOOKUP(O763,'1.Fiche candidature (à remplir)'!AB:AB,'1.Fiche candidature (à remplir)'!AC:AC)</f>
        <v>Investissement_1</v>
      </c>
      <c r="R763" t="str">
        <f>_xlfn.XLOOKUP(O763,'1.Fiche candidature (à remplir)'!AB:AB,'1.Fiche candidature (à remplir)'!E:E)</f>
        <v>A compléter</v>
      </c>
      <c r="S763">
        <f>_xlfn.XLOOKUP(O763,'1.Fiche candidature (à remplir)'!AB:AB,'1.Fiche candidature (à remplir)'!F:F)</f>
        <v>0</v>
      </c>
      <c r="T763">
        <f>_xlfn.XLOOKUP(O763,'1.Fiche candidature (à remplir)'!AB:AB,'1.Fiche candidature (à remplir)'!G:G)</f>
        <v>0</v>
      </c>
      <c r="U763">
        <f>_xlfn.XLOOKUP(O763,'1.Fiche candidature (à remplir)'!AB:AB,'1.Fiche candidature (à remplir)'!H:H)</f>
        <v>0</v>
      </c>
      <c r="V763" t="str">
        <f>_xlfn.XLOOKUP(O763,'1.Fiche candidature (à remplir)'!AB:AB,'1.Fiche candidature (à remplir)'!I:I)</f>
        <v>A compléter</v>
      </c>
      <c r="W763" t="str">
        <f>_xlfn.XLOOKUP(O763,'1.Fiche candidature (à remplir)'!AB:AB,'1.Fiche candidature (à remplir)'!L:L)</f>
        <v>A remplir</v>
      </c>
      <c r="X763">
        <f>_xlfn.XLOOKUP(O763,'1.Fiche candidature (à remplir)'!AB:AB,'1.Fiche candidature (à remplir)'!M:M)</f>
        <v>0</v>
      </c>
      <c r="Y763">
        <f>_xlfn.XLOOKUP(O763,'1.Fiche candidature (à remplir)'!AB:AB,'1.Fiche candidature (à remplir)'!N:N)</f>
        <v>0</v>
      </c>
      <c r="Z763">
        <f>_xlfn.XLOOKUP(O763,'1.Fiche candidature (à remplir)'!AB:AB,'1.Fiche candidature (à remplir)'!P:P)</f>
        <v>0</v>
      </c>
      <c r="AC763" s="581">
        <f>b.Groupement!D789</f>
        <v>0</v>
      </c>
      <c r="AD763" s="581">
        <f>b.Groupement!E789</f>
        <v>0</v>
      </c>
      <c r="AE763" s="581">
        <f>b.Groupement!F789</f>
        <v>0</v>
      </c>
      <c r="AF763" s="581">
        <f>b.Groupement!G789</f>
        <v>0</v>
      </c>
      <c r="AG763" s="581">
        <f>b.Groupement!H789</f>
        <v>0</v>
      </c>
      <c r="AH763" s="581">
        <f>b.Groupement!I789</f>
        <v>0</v>
      </c>
      <c r="AI763" s="581">
        <f>b.Groupement!J789</f>
        <v>0</v>
      </c>
      <c r="AK763" s="581">
        <f>'a.Equipe projet'!D785</f>
        <v>0</v>
      </c>
      <c r="AL763" s="581">
        <f>'a.Equipe projet'!E785</f>
        <v>0</v>
      </c>
      <c r="AM763" s="581">
        <f>'a.Equipe projet'!F785</f>
        <v>0</v>
      </c>
      <c r="AN763" s="581">
        <f>'a.Equipe projet'!G785</f>
        <v>0</v>
      </c>
      <c r="AO763" s="581">
        <f>'a.Equipe projet'!H785</f>
        <v>0</v>
      </c>
      <c r="AP763" s="581">
        <f>'a.Equipe projet'!I785</f>
        <v>0</v>
      </c>
      <c r="AQ763" s="581">
        <f>'a.Equipe projet'!J785</f>
        <v>0</v>
      </c>
      <c r="AR763" s="581">
        <f>'a.Equipe projet'!K785</f>
        <v>0</v>
      </c>
      <c r="AS763" s="581">
        <f>'a.Equipe projet'!L785</f>
        <v>0</v>
      </c>
      <c r="AU763" s="581">
        <f>'c.Prestataires'!D784</f>
        <v>0</v>
      </c>
      <c r="AV763" s="581">
        <f>'c.Prestataires'!E784</f>
        <v>0</v>
      </c>
      <c r="AW763" s="581">
        <f>'c.Prestataires'!F784</f>
        <v>0</v>
      </c>
      <c r="AX763" s="581">
        <f>'c.Prestataires'!G784</f>
        <v>0</v>
      </c>
      <c r="AY763" s="581">
        <f>'c.Prestataires'!H784</f>
        <v>0</v>
      </c>
      <c r="BA763" s="581" t="str">
        <f>'d.Points de vente&amp;récupération'!D786</f>
        <v>A compléter</v>
      </c>
      <c r="BB763" s="581" t="str">
        <f>'d.Points de vente&amp;récupération'!E786</f>
        <v>A choisir</v>
      </c>
      <c r="BC763" s="581" t="str">
        <f>'d.Points de vente&amp;récupération'!F786</f>
        <v>A choisir</v>
      </c>
      <c r="BD763" s="581" t="str">
        <f>'d.Points de vente&amp;récupération'!G786</f>
        <v>A choisir</v>
      </c>
      <c r="BE763" s="581" t="str">
        <f>'d.Points de vente&amp;récupération'!H786</f>
        <v>A choisir</v>
      </c>
      <c r="BF763" s="581" t="str">
        <f>'d.Points de vente&amp;récupération'!I786</f>
        <v>A choisir</v>
      </c>
      <c r="BG763" s="581" t="str">
        <f>'d.Points de vente&amp;récupération'!J786</f>
        <v>A choisir</v>
      </c>
      <c r="BH763" s="581" t="str">
        <f>'d.Points de vente&amp;récupération'!K786</f>
        <v>A compléter</v>
      </c>
    </row>
    <row r="764" spans="15:60">
      <c r="O764">
        <v>761</v>
      </c>
      <c r="P764" t="str">
        <f>_xlfn.XLOOKUP(O764,'1.Fiche candidature (à remplir)'!AB:AB,'1.Fiche candidature (à remplir)'!D:D)</f>
        <v>Prestation de développement de logiciel ou application permettant la traçabilité des Emballages primaires réemployables</v>
      </c>
      <c r="Q764" t="str">
        <f>_xlfn.XLOOKUP(O764,'1.Fiche candidature (à remplir)'!AB:AB,'1.Fiche candidature (à remplir)'!AC:AC)</f>
        <v>Investissement_1</v>
      </c>
      <c r="R764" t="str">
        <f>_xlfn.XLOOKUP(O764,'1.Fiche candidature (à remplir)'!AB:AB,'1.Fiche candidature (à remplir)'!E:E)</f>
        <v>A compléter</v>
      </c>
      <c r="S764">
        <f>_xlfn.XLOOKUP(O764,'1.Fiche candidature (à remplir)'!AB:AB,'1.Fiche candidature (à remplir)'!F:F)</f>
        <v>0</v>
      </c>
      <c r="T764">
        <f>_xlfn.XLOOKUP(O764,'1.Fiche candidature (à remplir)'!AB:AB,'1.Fiche candidature (à remplir)'!G:G)</f>
        <v>0</v>
      </c>
      <c r="U764">
        <f>_xlfn.XLOOKUP(O764,'1.Fiche candidature (à remplir)'!AB:AB,'1.Fiche candidature (à remplir)'!H:H)</f>
        <v>0</v>
      </c>
      <c r="V764" t="str">
        <f>_xlfn.XLOOKUP(O764,'1.Fiche candidature (à remplir)'!AB:AB,'1.Fiche candidature (à remplir)'!I:I)</f>
        <v>A compléter</v>
      </c>
      <c r="W764" t="str">
        <f>_xlfn.XLOOKUP(O764,'1.Fiche candidature (à remplir)'!AB:AB,'1.Fiche candidature (à remplir)'!L:L)</f>
        <v>A remplir</v>
      </c>
      <c r="X764">
        <f>_xlfn.XLOOKUP(O764,'1.Fiche candidature (à remplir)'!AB:AB,'1.Fiche candidature (à remplir)'!M:M)</f>
        <v>0</v>
      </c>
      <c r="Y764">
        <f>_xlfn.XLOOKUP(O764,'1.Fiche candidature (à remplir)'!AB:AB,'1.Fiche candidature (à remplir)'!N:N)</f>
        <v>0</v>
      </c>
      <c r="Z764">
        <f>_xlfn.XLOOKUP(O764,'1.Fiche candidature (à remplir)'!AB:AB,'1.Fiche candidature (à remplir)'!P:P)</f>
        <v>0</v>
      </c>
      <c r="AC764" s="581">
        <f>b.Groupement!D790</f>
        <v>0</v>
      </c>
      <c r="AD764" s="581">
        <f>b.Groupement!E790</f>
        <v>0</v>
      </c>
      <c r="AE764" s="581">
        <f>b.Groupement!F790</f>
        <v>0</v>
      </c>
      <c r="AF764" s="581">
        <f>b.Groupement!G790</f>
        <v>0</v>
      </c>
      <c r="AG764" s="581">
        <f>b.Groupement!H790</f>
        <v>0</v>
      </c>
      <c r="AH764" s="581">
        <f>b.Groupement!I790</f>
        <v>0</v>
      </c>
      <c r="AI764" s="581">
        <f>b.Groupement!J790</f>
        <v>0</v>
      </c>
      <c r="AK764" s="581">
        <f>'a.Equipe projet'!D786</f>
        <v>0</v>
      </c>
      <c r="AL764" s="581">
        <f>'a.Equipe projet'!E786</f>
        <v>0</v>
      </c>
      <c r="AM764" s="581">
        <f>'a.Equipe projet'!F786</f>
        <v>0</v>
      </c>
      <c r="AN764" s="581">
        <f>'a.Equipe projet'!G786</f>
        <v>0</v>
      </c>
      <c r="AO764" s="581">
        <f>'a.Equipe projet'!H786</f>
        <v>0</v>
      </c>
      <c r="AP764" s="581">
        <f>'a.Equipe projet'!I786</f>
        <v>0</v>
      </c>
      <c r="AQ764" s="581">
        <f>'a.Equipe projet'!J786</f>
        <v>0</v>
      </c>
      <c r="AR764" s="581">
        <f>'a.Equipe projet'!K786</f>
        <v>0</v>
      </c>
      <c r="AS764" s="581">
        <f>'a.Equipe projet'!L786</f>
        <v>0</v>
      </c>
      <c r="AU764" s="581">
        <f>'c.Prestataires'!D785</f>
        <v>0</v>
      </c>
      <c r="AV764" s="581">
        <f>'c.Prestataires'!E785</f>
        <v>0</v>
      </c>
      <c r="AW764" s="581">
        <f>'c.Prestataires'!F785</f>
        <v>0</v>
      </c>
      <c r="AX764" s="581">
        <f>'c.Prestataires'!G785</f>
        <v>0</v>
      </c>
      <c r="AY764" s="581">
        <f>'c.Prestataires'!H785</f>
        <v>0</v>
      </c>
      <c r="BA764" s="581" t="str">
        <f>'d.Points de vente&amp;récupération'!D787</f>
        <v>A compléter</v>
      </c>
      <c r="BB764" s="581" t="str">
        <f>'d.Points de vente&amp;récupération'!E787</f>
        <v>A choisir</v>
      </c>
      <c r="BC764" s="581" t="str">
        <f>'d.Points de vente&amp;récupération'!F787</f>
        <v>A choisir</v>
      </c>
      <c r="BD764" s="581" t="str">
        <f>'d.Points de vente&amp;récupération'!G787</f>
        <v>A choisir</v>
      </c>
      <c r="BE764" s="581" t="str">
        <f>'d.Points de vente&amp;récupération'!H787</f>
        <v>A choisir</v>
      </c>
      <c r="BF764" s="581" t="str">
        <f>'d.Points de vente&amp;récupération'!I787</f>
        <v>A choisir</v>
      </c>
      <c r="BG764" s="581" t="str">
        <f>'d.Points de vente&amp;récupération'!J787</f>
        <v>A choisir</v>
      </c>
      <c r="BH764" s="581" t="str">
        <f>'d.Points de vente&amp;récupération'!K787</f>
        <v>A compléter</v>
      </c>
    </row>
    <row r="765" spans="15:60">
      <c r="O765">
        <v>762</v>
      </c>
      <c r="P765" t="str">
        <f>_xlfn.XLOOKUP(O765,'1.Fiche candidature (à remplir)'!AB:AB,'1.Fiche candidature (à remplir)'!D:D)</f>
        <v>Prestation intellectuelle
Prestation d'un cabinet de conseil ou d'un bureau d’études</v>
      </c>
      <c r="Q765" t="str">
        <f>_xlfn.XLOOKUP(O765,'1.Fiche candidature (à remplir)'!AB:AB,'1.Fiche candidature (à remplir)'!AC:AC)</f>
        <v>Investissement_1</v>
      </c>
      <c r="R765" t="str">
        <f>_xlfn.XLOOKUP(O765,'1.Fiche candidature (à remplir)'!AB:AB,'1.Fiche candidature (à remplir)'!E:E)</f>
        <v>A compléter</v>
      </c>
      <c r="S765">
        <f>_xlfn.XLOOKUP(O765,'1.Fiche candidature (à remplir)'!AB:AB,'1.Fiche candidature (à remplir)'!F:F)</f>
        <v>0</v>
      </c>
      <c r="T765">
        <f>_xlfn.XLOOKUP(O765,'1.Fiche candidature (à remplir)'!AB:AB,'1.Fiche candidature (à remplir)'!G:G)</f>
        <v>0</v>
      </c>
      <c r="U765">
        <f>_xlfn.XLOOKUP(O765,'1.Fiche candidature (à remplir)'!AB:AB,'1.Fiche candidature (à remplir)'!H:H)</f>
        <v>0</v>
      </c>
      <c r="V765" t="str">
        <f>_xlfn.XLOOKUP(O765,'1.Fiche candidature (à remplir)'!AB:AB,'1.Fiche candidature (à remplir)'!I:I)</f>
        <v>A compléter</v>
      </c>
      <c r="W765" t="str">
        <f>_xlfn.XLOOKUP(O765,'1.Fiche candidature (à remplir)'!AB:AB,'1.Fiche candidature (à remplir)'!L:L)</f>
        <v>A remplir</v>
      </c>
      <c r="X765">
        <f>_xlfn.XLOOKUP(O765,'1.Fiche candidature (à remplir)'!AB:AB,'1.Fiche candidature (à remplir)'!M:M)</f>
        <v>0</v>
      </c>
      <c r="Y765">
        <f>_xlfn.XLOOKUP(O765,'1.Fiche candidature (à remplir)'!AB:AB,'1.Fiche candidature (à remplir)'!N:N)</f>
        <v>0</v>
      </c>
      <c r="Z765">
        <f>_xlfn.XLOOKUP(O765,'1.Fiche candidature (à remplir)'!AB:AB,'1.Fiche candidature (à remplir)'!P:P)</f>
        <v>0</v>
      </c>
      <c r="AC765" s="581">
        <f>b.Groupement!D791</f>
        <v>0</v>
      </c>
      <c r="AD765" s="581">
        <f>b.Groupement!E791</f>
        <v>0</v>
      </c>
      <c r="AE765" s="581">
        <f>b.Groupement!F791</f>
        <v>0</v>
      </c>
      <c r="AF765" s="581">
        <f>b.Groupement!G791</f>
        <v>0</v>
      </c>
      <c r="AG765" s="581">
        <f>b.Groupement!H791</f>
        <v>0</v>
      </c>
      <c r="AH765" s="581">
        <f>b.Groupement!I791</f>
        <v>0</v>
      </c>
      <c r="AI765" s="581">
        <f>b.Groupement!J791</f>
        <v>0</v>
      </c>
      <c r="AK765" s="581">
        <f>'a.Equipe projet'!D787</f>
        <v>0</v>
      </c>
      <c r="AL765" s="581">
        <f>'a.Equipe projet'!E787</f>
        <v>0</v>
      </c>
      <c r="AM765" s="581">
        <f>'a.Equipe projet'!F787</f>
        <v>0</v>
      </c>
      <c r="AN765" s="581">
        <f>'a.Equipe projet'!G787</f>
        <v>0</v>
      </c>
      <c r="AO765" s="581">
        <f>'a.Equipe projet'!H787</f>
        <v>0</v>
      </c>
      <c r="AP765" s="581">
        <f>'a.Equipe projet'!I787</f>
        <v>0</v>
      </c>
      <c r="AQ765" s="581">
        <f>'a.Equipe projet'!J787</f>
        <v>0</v>
      </c>
      <c r="AR765" s="581">
        <f>'a.Equipe projet'!K787</f>
        <v>0</v>
      </c>
      <c r="AS765" s="581">
        <f>'a.Equipe projet'!L787</f>
        <v>0</v>
      </c>
      <c r="AU765" s="581">
        <f>'c.Prestataires'!D786</f>
        <v>0</v>
      </c>
      <c r="AV765" s="581">
        <f>'c.Prestataires'!E786</f>
        <v>0</v>
      </c>
      <c r="AW765" s="581">
        <f>'c.Prestataires'!F786</f>
        <v>0</v>
      </c>
      <c r="AX765" s="581">
        <f>'c.Prestataires'!G786</f>
        <v>0</v>
      </c>
      <c r="AY765" s="581">
        <f>'c.Prestataires'!H786</f>
        <v>0</v>
      </c>
      <c r="BA765" s="581" t="str">
        <f>'d.Points de vente&amp;récupération'!D788</f>
        <v>A compléter</v>
      </c>
      <c r="BB765" s="581" t="str">
        <f>'d.Points de vente&amp;récupération'!E788</f>
        <v>A choisir</v>
      </c>
      <c r="BC765" s="581" t="str">
        <f>'d.Points de vente&amp;récupération'!F788</f>
        <v>A choisir</v>
      </c>
      <c r="BD765" s="581" t="str">
        <f>'d.Points de vente&amp;récupération'!G788</f>
        <v>A choisir</v>
      </c>
      <c r="BE765" s="581" t="str">
        <f>'d.Points de vente&amp;récupération'!H788</f>
        <v>A choisir</v>
      </c>
      <c r="BF765" s="581" t="str">
        <f>'d.Points de vente&amp;récupération'!I788</f>
        <v>A choisir</v>
      </c>
      <c r="BG765" s="581" t="str">
        <f>'d.Points de vente&amp;récupération'!J788</f>
        <v>A choisir</v>
      </c>
      <c r="BH765" s="581" t="str">
        <f>'d.Points de vente&amp;récupération'!K788</f>
        <v>A compléter</v>
      </c>
    </row>
    <row r="766" spans="15:60">
      <c r="O766">
        <v>763</v>
      </c>
      <c r="P766" t="str">
        <f>_xlfn.XLOOKUP(O766,'1.Fiche candidature (à remplir)'!AB:AB,'1.Fiche candidature (à remplir)'!D:D)</f>
        <v xml:space="preserve">Prestation intellectuelle </v>
      </c>
      <c r="Q766" t="str">
        <f>_xlfn.XLOOKUP(O766,'1.Fiche candidature (à remplir)'!AB:AB,'1.Fiche candidature (à remplir)'!AC:AC)</f>
        <v>Investissement_1</v>
      </c>
      <c r="R766" t="str">
        <f>_xlfn.XLOOKUP(O766,'1.Fiche candidature (à remplir)'!AB:AB,'1.Fiche candidature (à remplir)'!E:E)</f>
        <v>A compléter</v>
      </c>
      <c r="S766">
        <f>_xlfn.XLOOKUP(O766,'1.Fiche candidature (à remplir)'!AB:AB,'1.Fiche candidature (à remplir)'!F:F)</f>
        <v>0</v>
      </c>
      <c r="T766">
        <f>_xlfn.XLOOKUP(O766,'1.Fiche candidature (à remplir)'!AB:AB,'1.Fiche candidature (à remplir)'!G:G)</f>
        <v>0</v>
      </c>
      <c r="U766">
        <f>_xlfn.XLOOKUP(O766,'1.Fiche candidature (à remplir)'!AB:AB,'1.Fiche candidature (à remplir)'!H:H)</f>
        <v>0</v>
      </c>
      <c r="V766" t="str">
        <f>_xlfn.XLOOKUP(O766,'1.Fiche candidature (à remplir)'!AB:AB,'1.Fiche candidature (à remplir)'!I:I)</f>
        <v>A compléter</v>
      </c>
      <c r="W766" t="str">
        <f>_xlfn.XLOOKUP(O766,'1.Fiche candidature (à remplir)'!AB:AB,'1.Fiche candidature (à remplir)'!L:L)</f>
        <v>A remplir</v>
      </c>
      <c r="X766">
        <f>_xlfn.XLOOKUP(O766,'1.Fiche candidature (à remplir)'!AB:AB,'1.Fiche candidature (à remplir)'!M:M)</f>
        <v>0</v>
      </c>
      <c r="Y766">
        <f>_xlfn.XLOOKUP(O766,'1.Fiche candidature (à remplir)'!AB:AB,'1.Fiche candidature (à remplir)'!N:N)</f>
        <v>0</v>
      </c>
      <c r="Z766">
        <f>_xlfn.XLOOKUP(O766,'1.Fiche candidature (à remplir)'!AB:AB,'1.Fiche candidature (à remplir)'!P:P)</f>
        <v>0</v>
      </c>
      <c r="AC766" s="581">
        <f>b.Groupement!D792</f>
        <v>0</v>
      </c>
      <c r="AD766" s="581">
        <f>b.Groupement!E792</f>
        <v>0</v>
      </c>
      <c r="AE766" s="581">
        <f>b.Groupement!F792</f>
        <v>0</v>
      </c>
      <c r="AF766" s="581">
        <f>b.Groupement!G792</f>
        <v>0</v>
      </c>
      <c r="AG766" s="581">
        <f>b.Groupement!H792</f>
        <v>0</v>
      </c>
      <c r="AH766" s="581">
        <f>b.Groupement!I792</f>
        <v>0</v>
      </c>
      <c r="AI766" s="581">
        <f>b.Groupement!J792</f>
        <v>0</v>
      </c>
      <c r="AK766" s="581">
        <f>'a.Equipe projet'!D788</f>
        <v>0</v>
      </c>
      <c r="AL766" s="581">
        <f>'a.Equipe projet'!E788</f>
        <v>0</v>
      </c>
      <c r="AM766" s="581">
        <f>'a.Equipe projet'!F788</f>
        <v>0</v>
      </c>
      <c r="AN766" s="581">
        <f>'a.Equipe projet'!G788</f>
        <v>0</v>
      </c>
      <c r="AO766" s="581">
        <f>'a.Equipe projet'!H788</f>
        <v>0</v>
      </c>
      <c r="AP766" s="581">
        <f>'a.Equipe projet'!I788</f>
        <v>0</v>
      </c>
      <c r="AQ766" s="581">
        <f>'a.Equipe projet'!J788</f>
        <v>0</v>
      </c>
      <c r="AR766" s="581">
        <f>'a.Equipe projet'!K788</f>
        <v>0</v>
      </c>
      <c r="AS766" s="581">
        <f>'a.Equipe projet'!L788</f>
        <v>0</v>
      </c>
      <c r="AU766" s="581">
        <f>'c.Prestataires'!D787</f>
        <v>0</v>
      </c>
      <c r="AV766" s="581">
        <f>'c.Prestataires'!E787</f>
        <v>0</v>
      </c>
      <c r="AW766" s="581">
        <f>'c.Prestataires'!F787</f>
        <v>0</v>
      </c>
      <c r="AX766" s="581">
        <f>'c.Prestataires'!G787</f>
        <v>0</v>
      </c>
      <c r="AY766" s="581">
        <f>'c.Prestataires'!H787</f>
        <v>0</v>
      </c>
      <c r="BA766" s="581" t="str">
        <f>'d.Points de vente&amp;récupération'!D789</f>
        <v>A compléter</v>
      </c>
      <c r="BB766" s="581" t="str">
        <f>'d.Points de vente&amp;récupération'!E789</f>
        <v>A choisir</v>
      </c>
      <c r="BC766" s="581" t="str">
        <f>'d.Points de vente&amp;récupération'!F789</f>
        <v>A choisir</v>
      </c>
      <c r="BD766" s="581" t="str">
        <f>'d.Points de vente&amp;récupération'!G789</f>
        <v>A choisir</v>
      </c>
      <c r="BE766" s="581" t="str">
        <f>'d.Points de vente&amp;récupération'!H789</f>
        <v>A choisir</v>
      </c>
      <c r="BF766" s="581" t="str">
        <f>'d.Points de vente&amp;récupération'!I789</f>
        <v>A choisir</v>
      </c>
      <c r="BG766" s="581" t="str">
        <f>'d.Points de vente&amp;récupération'!J789</f>
        <v>A choisir</v>
      </c>
      <c r="BH766" s="581" t="str">
        <f>'d.Points de vente&amp;récupération'!K789</f>
        <v>A compléter</v>
      </c>
    </row>
    <row r="767" spans="15:60">
      <c r="O767">
        <v>764</v>
      </c>
      <c r="P767" t="str">
        <f>_xlfn.XLOOKUP(O767,'1.Fiche candidature (à remplir)'!AB:AB,'1.Fiche candidature (à remplir)'!D:D)</f>
        <v xml:space="preserve">Prestation intellectuelle </v>
      </c>
      <c r="Q767" t="str">
        <f>_xlfn.XLOOKUP(O767,'1.Fiche candidature (à remplir)'!AB:AB,'1.Fiche candidature (à remplir)'!AC:AC)</f>
        <v>Investissement_1</v>
      </c>
      <c r="R767" t="str">
        <f>_xlfn.XLOOKUP(O767,'1.Fiche candidature (à remplir)'!AB:AB,'1.Fiche candidature (à remplir)'!E:E)</f>
        <v>A compléter</v>
      </c>
      <c r="S767">
        <f>_xlfn.XLOOKUP(O767,'1.Fiche candidature (à remplir)'!AB:AB,'1.Fiche candidature (à remplir)'!F:F)</f>
        <v>0</v>
      </c>
      <c r="T767">
        <f>_xlfn.XLOOKUP(O767,'1.Fiche candidature (à remplir)'!AB:AB,'1.Fiche candidature (à remplir)'!G:G)</f>
        <v>0</v>
      </c>
      <c r="U767">
        <f>_xlfn.XLOOKUP(O767,'1.Fiche candidature (à remplir)'!AB:AB,'1.Fiche candidature (à remplir)'!H:H)</f>
        <v>0</v>
      </c>
      <c r="V767" t="str">
        <f>_xlfn.XLOOKUP(O767,'1.Fiche candidature (à remplir)'!AB:AB,'1.Fiche candidature (à remplir)'!I:I)</f>
        <v>A compléter</v>
      </c>
      <c r="W767" t="str">
        <f>_xlfn.XLOOKUP(O767,'1.Fiche candidature (à remplir)'!AB:AB,'1.Fiche candidature (à remplir)'!L:L)</f>
        <v>A remplir</v>
      </c>
      <c r="X767">
        <f>_xlfn.XLOOKUP(O767,'1.Fiche candidature (à remplir)'!AB:AB,'1.Fiche candidature (à remplir)'!M:M)</f>
        <v>0</v>
      </c>
      <c r="Y767">
        <f>_xlfn.XLOOKUP(O767,'1.Fiche candidature (à remplir)'!AB:AB,'1.Fiche candidature (à remplir)'!N:N)</f>
        <v>0</v>
      </c>
      <c r="Z767">
        <f>_xlfn.XLOOKUP(O767,'1.Fiche candidature (à remplir)'!AB:AB,'1.Fiche candidature (à remplir)'!P:P)</f>
        <v>0</v>
      </c>
      <c r="AC767" s="581">
        <f>b.Groupement!D793</f>
        <v>0</v>
      </c>
      <c r="AD767" s="581">
        <f>b.Groupement!E793</f>
        <v>0</v>
      </c>
      <c r="AE767" s="581">
        <f>b.Groupement!F793</f>
        <v>0</v>
      </c>
      <c r="AF767" s="581">
        <f>b.Groupement!G793</f>
        <v>0</v>
      </c>
      <c r="AG767" s="581">
        <f>b.Groupement!H793</f>
        <v>0</v>
      </c>
      <c r="AH767" s="581">
        <f>b.Groupement!I793</f>
        <v>0</v>
      </c>
      <c r="AI767" s="581">
        <f>b.Groupement!J793</f>
        <v>0</v>
      </c>
      <c r="AK767" s="581">
        <f>'a.Equipe projet'!D789</f>
        <v>0</v>
      </c>
      <c r="AL767" s="581">
        <f>'a.Equipe projet'!E789</f>
        <v>0</v>
      </c>
      <c r="AM767" s="581">
        <f>'a.Equipe projet'!F789</f>
        <v>0</v>
      </c>
      <c r="AN767" s="581">
        <f>'a.Equipe projet'!G789</f>
        <v>0</v>
      </c>
      <c r="AO767" s="581">
        <f>'a.Equipe projet'!H789</f>
        <v>0</v>
      </c>
      <c r="AP767" s="581">
        <f>'a.Equipe projet'!I789</f>
        <v>0</v>
      </c>
      <c r="AQ767" s="581">
        <f>'a.Equipe projet'!J789</f>
        <v>0</v>
      </c>
      <c r="AR767" s="581">
        <f>'a.Equipe projet'!K789</f>
        <v>0</v>
      </c>
      <c r="AS767" s="581">
        <f>'a.Equipe projet'!L789</f>
        <v>0</v>
      </c>
      <c r="AU767" s="581">
        <f>'c.Prestataires'!D788</f>
        <v>0</v>
      </c>
      <c r="AV767" s="581">
        <f>'c.Prestataires'!E788</f>
        <v>0</v>
      </c>
      <c r="AW767" s="581">
        <f>'c.Prestataires'!F788</f>
        <v>0</v>
      </c>
      <c r="AX767" s="581">
        <f>'c.Prestataires'!G788</f>
        <v>0</v>
      </c>
      <c r="AY767" s="581">
        <f>'c.Prestataires'!H788</f>
        <v>0</v>
      </c>
      <c r="BA767" s="581" t="str">
        <f>'d.Points de vente&amp;récupération'!D790</f>
        <v>A compléter</v>
      </c>
      <c r="BB767" s="581" t="str">
        <f>'d.Points de vente&amp;récupération'!E790</f>
        <v>A choisir</v>
      </c>
      <c r="BC767" s="581" t="str">
        <f>'d.Points de vente&amp;récupération'!F790</f>
        <v>A choisir</v>
      </c>
      <c r="BD767" s="581" t="str">
        <f>'d.Points de vente&amp;récupération'!G790</f>
        <v>A choisir</v>
      </c>
      <c r="BE767" s="581" t="str">
        <f>'d.Points de vente&amp;récupération'!H790</f>
        <v>A choisir</v>
      </c>
      <c r="BF767" s="581" t="str">
        <f>'d.Points de vente&amp;récupération'!I790</f>
        <v>A choisir</v>
      </c>
      <c r="BG767" s="581" t="str">
        <f>'d.Points de vente&amp;récupération'!J790</f>
        <v>A choisir</v>
      </c>
      <c r="BH767" s="581" t="str">
        <f>'d.Points de vente&amp;récupération'!K790</f>
        <v>A compléter</v>
      </c>
    </row>
    <row r="768" spans="15:60">
      <c r="O768">
        <v>765</v>
      </c>
      <c r="P768" t="str">
        <f>_xlfn.XLOOKUP(O768,'1.Fiche candidature (à remplir)'!AB:AB,'1.Fiche candidature (à remplir)'!D:D)</f>
        <v xml:space="preserve">Prestation intellectuelle </v>
      </c>
      <c r="Q768" t="str">
        <f>_xlfn.XLOOKUP(O768,'1.Fiche candidature (à remplir)'!AB:AB,'1.Fiche candidature (à remplir)'!AC:AC)</f>
        <v>Investissement_1</v>
      </c>
      <c r="R768" t="str">
        <f>_xlfn.XLOOKUP(O768,'1.Fiche candidature (à remplir)'!AB:AB,'1.Fiche candidature (à remplir)'!E:E)</f>
        <v>A compléter</v>
      </c>
      <c r="S768">
        <f>_xlfn.XLOOKUP(O768,'1.Fiche candidature (à remplir)'!AB:AB,'1.Fiche candidature (à remplir)'!F:F)</f>
        <v>0</v>
      </c>
      <c r="T768">
        <f>_xlfn.XLOOKUP(O768,'1.Fiche candidature (à remplir)'!AB:AB,'1.Fiche candidature (à remplir)'!G:G)</f>
        <v>0</v>
      </c>
      <c r="U768">
        <f>_xlfn.XLOOKUP(O768,'1.Fiche candidature (à remplir)'!AB:AB,'1.Fiche candidature (à remplir)'!H:H)</f>
        <v>0</v>
      </c>
      <c r="V768" t="str">
        <f>_xlfn.XLOOKUP(O768,'1.Fiche candidature (à remplir)'!AB:AB,'1.Fiche candidature (à remplir)'!I:I)</f>
        <v>A compléter</v>
      </c>
      <c r="W768" t="str">
        <f>_xlfn.XLOOKUP(O768,'1.Fiche candidature (à remplir)'!AB:AB,'1.Fiche candidature (à remplir)'!L:L)</f>
        <v>A remplir</v>
      </c>
      <c r="X768">
        <f>_xlfn.XLOOKUP(O768,'1.Fiche candidature (à remplir)'!AB:AB,'1.Fiche candidature (à remplir)'!M:M)</f>
        <v>0</v>
      </c>
      <c r="Y768">
        <f>_xlfn.XLOOKUP(O768,'1.Fiche candidature (à remplir)'!AB:AB,'1.Fiche candidature (à remplir)'!N:N)</f>
        <v>0</v>
      </c>
      <c r="Z768">
        <f>_xlfn.XLOOKUP(O768,'1.Fiche candidature (à remplir)'!AB:AB,'1.Fiche candidature (à remplir)'!P:P)</f>
        <v>0</v>
      </c>
      <c r="AC768" s="581">
        <f>b.Groupement!D794</f>
        <v>0</v>
      </c>
      <c r="AD768" s="581">
        <f>b.Groupement!E794</f>
        <v>0</v>
      </c>
      <c r="AE768" s="581">
        <f>b.Groupement!F794</f>
        <v>0</v>
      </c>
      <c r="AF768" s="581">
        <f>b.Groupement!G794</f>
        <v>0</v>
      </c>
      <c r="AG768" s="581">
        <f>b.Groupement!H794</f>
        <v>0</v>
      </c>
      <c r="AH768" s="581">
        <f>b.Groupement!I794</f>
        <v>0</v>
      </c>
      <c r="AI768" s="581">
        <f>b.Groupement!J794</f>
        <v>0</v>
      </c>
      <c r="AK768" s="581">
        <f>'a.Equipe projet'!D790</f>
        <v>0</v>
      </c>
      <c r="AL768" s="581">
        <f>'a.Equipe projet'!E790</f>
        <v>0</v>
      </c>
      <c r="AM768" s="581">
        <f>'a.Equipe projet'!F790</f>
        <v>0</v>
      </c>
      <c r="AN768" s="581">
        <f>'a.Equipe projet'!G790</f>
        <v>0</v>
      </c>
      <c r="AO768" s="581">
        <f>'a.Equipe projet'!H790</f>
        <v>0</v>
      </c>
      <c r="AP768" s="581">
        <f>'a.Equipe projet'!I790</f>
        <v>0</v>
      </c>
      <c r="AQ768" s="581">
        <f>'a.Equipe projet'!J790</f>
        <v>0</v>
      </c>
      <c r="AR768" s="581">
        <f>'a.Equipe projet'!K790</f>
        <v>0</v>
      </c>
      <c r="AS768" s="581">
        <f>'a.Equipe projet'!L790</f>
        <v>0</v>
      </c>
      <c r="AU768" s="581">
        <f>'c.Prestataires'!D789</f>
        <v>0</v>
      </c>
      <c r="AV768" s="581">
        <f>'c.Prestataires'!E789</f>
        <v>0</v>
      </c>
      <c r="AW768" s="581">
        <f>'c.Prestataires'!F789</f>
        <v>0</v>
      </c>
      <c r="AX768" s="581">
        <f>'c.Prestataires'!G789</f>
        <v>0</v>
      </c>
      <c r="AY768" s="581">
        <f>'c.Prestataires'!H789</f>
        <v>0</v>
      </c>
      <c r="BA768" s="581" t="str">
        <f>'d.Points de vente&amp;récupération'!D791</f>
        <v>A compléter</v>
      </c>
      <c r="BB768" s="581" t="str">
        <f>'d.Points de vente&amp;récupération'!E791</f>
        <v>A choisir</v>
      </c>
      <c r="BC768" s="581" t="str">
        <f>'d.Points de vente&amp;récupération'!F791</f>
        <v>A choisir</v>
      </c>
      <c r="BD768" s="581" t="str">
        <f>'d.Points de vente&amp;récupération'!G791</f>
        <v>A choisir</v>
      </c>
      <c r="BE768" s="581" t="str">
        <f>'d.Points de vente&amp;récupération'!H791</f>
        <v>A choisir</v>
      </c>
      <c r="BF768" s="581" t="str">
        <f>'d.Points de vente&amp;récupération'!I791</f>
        <v>A choisir</v>
      </c>
      <c r="BG768" s="581" t="str">
        <f>'d.Points de vente&amp;récupération'!J791</f>
        <v>A choisir</v>
      </c>
      <c r="BH768" s="581" t="str">
        <f>'d.Points de vente&amp;récupération'!K791</f>
        <v>A compléter</v>
      </c>
    </row>
    <row r="769" spans="15:60">
      <c r="O769">
        <v>766</v>
      </c>
      <c r="P769" t="str">
        <f>_xlfn.XLOOKUP(O769,'1.Fiche candidature (à remplir)'!AB:AB,'1.Fiche candidature (à remplir)'!D:D)</f>
        <v xml:space="preserve">Prestation intellectuelle </v>
      </c>
      <c r="Q769" t="str">
        <f>_xlfn.XLOOKUP(O769,'1.Fiche candidature (à remplir)'!AB:AB,'1.Fiche candidature (à remplir)'!AC:AC)</f>
        <v>Investissement_1</v>
      </c>
      <c r="R769" t="str">
        <f>_xlfn.XLOOKUP(O769,'1.Fiche candidature (à remplir)'!AB:AB,'1.Fiche candidature (à remplir)'!E:E)</f>
        <v>A compléter</v>
      </c>
      <c r="S769">
        <f>_xlfn.XLOOKUP(O769,'1.Fiche candidature (à remplir)'!AB:AB,'1.Fiche candidature (à remplir)'!F:F)</f>
        <v>0</v>
      </c>
      <c r="T769">
        <f>_xlfn.XLOOKUP(O769,'1.Fiche candidature (à remplir)'!AB:AB,'1.Fiche candidature (à remplir)'!G:G)</f>
        <v>0</v>
      </c>
      <c r="U769">
        <f>_xlfn.XLOOKUP(O769,'1.Fiche candidature (à remplir)'!AB:AB,'1.Fiche candidature (à remplir)'!H:H)</f>
        <v>0</v>
      </c>
      <c r="V769" t="str">
        <f>_xlfn.XLOOKUP(O769,'1.Fiche candidature (à remplir)'!AB:AB,'1.Fiche candidature (à remplir)'!I:I)</f>
        <v>A compléter</v>
      </c>
      <c r="W769" t="str">
        <f>_xlfn.XLOOKUP(O769,'1.Fiche candidature (à remplir)'!AB:AB,'1.Fiche candidature (à remplir)'!L:L)</f>
        <v>A remplir</v>
      </c>
      <c r="X769">
        <f>_xlfn.XLOOKUP(O769,'1.Fiche candidature (à remplir)'!AB:AB,'1.Fiche candidature (à remplir)'!M:M)</f>
        <v>0</v>
      </c>
      <c r="Y769">
        <f>_xlfn.XLOOKUP(O769,'1.Fiche candidature (à remplir)'!AB:AB,'1.Fiche candidature (à remplir)'!N:N)</f>
        <v>0</v>
      </c>
      <c r="Z769">
        <f>_xlfn.XLOOKUP(O769,'1.Fiche candidature (à remplir)'!AB:AB,'1.Fiche candidature (à remplir)'!P:P)</f>
        <v>0</v>
      </c>
      <c r="AC769" s="581">
        <f>b.Groupement!D795</f>
        <v>0</v>
      </c>
      <c r="AD769" s="581">
        <f>b.Groupement!E795</f>
        <v>0</v>
      </c>
      <c r="AE769" s="581">
        <f>b.Groupement!F795</f>
        <v>0</v>
      </c>
      <c r="AF769" s="581">
        <f>b.Groupement!G795</f>
        <v>0</v>
      </c>
      <c r="AG769" s="581">
        <f>b.Groupement!H795</f>
        <v>0</v>
      </c>
      <c r="AH769" s="581">
        <f>b.Groupement!I795</f>
        <v>0</v>
      </c>
      <c r="AI769" s="581">
        <f>b.Groupement!J795</f>
        <v>0</v>
      </c>
      <c r="AK769" s="581">
        <f>'a.Equipe projet'!D791</f>
        <v>0</v>
      </c>
      <c r="AL769" s="581">
        <f>'a.Equipe projet'!E791</f>
        <v>0</v>
      </c>
      <c r="AM769" s="581">
        <f>'a.Equipe projet'!F791</f>
        <v>0</v>
      </c>
      <c r="AN769" s="581">
        <f>'a.Equipe projet'!G791</f>
        <v>0</v>
      </c>
      <c r="AO769" s="581">
        <f>'a.Equipe projet'!H791</f>
        <v>0</v>
      </c>
      <c r="AP769" s="581">
        <f>'a.Equipe projet'!I791</f>
        <v>0</v>
      </c>
      <c r="AQ769" s="581">
        <f>'a.Equipe projet'!J791</f>
        <v>0</v>
      </c>
      <c r="AR769" s="581">
        <f>'a.Equipe projet'!K791</f>
        <v>0</v>
      </c>
      <c r="AS769" s="581">
        <f>'a.Equipe projet'!L791</f>
        <v>0</v>
      </c>
      <c r="AU769" s="581">
        <f>'c.Prestataires'!D790</f>
        <v>0</v>
      </c>
      <c r="AV769" s="581">
        <f>'c.Prestataires'!E790</f>
        <v>0</v>
      </c>
      <c r="AW769" s="581">
        <f>'c.Prestataires'!F790</f>
        <v>0</v>
      </c>
      <c r="AX769" s="581">
        <f>'c.Prestataires'!G790</f>
        <v>0</v>
      </c>
      <c r="AY769" s="581">
        <f>'c.Prestataires'!H790</f>
        <v>0</v>
      </c>
      <c r="BA769" s="581" t="str">
        <f>'d.Points de vente&amp;récupération'!D792</f>
        <v>A compléter</v>
      </c>
      <c r="BB769" s="581" t="str">
        <f>'d.Points de vente&amp;récupération'!E792</f>
        <v>A choisir</v>
      </c>
      <c r="BC769" s="581" t="str">
        <f>'d.Points de vente&amp;récupération'!F792</f>
        <v>A choisir</v>
      </c>
      <c r="BD769" s="581" t="str">
        <f>'d.Points de vente&amp;récupération'!G792</f>
        <v>A choisir</v>
      </c>
      <c r="BE769" s="581" t="str">
        <f>'d.Points de vente&amp;récupération'!H792</f>
        <v>A choisir</v>
      </c>
      <c r="BF769" s="581" t="str">
        <f>'d.Points de vente&amp;récupération'!I792</f>
        <v>A choisir</v>
      </c>
      <c r="BG769" s="581" t="str">
        <f>'d.Points de vente&amp;récupération'!J792</f>
        <v>A choisir</v>
      </c>
      <c r="BH769" s="581" t="str">
        <f>'d.Points de vente&amp;récupération'!K792</f>
        <v>A compléter</v>
      </c>
    </row>
    <row r="770" spans="15:60">
      <c r="O770">
        <v>767</v>
      </c>
      <c r="P770" t="str">
        <f>_xlfn.XLOOKUP(O770,'1.Fiche candidature (à remplir)'!AB:AB,'1.Fiche candidature (à remplir)'!D:D)</f>
        <v>Moyens humains Directeur (taux horaire brut plafonné)
Remplissez l’onglet « a. Équipe projet ».</v>
      </c>
      <c r="Q770" t="str">
        <f>_xlfn.XLOOKUP(O770,'1.Fiche candidature (à remplir)'!AB:AB,'1.Fiche candidature (à remplir)'!AC:AC)</f>
        <v>Investissement_1</v>
      </c>
      <c r="R770" t="str">
        <f>_xlfn.XLOOKUP(O770,'1.Fiche candidature (à remplir)'!AB:AB,'1.Fiche candidature (à remplir)'!E:E)</f>
        <v>A compléter</v>
      </c>
      <c r="S770">
        <f>_xlfn.XLOOKUP(O770,'1.Fiche candidature (à remplir)'!AB:AB,'1.Fiche candidature (à remplir)'!F:F)</f>
        <v>0</v>
      </c>
      <c r="T770">
        <f>_xlfn.XLOOKUP(O770,'1.Fiche candidature (à remplir)'!AB:AB,'1.Fiche candidature (à remplir)'!G:G)</f>
        <v>103.21100917431193</v>
      </c>
      <c r="U770">
        <f>_xlfn.XLOOKUP(O770,'1.Fiche candidature (à remplir)'!AB:AB,'1.Fiche candidature (à remplir)'!H:H)</f>
        <v>0</v>
      </c>
      <c r="V770" t="str">
        <f>_xlfn.XLOOKUP(O770,'1.Fiche candidature (à remplir)'!AB:AB,'1.Fiche candidature (à remplir)'!I:I)</f>
        <v>X</v>
      </c>
      <c r="W770" t="str">
        <f>_xlfn.XLOOKUP(O770,'1.Fiche candidature (à remplir)'!AB:AB,'1.Fiche candidature (à remplir)'!L:L)</f>
        <v>A remplir</v>
      </c>
      <c r="X770">
        <f>_xlfn.XLOOKUP(O770,'1.Fiche candidature (à remplir)'!AB:AB,'1.Fiche candidature (à remplir)'!M:M)</f>
        <v>0</v>
      </c>
      <c r="Y770">
        <f>_xlfn.XLOOKUP(O770,'1.Fiche candidature (à remplir)'!AB:AB,'1.Fiche candidature (à remplir)'!N:N)</f>
        <v>0</v>
      </c>
      <c r="Z770">
        <f>_xlfn.XLOOKUP(O770,'1.Fiche candidature (à remplir)'!AB:AB,'1.Fiche candidature (à remplir)'!P:P)</f>
        <v>0</v>
      </c>
      <c r="AC770" s="581">
        <f>b.Groupement!D796</f>
        <v>0</v>
      </c>
      <c r="AD770" s="581">
        <f>b.Groupement!E796</f>
        <v>0</v>
      </c>
      <c r="AE770" s="581">
        <f>b.Groupement!F796</f>
        <v>0</v>
      </c>
      <c r="AF770" s="581">
        <f>b.Groupement!G796</f>
        <v>0</v>
      </c>
      <c r="AG770" s="581">
        <f>b.Groupement!H796</f>
        <v>0</v>
      </c>
      <c r="AH770" s="581">
        <f>b.Groupement!I796</f>
        <v>0</v>
      </c>
      <c r="AI770" s="581">
        <f>b.Groupement!J796</f>
        <v>0</v>
      </c>
      <c r="AK770" s="581">
        <f>'a.Equipe projet'!D792</f>
        <v>0</v>
      </c>
      <c r="AL770" s="581">
        <f>'a.Equipe projet'!E792</f>
        <v>0</v>
      </c>
      <c r="AM770" s="581">
        <f>'a.Equipe projet'!F792</f>
        <v>0</v>
      </c>
      <c r="AN770" s="581">
        <f>'a.Equipe projet'!G792</f>
        <v>0</v>
      </c>
      <c r="AO770" s="581">
        <f>'a.Equipe projet'!H792</f>
        <v>0</v>
      </c>
      <c r="AP770" s="581">
        <f>'a.Equipe projet'!I792</f>
        <v>0</v>
      </c>
      <c r="AQ770" s="581">
        <f>'a.Equipe projet'!J792</f>
        <v>0</v>
      </c>
      <c r="AR770" s="581">
        <f>'a.Equipe projet'!K792</f>
        <v>0</v>
      </c>
      <c r="AS770" s="581">
        <f>'a.Equipe projet'!L792</f>
        <v>0</v>
      </c>
      <c r="AU770" s="581">
        <f>'c.Prestataires'!D791</f>
        <v>0</v>
      </c>
      <c r="AV770" s="581">
        <f>'c.Prestataires'!E791</f>
        <v>0</v>
      </c>
      <c r="AW770" s="581">
        <f>'c.Prestataires'!F791</f>
        <v>0</v>
      </c>
      <c r="AX770" s="581">
        <f>'c.Prestataires'!G791</f>
        <v>0</v>
      </c>
      <c r="AY770" s="581">
        <f>'c.Prestataires'!H791</f>
        <v>0</v>
      </c>
      <c r="BA770" s="581" t="str">
        <f>'d.Points de vente&amp;récupération'!D793</f>
        <v>A compléter</v>
      </c>
      <c r="BB770" s="581" t="str">
        <f>'d.Points de vente&amp;récupération'!E793</f>
        <v>A choisir</v>
      </c>
      <c r="BC770" s="581" t="str">
        <f>'d.Points de vente&amp;récupération'!F793</f>
        <v>A choisir</v>
      </c>
      <c r="BD770" s="581" t="str">
        <f>'d.Points de vente&amp;récupération'!G793</f>
        <v>A choisir</v>
      </c>
      <c r="BE770" s="581" t="str">
        <f>'d.Points de vente&amp;récupération'!H793</f>
        <v>A choisir</v>
      </c>
      <c r="BF770" s="581" t="str">
        <f>'d.Points de vente&amp;récupération'!I793</f>
        <v>A choisir</v>
      </c>
      <c r="BG770" s="581" t="str">
        <f>'d.Points de vente&amp;récupération'!J793</f>
        <v>A choisir</v>
      </c>
      <c r="BH770" s="581" t="str">
        <f>'d.Points de vente&amp;récupération'!K793</f>
        <v>A compléter</v>
      </c>
    </row>
    <row r="771" spans="15:60">
      <c r="O771">
        <v>768</v>
      </c>
      <c r="P771" t="str">
        <f>_xlfn.XLOOKUP(O771,'1.Fiche candidature (à remplir)'!AB:AB,'1.Fiche candidature (à remplir)'!D:D)</f>
        <v>Moyens humains Cadre sénior (taux horaire brut plafonné)
Remplissez l’onglet « a. Équipe projet ».</v>
      </c>
      <c r="Q771" t="str">
        <f>_xlfn.XLOOKUP(O771,'1.Fiche candidature (à remplir)'!AB:AB,'1.Fiche candidature (à remplir)'!AC:AC)</f>
        <v>Investissement_1</v>
      </c>
      <c r="R771" t="str">
        <f>_xlfn.XLOOKUP(O771,'1.Fiche candidature (à remplir)'!AB:AB,'1.Fiche candidature (à remplir)'!E:E)</f>
        <v>A compléter</v>
      </c>
      <c r="S771">
        <f>_xlfn.XLOOKUP(O771,'1.Fiche candidature (à remplir)'!AB:AB,'1.Fiche candidature (à remplir)'!F:F)</f>
        <v>0</v>
      </c>
      <c r="T771">
        <f>_xlfn.XLOOKUP(O771,'1.Fiche candidature (à remplir)'!AB:AB,'1.Fiche candidature (à remplir)'!G:G)</f>
        <v>68.807339449541288</v>
      </c>
      <c r="U771">
        <f>_xlfn.XLOOKUP(O771,'1.Fiche candidature (à remplir)'!AB:AB,'1.Fiche candidature (à remplir)'!H:H)</f>
        <v>0</v>
      </c>
      <c r="V771" t="str">
        <f>_xlfn.XLOOKUP(O771,'1.Fiche candidature (à remplir)'!AB:AB,'1.Fiche candidature (à remplir)'!I:I)</f>
        <v>X</v>
      </c>
      <c r="W771" t="str">
        <f>_xlfn.XLOOKUP(O771,'1.Fiche candidature (à remplir)'!AB:AB,'1.Fiche candidature (à remplir)'!L:L)</f>
        <v>A remplir</v>
      </c>
      <c r="X771">
        <f>_xlfn.XLOOKUP(O771,'1.Fiche candidature (à remplir)'!AB:AB,'1.Fiche candidature (à remplir)'!M:M)</f>
        <v>0</v>
      </c>
      <c r="Y771">
        <f>_xlfn.XLOOKUP(O771,'1.Fiche candidature (à remplir)'!AB:AB,'1.Fiche candidature (à remplir)'!N:N)</f>
        <v>0</v>
      </c>
      <c r="Z771">
        <f>_xlfn.XLOOKUP(O771,'1.Fiche candidature (à remplir)'!AB:AB,'1.Fiche candidature (à remplir)'!P:P)</f>
        <v>0</v>
      </c>
      <c r="AC771" s="581">
        <f>b.Groupement!D797</f>
        <v>0</v>
      </c>
      <c r="AD771" s="581">
        <f>b.Groupement!E797</f>
        <v>0</v>
      </c>
      <c r="AE771" s="581">
        <f>b.Groupement!F797</f>
        <v>0</v>
      </c>
      <c r="AF771" s="581">
        <f>b.Groupement!G797</f>
        <v>0</v>
      </c>
      <c r="AG771" s="581">
        <f>b.Groupement!H797</f>
        <v>0</v>
      </c>
      <c r="AH771" s="581">
        <f>b.Groupement!I797</f>
        <v>0</v>
      </c>
      <c r="AI771" s="581">
        <f>b.Groupement!J797</f>
        <v>0</v>
      </c>
      <c r="AK771" s="581">
        <f>'a.Equipe projet'!D793</f>
        <v>0</v>
      </c>
      <c r="AL771" s="581">
        <f>'a.Equipe projet'!E793</f>
        <v>0</v>
      </c>
      <c r="AM771" s="581">
        <f>'a.Equipe projet'!F793</f>
        <v>0</v>
      </c>
      <c r="AN771" s="581">
        <f>'a.Equipe projet'!G793</f>
        <v>0</v>
      </c>
      <c r="AO771" s="581">
        <f>'a.Equipe projet'!H793</f>
        <v>0</v>
      </c>
      <c r="AP771" s="581">
        <f>'a.Equipe projet'!I793</f>
        <v>0</v>
      </c>
      <c r="AQ771" s="581">
        <f>'a.Equipe projet'!J793</f>
        <v>0</v>
      </c>
      <c r="AR771" s="581">
        <f>'a.Equipe projet'!K793</f>
        <v>0</v>
      </c>
      <c r="AS771" s="581">
        <f>'a.Equipe projet'!L793</f>
        <v>0</v>
      </c>
      <c r="AU771" s="581">
        <f>'c.Prestataires'!D792</f>
        <v>0</v>
      </c>
      <c r="AV771" s="581">
        <f>'c.Prestataires'!E792</f>
        <v>0</v>
      </c>
      <c r="AW771" s="581">
        <f>'c.Prestataires'!F792</f>
        <v>0</v>
      </c>
      <c r="AX771" s="581">
        <f>'c.Prestataires'!G792</f>
        <v>0</v>
      </c>
      <c r="AY771" s="581">
        <f>'c.Prestataires'!H792</f>
        <v>0</v>
      </c>
      <c r="BA771" s="581" t="str">
        <f>'d.Points de vente&amp;récupération'!D794</f>
        <v>A compléter</v>
      </c>
      <c r="BB771" s="581" t="str">
        <f>'d.Points de vente&amp;récupération'!E794</f>
        <v>A choisir</v>
      </c>
      <c r="BC771" s="581" t="str">
        <f>'d.Points de vente&amp;récupération'!F794</f>
        <v>A choisir</v>
      </c>
      <c r="BD771" s="581" t="str">
        <f>'d.Points de vente&amp;récupération'!G794</f>
        <v>A choisir</v>
      </c>
      <c r="BE771" s="581" t="str">
        <f>'d.Points de vente&amp;récupération'!H794</f>
        <v>A choisir</v>
      </c>
      <c r="BF771" s="581" t="str">
        <f>'d.Points de vente&amp;récupération'!I794</f>
        <v>A choisir</v>
      </c>
      <c r="BG771" s="581" t="str">
        <f>'d.Points de vente&amp;récupération'!J794</f>
        <v>A choisir</v>
      </c>
      <c r="BH771" s="581" t="str">
        <f>'d.Points de vente&amp;récupération'!K794</f>
        <v>A compléter</v>
      </c>
    </row>
    <row r="772" spans="15:60">
      <c r="O772">
        <v>769</v>
      </c>
      <c r="P772" t="str">
        <f>_xlfn.XLOOKUP(O772,'1.Fiche candidature (à remplir)'!AB:AB,'1.Fiche candidature (à remplir)'!D:D)</f>
        <v>Moyens humains Cadre junior (taux horaire brut plafonné)
Remplissez l’onglet « a. Équipe projet ».</v>
      </c>
      <c r="Q772" t="str">
        <f>_xlfn.XLOOKUP(O772,'1.Fiche candidature (à remplir)'!AB:AB,'1.Fiche candidature (à remplir)'!AC:AC)</f>
        <v>Investissement_1</v>
      </c>
      <c r="R772" t="str">
        <f>_xlfn.XLOOKUP(O772,'1.Fiche candidature (à remplir)'!AB:AB,'1.Fiche candidature (à remplir)'!E:E)</f>
        <v>A compléter</v>
      </c>
      <c r="S772">
        <f>_xlfn.XLOOKUP(O772,'1.Fiche candidature (à remplir)'!AB:AB,'1.Fiche candidature (à remplir)'!F:F)</f>
        <v>0</v>
      </c>
      <c r="T772">
        <f>_xlfn.XLOOKUP(O772,'1.Fiche candidature (à remplir)'!AB:AB,'1.Fiche candidature (à remplir)'!G:G)</f>
        <v>34.403669724770644</v>
      </c>
      <c r="U772">
        <f>_xlfn.XLOOKUP(O772,'1.Fiche candidature (à remplir)'!AB:AB,'1.Fiche candidature (à remplir)'!H:H)</f>
        <v>0</v>
      </c>
      <c r="V772" t="str">
        <f>_xlfn.XLOOKUP(O772,'1.Fiche candidature (à remplir)'!AB:AB,'1.Fiche candidature (à remplir)'!I:I)</f>
        <v>X</v>
      </c>
      <c r="W772" t="str">
        <f>_xlfn.XLOOKUP(O772,'1.Fiche candidature (à remplir)'!AB:AB,'1.Fiche candidature (à remplir)'!L:L)</f>
        <v>A remplir</v>
      </c>
      <c r="X772">
        <f>_xlfn.XLOOKUP(O772,'1.Fiche candidature (à remplir)'!AB:AB,'1.Fiche candidature (à remplir)'!M:M)</f>
        <v>0</v>
      </c>
      <c r="Y772">
        <f>_xlfn.XLOOKUP(O772,'1.Fiche candidature (à remplir)'!AB:AB,'1.Fiche candidature (à remplir)'!N:N)</f>
        <v>0</v>
      </c>
      <c r="Z772">
        <f>_xlfn.XLOOKUP(O772,'1.Fiche candidature (à remplir)'!AB:AB,'1.Fiche candidature (à remplir)'!P:P)</f>
        <v>0</v>
      </c>
      <c r="AC772" s="581">
        <f>b.Groupement!D798</f>
        <v>0</v>
      </c>
      <c r="AD772" s="581">
        <f>b.Groupement!E798</f>
        <v>0</v>
      </c>
      <c r="AE772" s="581">
        <f>b.Groupement!F798</f>
        <v>0</v>
      </c>
      <c r="AF772" s="581">
        <f>b.Groupement!G798</f>
        <v>0</v>
      </c>
      <c r="AG772" s="581">
        <f>b.Groupement!H798</f>
        <v>0</v>
      </c>
      <c r="AH772" s="581">
        <f>b.Groupement!I798</f>
        <v>0</v>
      </c>
      <c r="AI772" s="581">
        <f>b.Groupement!J798</f>
        <v>0</v>
      </c>
      <c r="AK772" s="581">
        <f>'a.Equipe projet'!D794</f>
        <v>0</v>
      </c>
      <c r="AL772" s="581">
        <f>'a.Equipe projet'!E794</f>
        <v>0</v>
      </c>
      <c r="AM772" s="581">
        <f>'a.Equipe projet'!F794</f>
        <v>0</v>
      </c>
      <c r="AN772" s="581">
        <f>'a.Equipe projet'!G794</f>
        <v>0</v>
      </c>
      <c r="AO772" s="581">
        <f>'a.Equipe projet'!H794</f>
        <v>0</v>
      </c>
      <c r="AP772" s="581">
        <f>'a.Equipe projet'!I794</f>
        <v>0</v>
      </c>
      <c r="AQ772" s="581">
        <f>'a.Equipe projet'!J794</f>
        <v>0</v>
      </c>
      <c r="AR772" s="581">
        <f>'a.Equipe projet'!K794</f>
        <v>0</v>
      </c>
      <c r="AS772" s="581">
        <f>'a.Equipe projet'!L794</f>
        <v>0</v>
      </c>
      <c r="AU772" s="581">
        <f>'c.Prestataires'!D793</f>
        <v>0</v>
      </c>
      <c r="AV772" s="581">
        <f>'c.Prestataires'!E793</f>
        <v>0</v>
      </c>
      <c r="AW772" s="581">
        <f>'c.Prestataires'!F793</f>
        <v>0</v>
      </c>
      <c r="AX772" s="581">
        <f>'c.Prestataires'!G793</f>
        <v>0</v>
      </c>
      <c r="AY772" s="581">
        <f>'c.Prestataires'!H793</f>
        <v>0</v>
      </c>
      <c r="BA772" s="581" t="str">
        <f>'d.Points de vente&amp;récupération'!D795</f>
        <v>A compléter</v>
      </c>
      <c r="BB772" s="581" t="str">
        <f>'d.Points de vente&amp;récupération'!E795</f>
        <v>A choisir</v>
      </c>
      <c r="BC772" s="581" t="str">
        <f>'d.Points de vente&amp;récupération'!F795</f>
        <v>A choisir</v>
      </c>
      <c r="BD772" s="581" t="str">
        <f>'d.Points de vente&amp;récupération'!G795</f>
        <v>A choisir</v>
      </c>
      <c r="BE772" s="581" t="str">
        <f>'d.Points de vente&amp;récupération'!H795</f>
        <v>A choisir</v>
      </c>
      <c r="BF772" s="581" t="str">
        <f>'d.Points de vente&amp;récupération'!I795</f>
        <v>A choisir</v>
      </c>
      <c r="BG772" s="581" t="str">
        <f>'d.Points de vente&amp;récupération'!J795</f>
        <v>A choisir</v>
      </c>
      <c r="BH772" s="581" t="str">
        <f>'d.Points de vente&amp;récupération'!K795</f>
        <v>A compléter</v>
      </c>
    </row>
    <row r="773" spans="15:60">
      <c r="O773">
        <v>770</v>
      </c>
      <c r="P773" t="str">
        <f>_xlfn.XLOOKUP(O773,'1.Fiche candidature (à remplir)'!AB:AB,'1.Fiche candidature (à remplir)'!D:D)</f>
        <v>Moyens humains Ouvrier (taux horaire brut plafonné)
Remplissez l’onglet « a. Équipe projet ».</v>
      </c>
      <c r="Q773" t="str">
        <f>_xlfn.XLOOKUP(O773,'1.Fiche candidature (à remplir)'!AB:AB,'1.Fiche candidature (à remplir)'!AC:AC)</f>
        <v>Investissement_1</v>
      </c>
      <c r="R773" t="str">
        <f>_xlfn.XLOOKUP(O773,'1.Fiche candidature (à remplir)'!AB:AB,'1.Fiche candidature (à remplir)'!E:E)</f>
        <v>A compléter</v>
      </c>
      <c r="S773">
        <f>_xlfn.XLOOKUP(O773,'1.Fiche candidature (à remplir)'!AB:AB,'1.Fiche candidature (à remplir)'!F:F)</f>
        <v>0</v>
      </c>
      <c r="T773">
        <f>_xlfn.XLOOKUP(O773,'1.Fiche candidature (à remplir)'!AB:AB,'1.Fiche candidature (à remplir)'!G:G)</f>
        <v>27.522935779816514</v>
      </c>
      <c r="U773">
        <f>_xlfn.XLOOKUP(O773,'1.Fiche candidature (à remplir)'!AB:AB,'1.Fiche candidature (à remplir)'!H:H)</f>
        <v>0</v>
      </c>
      <c r="V773" t="str">
        <f>_xlfn.XLOOKUP(O773,'1.Fiche candidature (à remplir)'!AB:AB,'1.Fiche candidature (à remplir)'!I:I)</f>
        <v>X</v>
      </c>
      <c r="W773" t="str">
        <f>_xlfn.XLOOKUP(O773,'1.Fiche candidature (à remplir)'!AB:AB,'1.Fiche candidature (à remplir)'!L:L)</f>
        <v>A remplir</v>
      </c>
      <c r="X773">
        <f>_xlfn.XLOOKUP(O773,'1.Fiche candidature (à remplir)'!AB:AB,'1.Fiche candidature (à remplir)'!M:M)</f>
        <v>0</v>
      </c>
      <c r="Y773">
        <f>_xlfn.XLOOKUP(O773,'1.Fiche candidature (à remplir)'!AB:AB,'1.Fiche candidature (à remplir)'!N:N)</f>
        <v>0</v>
      </c>
      <c r="Z773">
        <f>_xlfn.XLOOKUP(O773,'1.Fiche candidature (à remplir)'!AB:AB,'1.Fiche candidature (à remplir)'!P:P)</f>
        <v>0</v>
      </c>
      <c r="AC773" s="581">
        <f>b.Groupement!D799</f>
        <v>0</v>
      </c>
      <c r="AD773" s="581">
        <f>b.Groupement!E799</f>
        <v>0</v>
      </c>
      <c r="AE773" s="581">
        <f>b.Groupement!F799</f>
        <v>0</v>
      </c>
      <c r="AF773" s="581">
        <f>b.Groupement!G799</f>
        <v>0</v>
      </c>
      <c r="AG773" s="581">
        <f>b.Groupement!H799</f>
        <v>0</v>
      </c>
      <c r="AH773" s="581">
        <f>b.Groupement!I799</f>
        <v>0</v>
      </c>
      <c r="AI773" s="581">
        <f>b.Groupement!J799</f>
        <v>0</v>
      </c>
      <c r="AK773" s="581">
        <f>'a.Equipe projet'!D795</f>
        <v>0</v>
      </c>
      <c r="AL773" s="581">
        <f>'a.Equipe projet'!E795</f>
        <v>0</v>
      </c>
      <c r="AM773" s="581">
        <f>'a.Equipe projet'!F795</f>
        <v>0</v>
      </c>
      <c r="AN773" s="581">
        <f>'a.Equipe projet'!G795</f>
        <v>0</v>
      </c>
      <c r="AO773" s="581">
        <f>'a.Equipe projet'!H795</f>
        <v>0</v>
      </c>
      <c r="AP773" s="581">
        <f>'a.Equipe projet'!I795</f>
        <v>0</v>
      </c>
      <c r="AQ773" s="581">
        <f>'a.Equipe projet'!J795</f>
        <v>0</v>
      </c>
      <c r="AR773" s="581">
        <f>'a.Equipe projet'!K795</f>
        <v>0</v>
      </c>
      <c r="AS773" s="581">
        <f>'a.Equipe projet'!L795</f>
        <v>0</v>
      </c>
      <c r="AU773" s="581">
        <f>'c.Prestataires'!D794</f>
        <v>0</v>
      </c>
      <c r="AV773" s="581">
        <f>'c.Prestataires'!E794</f>
        <v>0</v>
      </c>
      <c r="AW773" s="581">
        <f>'c.Prestataires'!F794</f>
        <v>0</v>
      </c>
      <c r="AX773" s="581">
        <f>'c.Prestataires'!G794</f>
        <v>0</v>
      </c>
      <c r="AY773" s="581">
        <f>'c.Prestataires'!H794</f>
        <v>0</v>
      </c>
      <c r="BA773" s="581" t="str">
        <f>'d.Points de vente&amp;récupération'!D796</f>
        <v>A compléter</v>
      </c>
      <c r="BB773" s="581" t="str">
        <f>'d.Points de vente&amp;récupération'!E796</f>
        <v>A choisir</v>
      </c>
      <c r="BC773" s="581" t="str">
        <f>'d.Points de vente&amp;récupération'!F796</f>
        <v>A choisir</v>
      </c>
      <c r="BD773" s="581" t="str">
        <f>'d.Points de vente&amp;récupération'!G796</f>
        <v>A choisir</v>
      </c>
      <c r="BE773" s="581" t="str">
        <f>'d.Points de vente&amp;récupération'!H796</f>
        <v>A choisir</v>
      </c>
      <c r="BF773" s="581" t="str">
        <f>'d.Points de vente&amp;récupération'!I796</f>
        <v>A choisir</v>
      </c>
      <c r="BG773" s="581" t="str">
        <f>'d.Points de vente&amp;récupération'!J796</f>
        <v>A choisir</v>
      </c>
      <c r="BH773" s="581" t="str">
        <f>'d.Points de vente&amp;récupération'!K796</f>
        <v>A compléter</v>
      </c>
    </row>
    <row r="774" spans="15:60">
      <c r="O774">
        <v>771</v>
      </c>
      <c r="P774" t="str">
        <f>_xlfn.XLOOKUP(O774,'1.Fiche candidature (à remplir)'!AB:AB,'1.Fiche candidature (à remplir)'!D:D)</f>
        <v>Achat d'Emballages primaires réemployables
A noter : l'attestation sur l’honneur ou de réemployabilité est à compléter</v>
      </c>
      <c r="Q774" t="str">
        <f>_xlfn.XLOOKUP(O774,'1.Fiche candidature (à remplir)'!AB:AB,'1.Fiche candidature (à remplir)'!AC:AC)</f>
        <v>Investissement_2</v>
      </c>
      <c r="R774" t="str">
        <f>_xlfn.XLOOKUP(O774,'1.Fiche candidature (à remplir)'!AB:AB,'1.Fiche candidature (à remplir)'!E:E)</f>
        <v>A compléter</v>
      </c>
      <c r="S774">
        <f>_xlfn.XLOOKUP(O774,'1.Fiche candidature (à remplir)'!AB:AB,'1.Fiche candidature (à remplir)'!F:F)</f>
        <v>0</v>
      </c>
      <c r="T774">
        <f>_xlfn.XLOOKUP(O774,'1.Fiche candidature (à remplir)'!AB:AB,'1.Fiche candidature (à remplir)'!G:G)</f>
        <v>0</v>
      </c>
      <c r="U774">
        <f>_xlfn.XLOOKUP(O774,'1.Fiche candidature (à remplir)'!AB:AB,'1.Fiche candidature (à remplir)'!H:H)</f>
        <v>0</v>
      </c>
      <c r="V774" t="str">
        <f>_xlfn.XLOOKUP(O774,'1.Fiche candidature (à remplir)'!AB:AB,'1.Fiche candidature (à remplir)'!I:I)</f>
        <v>A compléter</v>
      </c>
      <c r="W774" t="str">
        <f>_xlfn.XLOOKUP(O774,'1.Fiche candidature (à remplir)'!AB:AB,'1.Fiche candidature (à remplir)'!L:L)</f>
        <v>A remplir</v>
      </c>
      <c r="X774">
        <f>_xlfn.XLOOKUP(O774,'1.Fiche candidature (à remplir)'!AB:AB,'1.Fiche candidature (à remplir)'!M:M)</f>
        <v>0</v>
      </c>
      <c r="Y774">
        <f>_xlfn.XLOOKUP(O774,'1.Fiche candidature (à remplir)'!AB:AB,'1.Fiche candidature (à remplir)'!N:N)</f>
        <v>0</v>
      </c>
      <c r="Z774">
        <f>_xlfn.XLOOKUP(O774,'1.Fiche candidature (à remplir)'!AB:AB,'1.Fiche candidature (à remplir)'!P:P)</f>
        <v>0</v>
      </c>
      <c r="AC774" s="581">
        <f>b.Groupement!D800</f>
        <v>0</v>
      </c>
      <c r="AD774" s="581">
        <f>b.Groupement!E800</f>
        <v>0</v>
      </c>
      <c r="AE774" s="581">
        <f>b.Groupement!F800</f>
        <v>0</v>
      </c>
      <c r="AF774" s="581">
        <f>b.Groupement!G800</f>
        <v>0</v>
      </c>
      <c r="AG774" s="581">
        <f>b.Groupement!H800</f>
        <v>0</v>
      </c>
      <c r="AH774" s="581">
        <f>b.Groupement!I800</f>
        <v>0</v>
      </c>
      <c r="AI774" s="581">
        <f>b.Groupement!J800</f>
        <v>0</v>
      </c>
      <c r="AK774" s="581">
        <f>'a.Equipe projet'!D796</f>
        <v>0</v>
      </c>
      <c r="AL774" s="581">
        <f>'a.Equipe projet'!E796</f>
        <v>0</v>
      </c>
      <c r="AM774" s="581">
        <f>'a.Equipe projet'!F796</f>
        <v>0</v>
      </c>
      <c r="AN774" s="581">
        <f>'a.Equipe projet'!G796</f>
        <v>0</v>
      </c>
      <c r="AO774" s="581">
        <f>'a.Equipe projet'!H796</f>
        <v>0</v>
      </c>
      <c r="AP774" s="581">
        <f>'a.Equipe projet'!I796</f>
        <v>0</v>
      </c>
      <c r="AQ774" s="581">
        <f>'a.Equipe projet'!J796</f>
        <v>0</v>
      </c>
      <c r="AR774" s="581">
        <f>'a.Equipe projet'!K796</f>
        <v>0</v>
      </c>
      <c r="AS774" s="581">
        <f>'a.Equipe projet'!L796</f>
        <v>0</v>
      </c>
      <c r="AU774" s="581">
        <f>'c.Prestataires'!D795</f>
        <v>0</v>
      </c>
      <c r="AV774" s="581">
        <f>'c.Prestataires'!E795</f>
        <v>0</v>
      </c>
      <c r="AW774" s="581">
        <f>'c.Prestataires'!F795</f>
        <v>0</v>
      </c>
      <c r="AX774" s="581">
        <f>'c.Prestataires'!G795</f>
        <v>0</v>
      </c>
      <c r="AY774" s="581">
        <f>'c.Prestataires'!H795</f>
        <v>0</v>
      </c>
      <c r="BA774" s="581" t="str">
        <f>'d.Points de vente&amp;récupération'!D797</f>
        <v>A compléter</v>
      </c>
      <c r="BB774" s="581" t="str">
        <f>'d.Points de vente&amp;récupération'!E797</f>
        <v>A choisir</v>
      </c>
      <c r="BC774" s="581" t="str">
        <f>'d.Points de vente&amp;récupération'!F797</f>
        <v>A choisir</v>
      </c>
      <c r="BD774" s="581" t="str">
        <f>'d.Points de vente&amp;récupération'!G797</f>
        <v>A choisir</v>
      </c>
      <c r="BE774" s="581" t="str">
        <f>'d.Points de vente&amp;récupération'!H797</f>
        <v>A choisir</v>
      </c>
      <c r="BF774" s="581" t="str">
        <f>'d.Points de vente&amp;récupération'!I797</f>
        <v>A choisir</v>
      </c>
      <c r="BG774" s="581" t="str">
        <f>'d.Points de vente&amp;récupération'!J797</f>
        <v>A choisir</v>
      </c>
      <c r="BH774" s="581" t="str">
        <f>'d.Points de vente&amp;récupération'!K797</f>
        <v>A compléter</v>
      </c>
    </row>
    <row r="775" spans="15:60">
      <c r="O775">
        <v>772</v>
      </c>
      <c r="P775" t="str">
        <f>_xlfn.XLOOKUP(O775,'1.Fiche candidature (à remplir)'!AB:AB,'1.Fiche candidature (à remplir)'!D:D)</f>
        <v>Achat d'Emballages primaires réemployables</v>
      </c>
      <c r="Q775" t="str">
        <f>_xlfn.XLOOKUP(O775,'1.Fiche candidature (à remplir)'!AB:AB,'1.Fiche candidature (à remplir)'!AC:AC)</f>
        <v>Investissement_2</v>
      </c>
      <c r="R775" t="str">
        <f>_xlfn.XLOOKUP(O775,'1.Fiche candidature (à remplir)'!AB:AB,'1.Fiche candidature (à remplir)'!E:E)</f>
        <v>A compléter</v>
      </c>
      <c r="S775">
        <f>_xlfn.XLOOKUP(O775,'1.Fiche candidature (à remplir)'!AB:AB,'1.Fiche candidature (à remplir)'!F:F)</f>
        <v>0</v>
      </c>
      <c r="T775">
        <f>_xlfn.XLOOKUP(O775,'1.Fiche candidature (à remplir)'!AB:AB,'1.Fiche candidature (à remplir)'!G:G)</f>
        <v>0</v>
      </c>
      <c r="U775">
        <f>_xlfn.XLOOKUP(O775,'1.Fiche candidature (à remplir)'!AB:AB,'1.Fiche candidature (à remplir)'!H:H)</f>
        <v>0</v>
      </c>
      <c r="V775" t="str">
        <f>_xlfn.XLOOKUP(O775,'1.Fiche candidature (à remplir)'!AB:AB,'1.Fiche candidature (à remplir)'!I:I)</f>
        <v>A compléter</v>
      </c>
      <c r="W775" t="str">
        <f>_xlfn.XLOOKUP(O775,'1.Fiche candidature (à remplir)'!AB:AB,'1.Fiche candidature (à remplir)'!L:L)</f>
        <v>A remplir</v>
      </c>
      <c r="X775">
        <f>_xlfn.XLOOKUP(O775,'1.Fiche candidature (à remplir)'!AB:AB,'1.Fiche candidature (à remplir)'!M:M)</f>
        <v>0</v>
      </c>
      <c r="Y775">
        <f>_xlfn.XLOOKUP(O775,'1.Fiche candidature (à remplir)'!AB:AB,'1.Fiche candidature (à remplir)'!N:N)</f>
        <v>0</v>
      </c>
      <c r="Z775">
        <f>_xlfn.XLOOKUP(O775,'1.Fiche candidature (à remplir)'!AB:AB,'1.Fiche candidature (à remplir)'!P:P)</f>
        <v>0</v>
      </c>
      <c r="AC775" s="581">
        <f>b.Groupement!D801</f>
        <v>0</v>
      </c>
      <c r="AD775" s="581">
        <f>b.Groupement!E801</f>
        <v>0</v>
      </c>
      <c r="AE775" s="581">
        <f>b.Groupement!F801</f>
        <v>0</v>
      </c>
      <c r="AF775" s="581">
        <f>b.Groupement!G801</f>
        <v>0</v>
      </c>
      <c r="AG775" s="581">
        <f>b.Groupement!H801</f>
        <v>0</v>
      </c>
      <c r="AH775" s="581">
        <f>b.Groupement!I801</f>
        <v>0</v>
      </c>
      <c r="AI775" s="581">
        <f>b.Groupement!J801</f>
        <v>0</v>
      </c>
      <c r="AK775" s="581">
        <f>'a.Equipe projet'!D797</f>
        <v>0</v>
      </c>
      <c r="AL775" s="581">
        <f>'a.Equipe projet'!E797</f>
        <v>0</v>
      </c>
      <c r="AM775" s="581">
        <f>'a.Equipe projet'!F797</f>
        <v>0</v>
      </c>
      <c r="AN775" s="581">
        <f>'a.Equipe projet'!G797</f>
        <v>0</v>
      </c>
      <c r="AO775" s="581">
        <f>'a.Equipe projet'!H797</f>
        <v>0</v>
      </c>
      <c r="AP775" s="581">
        <f>'a.Equipe projet'!I797</f>
        <v>0</v>
      </c>
      <c r="AQ775" s="581">
        <f>'a.Equipe projet'!J797</f>
        <v>0</v>
      </c>
      <c r="AR775" s="581">
        <f>'a.Equipe projet'!K797</f>
        <v>0</v>
      </c>
      <c r="AS775" s="581">
        <f>'a.Equipe projet'!L797</f>
        <v>0</v>
      </c>
      <c r="AU775" s="581">
        <f>'c.Prestataires'!D796</f>
        <v>0</v>
      </c>
      <c r="AV775" s="581">
        <f>'c.Prestataires'!E796</f>
        <v>0</v>
      </c>
      <c r="AW775" s="581">
        <f>'c.Prestataires'!F796</f>
        <v>0</v>
      </c>
      <c r="AX775" s="581">
        <f>'c.Prestataires'!G796</f>
        <v>0</v>
      </c>
      <c r="AY775" s="581">
        <f>'c.Prestataires'!H796</f>
        <v>0</v>
      </c>
      <c r="BA775" s="581" t="str">
        <f>'d.Points de vente&amp;récupération'!D798</f>
        <v>A compléter</v>
      </c>
      <c r="BB775" s="581" t="str">
        <f>'d.Points de vente&amp;récupération'!E798</f>
        <v>A choisir</v>
      </c>
      <c r="BC775" s="581" t="str">
        <f>'d.Points de vente&amp;récupération'!F798</f>
        <v>A choisir</v>
      </c>
      <c r="BD775" s="581" t="str">
        <f>'d.Points de vente&amp;récupération'!G798</f>
        <v>A choisir</v>
      </c>
      <c r="BE775" s="581" t="str">
        <f>'d.Points de vente&amp;récupération'!H798</f>
        <v>A choisir</v>
      </c>
      <c r="BF775" s="581" t="str">
        <f>'d.Points de vente&amp;récupération'!I798</f>
        <v>A choisir</v>
      </c>
      <c r="BG775" s="581" t="str">
        <f>'d.Points de vente&amp;récupération'!J798</f>
        <v>A choisir</v>
      </c>
      <c r="BH775" s="581" t="str">
        <f>'d.Points de vente&amp;récupération'!K798</f>
        <v>A compléter</v>
      </c>
    </row>
    <row r="776" spans="15:60">
      <c r="O776">
        <v>773</v>
      </c>
      <c r="P776" t="str">
        <f>_xlfn.XLOOKUP(O776,'1.Fiche candidature (à remplir)'!AB:AB,'1.Fiche candidature (à remplir)'!D:D)</f>
        <v>Achat d'Emballages primaires réemployables</v>
      </c>
      <c r="Q776" t="str">
        <f>_xlfn.XLOOKUP(O776,'1.Fiche candidature (à remplir)'!AB:AB,'1.Fiche candidature (à remplir)'!AC:AC)</f>
        <v>Investissement_2</v>
      </c>
      <c r="R776" t="str">
        <f>_xlfn.XLOOKUP(O776,'1.Fiche candidature (à remplir)'!AB:AB,'1.Fiche candidature (à remplir)'!E:E)</f>
        <v>A compléter</v>
      </c>
      <c r="S776">
        <f>_xlfn.XLOOKUP(O776,'1.Fiche candidature (à remplir)'!AB:AB,'1.Fiche candidature (à remplir)'!F:F)</f>
        <v>0</v>
      </c>
      <c r="T776">
        <f>_xlfn.XLOOKUP(O776,'1.Fiche candidature (à remplir)'!AB:AB,'1.Fiche candidature (à remplir)'!G:G)</f>
        <v>0</v>
      </c>
      <c r="U776">
        <f>_xlfn.XLOOKUP(O776,'1.Fiche candidature (à remplir)'!AB:AB,'1.Fiche candidature (à remplir)'!H:H)</f>
        <v>0</v>
      </c>
      <c r="V776" t="str">
        <f>_xlfn.XLOOKUP(O776,'1.Fiche candidature (à remplir)'!AB:AB,'1.Fiche candidature (à remplir)'!I:I)</f>
        <v>A compléter</v>
      </c>
      <c r="W776" t="str">
        <f>_xlfn.XLOOKUP(O776,'1.Fiche candidature (à remplir)'!AB:AB,'1.Fiche candidature (à remplir)'!L:L)</f>
        <v>A remplir</v>
      </c>
      <c r="X776">
        <f>_xlfn.XLOOKUP(O776,'1.Fiche candidature (à remplir)'!AB:AB,'1.Fiche candidature (à remplir)'!M:M)</f>
        <v>0</v>
      </c>
      <c r="Y776">
        <f>_xlfn.XLOOKUP(O776,'1.Fiche candidature (à remplir)'!AB:AB,'1.Fiche candidature (à remplir)'!N:N)</f>
        <v>0</v>
      </c>
      <c r="Z776">
        <f>_xlfn.XLOOKUP(O776,'1.Fiche candidature (à remplir)'!AB:AB,'1.Fiche candidature (à remplir)'!P:P)</f>
        <v>0</v>
      </c>
      <c r="AC776" s="581">
        <f>b.Groupement!D802</f>
        <v>0</v>
      </c>
      <c r="AD776" s="581">
        <f>b.Groupement!E802</f>
        <v>0</v>
      </c>
      <c r="AE776" s="581">
        <f>b.Groupement!F802</f>
        <v>0</v>
      </c>
      <c r="AF776" s="581">
        <f>b.Groupement!G802</f>
        <v>0</v>
      </c>
      <c r="AG776" s="581">
        <f>b.Groupement!H802</f>
        <v>0</v>
      </c>
      <c r="AH776" s="581">
        <f>b.Groupement!I802</f>
        <v>0</v>
      </c>
      <c r="AI776" s="581">
        <f>b.Groupement!J802</f>
        <v>0</v>
      </c>
      <c r="AK776" s="581">
        <f>'a.Equipe projet'!D798</f>
        <v>0</v>
      </c>
      <c r="AL776" s="581">
        <f>'a.Equipe projet'!E798</f>
        <v>0</v>
      </c>
      <c r="AM776" s="581">
        <f>'a.Equipe projet'!F798</f>
        <v>0</v>
      </c>
      <c r="AN776" s="581">
        <f>'a.Equipe projet'!G798</f>
        <v>0</v>
      </c>
      <c r="AO776" s="581">
        <f>'a.Equipe projet'!H798</f>
        <v>0</v>
      </c>
      <c r="AP776" s="581">
        <f>'a.Equipe projet'!I798</f>
        <v>0</v>
      </c>
      <c r="AQ776" s="581">
        <f>'a.Equipe projet'!J798</f>
        <v>0</v>
      </c>
      <c r="AR776" s="581">
        <f>'a.Equipe projet'!K798</f>
        <v>0</v>
      </c>
      <c r="AS776" s="581">
        <f>'a.Equipe projet'!L798</f>
        <v>0</v>
      </c>
      <c r="AU776" s="581">
        <f>'c.Prestataires'!D797</f>
        <v>0</v>
      </c>
      <c r="AV776" s="581">
        <f>'c.Prestataires'!E797</f>
        <v>0</v>
      </c>
      <c r="AW776" s="581">
        <f>'c.Prestataires'!F797</f>
        <v>0</v>
      </c>
      <c r="AX776" s="581">
        <f>'c.Prestataires'!G797</f>
        <v>0</v>
      </c>
      <c r="AY776" s="581">
        <f>'c.Prestataires'!H797</f>
        <v>0</v>
      </c>
      <c r="BA776" s="581" t="str">
        <f>'d.Points de vente&amp;récupération'!D799</f>
        <v>A compléter</v>
      </c>
      <c r="BB776" s="581" t="str">
        <f>'d.Points de vente&amp;récupération'!E799</f>
        <v>A choisir</v>
      </c>
      <c r="BC776" s="581" t="str">
        <f>'d.Points de vente&amp;récupération'!F799</f>
        <v>A choisir</v>
      </c>
      <c r="BD776" s="581" t="str">
        <f>'d.Points de vente&amp;récupération'!G799</f>
        <v>A choisir</v>
      </c>
      <c r="BE776" s="581" t="str">
        <f>'d.Points de vente&amp;récupération'!H799</f>
        <v>A choisir</v>
      </c>
      <c r="BF776" s="581" t="str">
        <f>'d.Points de vente&amp;récupération'!I799</f>
        <v>A choisir</v>
      </c>
      <c r="BG776" s="581" t="str">
        <f>'d.Points de vente&amp;récupération'!J799</f>
        <v>A choisir</v>
      </c>
      <c r="BH776" s="581" t="str">
        <f>'d.Points de vente&amp;récupération'!K799</f>
        <v>A compléter</v>
      </c>
    </row>
    <row r="777" spans="15:60">
      <c r="O777">
        <v>774</v>
      </c>
      <c r="P777" t="str">
        <f>_xlfn.XLOOKUP(O777,'1.Fiche candidature (à remplir)'!AB:AB,'1.Fiche candidature (à remplir)'!D:D)</f>
        <v>Achat d'Emballages primaires réemployables</v>
      </c>
      <c r="Q777" t="str">
        <f>_xlfn.XLOOKUP(O777,'1.Fiche candidature (à remplir)'!AB:AB,'1.Fiche candidature (à remplir)'!AC:AC)</f>
        <v>Investissement_2</v>
      </c>
      <c r="R777" t="str">
        <f>_xlfn.XLOOKUP(O777,'1.Fiche candidature (à remplir)'!AB:AB,'1.Fiche candidature (à remplir)'!E:E)</f>
        <v>A compléter</v>
      </c>
      <c r="S777">
        <f>_xlfn.XLOOKUP(O777,'1.Fiche candidature (à remplir)'!AB:AB,'1.Fiche candidature (à remplir)'!F:F)</f>
        <v>0</v>
      </c>
      <c r="T777">
        <f>_xlfn.XLOOKUP(O777,'1.Fiche candidature (à remplir)'!AB:AB,'1.Fiche candidature (à remplir)'!G:G)</f>
        <v>0</v>
      </c>
      <c r="U777">
        <f>_xlfn.XLOOKUP(O777,'1.Fiche candidature (à remplir)'!AB:AB,'1.Fiche candidature (à remplir)'!H:H)</f>
        <v>0</v>
      </c>
      <c r="V777" t="str">
        <f>_xlfn.XLOOKUP(O777,'1.Fiche candidature (à remplir)'!AB:AB,'1.Fiche candidature (à remplir)'!I:I)</f>
        <v>A compléter</v>
      </c>
      <c r="W777" t="str">
        <f>_xlfn.XLOOKUP(O777,'1.Fiche candidature (à remplir)'!AB:AB,'1.Fiche candidature (à remplir)'!L:L)</f>
        <v>A remplir</v>
      </c>
      <c r="X777">
        <f>_xlfn.XLOOKUP(O777,'1.Fiche candidature (à remplir)'!AB:AB,'1.Fiche candidature (à remplir)'!M:M)</f>
        <v>0</v>
      </c>
      <c r="Y777">
        <f>_xlfn.XLOOKUP(O777,'1.Fiche candidature (à remplir)'!AB:AB,'1.Fiche candidature (à remplir)'!N:N)</f>
        <v>0</v>
      </c>
      <c r="Z777">
        <f>_xlfn.XLOOKUP(O777,'1.Fiche candidature (à remplir)'!AB:AB,'1.Fiche candidature (à remplir)'!P:P)</f>
        <v>0</v>
      </c>
      <c r="AC777" s="581">
        <f>b.Groupement!D803</f>
        <v>0</v>
      </c>
      <c r="AD777" s="581">
        <f>b.Groupement!E803</f>
        <v>0</v>
      </c>
      <c r="AE777" s="581">
        <f>b.Groupement!F803</f>
        <v>0</v>
      </c>
      <c r="AF777" s="581">
        <f>b.Groupement!G803</f>
        <v>0</v>
      </c>
      <c r="AG777" s="581">
        <f>b.Groupement!H803</f>
        <v>0</v>
      </c>
      <c r="AH777" s="581">
        <f>b.Groupement!I803</f>
        <v>0</v>
      </c>
      <c r="AI777" s="581">
        <f>b.Groupement!J803</f>
        <v>0</v>
      </c>
      <c r="AK777" s="581">
        <f>'a.Equipe projet'!D799</f>
        <v>0</v>
      </c>
      <c r="AL777" s="581">
        <f>'a.Equipe projet'!E799</f>
        <v>0</v>
      </c>
      <c r="AM777" s="581">
        <f>'a.Equipe projet'!F799</f>
        <v>0</v>
      </c>
      <c r="AN777" s="581">
        <f>'a.Equipe projet'!G799</f>
        <v>0</v>
      </c>
      <c r="AO777" s="581">
        <f>'a.Equipe projet'!H799</f>
        <v>0</v>
      </c>
      <c r="AP777" s="581">
        <f>'a.Equipe projet'!I799</f>
        <v>0</v>
      </c>
      <c r="AQ777" s="581">
        <f>'a.Equipe projet'!J799</f>
        <v>0</v>
      </c>
      <c r="AR777" s="581">
        <f>'a.Equipe projet'!K799</f>
        <v>0</v>
      </c>
      <c r="AS777" s="581">
        <f>'a.Equipe projet'!L799</f>
        <v>0</v>
      </c>
      <c r="AU777" s="581">
        <f>'c.Prestataires'!D798</f>
        <v>0</v>
      </c>
      <c r="AV777" s="581">
        <f>'c.Prestataires'!E798</f>
        <v>0</v>
      </c>
      <c r="AW777" s="581">
        <f>'c.Prestataires'!F798</f>
        <v>0</v>
      </c>
      <c r="AX777" s="581">
        <f>'c.Prestataires'!G798</f>
        <v>0</v>
      </c>
      <c r="AY777" s="581">
        <f>'c.Prestataires'!H798</f>
        <v>0</v>
      </c>
      <c r="BA777" s="581" t="str">
        <f>'d.Points de vente&amp;récupération'!D800</f>
        <v>A compléter</v>
      </c>
      <c r="BB777" s="581" t="str">
        <f>'d.Points de vente&amp;récupération'!E800</f>
        <v>A choisir</v>
      </c>
      <c r="BC777" s="581" t="str">
        <f>'d.Points de vente&amp;récupération'!F800</f>
        <v>A choisir</v>
      </c>
      <c r="BD777" s="581" t="str">
        <f>'d.Points de vente&amp;récupération'!G800</f>
        <v>A choisir</v>
      </c>
      <c r="BE777" s="581" t="str">
        <f>'d.Points de vente&amp;récupération'!H800</f>
        <v>A choisir</v>
      </c>
      <c r="BF777" s="581" t="str">
        <f>'d.Points de vente&amp;récupération'!I800</f>
        <v>A choisir</v>
      </c>
      <c r="BG777" s="581" t="str">
        <f>'d.Points de vente&amp;récupération'!J800</f>
        <v>A choisir</v>
      </c>
      <c r="BH777" s="581" t="str">
        <f>'d.Points de vente&amp;récupération'!K800</f>
        <v>A compléter</v>
      </c>
    </row>
    <row r="778" spans="15:60">
      <c r="O778">
        <v>775</v>
      </c>
      <c r="P778" t="str">
        <f>_xlfn.XLOOKUP(O778,'1.Fiche candidature (à remplir)'!AB:AB,'1.Fiche candidature (à remplir)'!D:D)</f>
        <v>Achat d'Emballages primaires réemployables</v>
      </c>
      <c r="Q778" t="str">
        <f>_xlfn.XLOOKUP(O778,'1.Fiche candidature (à remplir)'!AB:AB,'1.Fiche candidature (à remplir)'!AC:AC)</f>
        <v>Investissement_2</v>
      </c>
      <c r="R778" t="str">
        <f>_xlfn.XLOOKUP(O778,'1.Fiche candidature (à remplir)'!AB:AB,'1.Fiche candidature (à remplir)'!E:E)</f>
        <v>A compléter</v>
      </c>
      <c r="S778">
        <f>_xlfn.XLOOKUP(O778,'1.Fiche candidature (à remplir)'!AB:AB,'1.Fiche candidature (à remplir)'!F:F)</f>
        <v>0</v>
      </c>
      <c r="T778">
        <f>_xlfn.XLOOKUP(O778,'1.Fiche candidature (à remplir)'!AB:AB,'1.Fiche candidature (à remplir)'!G:G)</f>
        <v>0</v>
      </c>
      <c r="U778">
        <f>_xlfn.XLOOKUP(O778,'1.Fiche candidature (à remplir)'!AB:AB,'1.Fiche candidature (à remplir)'!H:H)</f>
        <v>0</v>
      </c>
      <c r="V778" t="str">
        <f>_xlfn.XLOOKUP(O778,'1.Fiche candidature (à remplir)'!AB:AB,'1.Fiche candidature (à remplir)'!I:I)</f>
        <v>A compléter</v>
      </c>
      <c r="W778" t="str">
        <f>_xlfn.XLOOKUP(O778,'1.Fiche candidature (à remplir)'!AB:AB,'1.Fiche candidature (à remplir)'!L:L)</f>
        <v>A remplir</v>
      </c>
      <c r="X778">
        <f>_xlfn.XLOOKUP(O778,'1.Fiche candidature (à remplir)'!AB:AB,'1.Fiche candidature (à remplir)'!M:M)</f>
        <v>0</v>
      </c>
      <c r="Y778">
        <f>_xlfn.XLOOKUP(O778,'1.Fiche candidature (à remplir)'!AB:AB,'1.Fiche candidature (à remplir)'!N:N)</f>
        <v>0</v>
      </c>
      <c r="Z778">
        <f>_xlfn.XLOOKUP(O778,'1.Fiche candidature (à remplir)'!AB:AB,'1.Fiche candidature (à remplir)'!P:P)</f>
        <v>0</v>
      </c>
      <c r="AC778" s="581">
        <f>b.Groupement!D804</f>
        <v>0</v>
      </c>
      <c r="AD778" s="581">
        <f>b.Groupement!E804</f>
        <v>0</v>
      </c>
      <c r="AE778" s="581">
        <f>b.Groupement!F804</f>
        <v>0</v>
      </c>
      <c r="AF778" s="581">
        <f>b.Groupement!G804</f>
        <v>0</v>
      </c>
      <c r="AG778" s="581">
        <f>b.Groupement!H804</f>
        <v>0</v>
      </c>
      <c r="AH778" s="581">
        <f>b.Groupement!I804</f>
        <v>0</v>
      </c>
      <c r="AI778" s="581">
        <f>b.Groupement!J804</f>
        <v>0</v>
      </c>
      <c r="AK778" s="581">
        <f>'a.Equipe projet'!D800</f>
        <v>0</v>
      </c>
      <c r="AL778" s="581">
        <f>'a.Equipe projet'!E800</f>
        <v>0</v>
      </c>
      <c r="AM778" s="581">
        <f>'a.Equipe projet'!F800</f>
        <v>0</v>
      </c>
      <c r="AN778" s="581">
        <f>'a.Equipe projet'!G800</f>
        <v>0</v>
      </c>
      <c r="AO778" s="581">
        <f>'a.Equipe projet'!H800</f>
        <v>0</v>
      </c>
      <c r="AP778" s="581">
        <f>'a.Equipe projet'!I800</f>
        <v>0</v>
      </c>
      <c r="AQ778" s="581">
        <f>'a.Equipe projet'!J800</f>
        <v>0</v>
      </c>
      <c r="AR778" s="581">
        <f>'a.Equipe projet'!K800</f>
        <v>0</v>
      </c>
      <c r="AS778" s="581">
        <f>'a.Equipe projet'!L800</f>
        <v>0</v>
      </c>
      <c r="AU778" s="581">
        <f>'c.Prestataires'!D799</f>
        <v>0</v>
      </c>
      <c r="AV778" s="581">
        <f>'c.Prestataires'!E799</f>
        <v>0</v>
      </c>
      <c r="AW778" s="581">
        <f>'c.Prestataires'!F799</f>
        <v>0</v>
      </c>
      <c r="AX778" s="581">
        <f>'c.Prestataires'!G799</f>
        <v>0</v>
      </c>
      <c r="AY778" s="581">
        <f>'c.Prestataires'!H799</f>
        <v>0</v>
      </c>
      <c r="BA778" s="581" t="str">
        <f>'d.Points de vente&amp;récupération'!D801</f>
        <v>A compléter</v>
      </c>
      <c r="BB778" s="581" t="str">
        <f>'d.Points de vente&amp;récupération'!E801</f>
        <v>A choisir</v>
      </c>
      <c r="BC778" s="581" t="str">
        <f>'d.Points de vente&amp;récupération'!F801</f>
        <v>A choisir</v>
      </c>
      <c r="BD778" s="581" t="str">
        <f>'d.Points de vente&amp;récupération'!G801</f>
        <v>A choisir</v>
      </c>
      <c r="BE778" s="581" t="str">
        <f>'d.Points de vente&amp;récupération'!H801</f>
        <v>A choisir</v>
      </c>
      <c r="BF778" s="581" t="str">
        <f>'d.Points de vente&amp;récupération'!I801</f>
        <v>A choisir</v>
      </c>
      <c r="BG778" s="581" t="str">
        <f>'d.Points de vente&amp;récupération'!J801</f>
        <v>A choisir</v>
      </c>
      <c r="BH778" s="581" t="str">
        <f>'d.Points de vente&amp;récupération'!K801</f>
        <v>A compléter</v>
      </c>
    </row>
    <row r="779" spans="15:60">
      <c r="O779">
        <v>776</v>
      </c>
      <c r="P779" t="str">
        <f>_xlfn.XLOOKUP(O779,'1.Fiche candidature (à remplir)'!AB:AB,'1.Fiche candidature (à remplir)'!D:D)</f>
        <v>Achat d'étiquettes adaptées au réemploi
Les frais de création sont éligibles (max. 1 500€ par référence)</v>
      </c>
      <c r="Q779" t="str">
        <f>_xlfn.XLOOKUP(O779,'1.Fiche candidature (à remplir)'!AB:AB,'1.Fiche candidature (à remplir)'!AC:AC)</f>
        <v>Investissement_2</v>
      </c>
      <c r="R779" t="str">
        <f>_xlfn.XLOOKUP(O779,'1.Fiche candidature (à remplir)'!AB:AB,'1.Fiche candidature (à remplir)'!E:E)</f>
        <v>A compléter</v>
      </c>
      <c r="S779">
        <f>_xlfn.XLOOKUP(O779,'1.Fiche candidature (à remplir)'!AB:AB,'1.Fiche candidature (à remplir)'!F:F)</f>
        <v>0</v>
      </c>
      <c r="T779">
        <f>_xlfn.XLOOKUP(O779,'1.Fiche candidature (à remplir)'!AB:AB,'1.Fiche candidature (à remplir)'!G:G)</f>
        <v>0</v>
      </c>
      <c r="U779">
        <f>_xlfn.XLOOKUP(O779,'1.Fiche candidature (à remplir)'!AB:AB,'1.Fiche candidature (à remplir)'!H:H)</f>
        <v>0</v>
      </c>
      <c r="V779" t="str">
        <f>_xlfn.XLOOKUP(O779,'1.Fiche candidature (à remplir)'!AB:AB,'1.Fiche candidature (à remplir)'!I:I)</f>
        <v>A compléter</v>
      </c>
      <c r="W779" t="str">
        <f>_xlfn.XLOOKUP(O779,'1.Fiche candidature (à remplir)'!AB:AB,'1.Fiche candidature (à remplir)'!L:L)</f>
        <v>A remplir</v>
      </c>
      <c r="X779">
        <f>_xlfn.XLOOKUP(O779,'1.Fiche candidature (à remplir)'!AB:AB,'1.Fiche candidature (à remplir)'!M:M)</f>
        <v>0</v>
      </c>
      <c r="Y779">
        <f>_xlfn.XLOOKUP(O779,'1.Fiche candidature (à remplir)'!AB:AB,'1.Fiche candidature (à remplir)'!N:N)</f>
        <v>0</v>
      </c>
      <c r="Z779">
        <f>_xlfn.XLOOKUP(O779,'1.Fiche candidature (à remplir)'!AB:AB,'1.Fiche candidature (à remplir)'!P:P)</f>
        <v>0</v>
      </c>
      <c r="AC779" s="581">
        <f>b.Groupement!D805</f>
        <v>0</v>
      </c>
      <c r="AD779" s="581">
        <f>b.Groupement!E805</f>
        <v>0</v>
      </c>
      <c r="AE779" s="581">
        <f>b.Groupement!F805</f>
        <v>0</v>
      </c>
      <c r="AF779" s="581">
        <f>b.Groupement!G805</f>
        <v>0</v>
      </c>
      <c r="AG779" s="581">
        <f>b.Groupement!H805</f>
        <v>0</v>
      </c>
      <c r="AH779" s="581">
        <f>b.Groupement!I805</f>
        <v>0</v>
      </c>
      <c r="AI779" s="581">
        <f>b.Groupement!J805</f>
        <v>0</v>
      </c>
      <c r="AK779" s="581">
        <f>'a.Equipe projet'!D801</f>
        <v>0</v>
      </c>
      <c r="AL779" s="581">
        <f>'a.Equipe projet'!E801</f>
        <v>0</v>
      </c>
      <c r="AM779" s="581">
        <f>'a.Equipe projet'!F801</f>
        <v>0</v>
      </c>
      <c r="AN779" s="581">
        <f>'a.Equipe projet'!G801</f>
        <v>0</v>
      </c>
      <c r="AO779" s="581">
        <f>'a.Equipe projet'!H801</f>
        <v>0</v>
      </c>
      <c r="AP779" s="581">
        <f>'a.Equipe projet'!I801</f>
        <v>0</v>
      </c>
      <c r="AQ779" s="581">
        <f>'a.Equipe projet'!J801</f>
        <v>0</v>
      </c>
      <c r="AR779" s="581">
        <f>'a.Equipe projet'!K801</f>
        <v>0</v>
      </c>
      <c r="AS779" s="581">
        <f>'a.Equipe projet'!L801</f>
        <v>0</v>
      </c>
      <c r="AU779" s="581">
        <f>'c.Prestataires'!D800</f>
        <v>0</v>
      </c>
      <c r="AV779" s="581">
        <f>'c.Prestataires'!E800</f>
        <v>0</v>
      </c>
      <c r="AW779" s="581">
        <f>'c.Prestataires'!F800</f>
        <v>0</v>
      </c>
      <c r="AX779" s="581">
        <f>'c.Prestataires'!G800</f>
        <v>0</v>
      </c>
      <c r="AY779" s="581">
        <f>'c.Prestataires'!H800</f>
        <v>0</v>
      </c>
      <c r="BA779" s="581" t="str">
        <f>'d.Points de vente&amp;récupération'!D802</f>
        <v>A compléter</v>
      </c>
      <c r="BB779" s="581" t="str">
        <f>'d.Points de vente&amp;récupération'!E802</f>
        <v>A choisir</v>
      </c>
      <c r="BC779" s="581" t="str">
        <f>'d.Points de vente&amp;récupération'!F802</f>
        <v>A choisir</v>
      </c>
      <c r="BD779" s="581" t="str">
        <f>'d.Points de vente&amp;récupération'!G802</f>
        <v>A choisir</v>
      </c>
      <c r="BE779" s="581" t="str">
        <f>'d.Points de vente&amp;récupération'!H802</f>
        <v>A choisir</v>
      </c>
      <c r="BF779" s="581" t="str">
        <f>'d.Points de vente&amp;récupération'!I802</f>
        <v>A choisir</v>
      </c>
      <c r="BG779" s="581" t="str">
        <f>'d.Points de vente&amp;récupération'!J802</f>
        <v>A choisir</v>
      </c>
      <c r="BH779" s="581" t="str">
        <f>'d.Points de vente&amp;récupération'!K802</f>
        <v>A compléter</v>
      </c>
    </row>
    <row r="780" spans="15:60">
      <c r="O780">
        <v>777</v>
      </c>
      <c r="P780" t="str">
        <f>_xlfn.XLOOKUP(O780,'1.Fiche candidature (à remplir)'!AB:AB,'1.Fiche candidature (à remplir)'!D:D)</f>
        <v>Achat d'étiquettes adaptées au réemploi</v>
      </c>
      <c r="Q780" t="str">
        <f>_xlfn.XLOOKUP(O780,'1.Fiche candidature (à remplir)'!AB:AB,'1.Fiche candidature (à remplir)'!AC:AC)</f>
        <v>Investissement_2</v>
      </c>
      <c r="R780" t="str">
        <f>_xlfn.XLOOKUP(O780,'1.Fiche candidature (à remplir)'!AB:AB,'1.Fiche candidature (à remplir)'!E:E)</f>
        <v>A compléter</v>
      </c>
      <c r="S780">
        <f>_xlfn.XLOOKUP(O780,'1.Fiche candidature (à remplir)'!AB:AB,'1.Fiche candidature (à remplir)'!F:F)</f>
        <v>0</v>
      </c>
      <c r="T780">
        <f>_xlfn.XLOOKUP(O780,'1.Fiche candidature (à remplir)'!AB:AB,'1.Fiche candidature (à remplir)'!G:G)</f>
        <v>0</v>
      </c>
      <c r="U780">
        <f>_xlfn.XLOOKUP(O780,'1.Fiche candidature (à remplir)'!AB:AB,'1.Fiche candidature (à remplir)'!H:H)</f>
        <v>0</v>
      </c>
      <c r="V780" t="str">
        <f>_xlfn.XLOOKUP(O780,'1.Fiche candidature (à remplir)'!AB:AB,'1.Fiche candidature (à remplir)'!I:I)</f>
        <v>A compléter</v>
      </c>
      <c r="W780" t="str">
        <f>_xlfn.XLOOKUP(O780,'1.Fiche candidature (à remplir)'!AB:AB,'1.Fiche candidature (à remplir)'!L:L)</f>
        <v>A remplir</v>
      </c>
      <c r="X780">
        <f>_xlfn.XLOOKUP(O780,'1.Fiche candidature (à remplir)'!AB:AB,'1.Fiche candidature (à remplir)'!M:M)</f>
        <v>0</v>
      </c>
      <c r="Y780">
        <f>_xlfn.XLOOKUP(O780,'1.Fiche candidature (à remplir)'!AB:AB,'1.Fiche candidature (à remplir)'!N:N)</f>
        <v>0</v>
      </c>
      <c r="Z780">
        <f>_xlfn.XLOOKUP(O780,'1.Fiche candidature (à remplir)'!AB:AB,'1.Fiche candidature (à remplir)'!P:P)</f>
        <v>0</v>
      </c>
      <c r="AC780" s="581">
        <f>b.Groupement!D806</f>
        <v>0</v>
      </c>
      <c r="AD780" s="581">
        <f>b.Groupement!E806</f>
        <v>0</v>
      </c>
      <c r="AE780" s="581">
        <f>b.Groupement!F806</f>
        <v>0</v>
      </c>
      <c r="AF780" s="581">
        <f>b.Groupement!G806</f>
        <v>0</v>
      </c>
      <c r="AG780" s="581">
        <f>b.Groupement!H806</f>
        <v>0</v>
      </c>
      <c r="AH780" s="581">
        <f>b.Groupement!I806</f>
        <v>0</v>
      </c>
      <c r="AI780" s="581">
        <f>b.Groupement!J806</f>
        <v>0</v>
      </c>
      <c r="AK780" s="581">
        <f>'a.Equipe projet'!D802</f>
        <v>0</v>
      </c>
      <c r="AL780" s="581">
        <f>'a.Equipe projet'!E802</f>
        <v>0</v>
      </c>
      <c r="AM780" s="581">
        <f>'a.Equipe projet'!F802</f>
        <v>0</v>
      </c>
      <c r="AN780" s="581">
        <f>'a.Equipe projet'!G802</f>
        <v>0</v>
      </c>
      <c r="AO780" s="581">
        <f>'a.Equipe projet'!H802</f>
        <v>0</v>
      </c>
      <c r="AP780" s="581">
        <f>'a.Equipe projet'!I802</f>
        <v>0</v>
      </c>
      <c r="AQ780" s="581">
        <f>'a.Equipe projet'!J802</f>
        <v>0</v>
      </c>
      <c r="AR780" s="581">
        <f>'a.Equipe projet'!K802</f>
        <v>0</v>
      </c>
      <c r="AS780" s="581">
        <f>'a.Equipe projet'!L802</f>
        <v>0</v>
      </c>
      <c r="AU780" s="581">
        <f>'c.Prestataires'!D801</f>
        <v>0</v>
      </c>
      <c r="AV780" s="581">
        <f>'c.Prestataires'!E801</f>
        <v>0</v>
      </c>
      <c r="AW780" s="581">
        <f>'c.Prestataires'!F801</f>
        <v>0</v>
      </c>
      <c r="AX780" s="581">
        <f>'c.Prestataires'!G801</f>
        <v>0</v>
      </c>
      <c r="AY780" s="581">
        <f>'c.Prestataires'!H801</f>
        <v>0</v>
      </c>
      <c r="BA780" s="581" t="str">
        <f>'d.Points de vente&amp;récupération'!D803</f>
        <v>A compléter</v>
      </c>
      <c r="BB780" s="581" t="str">
        <f>'d.Points de vente&amp;récupération'!E803</f>
        <v>A choisir</v>
      </c>
      <c r="BC780" s="581" t="str">
        <f>'d.Points de vente&amp;récupération'!F803</f>
        <v>A choisir</v>
      </c>
      <c r="BD780" s="581" t="str">
        <f>'d.Points de vente&amp;récupération'!G803</f>
        <v>A choisir</v>
      </c>
      <c r="BE780" s="581" t="str">
        <f>'d.Points de vente&amp;récupération'!H803</f>
        <v>A choisir</v>
      </c>
      <c r="BF780" s="581" t="str">
        <f>'d.Points de vente&amp;récupération'!I803</f>
        <v>A choisir</v>
      </c>
      <c r="BG780" s="581" t="str">
        <f>'d.Points de vente&amp;récupération'!J803</f>
        <v>A choisir</v>
      </c>
      <c r="BH780" s="581" t="str">
        <f>'d.Points de vente&amp;récupération'!K803</f>
        <v>A compléter</v>
      </c>
    </row>
    <row r="781" spans="15:60">
      <c r="O781">
        <v>778</v>
      </c>
      <c r="P781" t="str">
        <f>_xlfn.XLOOKUP(O781,'1.Fiche candidature (à remplir)'!AB:AB,'1.Fiche candidature (à remplir)'!D:D)</f>
        <v>Achat d'étiquettes adaptées au réemploi</v>
      </c>
      <c r="Q781" t="str">
        <f>_xlfn.XLOOKUP(O781,'1.Fiche candidature (à remplir)'!AB:AB,'1.Fiche candidature (à remplir)'!AC:AC)</f>
        <v>Investissement_2</v>
      </c>
      <c r="R781" t="str">
        <f>_xlfn.XLOOKUP(O781,'1.Fiche candidature (à remplir)'!AB:AB,'1.Fiche candidature (à remplir)'!E:E)</f>
        <v>A compléter</v>
      </c>
      <c r="S781">
        <f>_xlfn.XLOOKUP(O781,'1.Fiche candidature (à remplir)'!AB:AB,'1.Fiche candidature (à remplir)'!F:F)</f>
        <v>0</v>
      </c>
      <c r="T781">
        <f>_xlfn.XLOOKUP(O781,'1.Fiche candidature (à remplir)'!AB:AB,'1.Fiche candidature (à remplir)'!G:G)</f>
        <v>0</v>
      </c>
      <c r="U781">
        <f>_xlfn.XLOOKUP(O781,'1.Fiche candidature (à remplir)'!AB:AB,'1.Fiche candidature (à remplir)'!H:H)</f>
        <v>0</v>
      </c>
      <c r="V781" t="str">
        <f>_xlfn.XLOOKUP(O781,'1.Fiche candidature (à remplir)'!AB:AB,'1.Fiche candidature (à remplir)'!I:I)</f>
        <v>A compléter</v>
      </c>
      <c r="W781" t="str">
        <f>_xlfn.XLOOKUP(O781,'1.Fiche candidature (à remplir)'!AB:AB,'1.Fiche candidature (à remplir)'!L:L)</f>
        <v>A remplir</v>
      </c>
      <c r="X781">
        <f>_xlfn.XLOOKUP(O781,'1.Fiche candidature (à remplir)'!AB:AB,'1.Fiche candidature (à remplir)'!M:M)</f>
        <v>0</v>
      </c>
      <c r="Y781">
        <f>_xlfn.XLOOKUP(O781,'1.Fiche candidature (à remplir)'!AB:AB,'1.Fiche candidature (à remplir)'!N:N)</f>
        <v>0</v>
      </c>
      <c r="Z781">
        <f>_xlfn.XLOOKUP(O781,'1.Fiche candidature (à remplir)'!AB:AB,'1.Fiche candidature (à remplir)'!P:P)</f>
        <v>0</v>
      </c>
      <c r="AC781" s="581">
        <f>b.Groupement!D807</f>
        <v>0</v>
      </c>
      <c r="AD781" s="581">
        <f>b.Groupement!E807</f>
        <v>0</v>
      </c>
      <c r="AE781" s="581">
        <f>b.Groupement!F807</f>
        <v>0</v>
      </c>
      <c r="AF781" s="581">
        <f>b.Groupement!G807</f>
        <v>0</v>
      </c>
      <c r="AG781" s="581">
        <f>b.Groupement!H807</f>
        <v>0</v>
      </c>
      <c r="AH781" s="581">
        <f>b.Groupement!I807</f>
        <v>0</v>
      </c>
      <c r="AI781" s="581">
        <f>b.Groupement!J807</f>
        <v>0</v>
      </c>
      <c r="AK781" s="581">
        <f>'a.Equipe projet'!D803</f>
        <v>0</v>
      </c>
      <c r="AL781" s="581">
        <f>'a.Equipe projet'!E803</f>
        <v>0</v>
      </c>
      <c r="AM781" s="581">
        <f>'a.Equipe projet'!F803</f>
        <v>0</v>
      </c>
      <c r="AN781" s="581">
        <f>'a.Equipe projet'!G803</f>
        <v>0</v>
      </c>
      <c r="AO781" s="581">
        <f>'a.Equipe projet'!H803</f>
        <v>0</v>
      </c>
      <c r="AP781" s="581">
        <f>'a.Equipe projet'!I803</f>
        <v>0</v>
      </c>
      <c r="AQ781" s="581">
        <f>'a.Equipe projet'!J803</f>
        <v>0</v>
      </c>
      <c r="AR781" s="581">
        <f>'a.Equipe projet'!K803</f>
        <v>0</v>
      </c>
      <c r="AS781" s="581">
        <f>'a.Equipe projet'!L803</f>
        <v>0</v>
      </c>
      <c r="AU781" s="581">
        <f>'c.Prestataires'!D802</f>
        <v>0</v>
      </c>
      <c r="AV781" s="581">
        <f>'c.Prestataires'!E802</f>
        <v>0</v>
      </c>
      <c r="AW781" s="581">
        <f>'c.Prestataires'!F802</f>
        <v>0</v>
      </c>
      <c r="AX781" s="581">
        <f>'c.Prestataires'!G802</f>
        <v>0</v>
      </c>
      <c r="AY781" s="581">
        <f>'c.Prestataires'!H802</f>
        <v>0</v>
      </c>
      <c r="BA781" s="581" t="str">
        <f>'d.Points de vente&amp;récupération'!D804</f>
        <v>A compléter</v>
      </c>
      <c r="BB781" s="581" t="str">
        <f>'d.Points de vente&amp;récupération'!E804</f>
        <v>A choisir</v>
      </c>
      <c r="BC781" s="581" t="str">
        <f>'d.Points de vente&amp;récupération'!F804</f>
        <v>A choisir</v>
      </c>
      <c r="BD781" s="581" t="str">
        <f>'d.Points de vente&amp;récupération'!G804</f>
        <v>A choisir</v>
      </c>
      <c r="BE781" s="581" t="str">
        <f>'d.Points de vente&amp;récupération'!H804</f>
        <v>A choisir</v>
      </c>
      <c r="BF781" s="581" t="str">
        <f>'d.Points de vente&amp;récupération'!I804</f>
        <v>A choisir</v>
      </c>
      <c r="BG781" s="581" t="str">
        <f>'d.Points de vente&amp;récupération'!J804</f>
        <v>A choisir</v>
      </c>
      <c r="BH781" s="581" t="str">
        <f>'d.Points de vente&amp;récupération'!K804</f>
        <v>A compléter</v>
      </c>
    </row>
    <row r="782" spans="15:60">
      <c r="O782">
        <v>779</v>
      </c>
      <c r="P782" t="str">
        <f>_xlfn.XLOOKUP(O782,'1.Fiche candidature (à remplir)'!AB:AB,'1.Fiche candidature (à remplir)'!D:D)</f>
        <v>Achat d'étiquettes adaptées au réemploi</v>
      </c>
      <c r="Q782" t="str">
        <f>_xlfn.XLOOKUP(O782,'1.Fiche candidature (à remplir)'!AB:AB,'1.Fiche candidature (à remplir)'!AC:AC)</f>
        <v>Investissement_2</v>
      </c>
      <c r="R782" t="str">
        <f>_xlfn.XLOOKUP(O782,'1.Fiche candidature (à remplir)'!AB:AB,'1.Fiche candidature (à remplir)'!E:E)</f>
        <v>A compléter</v>
      </c>
      <c r="S782">
        <f>_xlfn.XLOOKUP(O782,'1.Fiche candidature (à remplir)'!AB:AB,'1.Fiche candidature (à remplir)'!F:F)</f>
        <v>0</v>
      </c>
      <c r="T782">
        <f>_xlfn.XLOOKUP(O782,'1.Fiche candidature (à remplir)'!AB:AB,'1.Fiche candidature (à remplir)'!G:G)</f>
        <v>0</v>
      </c>
      <c r="U782">
        <f>_xlfn.XLOOKUP(O782,'1.Fiche candidature (à remplir)'!AB:AB,'1.Fiche candidature (à remplir)'!H:H)</f>
        <v>0</v>
      </c>
      <c r="V782" t="str">
        <f>_xlfn.XLOOKUP(O782,'1.Fiche candidature (à remplir)'!AB:AB,'1.Fiche candidature (à remplir)'!I:I)</f>
        <v>A compléter</v>
      </c>
      <c r="W782" t="str">
        <f>_xlfn.XLOOKUP(O782,'1.Fiche candidature (à remplir)'!AB:AB,'1.Fiche candidature (à remplir)'!L:L)</f>
        <v>A remplir</v>
      </c>
      <c r="X782">
        <f>_xlfn.XLOOKUP(O782,'1.Fiche candidature (à remplir)'!AB:AB,'1.Fiche candidature (à remplir)'!M:M)</f>
        <v>0</v>
      </c>
      <c r="Y782">
        <f>_xlfn.XLOOKUP(O782,'1.Fiche candidature (à remplir)'!AB:AB,'1.Fiche candidature (à remplir)'!N:N)</f>
        <v>0</v>
      </c>
      <c r="Z782">
        <f>_xlfn.XLOOKUP(O782,'1.Fiche candidature (à remplir)'!AB:AB,'1.Fiche candidature (à remplir)'!P:P)</f>
        <v>0</v>
      </c>
      <c r="AC782" s="581">
        <f>b.Groupement!D808</f>
        <v>0</v>
      </c>
      <c r="AD782" s="581">
        <f>b.Groupement!E808</f>
        <v>0</v>
      </c>
      <c r="AE782" s="581">
        <f>b.Groupement!F808</f>
        <v>0</v>
      </c>
      <c r="AF782" s="581">
        <f>b.Groupement!G808</f>
        <v>0</v>
      </c>
      <c r="AG782" s="581">
        <f>b.Groupement!H808</f>
        <v>0</v>
      </c>
      <c r="AH782" s="581">
        <f>b.Groupement!I808</f>
        <v>0</v>
      </c>
      <c r="AI782" s="581">
        <f>b.Groupement!J808</f>
        <v>0</v>
      </c>
      <c r="AK782" s="581">
        <f>'a.Equipe projet'!D804</f>
        <v>0</v>
      </c>
      <c r="AL782" s="581">
        <f>'a.Equipe projet'!E804</f>
        <v>0</v>
      </c>
      <c r="AM782" s="581">
        <f>'a.Equipe projet'!F804</f>
        <v>0</v>
      </c>
      <c r="AN782" s="581">
        <f>'a.Equipe projet'!G804</f>
        <v>0</v>
      </c>
      <c r="AO782" s="581">
        <f>'a.Equipe projet'!H804</f>
        <v>0</v>
      </c>
      <c r="AP782" s="581">
        <f>'a.Equipe projet'!I804</f>
        <v>0</v>
      </c>
      <c r="AQ782" s="581">
        <f>'a.Equipe projet'!J804</f>
        <v>0</v>
      </c>
      <c r="AR782" s="581">
        <f>'a.Equipe projet'!K804</f>
        <v>0</v>
      </c>
      <c r="AS782" s="581">
        <f>'a.Equipe projet'!L804</f>
        <v>0</v>
      </c>
      <c r="AU782" s="581">
        <f>'c.Prestataires'!D803</f>
        <v>0</v>
      </c>
      <c r="AV782" s="581">
        <f>'c.Prestataires'!E803</f>
        <v>0</v>
      </c>
      <c r="AW782" s="581">
        <f>'c.Prestataires'!F803</f>
        <v>0</v>
      </c>
      <c r="AX782" s="581">
        <f>'c.Prestataires'!G803</f>
        <v>0</v>
      </c>
      <c r="AY782" s="581">
        <f>'c.Prestataires'!H803</f>
        <v>0</v>
      </c>
      <c r="BA782" s="581" t="str">
        <f>'d.Points de vente&amp;récupération'!D805</f>
        <v>A compléter</v>
      </c>
      <c r="BB782" s="581" t="str">
        <f>'d.Points de vente&amp;récupération'!E805</f>
        <v>A choisir</v>
      </c>
      <c r="BC782" s="581" t="str">
        <f>'d.Points de vente&amp;récupération'!F805</f>
        <v>A choisir</v>
      </c>
      <c r="BD782" s="581" t="str">
        <f>'d.Points de vente&amp;récupération'!G805</f>
        <v>A choisir</v>
      </c>
      <c r="BE782" s="581" t="str">
        <f>'d.Points de vente&amp;récupération'!H805</f>
        <v>A choisir</v>
      </c>
      <c r="BF782" s="581" t="str">
        <f>'d.Points de vente&amp;récupération'!I805</f>
        <v>A choisir</v>
      </c>
      <c r="BG782" s="581" t="str">
        <f>'d.Points de vente&amp;récupération'!J805</f>
        <v>A choisir</v>
      </c>
      <c r="BH782" s="581" t="str">
        <f>'d.Points de vente&amp;récupération'!K805</f>
        <v>A compléter</v>
      </c>
    </row>
    <row r="783" spans="15:60">
      <c r="O783">
        <v>780</v>
      </c>
      <c r="P783" t="str">
        <f>_xlfn.XLOOKUP(O783,'1.Fiche candidature (à remplir)'!AB:AB,'1.Fiche candidature (à remplir)'!D:D)</f>
        <v>Achat d'étiquettes adaptées au réemploi</v>
      </c>
      <c r="Q783" t="str">
        <f>_xlfn.XLOOKUP(O783,'1.Fiche candidature (à remplir)'!AB:AB,'1.Fiche candidature (à remplir)'!AC:AC)</f>
        <v>Investissement_2</v>
      </c>
      <c r="R783" t="str">
        <f>_xlfn.XLOOKUP(O783,'1.Fiche candidature (à remplir)'!AB:AB,'1.Fiche candidature (à remplir)'!E:E)</f>
        <v>A compléter</v>
      </c>
      <c r="S783">
        <f>_xlfn.XLOOKUP(O783,'1.Fiche candidature (à remplir)'!AB:AB,'1.Fiche candidature (à remplir)'!F:F)</f>
        <v>0</v>
      </c>
      <c r="T783">
        <f>_xlfn.XLOOKUP(O783,'1.Fiche candidature (à remplir)'!AB:AB,'1.Fiche candidature (à remplir)'!G:G)</f>
        <v>0</v>
      </c>
      <c r="U783">
        <f>_xlfn.XLOOKUP(O783,'1.Fiche candidature (à remplir)'!AB:AB,'1.Fiche candidature (à remplir)'!H:H)</f>
        <v>0</v>
      </c>
      <c r="V783" t="str">
        <f>_xlfn.XLOOKUP(O783,'1.Fiche candidature (à remplir)'!AB:AB,'1.Fiche candidature (à remplir)'!I:I)</f>
        <v>A compléter</v>
      </c>
      <c r="W783" t="str">
        <f>_xlfn.XLOOKUP(O783,'1.Fiche candidature (à remplir)'!AB:AB,'1.Fiche candidature (à remplir)'!L:L)</f>
        <v>A remplir</v>
      </c>
      <c r="X783">
        <f>_xlfn.XLOOKUP(O783,'1.Fiche candidature (à remplir)'!AB:AB,'1.Fiche candidature (à remplir)'!M:M)</f>
        <v>0</v>
      </c>
      <c r="Y783">
        <f>_xlfn.XLOOKUP(O783,'1.Fiche candidature (à remplir)'!AB:AB,'1.Fiche candidature (à remplir)'!N:N)</f>
        <v>0</v>
      </c>
      <c r="Z783">
        <f>_xlfn.XLOOKUP(O783,'1.Fiche candidature (à remplir)'!AB:AB,'1.Fiche candidature (à remplir)'!P:P)</f>
        <v>0</v>
      </c>
      <c r="AC783" s="581">
        <f>b.Groupement!D809</f>
        <v>0</v>
      </c>
      <c r="AD783" s="581">
        <f>b.Groupement!E809</f>
        <v>0</v>
      </c>
      <c r="AE783" s="581">
        <f>b.Groupement!F809</f>
        <v>0</v>
      </c>
      <c r="AF783" s="581">
        <f>b.Groupement!G809</f>
        <v>0</v>
      </c>
      <c r="AG783" s="581">
        <f>b.Groupement!H809</f>
        <v>0</v>
      </c>
      <c r="AH783" s="581">
        <f>b.Groupement!I809</f>
        <v>0</v>
      </c>
      <c r="AI783" s="581">
        <f>b.Groupement!J809</f>
        <v>0</v>
      </c>
      <c r="AK783" s="581">
        <f>'a.Equipe projet'!D805</f>
        <v>0</v>
      </c>
      <c r="AL783" s="581">
        <f>'a.Equipe projet'!E805</f>
        <v>0</v>
      </c>
      <c r="AM783" s="581">
        <f>'a.Equipe projet'!F805</f>
        <v>0</v>
      </c>
      <c r="AN783" s="581">
        <f>'a.Equipe projet'!G805</f>
        <v>0</v>
      </c>
      <c r="AO783" s="581">
        <f>'a.Equipe projet'!H805</f>
        <v>0</v>
      </c>
      <c r="AP783" s="581">
        <f>'a.Equipe projet'!I805</f>
        <v>0</v>
      </c>
      <c r="AQ783" s="581">
        <f>'a.Equipe projet'!J805</f>
        <v>0</v>
      </c>
      <c r="AR783" s="581">
        <f>'a.Equipe projet'!K805</f>
        <v>0</v>
      </c>
      <c r="AS783" s="581">
        <f>'a.Equipe projet'!L805</f>
        <v>0</v>
      </c>
      <c r="AU783" s="581">
        <f>'c.Prestataires'!D804</f>
        <v>0</v>
      </c>
      <c r="AV783" s="581">
        <f>'c.Prestataires'!E804</f>
        <v>0</v>
      </c>
      <c r="AW783" s="581">
        <f>'c.Prestataires'!F804</f>
        <v>0</v>
      </c>
      <c r="AX783" s="581">
        <f>'c.Prestataires'!G804</f>
        <v>0</v>
      </c>
      <c r="AY783" s="581">
        <f>'c.Prestataires'!H804</f>
        <v>0</v>
      </c>
      <c r="BA783" s="581" t="str">
        <f>'d.Points de vente&amp;récupération'!D806</f>
        <v>A compléter</v>
      </c>
      <c r="BB783" s="581" t="str">
        <f>'d.Points de vente&amp;récupération'!E806</f>
        <v>A choisir</v>
      </c>
      <c r="BC783" s="581" t="str">
        <f>'d.Points de vente&amp;récupération'!F806</f>
        <v>A choisir</v>
      </c>
      <c r="BD783" s="581" t="str">
        <f>'d.Points de vente&amp;récupération'!G806</f>
        <v>A choisir</v>
      </c>
      <c r="BE783" s="581" t="str">
        <f>'d.Points de vente&amp;récupération'!H806</f>
        <v>A choisir</v>
      </c>
      <c r="BF783" s="581" t="str">
        <f>'d.Points de vente&amp;récupération'!I806</f>
        <v>A choisir</v>
      </c>
      <c r="BG783" s="581" t="str">
        <f>'d.Points de vente&amp;récupération'!J806</f>
        <v>A choisir</v>
      </c>
      <c r="BH783" s="581" t="str">
        <f>'d.Points de vente&amp;récupération'!K806</f>
        <v>A compléter</v>
      </c>
    </row>
    <row r="784" spans="15:60">
      <c r="O784">
        <v>781</v>
      </c>
      <c r="P784" t="str">
        <f>_xlfn.XLOOKUP(O784,'1.Fiche candidature (à remplir)'!AB:AB,'1.Fiche candidature (à remplir)'!D:D)</f>
        <v>Achat de systèmes de traçabilité pour les Emballages primaires réemployables
Exemple : puces RFID, sérigraphie, impression watermark</v>
      </c>
      <c r="Q784" t="str">
        <f>_xlfn.XLOOKUP(O784,'1.Fiche candidature (à remplir)'!AB:AB,'1.Fiche candidature (à remplir)'!AC:AC)</f>
        <v>Investissement_2</v>
      </c>
      <c r="R784" t="str">
        <f>_xlfn.XLOOKUP(O784,'1.Fiche candidature (à remplir)'!AB:AB,'1.Fiche candidature (à remplir)'!E:E)</f>
        <v>A compléter</v>
      </c>
      <c r="S784">
        <f>_xlfn.XLOOKUP(O784,'1.Fiche candidature (à remplir)'!AB:AB,'1.Fiche candidature (à remplir)'!F:F)</f>
        <v>0</v>
      </c>
      <c r="T784">
        <f>_xlfn.XLOOKUP(O784,'1.Fiche candidature (à remplir)'!AB:AB,'1.Fiche candidature (à remplir)'!G:G)</f>
        <v>0</v>
      </c>
      <c r="U784">
        <f>_xlfn.XLOOKUP(O784,'1.Fiche candidature (à remplir)'!AB:AB,'1.Fiche candidature (à remplir)'!H:H)</f>
        <v>0</v>
      </c>
      <c r="V784" t="str">
        <f>_xlfn.XLOOKUP(O784,'1.Fiche candidature (à remplir)'!AB:AB,'1.Fiche candidature (à remplir)'!I:I)</f>
        <v>A compléter</v>
      </c>
      <c r="W784" t="str">
        <f>_xlfn.XLOOKUP(O784,'1.Fiche candidature (à remplir)'!AB:AB,'1.Fiche candidature (à remplir)'!L:L)</f>
        <v>A remplir</v>
      </c>
      <c r="X784">
        <f>_xlfn.XLOOKUP(O784,'1.Fiche candidature (à remplir)'!AB:AB,'1.Fiche candidature (à remplir)'!M:M)</f>
        <v>0</v>
      </c>
      <c r="Y784">
        <f>_xlfn.XLOOKUP(O784,'1.Fiche candidature (à remplir)'!AB:AB,'1.Fiche candidature (à remplir)'!N:N)</f>
        <v>0</v>
      </c>
      <c r="Z784">
        <f>_xlfn.XLOOKUP(O784,'1.Fiche candidature (à remplir)'!AB:AB,'1.Fiche candidature (à remplir)'!P:P)</f>
        <v>0</v>
      </c>
      <c r="AC784" s="581">
        <f>b.Groupement!D810</f>
        <v>0</v>
      </c>
      <c r="AD784" s="581">
        <f>b.Groupement!E810</f>
        <v>0</v>
      </c>
      <c r="AE784" s="581">
        <f>b.Groupement!F810</f>
        <v>0</v>
      </c>
      <c r="AF784" s="581">
        <f>b.Groupement!G810</f>
        <v>0</v>
      </c>
      <c r="AG784" s="581">
        <f>b.Groupement!H810</f>
        <v>0</v>
      </c>
      <c r="AH784" s="581">
        <f>b.Groupement!I810</f>
        <v>0</v>
      </c>
      <c r="AI784" s="581">
        <f>b.Groupement!J810</f>
        <v>0</v>
      </c>
      <c r="AK784" s="581">
        <f>'a.Equipe projet'!D806</f>
        <v>0</v>
      </c>
      <c r="AL784" s="581">
        <f>'a.Equipe projet'!E806</f>
        <v>0</v>
      </c>
      <c r="AM784" s="581">
        <f>'a.Equipe projet'!F806</f>
        <v>0</v>
      </c>
      <c r="AN784" s="581">
        <f>'a.Equipe projet'!G806</f>
        <v>0</v>
      </c>
      <c r="AO784" s="581">
        <f>'a.Equipe projet'!H806</f>
        <v>0</v>
      </c>
      <c r="AP784" s="581">
        <f>'a.Equipe projet'!I806</f>
        <v>0</v>
      </c>
      <c r="AQ784" s="581">
        <f>'a.Equipe projet'!J806</f>
        <v>0</v>
      </c>
      <c r="AR784" s="581">
        <f>'a.Equipe projet'!K806</f>
        <v>0</v>
      </c>
      <c r="AS784" s="581">
        <f>'a.Equipe projet'!L806</f>
        <v>0</v>
      </c>
      <c r="AU784" s="581">
        <f>'c.Prestataires'!D805</f>
        <v>0</v>
      </c>
      <c r="AV784" s="581">
        <f>'c.Prestataires'!E805</f>
        <v>0</v>
      </c>
      <c r="AW784" s="581">
        <f>'c.Prestataires'!F805</f>
        <v>0</v>
      </c>
      <c r="AX784" s="581">
        <f>'c.Prestataires'!G805</f>
        <v>0</v>
      </c>
      <c r="AY784" s="581">
        <f>'c.Prestataires'!H805</f>
        <v>0</v>
      </c>
      <c r="BA784" s="581" t="str">
        <f>'d.Points de vente&amp;récupération'!D807</f>
        <v>A compléter</v>
      </c>
      <c r="BB784" s="581" t="str">
        <f>'d.Points de vente&amp;récupération'!E807</f>
        <v>A choisir</v>
      </c>
      <c r="BC784" s="581" t="str">
        <f>'d.Points de vente&amp;récupération'!F807</f>
        <v>A choisir</v>
      </c>
      <c r="BD784" s="581" t="str">
        <f>'d.Points de vente&amp;récupération'!G807</f>
        <v>A choisir</v>
      </c>
      <c r="BE784" s="581" t="str">
        <f>'d.Points de vente&amp;récupération'!H807</f>
        <v>A choisir</v>
      </c>
      <c r="BF784" s="581" t="str">
        <f>'d.Points de vente&amp;récupération'!I807</f>
        <v>A choisir</v>
      </c>
      <c r="BG784" s="581" t="str">
        <f>'d.Points de vente&amp;récupération'!J807</f>
        <v>A choisir</v>
      </c>
      <c r="BH784" s="581" t="str">
        <f>'d.Points de vente&amp;récupération'!K807</f>
        <v>A compléter</v>
      </c>
    </row>
    <row r="785" spans="15:60">
      <c r="O785">
        <v>782</v>
      </c>
      <c r="P785" t="str">
        <f>_xlfn.XLOOKUP(O785,'1.Fiche candidature (à remplir)'!AB:AB,'1.Fiche candidature (à remplir)'!D:D)</f>
        <v>Achat de systèmes de traçabilité pour les Emballages primaires réemployables</v>
      </c>
      <c r="Q785" t="str">
        <f>_xlfn.XLOOKUP(O785,'1.Fiche candidature (à remplir)'!AB:AB,'1.Fiche candidature (à remplir)'!AC:AC)</f>
        <v>Investissement_2</v>
      </c>
      <c r="R785" t="str">
        <f>_xlfn.XLOOKUP(O785,'1.Fiche candidature (à remplir)'!AB:AB,'1.Fiche candidature (à remplir)'!E:E)</f>
        <v>A compléter</v>
      </c>
      <c r="S785">
        <f>_xlfn.XLOOKUP(O785,'1.Fiche candidature (à remplir)'!AB:AB,'1.Fiche candidature (à remplir)'!F:F)</f>
        <v>0</v>
      </c>
      <c r="T785">
        <f>_xlfn.XLOOKUP(O785,'1.Fiche candidature (à remplir)'!AB:AB,'1.Fiche candidature (à remplir)'!G:G)</f>
        <v>0</v>
      </c>
      <c r="U785">
        <f>_xlfn.XLOOKUP(O785,'1.Fiche candidature (à remplir)'!AB:AB,'1.Fiche candidature (à remplir)'!H:H)</f>
        <v>0</v>
      </c>
      <c r="V785" t="str">
        <f>_xlfn.XLOOKUP(O785,'1.Fiche candidature (à remplir)'!AB:AB,'1.Fiche candidature (à remplir)'!I:I)</f>
        <v>A compléter</v>
      </c>
      <c r="W785" t="str">
        <f>_xlfn.XLOOKUP(O785,'1.Fiche candidature (à remplir)'!AB:AB,'1.Fiche candidature (à remplir)'!L:L)</f>
        <v>A remplir</v>
      </c>
      <c r="X785">
        <f>_xlfn.XLOOKUP(O785,'1.Fiche candidature (à remplir)'!AB:AB,'1.Fiche candidature (à remplir)'!M:M)</f>
        <v>0</v>
      </c>
      <c r="Y785">
        <f>_xlfn.XLOOKUP(O785,'1.Fiche candidature (à remplir)'!AB:AB,'1.Fiche candidature (à remplir)'!N:N)</f>
        <v>0</v>
      </c>
      <c r="Z785">
        <f>_xlfn.XLOOKUP(O785,'1.Fiche candidature (à remplir)'!AB:AB,'1.Fiche candidature (à remplir)'!P:P)</f>
        <v>0</v>
      </c>
      <c r="AC785" s="581">
        <f>b.Groupement!D811</f>
        <v>0</v>
      </c>
      <c r="AD785" s="581">
        <f>b.Groupement!E811</f>
        <v>0</v>
      </c>
      <c r="AE785" s="581">
        <f>b.Groupement!F811</f>
        <v>0</v>
      </c>
      <c r="AF785" s="581">
        <f>b.Groupement!G811</f>
        <v>0</v>
      </c>
      <c r="AG785" s="581">
        <f>b.Groupement!H811</f>
        <v>0</v>
      </c>
      <c r="AH785" s="581">
        <f>b.Groupement!I811</f>
        <v>0</v>
      </c>
      <c r="AI785" s="581">
        <f>b.Groupement!J811</f>
        <v>0</v>
      </c>
      <c r="AK785" s="581">
        <f>'a.Equipe projet'!D807</f>
        <v>0</v>
      </c>
      <c r="AL785" s="581">
        <f>'a.Equipe projet'!E807</f>
        <v>0</v>
      </c>
      <c r="AM785" s="581">
        <f>'a.Equipe projet'!F807</f>
        <v>0</v>
      </c>
      <c r="AN785" s="581">
        <f>'a.Equipe projet'!G807</f>
        <v>0</v>
      </c>
      <c r="AO785" s="581">
        <f>'a.Equipe projet'!H807</f>
        <v>0</v>
      </c>
      <c r="AP785" s="581">
        <f>'a.Equipe projet'!I807</f>
        <v>0</v>
      </c>
      <c r="AQ785" s="581">
        <f>'a.Equipe projet'!J807</f>
        <v>0</v>
      </c>
      <c r="AR785" s="581">
        <f>'a.Equipe projet'!K807</f>
        <v>0</v>
      </c>
      <c r="AS785" s="581">
        <f>'a.Equipe projet'!L807</f>
        <v>0</v>
      </c>
      <c r="AU785" s="581">
        <f>'c.Prestataires'!D806</f>
        <v>0</v>
      </c>
      <c r="AV785" s="581">
        <f>'c.Prestataires'!E806</f>
        <v>0</v>
      </c>
      <c r="AW785" s="581">
        <f>'c.Prestataires'!F806</f>
        <v>0</v>
      </c>
      <c r="AX785" s="581">
        <f>'c.Prestataires'!G806</f>
        <v>0</v>
      </c>
      <c r="AY785" s="581">
        <f>'c.Prestataires'!H806</f>
        <v>0</v>
      </c>
      <c r="BA785" s="581" t="str">
        <f>'d.Points de vente&amp;récupération'!D808</f>
        <v>A compléter</v>
      </c>
      <c r="BB785" s="581" t="str">
        <f>'d.Points de vente&amp;récupération'!E808</f>
        <v>A choisir</v>
      </c>
      <c r="BC785" s="581" t="str">
        <f>'d.Points de vente&amp;récupération'!F808</f>
        <v>A choisir</v>
      </c>
      <c r="BD785" s="581" t="str">
        <f>'d.Points de vente&amp;récupération'!G808</f>
        <v>A choisir</v>
      </c>
      <c r="BE785" s="581" t="str">
        <f>'d.Points de vente&amp;récupération'!H808</f>
        <v>A choisir</v>
      </c>
      <c r="BF785" s="581" t="str">
        <f>'d.Points de vente&amp;récupération'!I808</f>
        <v>A choisir</v>
      </c>
      <c r="BG785" s="581" t="str">
        <f>'d.Points de vente&amp;récupération'!J808</f>
        <v>A choisir</v>
      </c>
      <c r="BH785" s="581" t="str">
        <f>'d.Points de vente&amp;récupération'!K808</f>
        <v>A compléter</v>
      </c>
    </row>
    <row r="786" spans="15:60">
      <c r="O786">
        <v>783</v>
      </c>
      <c r="P786" t="str">
        <f>_xlfn.XLOOKUP(O786,'1.Fiche candidature (à remplir)'!AB:AB,'1.Fiche candidature (à remplir)'!D:D)</f>
        <v>Achat de systèmes de traçabilité pour les Emballages primaires réemployables</v>
      </c>
      <c r="Q786" t="str">
        <f>_xlfn.XLOOKUP(O786,'1.Fiche candidature (à remplir)'!AB:AB,'1.Fiche candidature (à remplir)'!AC:AC)</f>
        <v>Investissement_2</v>
      </c>
      <c r="R786" t="str">
        <f>_xlfn.XLOOKUP(O786,'1.Fiche candidature (à remplir)'!AB:AB,'1.Fiche candidature (à remplir)'!E:E)</f>
        <v>A compléter</v>
      </c>
      <c r="S786">
        <f>_xlfn.XLOOKUP(O786,'1.Fiche candidature (à remplir)'!AB:AB,'1.Fiche candidature (à remplir)'!F:F)</f>
        <v>0</v>
      </c>
      <c r="T786">
        <f>_xlfn.XLOOKUP(O786,'1.Fiche candidature (à remplir)'!AB:AB,'1.Fiche candidature (à remplir)'!G:G)</f>
        <v>0</v>
      </c>
      <c r="U786">
        <f>_xlfn.XLOOKUP(O786,'1.Fiche candidature (à remplir)'!AB:AB,'1.Fiche candidature (à remplir)'!H:H)</f>
        <v>0</v>
      </c>
      <c r="V786" t="str">
        <f>_xlfn.XLOOKUP(O786,'1.Fiche candidature (à remplir)'!AB:AB,'1.Fiche candidature (à remplir)'!I:I)</f>
        <v>A compléter</v>
      </c>
      <c r="W786" t="str">
        <f>_xlfn.XLOOKUP(O786,'1.Fiche candidature (à remplir)'!AB:AB,'1.Fiche candidature (à remplir)'!L:L)</f>
        <v>A remplir</v>
      </c>
      <c r="X786">
        <f>_xlfn.XLOOKUP(O786,'1.Fiche candidature (à remplir)'!AB:AB,'1.Fiche candidature (à remplir)'!M:M)</f>
        <v>0</v>
      </c>
      <c r="Y786">
        <f>_xlfn.XLOOKUP(O786,'1.Fiche candidature (à remplir)'!AB:AB,'1.Fiche candidature (à remplir)'!N:N)</f>
        <v>0</v>
      </c>
      <c r="Z786">
        <f>_xlfn.XLOOKUP(O786,'1.Fiche candidature (à remplir)'!AB:AB,'1.Fiche candidature (à remplir)'!P:P)</f>
        <v>0</v>
      </c>
      <c r="AC786" s="581">
        <f>b.Groupement!D812</f>
        <v>0</v>
      </c>
      <c r="AD786" s="581">
        <f>b.Groupement!E812</f>
        <v>0</v>
      </c>
      <c r="AE786" s="581">
        <f>b.Groupement!F812</f>
        <v>0</v>
      </c>
      <c r="AF786" s="581">
        <f>b.Groupement!G812</f>
        <v>0</v>
      </c>
      <c r="AG786" s="581">
        <f>b.Groupement!H812</f>
        <v>0</v>
      </c>
      <c r="AH786" s="581">
        <f>b.Groupement!I812</f>
        <v>0</v>
      </c>
      <c r="AI786" s="581">
        <f>b.Groupement!J812</f>
        <v>0</v>
      </c>
      <c r="AK786" s="581">
        <f>'a.Equipe projet'!D808</f>
        <v>0</v>
      </c>
      <c r="AL786" s="581">
        <f>'a.Equipe projet'!E808</f>
        <v>0</v>
      </c>
      <c r="AM786" s="581">
        <f>'a.Equipe projet'!F808</f>
        <v>0</v>
      </c>
      <c r="AN786" s="581">
        <f>'a.Equipe projet'!G808</f>
        <v>0</v>
      </c>
      <c r="AO786" s="581">
        <f>'a.Equipe projet'!H808</f>
        <v>0</v>
      </c>
      <c r="AP786" s="581">
        <f>'a.Equipe projet'!I808</f>
        <v>0</v>
      </c>
      <c r="AQ786" s="581">
        <f>'a.Equipe projet'!J808</f>
        <v>0</v>
      </c>
      <c r="AR786" s="581">
        <f>'a.Equipe projet'!K808</f>
        <v>0</v>
      </c>
      <c r="AS786" s="581">
        <f>'a.Equipe projet'!L808</f>
        <v>0</v>
      </c>
      <c r="AU786" s="581">
        <f>'c.Prestataires'!D807</f>
        <v>0</v>
      </c>
      <c r="AV786" s="581">
        <f>'c.Prestataires'!E807</f>
        <v>0</v>
      </c>
      <c r="AW786" s="581">
        <f>'c.Prestataires'!F807</f>
        <v>0</v>
      </c>
      <c r="AX786" s="581">
        <f>'c.Prestataires'!G807</f>
        <v>0</v>
      </c>
      <c r="AY786" s="581">
        <f>'c.Prestataires'!H807</f>
        <v>0</v>
      </c>
      <c r="BA786" s="581" t="str">
        <f>'d.Points de vente&amp;récupération'!D809</f>
        <v>A compléter</v>
      </c>
      <c r="BB786" s="581" t="str">
        <f>'d.Points de vente&amp;récupération'!E809</f>
        <v>A choisir</v>
      </c>
      <c r="BC786" s="581" t="str">
        <f>'d.Points de vente&amp;récupération'!F809</f>
        <v>A choisir</v>
      </c>
      <c r="BD786" s="581" t="str">
        <f>'d.Points de vente&amp;récupération'!G809</f>
        <v>A choisir</v>
      </c>
      <c r="BE786" s="581" t="str">
        <f>'d.Points de vente&amp;récupération'!H809</f>
        <v>A choisir</v>
      </c>
      <c r="BF786" s="581" t="str">
        <f>'d.Points de vente&amp;récupération'!I809</f>
        <v>A choisir</v>
      </c>
      <c r="BG786" s="581" t="str">
        <f>'d.Points de vente&amp;récupération'!J809</f>
        <v>A choisir</v>
      </c>
      <c r="BH786" s="581" t="str">
        <f>'d.Points de vente&amp;récupération'!K809</f>
        <v>A compléter</v>
      </c>
    </row>
    <row r="787" spans="15:60">
      <c r="O787">
        <v>784</v>
      </c>
      <c r="P787" t="str">
        <f>_xlfn.XLOOKUP(O787,'1.Fiche candidature (à remplir)'!AB:AB,'1.Fiche candidature (à remplir)'!D:D)</f>
        <v>Achat de systèmes de traçabilité pour les Emballages primaires réemployables</v>
      </c>
      <c r="Q787" t="str">
        <f>_xlfn.XLOOKUP(O787,'1.Fiche candidature (à remplir)'!AB:AB,'1.Fiche candidature (à remplir)'!AC:AC)</f>
        <v>Investissement_2</v>
      </c>
      <c r="R787" t="str">
        <f>_xlfn.XLOOKUP(O787,'1.Fiche candidature (à remplir)'!AB:AB,'1.Fiche candidature (à remplir)'!E:E)</f>
        <v>A compléter</v>
      </c>
      <c r="S787">
        <f>_xlfn.XLOOKUP(O787,'1.Fiche candidature (à remplir)'!AB:AB,'1.Fiche candidature (à remplir)'!F:F)</f>
        <v>0</v>
      </c>
      <c r="T787">
        <f>_xlfn.XLOOKUP(O787,'1.Fiche candidature (à remplir)'!AB:AB,'1.Fiche candidature (à remplir)'!G:G)</f>
        <v>0</v>
      </c>
      <c r="U787">
        <f>_xlfn.XLOOKUP(O787,'1.Fiche candidature (à remplir)'!AB:AB,'1.Fiche candidature (à remplir)'!H:H)</f>
        <v>0</v>
      </c>
      <c r="V787" t="str">
        <f>_xlfn.XLOOKUP(O787,'1.Fiche candidature (à remplir)'!AB:AB,'1.Fiche candidature (à remplir)'!I:I)</f>
        <v>A compléter</v>
      </c>
      <c r="W787" t="str">
        <f>_xlfn.XLOOKUP(O787,'1.Fiche candidature (à remplir)'!AB:AB,'1.Fiche candidature (à remplir)'!L:L)</f>
        <v>A remplir</v>
      </c>
      <c r="X787">
        <f>_xlfn.XLOOKUP(O787,'1.Fiche candidature (à remplir)'!AB:AB,'1.Fiche candidature (à remplir)'!M:M)</f>
        <v>0</v>
      </c>
      <c r="Y787">
        <f>_xlfn.XLOOKUP(O787,'1.Fiche candidature (à remplir)'!AB:AB,'1.Fiche candidature (à remplir)'!N:N)</f>
        <v>0</v>
      </c>
      <c r="Z787">
        <f>_xlfn.XLOOKUP(O787,'1.Fiche candidature (à remplir)'!AB:AB,'1.Fiche candidature (à remplir)'!P:P)</f>
        <v>0</v>
      </c>
      <c r="AC787" s="581">
        <f>b.Groupement!D813</f>
        <v>0</v>
      </c>
      <c r="AD787" s="581">
        <f>b.Groupement!E813</f>
        <v>0</v>
      </c>
      <c r="AE787" s="581">
        <f>b.Groupement!F813</f>
        <v>0</v>
      </c>
      <c r="AF787" s="581">
        <f>b.Groupement!G813</f>
        <v>0</v>
      </c>
      <c r="AG787" s="581">
        <f>b.Groupement!H813</f>
        <v>0</v>
      </c>
      <c r="AH787" s="581">
        <f>b.Groupement!I813</f>
        <v>0</v>
      </c>
      <c r="AI787" s="581">
        <f>b.Groupement!J813</f>
        <v>0</v>
      </c>
      <c r="AK787" s="581">
        <f>'a.Equipe projet'!D809</f>
        <v>0</v>
      </c>
      <c r="AL787" s="581">
        <f>'a.Equipe projet'!E809</f>
        <v>0</v>
      </c>
      <c r="AM787" s="581">
        <f>'a.Equipe projet'!F809</f>
        <v>0</v>
      </c>
      <c r="AN787" s="581">
        <f>'a.Equipe projet'!G809</f>
        <v>0</v>
      </c>
      <c r="AO787" s="581">
        <f>'a.Equipe projet'!H809</f>
        <v>0</v>
      </c>
      <c r="AP787" s="581">
        <f>'a.Equipe projet'!I809</f>
        <v>0</v>
      </c>
      <c r="AQ787" s="581">
        <f>'a.Equipe projet'!J809</f>
        <v>0</v>
      </c>
      <c r="AR787" s="581">
        <f>'a.Equipe projet'!K809</f>
        <v>0</v>
      </c>
      <c r="AS787" s="581">
        <f>'a.Equipe projet'!L809</f>
        <v>0</v>
      </c>
      <c r="AU787" s="581">
        <f>'c.Prestataires'!D808</f>
        <v>0</v>
      </c>
      <c r="AV787" s="581">
        <f>'c.Prestataires'!E808</f>
        <v>0</v>
      </c>
      <c r="AW787" s="581">
        <f>'c.Prestataires'!F808</f>
        <v>0</v>
      </c>
      <c r="AX787" s="581">
        <f>'c.Prestataires'!G808</f>
        <v>0</v>
      </c>
      <c r="AY787" s="581">
        <f>'c.Prestataires'!H808</f>
        <v>0</v>
      </c>
      <c r="BA787" s="581" t="str">
        <f>'d.Points de vente&amp;récupération'!D810</f>
        <v>A compléter</v>
      </c>
      <c r="BB787" s="581" t="str">
        <f>'d.Points de vente&amp;récupération'!E810</f>
        <v>A choisir</v>
      </c>
      <c r="BC787" s="581" t="str">
        <f>'d.Points de vente&amp;récupération'!F810</f>
        <v>A choisir</v>
      </c>
      <c r="BD787" s="581" t="str">
        <f>'d.Points de vente&amp;récupération'!G810</f>
        <v>A choisir</v>
      </c>
      <c r="BE787" s="581" t="str">
        <f>'d.Points de vente&amp;récupération'!H810</f>
        <v>A choisir</v>
      </c>
      <c r="BF787" s="581" t="str">
        <f>'d.Points de vente&amp;récupération'!I810</f>
        <v>A choisir</v>
      </c>
      <c r="BG787" s="581" t="str">
        <f>'d.Points de vente&amp;récupération'!J810</f>
        <v>A choisir</v>
      </c>
      <c r="BH787" s="581" t="str">
        <f>'d.Points de vente&amp;récupération'!K810</f>
        <v>A compléter</v>
      </c>
    </row>
    <row r="788" spans="15:60">
      <c r="O788">
        <v>785</v>
      </c>
      <c r="P788" t="str">
        <f>_xlfn.XLOOKUP(O788,'1.Fiche candidature (à remplir)'!AB:AB,'1.Fiche candidature (à remplir)'!D:D)</f>
        <v>Achat de systèmes de traçabilité pour les Emballages primaires réemployables</v>
      </c>
      <c r="Q788" t="str">
        <f>_xlfn.XLOOKUP(O788,'1.Fiche candidature (à remplir)'!AB:AB,'1.Fiche candidature (à remplir)'!AC:AC)</f>
        <v>Investissement_2</v>
      </c>
      <c r="R788" t="str">
        <f>_xlfn.XLOOKUP(O788,'1.Fiche candidature (à remplir)'!AB:AB,'1.Fiche candidature (à remplir)'!E:E)</f>
        <v>A compléter</v>
      </c>
      <c r="S788">
        <f>_xlfn.XLOOKUP(O788,'1.Fiche candidature (à remplir)'!AB:AB,'1.Fiche candidature (à remplir)'!F:F)</f>
        <v>0</v>
      </c>
      <c r="T788">
        <f>_xlfn.XLOOKUP(O788,'1.Fiche candidature (à remplir)'!AB:AB,'1.Fiche candidature (à remplir)'!G:G)</f>
        <v>0</v>
      </c>
      <c r="U788">
        <f>_xlfn.XLOOKUP(O788,'1.Fiche candidature (à remplir)'!AB:AB,'1.Fiche candidature (à remplir)'!H:H)</f>
        <v>0</v>
      </c>
      <c r="V788" t="str">
        <f>_xlfn.XLOOKUP(O788,'1.Fiche candidature (à remplir)'!AB:AB,'1.Fiche candidature (à remplir)'!I:I)</f>
        <v>A compléter</v>
      </c>
      <c r="W788" t="str">
        <f>_xlfn.XLOOKUP(O788,'1.Fiche candidature (à remplir)'!AB:AB,'1.Fiche candidature (à remplir)'!L:L)</f>
        <v>A remplir</v>
      </c>
      <c r="X788">
        <f>_xlfn.XLOOKUP(O788,'1.Fiche candidature (à remplir)'!AB:AB,'1.Fiche candidature (à remplir)'!M:M)</f>
        <v>0</v>
      </c>
      <c r="Y788">
        <f>_xlfn.XLOOKUP(O788,'1.Fiche candidature (à remplir)'!AB:AB,'1.Fiche candidature (à remplir)'!N:N)</f>
        <v>0</v>
      </c>
      <c r="Z788">
        <f>_xlfn.XLOOKUP(O788,'1.Fiche candidature (à remplir)'!AB:AB,'1.Fiche candidature (à remplir)'!P:P)</f>
        <v>0</v>
      </c>
      <c r="AC788" s="581">
        <f>b.Groupement!D814</f>
        <v>0</v>
      </c>
      <c r="AD788" s="581">
        <f>b.Groupement!E814</f>
        <v>0</v>
      </c>
      <c r="AE788" s="581">
        <f>b.Groupement!F814</f>
        <v>0</v>
      </c>
      <c r="AF788" s="581">
        <f>b.Groupement!G814</f>
        <v>0</v>
      </c>
      <c r="AG788" s="581">
        <f>b.Groupement!H814</f>
        <v>0</v>
      </c>
      <c r="AH788" s="581">
        <f>b.Groupement!I814</f>
        <v>0</v>
      </c>
      <c r="AI788" s="581">
        <f>b.Groupement!J814</f>
        <v>0</v>
      </c>
      <c r="AK788" s="581">
        <f>'a.Equipe projet'!D810</f>
        <v>0</v>
      </c>
      <c r="AL788" s="581">
        <f>'a.Equipe projet'!E810</f>
        <v>0</v>
      </c>
      <c r="AM788" s="581">
        <f>'a.Equipe projet'!F810</f>
        <v>0</v>
      </c>
      <c r="AN788" s="581">
        <f>'a.Equipe projet'!G810</f>
        <v>0</v>
      </c>
      <c r="AO788" s="581">
        <f>'a.Equipe projet'!H810</f>
        <v>0</v>
      </c>
      <c r="AP788" s="581">
        <f>'a.Equipe projet'!I810</f>
        <v>0</v>
      </c>
      <c r="AQ788" s="581">
        <f>'a.Equipe projet'!J810</f>
        <v>0</v>
      </c>
      <c r="AR788" s="581">
        <f>'a.Equipe projet'!K810</f>
        <v>0</v>
      </c>
      <c r="AS788" s="581">
        <f>'a.Equipe projet'!L810</f>
        <v>0</v>
      </c>
      <c r="AU788" s="581">
        <f>'c.Prestataires'!D809</f>
        <v>0</v>
      </c>
      <c r="AV788" s="581">
        <f>'c.Prestataires'!E809</f>
        <v>0</v>
      </c>
      <c r="AW788" s="581">
        <f>'c.Prestataires'!F809</f>
        <v>0</v>
      </c>
      <c r="AX788" s="581">
        <f>'c.Prestataires'!G809</f>
        <v>0</v>
      </c>
      <c r="AY788" s="581">
        <f>'c.Prestataires'!H809</f>
        <v>0</v>
      </c>
      <c r="BA788" s="581" t="str">
        <f>'d.Points de vente&amp;récupération'!D811</f>
        <v>A compléter</v>
      </c>
      <c r="BB788" s="581" t="str">
        <f>'d.Points de vente&amp;récupération'!E811</f>
        <v>A choisir</v>
      </c>
      <c r="BC788" s="581" t="str">
        <f>'d.Points de vente&amp;récupération'!F811</f>
        <v>A choisir</v>
      </c>
      <c r="BD788" s="581" t="str">
        <f>'d.Points de vente&amp;récupération'!G811</f>
        <v>A choisir</v>
      </c>
      <c r="BE788" s="581" t="str">
        <f>'d.Points de vente&amp;récupération'!H811</f>
        <v>A choisir</v>
      </c>
      <c r="BF788" s="581" t="str">
        <f>'d.Points de vente&amp;récupération'!I811</f>
        <v>A choisir</v>
      </c>
      <c r="BG788" s="581" t="str">
        <f>'d.Points de vente&amp;récupération'!J811</f>
        <v>A choisir</v>
      </c>
      <c r="BH788" s="581" t="str">
        <f>'d.Points de vente&amp;récupération'!K811</f>
        <v>A compléter</v>
      </c>
    </row>
    <row r="789" spans="15:60">
      <c r="O789">
        <v>786</v>
      </c>
      <c r="P789" t="str">
        <f>_xlfn.XLOOKUP(O789,'1.Fiche candidature (à remplir)'!AB:AB,'1.Fiche candidature (à remplir)'!D:D)</f>
        <v>Achat de systèmes de fermeture adaptés au réemploi
Exemple : bouchons, capsules, couvercles, opercules</v>
      </c>
      <c r="Q789" t="str">
        <f>_xlfn.XLOOKUP(O789,'1.Fiche candidature (à remplir)'!AB:AB,'1.Fiche candidature (à remplir)'!AC:AC)</f>
        <v>Investissement_2</v>
      </c>
      <c r="R789" t="str">
        <f>_xlfn.XLOOKUP(O789,'1.Fiche candidature (à remplir)'!AB:AB,'1.Fiche candidature (à remplir)'!E:E)</f>
        <v>A compléter</v>
      </c>
      <c r="S789">
        <f>_xlfn.XLOOKUP(O789,'1.Fiche candidature (à remplir)'!AB:AB,'1.Fiche candidature (à remplir)'!F:F)</f>
        <v>0</v>
      </c>
      <c r="T789">
        <f>_xlfn.XLOOKUP(O789,'1.Fiche candidature (à remplir)'!AB:AB,'1.Fiche candidature (à remplir)'!G:G)</f>
        <v>0</v>
      </c>
      <c r="U789">
        <f>_xlfn.XLOOKUP(O789,'1.Fiche candidature (à remplir)'!AB:AB,'1.Fiche candidature (à remplir)'!H:H)</f>
        <v>0</v>
      </c>
      <c r="V789" t="str">
        <f>_xlfn.XLOOKUP(O789,'1.Fiche candidature (à remplir)'!AB:AB,'1.Fiche candidature (à remplir)'!I:I)</f>
        <v>A compléter</v>
      </c>
      <c r="W789" t="str">
        <f>_xlfn.XLOOKUP(O789,'1.Fiche candidature (à remplir)'!AB:AB,'1.Fiche candidature (à remplir)'!L:L)</f>
        <v>A remplir</v>
      </c>
      <c r="X789">
        <f>_xlfn.XLOOKUP(O789,'1.Fiche candidature (à remplir)'!AB:AB,'1.Fiche candidature (à remplir)'!M:M)</f>
        <v>0</v>
      </c>
      <c r="Y789">
        <f>_xlfn.XLOOKUP(O789,'1.Fiche candidature (à remplir)'!AB:AB,'1.Fiche candidature (à remplir)'!N:N)</f>
        <v>0</v>
      </c>
      <c r="Z789">
        <f>_xlfn.XLOOKUP(O789,'1.Fiche candidature (à remplir)'!AB:AB,'1.Fiche candidature (à remplir)'!P:P)</f>
        <v>0</v>
      </c>
      <c r="AC789" s="581">
        <f>b.Groupement!D815</f>
        <v>0</v>
      </c>
      <c r="AD789" s="581">
        <f>b.Groupement!E815</f>
        <v>0</v>
      </c>
      <c r="AE789" s="581">
        <f>b.Groupement!F815</f>
        <v>0</v>
      </c>
      <c r="AF789" s="581">
        <f>b.Groupement!G815</f>
        <v>0</v>
      </c>
      <c r="AG789" s="581">
        <f>b.Groupement!H815</f>
        <v>0</v>
      </c>
      <c r="AH789" s="581">
        <f>b.Groupement!I815</f>
        <v>0</v>
      </c>
      <c r="AI789" s="581">
        <f>b.Groupement!J815</f>
        <v>0</v>
      </c>
      <c r="AK789" s="581">
        <f>'a.Equipe projet'!D811</f>
        <v>0</v>
      </c>
      <c r="AL789" s="581">
        <f>'a.Equipe projet'!E811</f>
        <v>0</v>
      </c>
      <c r="AM789" s="581">
        <f>'a.Equipe projet'!F811</f>
        <v>0</v>
      </c>
      <c r="AN789" s="581">
        <f>'a.Equipe projet'!G811</f>
        <v>0</v>
      </c>
      <c r="AO789" s="581">
        <f>'a.Equipe projet'!H811</f>
        <v>0</v>
      </c>
      <c r="AP789" s="581">
        <f>'a.Equipe projet'!I811</f>
        <v>0</v>
      </c>
      <c r="AQ789" s="581">
        <f>'a.Equipe projet'!J811</f>
        <v>0</v>
      </c>
      <c r="AR789" s="581">
        <f>'a.Equipe projet'!K811</f>
        <v>0</v>
      </c>
      <c r="AS789" s="581">
        <f>'a.Equipe projet'!L811</f>
        <v>0</v>
      </c>
      <c r="AU789" s="581">
        <f>'c.Prestataires'!D810</f>
        <v>0</v>
      </c>
      <c r="AV789" s="581">
        <f>'c.Prestataires'!E810</f>
        <v>0</v>
      </c>
      <c r="AW789" s="581">
        <f>'c.Prestataires'!F810</f>
        <v>0</v>
      </c>
      <c r="AX789" s="581">
        <f>'c.Prestataires'!G810</f>
        <v>0</v>
      </c>
      <c r="AY789" s="581">
        <f>'c.Prestataires'!H810</f>
        <v>0</v>
      </c>
      <c r="BA789" s="581" t="str">
        <f>'d.Points de vente&amp;récupération'!D812</f>
        <v>A compléter</v>
      </c>
      <c r="BB789" s="581" t="str">
        <f>'d.Points de vente&amp;récupération'!E812</f>
        <v>A choisir</v>
      </c>
      <c r="BC789" s="581" t="str">
        <f>'d.Points de vente&amp;récupération'!F812</f>
        <v>A choisir</v>
      </c>
      <c r="BD789" s="581" t="str">
        <f>'d.Points de vente&amp;récupération'!G812</f>
        <v>A choisir</v>
      </c>
      <c r="BE789" s="581" t="str">
        <f>'d.Points de vente&amp;récupération'!H812</f>
        <v>A choisir</v>
      </c>
      <c r="BF789" s="581" t="str">
        <f>'d.Points de vente&amp;récupération'!I812</f>
        <v>A choisir</v>
      </c>
      <c r="BG789" s="581" t="str">
        <f>'d.Points de vente&amp;récupération'!J812</f>
        <v>A choisir</v>
      </c>
      <c r="BH789" s="581" t="str">
        <f>'d.Points de vente&amp;récupération'!K812</f>
        <v>A compléter</v>
      </c>
    </row>
    <row r="790" spans="15:60">
      <c r="O790">
        <v>787</v>
      </c>
      <c r="P790" t="str">
        <f>_xlfn.XLOOKUP(O790,'1.Fiche candidature (à remplir)'!AB:AB,'1.Fiche candidature (à remplir)'!D:D)</f>
        <v>Achat de systèmes de fermeture adaptés au réemploi</v>
      </c>
      <c r="Q790" t="str">
        <f>_xlfn.XLOOKUP(O790,'1.Fiche candidature (à remplir)'!AB:AB,'1.Fiche candidature (à remplir)'!AC:AC)</f>
        <v>Investissement_2</v>
      </c>
      <c r="R790" t="str">
        <f>_xlfn.XLOOKUP(O790,'1.Fiche candidature (à remplir)'!AB:AB,'1.Fiche candidature (à remplir)'!E:E)</f>
        <v>A compléter</v>
      </c>
      <c r="S790">
        <f>_xlfn.XLOOKUP(O790,'1.Fiche candidature (à remplir)'!AB:AB,'1.Fiche candidature (à remplir)'!F:F)</f>
        <v>0</v>
      </c>
      <c r="T790">
        <f>_xlfn.XLOOKUP(O790,'1.Fiche candidature (à remplir)'!AB:AB,'1.Fiche candidature (à remplir)'!G:G)</f>
        <v>0</v>
      </c>
      <c r="U790">
        <f>_xlfn.XLOOKUP(O790,'1.Fiche candidature (à remplir)'!AB:AB,'1.Fiche candidature (à remplir)'!H:H)</f>
        <v>0</v>
      </c>
      <c r="V790" t="str">
        <f>_xlfn.XLOOKUP(O790,'1.Fiche candidature (à remplir)'!AB:AB,'1.Fiche candidature (à remplir)'!I:I)</f>
        <v>A compléter</v>
      </c>
      <c r="W790" t="str">
        <f>_xlfn.XLOOKUP(O790,'1.Fiche candidature (à remplir)'!AB:AB,'1.Fiche candidature (à remplir)'!L:L)</f>
        <v>A remplir</v>
      </c>
      <c r="X790">
        <f>_xlfn.XLOOKUP(O790,'1.Fiche candidature (à remplir)'!AB:AB,'1.Fiche candidature (à remplir)'!M:M)</f>
        <v>0</v>
      </c>
      <c r="Y790">
        <f>_xlfn.XLOOKUP(O790,'1.Fiche candidature (à remplir)'!AB:AB,'1.Fiche candidature (à remplir)'!N:N)</f>
        <v>0</v>
      </c>
      <c r="Z790">
        <f>_xlfn.XLOOKUP(O790,'1.Fiche candidature (à remplir)'!AB:AB,'1.Fiche candidature (à remplir)'!P:P)</f>
        <v>0</v>
      </c>
      <c r="AC790" s="581">
        <f>b.Groupement!D816</f>
        <v>0</v>
      </c>
      <c r="AD790" s="581">
        <f>b.Groupement!E816</f>
        <v>0</v>
      </c>
      <c r="AE790" s="581">
        <f>b.Groupement!F816</f>
        <v>0</v>
      </c>
      <c r="AF790" s="581">
        <f>b.Groupement!G816</f>
        <v>0</v>
      </c>
      <c r="AG790" s="581">
        <f>b.Groupement!H816</f>
        <v>0</v>
      </c>
      <c r="AH790" s="581">
        <f>b.Groupement!I816</f>
        <v>0</v>
      </c>
      <c r="AI790" s="581">
        <f>b.Groupement!J816</f>
        <v>0</v>
      </c>
      <c r="AK790" s="581">
        <f>'a.Equipe projet'!D812</f>
        <v>0</v>
      </c>
      <c r="AL790" s="581">
        <f>'a.Equipe projet'!E812</f>
        <v>0</v>
      </c>
      <c r="AM790" s="581">
        <f>'a.Equipe projet'!F812</f>
        <v>0</v>
      </c>
      <c r="AN790" s="581">
        <f>'a.Equipe projet'!G812</f>
        <v>0</v>
      </c>
      <c r="AO790" s="581">
        <f>'a.Equipe projet'!H812</f>
        <v>0</v>
      </c>
      <c r="AP790" s="581">
        <f>'a.Equipe projet'!I812</f>
        <v>0</v>
      </c>
      <c r="AQ790" s="581">
        <f>'a.Equipe projet'!J812</f>
        <v>0</v>
      </c>
      <c r="AR790" s="581">
        <f>'a.Equipe projet'!K812</f>
        <v>0</v>
      </c>
      <c r="AS790" s="581">
        <f>'a.Equipe projet'!L812</f>
        <v>0</v>
      </c>
      <c r="AU790" s="581">
        <f>'c.Prestataires'!D811</f>
        <v>0</v>
      </c>
      <c r="AV790" s="581">
        <f>'c.Prestataires'!E811</f>
        <v>0</v>
      </c>
      <c r="AW790" s="581">
        <f>'c.Prestataires'!F811</f>
        <v>0</v>
      </c>
      <c r="AX790" s="581">
        <f>'c.Prestataires'!G811</f>
        <v>0</v>
      </c>
      <c r="AY790" s="581">
        <f>'c.Prestataires'!H811</f>
        <v>0</v>
      </c>
      <c r="BA790" s="581" t="str">
        <f>'d.Points de vente&amp;récupération'!D813</f>
        <v>A compléter</v>
      </c>
      <c r="BB790" s="581" t="str">
        <f>'d.Points de vente&amp;récupération'!E813</f>
        <v>A choisir</v>
      </c>
      <c r="BC790" s="581" t="str">
        <f>'d.Points de vente&amp;récupération'!F813</f>
        <v>A choisir</v>
      </c>
      <c r="BD790" s="581" t="str">
        <f>'d.Points de vente&amp;récupération'!G813</f>
        <v>A choisir</v>
      </c>
      <c r="BE790" s="581" t="str">
        <f>'d.Points de vente&amp;récupération'!H813</f>
        <v>A choisir</v>
      </c>
      <c r="BF790" s="581" t="str">
        <f>'d.Points de vente&amp;récupération'!I813</f>
        <v>A choisir</v>
      </c>
      <c r="BG790" s="581" t="str">
        <f>'d.Points de vente&amp;récupération'!J813</f>
        <v>A choisir</v>
      </c>
      <c r="BH790" s="581" t="str">
        <f>'d.Points de vente&amp;récupération'!K813</f>
        <v>A compléter</v>
      </c>
    </row>
    <row r="791" spans="15:60">
      <c r="O791">
        <v>788</v>
      </c>
      <c r="P791" t="str">
        <f>_xlfn.XLOOKUP(O791,'1.Fiche candidature (à remplir)'!AB:AB,'1.Fiche candidature (à remplir)'!D:D)</f>
        <v>Achat de systèmes de fermeture adaptés au réemploi</v>
      </c>
      <c r="Q791" t="str">
        <f>_xlfn.XLOOKUP(O791,'1.Fiche candidature (à remplir)'!AB:AB,'1.Fiche candidature (à remplir)'!AC:AC)</f>
        <v>Investissement_2</v>
      </c>
      <c r="R791" t="str">
        <f>_xlfn.XLOOKUP(O791,'1.Fiche candidature (à remplir)'!AB:AB,'1.Fiche candidature (à remplir)'!E:E)</f>
        <v>A compléter</v>
      </c>
      <c r="S791">
        <f>_xlfn.XLOOKUP(O791,'1.Fiche candidature (à remplir)'!AB:AB,'1.Fiche candidature (à remplir)'!F:F)</f>
        <v>0</v>
      </c>
      <c r="T791">
        <f>_xlfn.XLOOKUP(O791,'1.Fiche candidature (à remplir)'!AB:AB,'1.Fiche candidature (à remplir)'!G:G)</f>
        <v>0</v>
      </c>
      <c r="U791">
        <f>_xlfn.XLOOKUP(O791,'1.Fiche candidature (à remplir)'!AB:AB,'1.Fiche candidature (à remplir)'!H:H)</f>
        <v>0</v>
      </c>
      <c r="V791" t="str">
        <f>_xlfn.XLOOKUP(O791,'1.Fiche candidature (à remplir)'!AB:AB,'1.Fiche candidature (à remplir)'!I:I)</f>
        <v>A compléter</v>
      </c>
      <c r="W791" t="str">
        <f>_xlfn.XLOOKUP(O791,'1.Fiche candidature (à remplir)'!AB:AB,'1.Fiche candidature (à remplir)'!L:L)</f>
        <v>A remplir</v>
      </c>
      <c r="X791">
        <f>_xlfn.XLOOKUP(O791,'1.Fiche candidature (à remplir)'!AB:AB,'1.Fiche candidature (à remplir)'!M:M)</f>
        <v>0</v>
      </c>
      <c r="Y791">
        <f>_xlfn.XLOOKUP(O791,'1.Fiche candidature (à remplir)'!AB:AB,'1.Fiche candidature (à remplir)'!N:N)</f>
        <v>0</v>
      </c>
      <c r="Z791">
        <f>_xlfn.XLOOKUP(O791,'1.Fiche candidature (à remplir)'!AB:AB,'1.Fiche candidature (à remplir)'!P:P)</f>
        <v>0</v>
      </c>
      <c r="AC791" s="581">
        <f>b.Groupement!D817</f>
        <v>0</v>
      </c>
      <c r="AD791" s="581">
        <f>b.Groupement!E817</f>
        <v>0</v>
      </c>
      <c r="AE791" s="581">
        <f>b.Groupement!F817</f>
        <v>0</v>
      </c>
      <c r="AF791" s="581">
        <f>b.Groupement!G817</f>
        <v>0</v>
      </c>
      <c r="AG791" s="581">
        <f>b.Groupement!H817</f>
        <v>0</v>
      </c>
      <c r="AH791" s="581">
        <f>b.Groupement!I817</f>
        <v>0</v>
      </c>
      <c r="AI791" s="581">
        <f>b.Groupement!J817</f>
        <v>0</v>
      </c>
      <c r="AK791" s="581">
        <f>'a.Equipe projet'!D813</f>
        <v>0</v>
      </c>
      <c r="AL791" s="581">
        <f>'a.Equipe projet'!E813</f>
        <v>0</v>
      </c>
      <c r="AM791" s="581">
        <f>'a.Equipe projet'!F813</f>
        <v>0</v>
      </c>
      <c r="AN791" s="581">
        <f>'a.Equipe projet'!G813</f>
        <v>0</v>
      </c>
      <c r="AO791" s="581">
        <f>'a.Equipe projet'!H813</f>
        <v>0</v>
      </c>
      <c r="AP791" s="581">
        <f>'a.Equipe projet'!I813</f>
        <v>0</v>
      </c>
      <c r="AQ791" s="581">
        <f>'a.Equipe projet'!J813</f>
        <v>0</v>
      </c>
      <c r="AR791" s="581">
        <f>'a.Equipe projet'!K813</f>
        <v>0</v>
      </c>
      <c r="AS791" s="581">
        <f>'a.Equipe projet'!L813</f>
        <v>0</v>
      </c>
      <c r="AU791" s="581">
        <f>'c.Prestataires'!D812</f>
        <v>0</v>
      </c>
      <c r="AV791" s="581">
        <f>'c.Prestataires'!E812</f>
        <v>0</v>
      </c>
      <c r="AW791" s="581">
        <f>'c.Prestataires'!F812</f>
        <v>0</v>
      </c>
      <c r="AX791" s="581">
        <f>'c.Prestataires'!G812</f>
        <v>0</v>
      </c>
      <c r="AY791" s="581">
        <f>'c.Prestataires'!H812</f>
        <v>0</v>
      </c>
      <c r="BA791" s="581" t="str">
        <f>'d.Points de vente&amp;récupération'!D814</f>
        <v>A compléter</v>
      </c>
      <c r="BB791" s="581" t="str">
        <f>'d.Points de vente&amp;récupération'!E814</f>
        <v>A choisir</v>
      </c>
      <c r="BC791" s="581" t="str">
        <f>'d.Points de vente&amp;récupération'!F814</f>
        <v>A choisir</v>
      </c>
      <c r="BD791" s="581" t="str">
        <f>'d.Points de vente&amp;récupération'!G814</f>
        <v>A choisir</v>
      </c>
      <c r="BE791" s="581" t="str">
        <f>'d.Points de vente&amp;récupération'!H814</f>
        <v>A choisir</v>
      </c>
      <c r="BF791" s="581" t="str">
        <f>'d.Points de vente&amp;récupération'!I814</f>
        <v>A choisir</v>
      </c>
      <c r="BG791" s="581" t="str">
        <f>'d.Points de vente&amp;récupération'!J814</f>
        <v>A choisir</v>
      </c>
      <c r="BH791" s="581" t="str">
        <f>'d.Points de vente&amp;récupération'!K814</f>
        <v>A compléter</v>
      </c>
    </row>
    <row r="792" spans="15:60">
      <c r="O792">
        <v>789</v>
      </c>
      <c r="P792" t="str">
        <f>_xlfn.XLOOKUP(O792,'1.Fiche candidature (à remplir)'!AB:AB,'1.Fiche candidature (à remplir)'!D:D)</f>
        <v>Achat de systèmes de fermeture adaptés au réemploi</v>
      </c>
      <c r="Q792" t="str">
        <f>_xlfn.XLOOKUP(O792,'1.Fiche candidature (à remplir)'!AB:AB,'1.Fiche candidature (à remplir)'!AC:AC)</f>
        <v>Investissement_2</v>
      </c>
      <c r="R792" t="str">
        <f>_xlfn.XLOOKUP(O792,'1.Fiche candidature (à remplir)'!AB:AB,'1.Fiche candidature (à remplir)'!E:E)</f>
        <v>A compléter</v>
      </c>
      <c r="S792">
        <f>_xlfn.XLOOKUP(O792,'1.Fiche candidature (à remplir)'!AB:AB,'1.Fiche candidature (à remplir)'!F:F)</f>
        <v>0</v>
      </c>
      <c r="T792">
        <f>_xlfn.XLOOKUP(O792,'1.Fiche candidature (à remplir)'!AB:AB,'1.Fiche candidature (à remplir)'!G:G)</f>
        <v>0</v>
      </c>
      <c r="U792">
        <f>_xlfn.XLOOKUP(O792,'1.Fiche candidature (à remplir)'!AB:AB,'1.Fiche candidature (à remplir)'!H:H)</f>
        <v>0</v>
      </c>
      <c r="V792" t="str">
        <f>_xlfn.XLOOKUP(O792,'1.Fiche candidature (à remplir)'!AB:AB,'1.Fiche candidature (à remplir)'!I:I)</f>
        <v>A compléter</v>
      </c>
      <c r="W792" t="str">
        <f>_xlfn.XLOOKUP(O792,'1.Fiche candidature (à remplir)'!AB:AB,'1.Fiche candidature (à remplir)'!L:L)</f>
        <v>A remplir</v>
      </c>
      <c r="X792">
        <f>_xlfn.XLOOKUP(O792,'1.Fiche candidature (à remplir)'!AB:AB,'1.Fiche candidature (à remplir)'!M:M)</f>
        <v>0</v>
      </c>
      <c r="Y792">
        <f>_xlfn.XLOOKUP(O792,'1.Fiche candidature (à remplir)'!AB:AB,'1.Fiche candidature (à remplir)'!N:N)</f>
        <v>0</v>
      </c>
      <c r="Z792">
        <f>_xlfn.XLOOKUP(O792,'1.Fiche candidature (à remplir)'!AB:AB,'1.Fiche candidature (à remplir)'!P:P)</f>
        <v>0</v>
      </c>
      <c r="AC792" s="581">
        <f>b.Groupement!D818</f>
        <v>0</v>
      </c>
      <c r="AD792" s="581">
        <f>b.Groupement!E818</f>
        <v>0</v>
      </c>
      <c r="AE792" s="581">
        <f>b.Groupement!F818</f>
        <v>0</v>
      </c>
      <c r="AF792" s="581">
        <f>b.Groupement!G818</f>
        <v>0</v>
      </c>
      <c r="AG792" s="581">
        <f>b.Groupement!H818</f>
        <v>0</v>
      </c>
      <c r="AH792" s="581">
        <f>b.Groupement!I818</f>
        <v>0</v>
      </c>
      <c r="AI792" s="581">
        <f>b.Groupement!J818</f>
        <v>0</v>
      </c>
      <c r="AK792" s="581">
        <f>'a.Equipe projet'!D814</f>
        <v>0</v>
      </c>
      <c r="AL792" s="581">
        <f>'a.Equipe projet'!E814</f>
        <v>0</v>
      </c>
      <c r="AM792" s="581">
        <f>'a.Equipe projet'!F814</f>
        <v>0</v>
      </c>
      <c r="AN792" s="581">
        <f>'a.Equipe projet'!G814</f>
        <v>0</v>
      </c>
      <c r="AO792" s="581">
        <f>'a.Equipe projet'!H814</f>
        <v>0</v>
      </c>
      <c r="AP792" s="581">
        <f>'a.Equipe projet'!I814</f>
        <v>0</v>
      </c>
      <c r="AQ792" s="581">
        <f>'a.Equipe projet'!J814</f>
        <v>0</v>
      </c>
      <c r="AR792" s="581">
        <f>'a.Equipe projet'!K814</f>
        <v>0</v>
      </c>
      <c r="AS792" s="581">
        <f>'a.Equipe projet'!L814</f>
        <v>0</v>
      </c>
      <c r="AU792" s="581">
        <f>'c.Prestataires'!D813</f>
        <v>0</v>
      </c>
      <c r="AV792" s="581">
        <f>'c.Prestataires'!E813</f>
        <v>0</v>
      </c>
      <c r="AW792" s="581">
        <f>'c.Prestataires'!F813</f>
        <v>0</v>
      </c>
      <c r="AX792" s="581">
        <f>'c.Prestataires'!G813</f>
        <v>0</v>
      </c>
      <c r="AY792" s="581">
        <f>'c.Prestataires'!H813</f>
        <v>0</v>
      </c>
      <c r="BA792" s="581" t="str">
        <f>'d.Points de vente&amp;récupération'!D815</f>
        <v>A compléter</v>
      </c>
      <c r="BB792" s="581" t="str">
        <f>'d.Points de vente&amp;récupération'!E815</f>
        <v>A choisir</v>
      </c>
      <c r="BC792" s="581" t="str">
        <f>'d.Points de vente&amp;récupération'!F815</f>
        <v>A choisir</v>
      </c>
      <c r="BD792" s="581" t="str">
        <f>'d.Points de vente&amp;récupération'!G815</f>
        <v>A choisir</v>
      </c>
      <c r="BE792" s="581" t="str">
        <f>'d.Points de vente&amp;récupération'!H815</f>
        <v>A choisir</v>
      </c>
      <c r="BF792" s="581" t="str">
        <f>'d.Points de vente&amp;récupération'!I815</f>
        <v>A choisir</v>
      </c>
      <c r="BG792" s="581" t="str">
        <f>'d.Points de vente&amp;récupération'!J815</f>
        <v>A choisir</v>
      </c>
      <c r="BH792" s="581" t="str">
        <f>'d.Points de vente&amp;récupération'!K815</f>
        <v>A compléter</v>
      </c>
    </row>
    <row r="793" spans="15:60">
      <c r="O793">
        <v>790</v>
      </c>
      <c r="P793" t="str">
        <f>_xlfn.XLOOKUP(O793,'1.Fiche candidature (à remplir)'!AB:AB,'1.Fiche candidature (à remplir)'!D:D)</f>
        <v>Achat de systèmes de fermeture adaptés au réemploi</v>
      </c>
      <c r="Q793" t="str">
        <f>_xlfn.XLOOKUP(O793,'1.Fiche candidature (à remplir)'!AB:AB,'1.Fiche candidature (à remplir)'!AC:AC)</f>
        <v>Investissement_2</v>
      </c>
      <c r="R793" t="str">
        <f>_xlfn.XLOOKUP(O793,'1.Fiche candidature (à remplir)'!AB:AB,'1.Fiche candidature (à remplir)'!E:E)</f>
        <v>A compléter</v>
      </c>
      <c r="S793">
        <f>_xlfn.XLOOKUP(O793,'1.Fiche candidature (à remplir)'!AB:AB,'1.Fiche candidature (à remplir)'!F:F)</f>
        <v>0</v>
      </c>
      <c r="T793">
        <f>_xlfn.XLOOKUP(O793,'1.Fiche candidature (à remplir)'!AB:AB,'1.Fiche candidature (à remplir)'!G:G)</f>
        <v>0</v>
      </c>
      <c r="U793">
        <f>_xlfn.XLOOKUP(O793,'1.Fiche candidature (à remplir)'!AB:AB,'1.Fiche candidature (à remplir)'!H:H)</f>
        <v>0</v>
      </c>
      <c r="V793" t="str">
        <f>_xlfn.XLOOKUP(O793,'1.Fiche candidature (à remplir)'!AB:AB,'1.Fiche candidature (à remplir)'!I:I)</f>
        <v>A compléter</v>
      </c>
      <c r="W793" t="str">
        <f>_xlfn.XLOOKUP(O793,'1.Fiche candidature (à remplir)'!AB:AB,'1.Fiche candidature (à remplir)'!L:L)</f>
        <v>A remplir</v>
      </c>
      <c r="X793">
        <f>_xlfn.XLOOKUP(O793,'1.Fiche candidature (à remplir)'!AB:AB,'1.Fiche candidature (à remplir)'!M:M)</f>
        <v>0</v>
      </c>
      <c r="Y793">
        <f>_xlfn.XLOOKUP(O793,'1.Fiche candidature (à remplir)'!AB:AB,'1.Fiche candidature (à remplir)'!N:N)</f>
        <v>0</v>
      </c>
      <c r="Z793">
        <f>_xlfn.XLOOKUP(O793,'1.Fiche candidature (à remplir)'!AB:AB,'1.Fiche candidature (à remplir)'!P:P)</f>
        <v>0</v>
      </c>
      <c r="AC793" s="581">
        <f>b.Groupement!D819</f>
        <v>0</v>
      </c>
      <c r="AD793" s="581">
        <f>b.Groupement!E819</f>
        <v>0</v>
      </c>
      <c r="AE793" s="581">
        <f>b.Groupement!F819</f>
        <v>0</v>
      </c>
      <c r="AF793" s="581">
        <f>b.Groupement!G819</f>
        <v>0</v>
      </c>
      <c r="AG793" s="581">
        <f>b.Groupement!H819</f>
        <v>0</v>
      </c>
      <c r="AH793" s="581">
        <f>b.Groupement!I819</f>
        <v>0</v>
      </c>
      <c r="AI793" s="581">
        <f>b.Groupement!J819</f>
        <v>0</v>
      </c>
      <c r="AK793" s="581">
        <f>'a.Equipe projet'!D815</f>
        <v>0</v>
      </c>
      <c r="AL793" s="581">
        <f>'a.Equipe projet'!E815</f>
        <v>0</v>
      </c>
      <c r="AM793" s="581">
        <f>'a.Equipe projet'!F815</f>
        <v>0</v>
      </c>
      <c r="AN793" s="581">
        <f>'a.Equipe projet'!G815</f>
        <v>0</v>
      </c>
      <c r="AO793" s="581">
        <f>'a.Equipe projet'!H815</f>
        <v>0</v>
      </c>
      <c r="AP793" s="581">
        <f>'a.Equipe projet'!I815</f>
        <v>0</v>
      </c>
      <c r="AQ793" s="581">
        <f>'a.Equipe projet'!J815</f>
        <v>0</v>
      </c>
      <c r="AR793" s="581">
        <f>'a.Equipe projet'!K815</f>
        <v>0</v>
      </c>
      <c r="AS793" s="581">
        <f>'a.Equipe projet'!L815</f>
        <v>0</v>
      </c>
      <c r="AU793" s="581">
        <f>'c.Prestataires'!D814</f>
        <v>0</v>
      </c>
      <c r="AV793" s="581">
        <f>'c.Prestataires'!E814</f>
        <v>0</v>
      </c>
      <c r="AW793" s="581">
        <f>'c.Prestataires'!F814</f>
        <v>0</v>
      </c>
      <c r="AX793" s="581">
        <f>'c.Prestataires'!G814</f>
        <v>0</v>
      </c>
      <c r="AY793" s="581">
        <f>'c.Prestataires'!H814</f>
        <v>0</v>
      </c>
      <c r="BA793" s="581" t="str">
        <f>'d.Points de vente&amp;récupération'!D816</f>
        <v>A compléter</v>
      </c>
      <c r="BB793" s="581" t="str">
        <f>'d.Points de vente&amp;récupération'!E816</f>
        <v>A choisir</v>
      </c>
      <c r="BC793" s="581" t="str">
        <f>'d.Points de vente&amp;récupération'!F816</f>
        <v>A choisir</v>
      </c>
      <c r="BD793" s="581" t="str">
        <f>'d.Points de vente&amp;récupération'!G816</f>
        <v>A choisir</v>
      </c>
      <c r="BE793" s="581" t="str">
        <f>'d.Points de vente&amp;récupération'!H816</f>
        <v>A choisir</v>
      </c>
      <c r="BF793" s="581" t="str">
        <f>'d.Points de vente&amp;récupération'!I816</f>
        <v>A choisir</v>
      </c>
      <c r="BG793" s="581" t="str">
        <f>'d.Points de vente&amp;récupération'!J816</f>
        <v>A choisir</v>
      </c>
      <c r="BH793" s="581" t="str">
        <f>'d.Points de vente&amp;récupération'!K816</f>
        <v>A compléter</v>
      </c>
    </row>
    <row r="794" spans="15:60">
      <c r="O794">
        <v>791</v>
      </c>
      <c r="P794" t="str">
        <f>_xlfn.XLOOKUP(O794,'1.Fiche candidature (à remplir)'!AB:AB,'1.Fiche candidature (à remplir)'!D:D)</f>
        <v>Achat d'Emballages primaires à usage unique ou réemployables liés à la distribution du vrac (exemple : recharges de trémies, des poches souples ect.)</v>
      </c>
      <c r="Q794" t="str">
        <f>_xlfn.XLOOKUP(O794,'1.Fiche candidature (à remplir)'!AB:AB,'1.Fiche candidature (à remplir)'!AC:AC)</f>
        <v>Investissement_2</v>
      </c>
      <c r="R794" t="str">
        <f>_xlfn.XLOOKUP(O794,'1.Fiche candidature (à remplir)'!AB:AB,'1.Fiche candidature (à remplir)'!E:E)</f>
        <v>A compléter</v>
      </c>
      <c r="S794">
        <f>_xlfn.XLOOKUP(O794,'1.Fiche candidature (à remplir)'!AB:AB,'1.Fiche candidature (à remplir)'!F:F)</f>
        <v>0</v>
      </c>
      <c r="T794">
        <f>_xlfn.XLOOKUP(O794,'1.Fiche candidature (à remplir)'!AB:AB,'1.Fiche candidature (à remplir)'!G:G)</f>
        <v>0</v>
      </c>
      <c r="U794">
        <f>_xlfn.XLOOKUP(O794,'1.Fiche candidature (à remplir)'!AB:AB,'1.Fiche candidature (à remplir)'!H:H)</f>
        <v>0</v>
      </c>
      <c r="V794" t="str">
        <f>_xlfn.XLOOKUP(O794,'1.Fiche candidature (à remplir)'!AB:AB,'1.Fiche candidature (à remplir)'!I:I)</f>
        <v>A compléter</v>
      </c>
      <c r="W794" t="str">
        <f>_xlfn.XLOOKUP(O794,'1.Fiche candidature (à remplir)'!AB:AB,'1.Fiche candidature (à remplir)'!L:L)</f>
        <v>A remplir</v>
      </c>
      <c r="X794">
        <f>_xlfn.XLOOKUP(O794,'1.Fiche candidature (à remplir)'!AB:AB,'1.Fiche candidature (à remplir)'!M:M)</f>
        <v>0</v>
      </c>
      <c r="Y794">
        <f>_xlfn.XLOOKUP(O794,'1.Fiche candidature (à remplir)'!AB:AB,'1.Fiche candidature (à remplir)'!N:N)</f>
        <v>0</v>
      </c>
      <c r="Z794">
        <f>_xlfn.XLOOKUP(O794,'1.Fiche candidature (à remplir)'!AB:AB,'1.Fiche candidature (à remplir)'!P:P)</f>
        <v>0</v>
      </c>
      <c r="AC794" s="581">
        <f>b.Groupement!D820</f>
        <v>0</v>
      </c>
      <c r="AD794" s="581">
        <f>b.Groupement!E820</f>
        <v>0</v>
      </c>
      <c r="AE794" s="581">
        <f>b.Groupement!F820</f>
        <v>0</v>
      </c>
      <c r="AF794" s="581">
        <f>b.Groupement!G820</f>
        <v>0</v>
      </c>
      <c r="AG794" s="581">
        <f>b.Groupement!H820</f>
        <v>0</v>
      </c>
      <c r="AH794" s="581">
        <f>b.Groupement!I820</f>
        <v>0</v>
      </c>
      <c r="AI794" s="581">
        <f>b.Groupement!J820</f>
        <v>0</v>
      </c>
      <c r="AK794" s="581">
        <f>'a.Equipe projet'!D816</f>
        <v>0</v>
      </c>
      <c r="AL794" s="581">
        <f>'a.Equipe projet'!E816</f>
        <v>0</v>
      </c>
      <c r="AM794" s="581">
        <f>'a.Equipe projet'!F816</f>
        <v>0</v>
      </c>
      <c r="AN794" s="581">
        <f>'a.Equipe projet'!G816</f>
        <v>0</v>
      </c>
      <c r="AO794" s="581">
        <f>'a.Equipe projet'!H816</f>
        <v>0</v>
      </c>
      <c r="AP794" s="581">
        <f>'a.Equipe projet'!I816</f>
        <v>0</v>
      </c>
      <c r="AQ794" s="581">
        <f>'a.Equipe projet'!J816</f>
        <v>0</v>
      </c>
      <c r="AR794" s="581">
        <f>'a.Equipe projet'!K816</f>
        <v>0</v>
      </c>
      <c r="AS794" s="581">
        <f>'a.Equipe projet'!L816</f>
        <v>0</v>
      </c>
      <c r="AU794" s="581">
        <f>'c.Prestataires'!D815</f>
        <v>0</v>
      </c>
      <c r="AV794" s="581">
        <f>'c.Prestataires'!E815</f>
        <v>0</v>
      </c>
      <c r="AW794" s="581">
        <f>'c.Prestataires'!F815</f>
        <v>0</v>
      </c>
      <c r="AX794" s="581">
        <f>'c.Prestataires'!G815</f>
        <v>0</v>
      </c>
      <c r="AY794" s="581">
        <f>'c.Prestataires'!H815</f>
        <v>0</v>
      </c>
      <c r="BA794" s="581" t="str">
        <f>'d.Points de vente&amp;récupération'!D817</f>
        <v>A compléter</v>
      </c>
      <c r="BB794" s="581" t="str">
        <f>'d.Points de vente&amp;récupération'!E817</f>
        <v>A choisir</v>
      </c>
      <c r="BC794" s="581" t="str">
        <f>'d.Points de vente&amp;récupération'!F817</f>
        <v>A choisir</v>
      </c>
      <c r="BD794" s="581" t="str">
        <f>'d.Points de vente&amp;récupération'!G817</f>
        <v>A choisir</v>
      </c>
      <c r="BE794" s="581" t="str">
        <f>'d.Points de vente&amp;récupération'!H817</f>
        <v>A choisir</v>
      </c>
      <c r="BF794" s="581" t="str">
        <f>'d.Points de vente&amp;récupération'!I817</f>
        <v>A choisir</v>
      </c>
      <c r="BG794" s="581" t="str">
        <f>'d.Points de vente&amp;récupération'!J817</f>
        <v>A choisir</v>
      </c>
      <c r="BH794" s="581" t="str">
        <f>'d.Points de vente&amp;récupération'!K817</f>
        <v>A compléter</v>
      </c>
    </row>
    <row r="795" spans="15:60">
      <c r="O795">
        <v>792</v>
      </c>
      <c r="P795" t="str">
        <f>_xlfn.XLOOKUP(O795,'1.Fiche candidature (à remplir)'!AB:AB,'1.Fiche candidature (à remplir)'!D:D)</f>
        <v>Achat d'Emballages primaires à usage unique ou réemployables liés à la distribution du vrac</v>
      </c>
      <c r="Q795" t="str">
        <f>_xlfn.XLOOKUP(O795,'1.Fiche candidature (à remplir)'!AB:AB,'1.Fiche candidature (à remplir)'!AC:AC)</f>
        <v>Investissement_2</v>
      </c>
      <c r="R795" t="str">
        <f>_xlfn.XLOOKUP(O795,'1.Fiche candidature (à remplir)'!AB:AB,'1.Fiche candidature (à remplir)'!E:E)</f>
        <v>A compléter</v>
      </c>
      <c r="S795">
        <f>_xlfn.XLOOKUP(O795,'1.Fiche candidature (à remplir)'!AB:AB,'1.Fiche candidature (à remplir)'!F:F)</f>
        <v>0</v>
      </c>
      <c r="T795">
        <f>_xlfn.XLOOKUP(O795,'1.Fiche candidature (à remplir)'!AB:AB,'1.Fiche candidature (à remplir)'!G:G)</f>
        <v>0</v>
      </c>
      <c r="U795">
        <f>_xlfn.XLOOKUP(O795,'1.Fiche candidature (à remplir)'!AB:AB,'1.Fiche candidature (à remplir)'!H:H)</f>
        <v>0</v>
      </c>
      <c r="V795" t="str">
        <f>_xlfn.XLOOKUP(O795,'1.Fiche candidature (à remplir)'!AB:AB,'1.Fiche candidature (à remplir)'!I:I)</f>
        <v>A compléter</v>
      </c>
      <c r="W795" t="str">
        <f>_xlfn.XLOOKUP(O795,'1.Fiche candidature (à remplir)'!AB:AB,'1.Fiche candidature (à remplir)'!L:L)</f>
        <v>A remplir</v>
      </c>
      <c r="X795">
        <f>_xlfn.XLOOKUP(O795,'1.Fiche candidature (à remplir)'!AB:AB,'1.Fiche candidature (à remplir)'!M:M)</f>
        <v>0</v>
      </c>
      <c r="Y795">
        <f>_xlfn.XLOOKUP(O795,'1.Fiche candidature (à remplir)'!AB:AB,'1.Fiche candidature (à remplir)'!N:N)</f>
        <v>0</v>
      </c>
      <c r="Z795">
        <f>_xlfn.XLOOKUP(O795,'1.Fiche candidature (à remplir)'!AB:AB,'1.Fiche candidature (à remplir)'!P:P)</f>
        <v>0</v>
      </c>
      <c r="AC795" s="581">
        <f>b.Groupement!D821</f>
        <v>0</v>
      </c>
      <c r="AD795" s="581">
        <f>b.Groupement!E821</f>
        <v>0</v>
      </c>
      <c r="AE795" s="581">
        <f>b.Groupement!F821</f>
        <v>0</v>
      </c>
      <c r="AF795" s="581">
        <f>b.Groupement!G821</f>
        <v>0</v>
      </c>
      <c r="AG795" s="581">
        <f>b.Groupement!H821</f>
        <v>0</v>
      </c>
      <c r="AH795" s="581">
        <f>b.Groupement!I821</f>
        <v>0</v>
      </c>
      <c r="AI795" s="581">
        <f>b.Groupement!J821</f>
        <v>0</v>
      </c>
      <c r="AK795" s="581">
        <f>'a.Equipe projet'!D817</f>
        <v>0</v>
      </c>
      <c r="AL795" s="581">
        <f>'a.Equipe projet'!E817</f>
        <v>0</v>
      </c>
      <c r="AM795" s="581">
        <f>'a.Equipe projet'!F817</f>
        <v>0</v>
      </c>
      <c r="AN795" s="581">
        <f>'a.Equipe projet'!G817</f>
        <v>0</v>
      </c>
      <c r="AO795" s="581">
        <f>'a.Equipe projet'!H817</f>
        <v>0</v>
      </c>
      <c r="AP795" s="581">
        <f>'a.Equipe projet'!I817</f>
        <v>0</v>
      </c>
      <c r="AQ795" s="581">
        <f>'a.Equipe projet'!J817</f>
        <v>0</v>
      </c>
      <c r="AR795" s="581">
        <f>'a.Equipe projet'!K817</f>
        <v>0</v>
      </c>
      <c r="AS795" s="581">
        <f>'a.Equipe projet'!L817</f>
        <v>0</v>
      </c>
      <c r="AU795" s="581">
        <f>'c.Prestataires'!D816</f>
        <v>0</v>
      </c>
      <c r="AV795" s="581">
        <f>'c.Prestataires'!E816</f>
        <v>0</v>
      </c>
      <c r="AW795" s="581">
        <f>'c.Prestataires'!F816</f>
        <v>0</v>
      </c>
      <c r="AX795" s="581">
        <f>'c.Prestataires'!G816</f>
        <v>0</v>
      </c>
      <c r="AY795" s="581">
        <f>'c.Prestataires'!H816</f>
        <v>0</v>
      </c>
      <c r="BA795" s="581" t="str">
        <f>'d.Points de vente&amp;récupération'!D818</f>
        <v>A compléter</v>
      </c>
      <c r="BB795" s="581" t="str">
        <f>'d.Points de vente&amp;récupération'!E818</f>
        <v>A choisir</v>
      </c>
      <c r="BC795" s="581" t="str">
        <f>'d.Points de vente&amp;récupération'!F818</f>
        <v>A choisir</v>
      </c>
      <c r="BD795" s="581" t="str">
        <f>'d.Points de vente&amp;récupération'!G818</f>
        <v>A choisir</v>
      </c>
      <c r="BE795" s="581" t="str">
        <f>'d.Points de vente&amp;récupération'!H818</f>
        <v>A choisir</v>
      </c>
      <c r="BF795" s="581" t="str">
        <f>'d.Points de vente&amp;récupération'!I818</f>
        <v>A choisir</v>
      </c>
      <c r="BG795" s="581" t="str">
        <f>'d.Points de vente&amp;récupération'!J818</f>
        <v>A choisir</v>
      </c>
      <c r="BH795" s="581" t="str">
        <f>'d.Points de vente&amp;récupération'!K818</f>
        <v>A compléter</v>
      </c>
    </row>
    <row r="796" spans="15:60">
      <c r="O796">
        <v>793</v>
      </c>
      <c r="P796" t="str">
        <f>_xlfn.XLOOKUP(O796,'1.Fiche candidature (à remplir)'!AB:AB,'1.Fiche candidature (à remplir)'!D:D)</f>
        <v>Achat d'Emballages primaires à usage unique ou réemployables liés à la distribution du vrac</v>
      </c>
      <c r="Q796" t="str">
        <f>_xlfn.XLOOKUP(O796,'1.Fiche candidature (à remplir)'!AB:AB,'1.Fiche candidature (à remplir)'!AC:AC)</f>
        <v>Investissement_2</v>
      </c>
      <c r="R796" t="str">
        <f>_xlfn.XLOOKUP(O796,'1.Fiche candidature (à remplir)'!AB:AB,'1.Fiche candidature (à remplir)'!E:E)</f>
        <v>A compléter</v>
      </c>
      <c r="S796">
        <f>_xlfn.XLOOKUP(O796,'1.Fiche candidature (à remplir)'!AB:AB,'1.Fiche candidature (à remplir)'!F:F)</f>
        <v>0</v>
      </c>
      <c r="T796">
        <f>_xlfn.XLOOKUP(O796,'1.Fiche candidature (à remplir)'!AB:AB,'1.Fiche candidature (à remplir)'!G:G)</f>
        <v>0</v>
      </c>
      <c r="U796">
        <f>_xlfn.XLOOKUP(O796,'1.Fiche candidature (à remplir)'!AB:AB,'1.Fiche candidature (à remplir)'!H:H)</f>
        <v>0</v>
      </c>
      <c r="V796" t="str">
        <f>_xlfn.XLOOKUP(O796,'1.Fiche candidature (à remplir)'!AB:AB,'1.Fiche candidature (à remplir)'!I:I)</f>
        <v>A compléter</v>
      </c>
      <c r="W796" t="str">
        <f>_xlfn.XLOOKUP(O796,'1.Fiche candidature (à remplir)'!AB:AB,'1.Fiche candidature (à remplir)'!L:L)</f>
        <v>A remplir</v>
      </c>
      <c r="X796">
        <f>_xlfn.XLOOKUP(O796,'1.Fiche candidature (à remplir)'!AB:AB,'1.Fiche candidature (à remplir)'!M:M)</f>
        <v>0</v>
      </c>
      <c r="Y796">
        <f>_xlfn.XLOOKUP(O796,'1.Fiche candidature (à remplir)'!AB:AB,'1.Fiche candidature (à remplir)'!N:N)</f>
        <v>0</v>
      </c>
      <c r="Z796">
        <f>_xlfn.XLOOKUP(O796,'1.Fiche candidature (à remplir)'!AB:AB,'1.Fiche candidature (à remplir)'!P:P)</f>
        <v>0</v>
      </c>
      <c r="AC796" s="581">
        <f>b.Groupement!D822</f>
        <v>0</v>
      </c>
      <c r="AD796" s="581">
        <f>b.Groupement!E822</f>
        <v>0</v>
      </c>
      <c r="AE796" s="581">
        <f>b.Groupement!F822</f>
        <v>0</v>
      </c>
      <c r="AF796" s="581">
        <f>b.Groupement!G822</f>
        <v>0</v>
      </c>
      <c r="AG796" s="581">
        <f>b.Groupement!H822</f>
        <v>0</v>
      </c>
      <c r="AH796" s="581">
        <f>b.Groupement!I822</f>
        <v>0</v>
      </c>
      <c r="AI796" s="581">
        <f>b.Groupement!J822</f>
        <v>0</v>
      </c>
      <c r="AK796" s="581">
        <f>'a.Equipe projet'!D818</f>
        <v>0</v>
      </c>
      <c r="AL796" s="581">
        <f>'a.Equipe projet'!E818</f>
        <v>0</v>
      </c>
      <c r="AM796" s="581">
        <f>'a.Equipe projet'!F818</f>
        <v>0</v>
      </c>
      <c r="AN796" s="581">
        <f>'a.Equipe projet'!G818</f>
        <v>0</v>
      </c>
      <c r="AO796" s="581">
        <f>'a.Equipe projet'!H818</f>
        <v>0</v>
      </c>
      <c r="AP796" s="581">
        <f>'a.Equipe projet'!I818</f>
        <v>0</v>
      </c>
      <c r="AQ796" s="581">
        <f>'a.Equipe projet'!J818</f>
        <v>0</v>
      </c>
      <c r="AR796" s="581">
        <f>'a.Equipe projet'!K818</f>
        <v>0</v>
      </c>
      <c r="AS796" s="581">
        <f>'a.Equipe projet'!L818</f>
        <v>0</v>
      </c>
      <c r="AU796" s="581">
        <f>'c.Prestataires'!D817</f>
        <v>0</v>
      </c>
      <c r="AV796" s="581">
        <f>'c.Prestataires'!E817</f>
        <v>0</v>
      </c>
      <c r="AW796" s="581">
        <f>'c.Prestataires'!F817</f>
        <v>0</v>
      </c>
      <c r="AX796" s="581">
        <f>'c.Prestataires'!G817</f>
        <v>0</v>
      </c>
      <c r="AY796" s="581">
        <f>'c.Prestataires'!H817</f>
        <v>0</v>
      </c>
      <c r="BA796" s="581" t="str">
        <f>'d.Points de vente&amp;récupération'!D819</f>
        <v>A compléter</v>
      </c>
      <c r="BB796" s="581" t="str">
        <f>'d.Points de vente&amp;récupération'!E819</f>
        <v>A choisir</v>
      </c>
      <c r="BC796" s="581" t="str">
        <f>'d.Points de vente&amp;récupération'!F819</f>
        <v>A choisir</v>
      </c>
      <c r="BD796" s="581" t="str">
        <f>'d.Points de vente&amp;récupération'!G819</f>
        <v>A choisir</v>
      </c>
      <c r="BE796" s="581" t="str">
        <f>'d.Points de vente&amp;récupération'!H819</f>
        <v>A choisir</v>
      </c>
      <c r="BF796" s="581" t="str">
        <f>'d.Points de vente&amp;récupération'!I819</f>
        <v>A choisir</v>
      </c>
      <c r="BG796" s="581" t="str">
        <f>'d.Points de vente&amp;récupération'!J819</f>
        <v>A choisir</v>
      </c>
      <c r="BH796" s="581" t="str">
        <f>'d.Points de vente&amp;récupération'!K819</f>
        <v>A compléter</v>
      </c>
    </row>
    <row r="797" spans="15:60">
      <c r="O797">
        <v>794</v>
      </c>
      <c r="P797" t="str">
        <f>_xlfn.XLOOKUP(O797,'1.Fiche candidature (à remplir)'!AB:AB,'1.Fiche candidature (à remplir)'!D:D)</f>
        <v>Achat d'Emballages primaires à usage unique ou réemployables liés à la distribution du vrac</v>
      </c>
      <c r="Q797" t="str">
        <f>_xlfn.XLOOKUP(O797,'1.Fiche candidature (à remplir)'!AB:AB,'1.Fiche candidature (à remplir)'!AC:AC)</f>
        <v>Investissement_2</v>
      </c>
      <c r="R797" t="str">
        <f>_xlfn.XLOOKUP(O797,'1.Fiche candidature (à remplir)'!AB:AB,'1.Fiche candidature (à remplir)'!E:E)</f>
        <v>A compléter</v>
      </c>
      <c r="S797">
        <f>_xlfn.XLOOKUP(O797,'1.Fiche candidature (à remplir)'!AB:AB,'1.Fiche candidature (à remplir)'!F:F)</f>
        <v>0</v>
      </c>
      <c r="T797">
        <f>_xlfn.XLOOKUP(O797,'1.Fiche candidature (à remplir)'!AB:AB,'1.Fiche candidature (à remplir)'!G:G)</f>
        <v>0</v>
      </c>
      <c r="U797">
        <f>_xlfn.XLOOKUP(O797,'1.Fiche candidature (à remplir)'!AB:AB,'1.Fiche candidature (à remplir)'!H:H)</f>
        <v>0</v>
      </c>
      <c r="V797" t="str">
        <f>_xlfn.XLOOKUP(O797,'1.Fiche candidature (à remplir)'!AB:AB,'1.Fiche candidature (à remplir)'!I:I)</f>
        <v>A compléter</v>
      </c>
      <c r="W797" t="str">
        <f>_xlfn.XLOOKUP(O797,'1.Fiche candidature (à remplir)'!AB:AB,'1.Fiche candidature (à remplir)'!L:L)</f>
        <v>A remplir</v>
      </c>
      <c r="X797">
        <f>_xlfn.XLOOKUP(O797,'1.Fiche candidature (à remplir)'!AB:AB,'1.Fiche candidature (à remplir)'!M:M)</f>
        <v>0</v>
      </c>
      <c r="Y797">
        <f>_xlfn.XLOOKUP(O797,'1.Fiche candidature (à remplir)'!AB:AB,'1.Fiche candidature (à remplir)'!N:N)</f>
        <v>0</v>
      </c>
      <c r="Z797">
        <f>_xlfn.XLOOKUP(O797,'1.Fiche candidature (à remplir)'!AB:AB,'1.Fiche candidature (à remplir)'!P:P)</f>
        <v>0</v>
      </c>
      <c r="AC797" s="581">
        <f>b.Groupement!D823</f>
        <v>0</v>
      </c>
      <c r="AD797" s="581">
        <f>b.Groupement!E823</f>
        <v>0</v>
      </c>
      <c r="AE797" s="581">
        <f>b.Groupement!F823</f>
        <v>0</v>
      </c>
      <c r="AF797" s="581">
        <f>b.Groupement!G823</f>
        <v>0</v>
      </c>
      <c r="AG797" s="581">
        <f>b.Groupement!H823</f>
        <v>0</v>
      </c>
      <c r="AH797" s="581">
        <f>b.Groupement!I823</f>
        <v>0</v>
      </c>
      <c r="AI797" s="581">
        <f>b.Groupement!J823</f>
        <v>0</v>
      </c>
      <c r="AK797" s="581">
        <f>'a.Equipe projet'!D819</f>
        <v>0</v>
      </c>
      <c r="AL797" s="581">
        <f>'a.Equipe projet'!E819</f>
        <v>0</v>
      </c>
      <c r="AM797" s="581">
        <f>'a.Equipe projet'!F819</f>
        <v>0</v>
      </c>
      <c r="AN797" s="581">
        <f>'a.Equipe projet'!G819</f>
        <v>0</v>
      </c>
      <c r="AO797" s="581">
        <f>'a.Equipe projet'!H819</f>
        <v>0</v>
      </c>
      <c r="AP797" s="581">
        <f>'a.Equipe projet'!I819</f>
        <v>0</v>
      </c>
      <c r="AQ797" s="581">
        <f>'a.Equipe projet'!J819</f>
        <v>0</v>
      </c>
      <c r="AR797" s="581">
        <f>'a.Equipe projet'!K819</f>
        <v>0</v>
      </c>
      <c r="AS797" s="581">
        <f>'a.Equipe projet'!L819</f>
        <v>0</v>
      </c>
      <c r="AU797" s="581">
        <f>'c.Prestataires'!D818</f>
        <v>0</v>
      </c>
      <c r="AV797" s="581">
        <f>'c.Prestataires'!E818</f>
        <v>0</v>
      </c>
      <c r="AW797" s="581">
        <f>'c.Prestataires'!F818</f>
        <v>0</v>
      </c>
      <c r="AX797" s="581">
        <f>'c.Prestataires'!G818</f>
        <v>0</v>
      </c>
      <c r="AY797" s="581">
        <f>'c.Prestataires'!H818</f>
        <v>0</v>
      </c>
      <c r="BA797" s="581" t="str">
        <f>'d.Points de vente&amp;récupération'!D820</f>
        <v>A compléter</v>
      </c>
      <c r="BB797" s="581" t="str">
        <f>'d.Points de vente&amp;récupération'!E820</f>
        <v>A choisir</v>
      </c>
      <c r="BC797" s="581" t="str">
        <f>'d.Points de vente&amp;récupération'!F820</f>
        <v>A choisir</v>
      </c>
      <c r="BD797" s="581" t="str">
        <f>'d.Points de vente&amp;récupération'!G820</f>
        <v>A choisir</v>
      </c>
      <c r="BE797" s="581" t="str">
        <f>'d.Points de vente&amp;récupération'!H820</f>
        <v>A choisir</v>
      </c>
      <c r="BF797" s="581" t="str">
        <f>'d.Points de vente&amp;récupération'!I820</f>
        <v>A choisir</v>
      </c>
      <c r="BG797" s="581" t="str">
        <f>'d.Points de vente&amp;récupération'!J820</f>
        <v>A choisir</v>
      </c>
      <c r="BH797" s="581" t="str">
        <f>'d.Points de vente&amp;récupération'!K820</f>
        <v>A compléter</v>
      </c>
    </row>
    <row r="798" spans="15:60">
      <c r="O798">
        <v>795</v>
      </c>
      <c r="P798" t="str">
        <f>_xlfn.XLOOKUP(O798,'1.Fiche candidature (à remplir)'!AB:AB,'1.Fiche candidature (à remplir)'!D:D)</f>
        <v>Achat d'Emballages primaires à usage unique ou réemployables liés à la distribution du vrac</v>
      </c>
      <c r="Q798" t="str">
        <f>_xlfn.XLOOKUP(O798,'1.Fiche candidature (à remplir)'!AB:AB,'1.Fiche candidature (à remplir)'!AC:AC)</f>
        <v>Investissement_2</v>
      </c>
      <c r="R798" t="str">
        <f>_xlfn.XLOOKUP(O798,'1.Fiche candidature (à remplir)'!AB:AB,'1.Fiche candidature (à remplir)'!E:E)</f>
        <v>A compléter</v>
      </c>
      <c r="S798">
        <f>_xlfn.XLOOKUP(O798,'1.Fiche candidature (à remplir)'!AB:AB,'1.Fiche candidature (à remplir)'!F:F)</f>
        <v>0</v>
      </c>
      <c r="T798">
        <f>_xlfn.XLOOKUP(O798,'1.Fiche candidature (à remplir)'!AB:AB,'1.Fiche candidature (à remplir)'!G:G)</f>
        <v>0</v>
      </c>
      <c r="U798">
        <f>_xlfn.XLOOKUP(O798,'1.Fiche candidature (à remplir)'!AB:AB,'1.Fiche candidature (à remplir)'!H:H)</f>
        <v>0</v>
      </c>
      <c r="V798" t="str">
        <f>_xlfn.XLOOKUP(O798,'1.Fiche candidature (à remplir)'!AB:AB,'1.Fiche candidature (à remplir)'!I:I)</f>
        <v>A compléter</v>
      </c>
      <c r="W798" t="str">
        <f>_xlfn.XLOOKUP(O798,'1.Fiche candidature (à remplir)'!AB:AB,'1.Fiche candidature (à remplir)'!L:L)</f>
        <v>A remplir</v>
      </c>
      <c r="X798">
        <f>_xlfn.XLOOKUP(O798,'1.Fiche candidature (à remplir)'!AB:AB,'1.Fiche candidature (à remplir)'!M:M)</f>
        <v>0</v>
      </c>
      <c r="Y798">
        <f>_xlfn.XLOOKUP(O798,'1.Fiche candidature (à remplir)'!AB:AB,'1.Fiche candidature (à remplir)'!N:N)</f>
        <v>0</v>
      </c>
      <c r="Z798">
        <f>_xlfn.XLOOKUP(O798,'1.Fiche candidature (à remplir)'!AB:AB,'1.Fiche candidature (à remplir)'!P:P)</f>
        <v>0</v>
      </c>
      <c r="AC798" s="581">
        <f>b.Groupement!D824</f>
        <v>0</v>
      </c>
      <c r="AD798" s="581">
        <f>b.Groupement!E824</f>
        <v>0</v>
      </c>
      <c r="AE798" s="581">
        <f>b.Groupement!F824</f>
        <v>0</v>
      </c>
      <c r="AF798" s="581">
        <f>b.Groupement!G824</f>
        <v>0</v>
      </c>
      <c r="AG798" s="581">
        <f>b.Groupement!H824</f>
        <v>0</v>
      </c>
      <c r="AH798" s="581">
        <f>b.Groupement!I824</f>
        <v>0</v>
      </c>
      <c r="AI798" s="581">
        <f>b.Groupement!J824</f>
        <v>0</v>
      </c>
      <c r="AK798" s="581">
        <f>'a.Equipe projet'!D820</f>
        <v>0</v>
      </c>
      <c r="AL798" s="581">
        <f>'a.Equipe projet'!E820</f>
        <v>0</v>
      </c>
      <c r="AM798" s="581">
        <f>'a.Equipe projet'!F820</f>
        <v>0</v>
      </c>
      <c r="AN798" s="581">
        <f>'a.Equipe projet'!G820</f>
        <v>0</v>
      </c>
      <c r="AO798" s="581">
        <f>'a.Equipe projet'!H820</f>
        <v>0</v>
      </c>
      <c r="AP798" s="581">
        <f>'a.Equipe projet'!I820</f>
        <v>0</v>
      </c>
      <c r="AQ798" s="581">
        <f>'a.Equipe projet'!J820</f>
        <v>0</v>
      </c>
      <c r="AR798" s="581">
        <f>'a.Equipe projet'!K820</f>
        <v>0</v>
      </c>
      <c r="AS798" s="581">
        <f>'a.Equipe projet'!L820</f>
        <v>0</v>
      </c>
      <c r="AU798" s="581">
        <f>'c.Prestataires'!D819</f>
        <v>0</v>
      </c>
      <c r="AV798" s="581">
        <f>'c.Prestataires'!E819</f>
        <v>0</v>
      </c>
      <c r="AW798" s="581">
        <f>'c.Prestataires'!F819</f>
        <v>0</v>
      </c>
      <c r="AX798" s="581">
        <f>'c.Prestataires'!G819</f>
        <v>0</v>
      </c>
      <c r="AY798" s="581">
        <f>'c.Prestataires'!H819</f>
        <v>0</v>
      </c>
      <c r="BA798" s="581" t="str">
        <f>'d.Points de vente&amp;récupération'!D821</f>
        <v>A compléter</v>
      </c>
      <c r="BB798" s="581" t="str">
        <f>'d.Points de vente&amp;récupération'!E821</f>
        <v>A choisir</v>
      </c>
      <c r="BC798" s="581" t="str">
        <f>'d.Points de vente&amp;récupération'!F821</f>
        <v>A choisir</v>
      </c>
      <c r="BD798" s="581" t="str">
        <f>'d.Points de vente&amp;récupération'!G821</f>
        <v>A choisir</v>
      </c>
      <c r="BE798" s="581" t="str">
        <f>'d.Points de vente&amp;récupération'!H821</f>
        <v>A choisir</v>
      </c>
      <c r="BF798" s="581" t="str">
        <f>'d.Points de vente&amp;récupération'!I821</f>
        <v>A choisir</v>
      </c>
      <c r="BG798" s="581" t="str">
        <f>'d.Points de vente&amp;récupération'!J821</f>
        <v>A choisir</v>
      </c>
      <c r="BH798" s="581" t="str">
        <f>'d.Points de vente&amp;récupération'!K821</f>
        <v>A compléter</v>
      </c>
    </row>
    <row r="799" spans="15:60">
      <c r="O799">
        <v>796</v>
      </c>
      <c r="P799" t="str">
        <f>_xlfn.XLOOKUP(O799,'1.Fiche candidature (à remplir)'!AB:AB,'1.Fiche candidature (à remplir)'!D:D)</f>
        <v>Achat d'Emballages secondaires réemployables
Á l'usage du consommateur uniquement</v>
      </c>
      <c r="Q799" t="str">
        <f>_xlfn.XLOOKUP(O799,'1.Fiche candidature (à remplir)'!AB:AB,'1.Fiche candidature (à remplir)'!AC:AC)</f>
        <v>Investissement_2</v>
      </c>
      <c r="R799" t="str">
        <f>_xlfn.XLOOKUP(O799,'1.Fiche candidature (à remplir)'!AB:AB,'1.Fiche candidature (à remplir)'!E:E)</f>
        <v>A compléter</v>
      </c>
      <c r="S799">
        <f>_xlfn.XLOOKUP(O799,'1.Fiche candidature (à remplir)'!AB:AB,'1.Fiche candidature (à remplir)'!F:F)</f>
        <v>0</v>
      </c>
      <c r="T799">
        <f>_xlfn.XLOOKUP(O799,'1.Fiche candidature (à remplir)'!AB:AB,'1.Fiche candidature (à remplir)'!G:G)</f>
        <v>0</v>
      </c>
      <c r="U799">
        <f>_xlfn.XLOOKUP(O799,'1.Fiche candidature (à remplir)'!AB:AB,'1.Fiche candidature (à remplir)'!H:H)</f>
        <v>0</v>
      </c>
      <c r="V799" t="str">
        <f>_xlfn.XLOOKUP(O799,'1.Fiche candidature (à remplir)'!AB:AB,'1.Fiche candidature (à remplir)'!I:I)</f>
        <v>A compléter</v>
      </c>
      <c r="W799" t="str">
        <f>_xlfn.XLOOKUP(O799,'1.Fiche candidature (à remplir)'!AB:AB,'1.Fiche candidature (à remplir)'!L:L)</f>
        <v>A remplir</v>
      </c>
      <c r="X799">
        <f>_xlfn.XLOOKUP(O799,'1.Fiche candidature (à remplir)'!AB:AB,'1.Fiche candidature (à remplir)'!M:M)</f>
        <v>0</v>
      </c>
      <c r="Y799">
        <f>_xlfn.XLOOKUP(O799,'1.Fiche candidature (à remplir)'!AB:AB,'1.Fiche candidature (à remplir)'!N:N)</f>
        <v>0</v>
      </c>
      <c r="Z799">
        <f>_xlfn.XLOOKUP(O799,'1.Fiche candidature (à remplir)'!AB:AB,'1.Fiche candidature (à remplir)'!P:P)</f>
        <v>0</v>
      </c>
      <c r="AC799" s="581">
        <f>b.Groupement!D825</f>
        <v>0</v>
      </c>
      <c r="AD799" s="581">
        <f>b.Groupement!E825</f>
        <v>0</v>
      </c>
      <c r="AE799" s="581">
        <f>b.Groupement!F825</f>
        <v>0</v>
      </c>
      <c r="AF799" s="581">
        <f>b.Groupement!G825</f>
        <v>0</v>
      </c>
      <c r="AG799" s="581">
        <f>b.Groupement!H825</f>
        <v>0</v>
      </c>
      <c r="AH799" s="581">
        <f>b.Groupement!I825</f>
        <v>0</v>
      </c>
      <c r="AI799" s="581">
        <f>b.Groupement!J825</f>
        <v>0</v>
      </c>
      <c r="AK799" s="581">
        <f>'a.Equipe projet'!D821</f>
        <v>0</v>
      </c>
      <c r="AL799" s="581">
        <f>'a.Equipe projet'!E821</f>
        <v>0</v>
      </c>
      <c r="AM799" s="581">
        <f>'a.Equipe projet'!F821</f>
        <v>0</v>
      </c>
      <c r="AN799" s="581">
        <f>'a.Equipe projet'!G821</f>
        <v>0</v>
      </c>
      <c r="AO799" s="581">
        <f>'a.Equipe projet'!H821</f>
        <v>0</v>
      </c>
      <c r="AP799" s="581">
        <f>'a.Equipe projet'!I821</f>
        <v>0</v>
      </c>
      <c r="AQ799" s="581">
        <f>'a.Equipe projet'!J821</f>
        <v>0</v>
      </c>
      <c r="AR799" s="581">
        <f>'a.Equipe projet'!K821</f>
        <v>0</v>
      </c>
      <c r="AS799" s="581">
        <f>'a.Equipe projet'!L821</f>
        <v>0</v>
      </c>
      <c r="AU799" s="581">
        <f>'c.Prestataires'!D820</f>
        <v>0</v>
      </c>
      <c r="AV799" s="581">
        <f>'c.Prestataires'!E820</f>
        <v>0</v>
      </c>
      <c r="AW799" s="581">
        <f>'c.Prestataires'!F820</f>
        <v>0</v>
      </c>
      <c r="AX799" s="581">
        <f>'c.Prestataires'!G820</f>
        <v>0</v>
      </c>
      <c r="AY799" s="581">
        <f>'c.Prestataires'!H820</f>
        <v>0</v>
      </c>
      <c r="BA799" s="581" t="str">
        <f>'d.Points de vente&amp;récupération'!D822</f>
        <v>A compléter</v>
      </c>
      <c r="BB799" s="581" t="str">
        <f>'d.Points de vente&amp;récupération'!E822</f>
        <v>A choisir</v>
      </c>
      <c r="BC799" s="581" t="str">
        <f>'d.Points de vente&amp;récupération'!F822</f>
        <v>A choisir</v>
      </c>
      <c r="BD799" s="581" t="str">
        <f>'d.Points de vente&amp;récupération'!G822</f>
        <v>A choisir</v>
      </c>
      <c r="BE799" s="581" t="str">
        <f>'d.Points de vente&amp;récupération'!H822</f>
        <v>A choisir</v>
      </c>
      <c r="BF799" s="581" t="str">
        <f>'d.Points de vente&amp;récupération'!I822</f>
        <v>A choisir</v>
      </c>
      <c r="BG799" s="581" t="str">
        <f>'d.Points de vente&amp;récupération'!J822</f>
        <v>A choisir</v>
      </c>
      <c r="BH799" s="581" t="str">
        <f>'d.Points de vente&amp;récupération'!K822</f>
        <v>A compléter</v>
      </c>
    </row>
    <row r="800" spans="15:60">
      <c r="O800">
        <v>797</v>
      </c>
      <c r="P800" t="str">
        <f>_xlfn.XLOOKUP(O800,'1.Fiche candidature (à remplir)'!AB:AB,'1.Fiche candidature (à remplir)'!D:D)</f>
        <v>Achat d'Emballages secondaires réemployables</v>
      </c>
      <c r="Q800" t="str">
        <f>_xlfn.XLOOKUP(O800,'1.Fiche candidature (à remplir)'!AB:AB,'1.Fiche candidature (à remplir)'!AC:AC)</f>
        <v>Investissement_2</v>
      </c>
      <c r="R800" t="str">
        <f>_xlfn.XLOOKUP(O800,'1.Fiche candidature (à remplir)'!AB:AB,'1.Fiche candidature (à remplir)'!E:E)</f>
        <v>A compléter</v>
      </c>
      <c r="S800">
        <f>_xlfn.XLOOKUP(O800,'1.Fiche candidature (à remplir)'!AB:AB,'1.Fiche candidature (à remplir)'!F:F)</f>
        <v>0</v>
      </c>
      <c r="T800">
        <f>_xlfn.XLOOKUP(O800,'1.Fiche candidature (à remplir)'!AB:AB,'1.Fiche candidature (à remplir)'!G:G)</f>
        <v>0</v>
      </c>
      <c r="U800">
        <f>_xlfn.XLOOKUP(O800,'1.Fiche candidature (à remplir)'!AB:AB,'1.Fiche candidature (à remplir)'!H:H)</f>
        <v>0</v>
      </c>
      <c r="V800" t="str">
        <f>_xlfn.XLOOKUP(O800,'1.Fiche candidature (à remplir)'!AB:AB,'1.Fiche candidature (à remplir)'!I:I)</f>
        <v>A compléter</v>
      </c>
      <c r="W800" t="str">
        <f>_xlfn.XLOOKUP(O800,'1.Fiche candidature (à remplir)'!AB:AB,'1.Fiche candidature (à remplir)'!L:L)</f>
        <v>A remplir</v>
      </c>
      <c r="X800">
        <f>_xlfn.XLOOKUP(O800,'1.Fiche candidature (à remplir)'!AB:AB,'1.Fiche candidature (à remplir)'!M:M)</f>
        <v>0</v>
      </c>
      <c r="Y800">
        <f>_xlfn.XLOOKUP(O800,'1.Fiche candidature (à remplir)'!AB:AB,'1.Fiche candidature (à remplir)'!N:N)</f>
        <v>0</v>
      </c>
      <c r="Z800">
        <f>_xlfn.XLOOKUP(O800,'1.Fiche candidature (à remplir)'!AB:AB,'1.Fiche candidature (à remplir)'!P:P)</f>
        <v>0</v>
      </c>
      <c r="AC800" s="581">
        <f>b.Groupement!D826</f>
        <v>0</v>
      </c>
      <c r="AD800" s="581">
        <f>b.Groupement!E826</f>
        <v>0</v>
      </c>
      <c r="AE800" s="581">
        <f>b.Groupement!F826</f>
        <v>0</v>
      </c>
      <c r="AF800" s="581">
        <f>b.Groupement!G826</f>
        <v>0</v>
      </c>
      <c r="AG800" s="581">
        <f>b.Groupement!H826</f>
        <v>0</v>
      </c>
      <c r="AH800" s="581">
        <f>b.Groupement!I826</f>
        <v>0</v>
      </c>
      <c r="AI800" s="581">
        <f>b.Groupement!J826</f>
        <v>0</v>
      </c>
      <c r="AK800" s="581">
        <f>'a.Equipe projet'!D822</f>
        <v>0</v>
      </c>
      <c r="AL800" s="581">
        <f>'a.Equipe projet'!E822</f>
        <v>0</v>
      </c>
      <c r="AM800" s="581">
        <f>'a.Equipe projet'!F822</f>
        <v>0</v>
      </c>
      <c r="AN800" s="581">
        <f>'a.Equipe projet'!G822</f>
        <v>0</v>
      </c>
      <c r="AO800" s="581">
        <f>'a.Equipe projet'!H822</f>
        <v>0</v>
      </c>
      <c r="AP800" s="581">
        <f>'a.Equipe projet'!I822</f>
        <v>0</v>
      </c>
      <c r="AQ800" s="581">
        <f>'a.Equipe projet'!J822</f>
        <v>0</v>
      </c>
      <c r="AR800" s="581">
        <f>'a.Equipe projet'!K822</f>
        <v>0</v>
      </c>
      <c r="AS800" s="581">
        <f>'a.Equipe projet'!L822</f>
        <v>0</v>
      </c>
      <c r="AU800" s="581">
        <f>'c.Prestataires'!D821</f>
        <v>0</v>
      </c>
      <c r="AV800" s="581">
        <f>'c.Prestataires'!E821</f>
        <v>0</v>
      </c>
      <c r="AW800" s="581">
        <f>'c.Prestataires'!F821</f>
        <v>0</v>
      </c>
      <c r="AX800" s="581">
        <f>'c.Prestataires'!G821</f>
        <v>0</v>
      </c>
      <c r="AY800" s="581">
        <f>'c.Prestataires'!H821</f>
        <v>0</v>
      </c>
      <c r="BA800" s="581" t="str">
        <f>'d.Points de vente&amp;récupération'!D823</f>
        <v>Si vous souhaitez remplir plus de lignes, veuillez cliquer sur le bouton "+" à gauche de ce texte.</v>
      </c>
      <c r="BB800" s="581">
        <f>'d.Points de vente&amp;récupération'!E823</f>
        <v>0</v>
      </c>
      <c r="BC800" s="581">
        <f>'d.Points de vente&amp;récupération'!F823</f>
        <v>0</v>
      </c>
      <c r="BD800" s="581">
        <f>'d.Points de vente&amp;récupération'!G823</f>
        <v>0</v>
      </c>
      <c r="BE800" s="581">
        <f>'d.Points de vente&amp;récupération'!H823</f>
        <v>0</v>
      </c>
      <c r="BF800" s="581">
        <f>'d.Points de vente&amp;récupération'!I823</f>
        <v>0</v>
      </c>
      <c r="BG800" s="581">
        <f>'d.Points de vente&amp;récupération'!J823</f>
        <v>0</v>
      </c>
      <c r="BH800" s="581">
        <f>'d.Points de vente&amp;récupération'!K823</f>
        <v>0</v>
      </c>
    </row>
    <row r="801" spans="15:60">
      <c r="O801">
        <v>798</v>
      </c>
      <c r="P801" t="str">
        <f>_xlfn.XLOOKUP(O801,'1.Fiche candidature (à remplir)'!AB:AB,'1.Fiche candidature (à remplir)'!D:D)</f>
        <v>Achat d'Emballages secondaires réemployables</v>
      </c>
      <c r="Q801" t="str">
        <f>_xlfn.XLOOKUP(O801,'1.Fiche candidature (à remplir)'!AB:AB,'1.Fiche candidature (à remplir)'!AC:AC)</f>
        <v>Investissement_2</v>
      </c>
      <c r="R801" t="str">
        <f>_xlfn.XLOOKUP(O801,'1.Fiche candidature (à remplir)'!AB:AB,'1.Fiche candidature (à remplir)'!E:E)</f>
        <v>A compléter</v>
      </c>
      <c r="S801">
        <f>_xlfn.XLOOKUP(O801,'1.Fiche candidature (à remplir)'!AB:AB,'1.Fiche candidature (à remplir)'!F:F)</f>
        <v>0</v>
      </c>
      <c r="T801">
        <f>_xlfn.XLOOKUP(O801,'1.Fiche candidature (à remplir)'!AB:AB,'1.Fiche candidature (à remplir)'!G:G)</f>
        <v>0</v>
      </c>
      <c r="U801">
        <f>_xlfn.XLOOKUP(O801,'1.Fiche candidature (à remplir)'!AB:AB,'1.Fiche candidature (à remplir)'!H:H)</f>
        <v>0</v>
      </c>
      <c r="V801" t="str">
        <f>_xlfn.XLOOKUP(O801,'1.Fiche candidature (à remplir)'!AB:AB,'1.Fiche candidature (à remplir)'!I:I)</f>
        <v>A compléter</v>
      </c>
      <c r="W801" t="str">
        <f>_xlfn.XLOOKUP(O801,'1.Fiche candidature (à remplir)'!AB:AB,'1.Fiche candidature (à remplir)'!L:L)</f>
        <v>A remplir</v>
      </c>
      <c r="X801">
        <f>_xlfn.XLOOKUP(O801,'1.Fiche candidature (à remplir)'!AB:AB,'1.Fiche candidature (à remplir)'!M:M)</f>
        <v>0</v>
      </c>
      <c r="Y801">
        <f>_xlfn.XLOOKUP(O801,'1.Fiche candidature (à remplir)'!AB:AB,'1.Fiche candidature (à remplir)'!N:N)</f>
        <v>0</v>
      </c>
      <c r="Z801">
        <f>_xlfn.XLOOKUP(O801,'1.Fiche candidature (à remplir)'!AB:AB,'1.Fiche candidature (à remplir)'!P:P)</f>
        <v>0</v>
      </c>
      <c r="AC801" s="581">
        <f>b.Groupement!D827</f>
        <v>0</v>
      </c>
      <c r="AD801" s="581">
        <f>b.Groupement!E827</f>
        <v>0</v>
      </c>
      <c r="AE801" s="581">
        <f>b.Groupement!F827</f>
        <v>0</v>
      </c>
      <c r="AF801" s="581">
        <f>b.Groupement!G827</f>
        <v>0</v>
      </c>
      <c r="AG801" s="581">
        <f>b.Groupement!H827</f>
        <v>0</v>
      </c>
      <c r="AH801" s="581">
        <f>b.Groupement!I827</f>
        <v>0</v>
      </c>
      <c r="AI801" s="581">
        <f>b.Groupement!J827</f>
        <v>0</v>
      </c>
      <c r="AK801" s="581">
        <f>'a.Equipe projet'!D823</f>
        <v>0</v>
      </c>
      <c r="AL801" s="581">
        <f>'a.Equipe projet'!E823</f>
        <v>0</v>
      </c>
      <c r="AM801" s="581">
        <f>'a.Equipe projet'!F823</f>
        <v>0</v>
      </c>
      <c r="AN801" s="581">
        <f>'a.Equipe projet'!G823</f>
        <v>0</v>
      </c>
      <c r="AO801" s="581">
        <f>'a.Equipe projet'!H823</f>
        <v>0</v>
      </c>
      <c r="AP801" s="581">
        <f>'a.Equipe projet'!I823</f>
        <v>0</v>
      </c>
      <c r="AQ801" s="581">
        <f>'a.Equipe projet'!J823</f>
        <v>0</v>
      </c>
      <c r="AR801" s="581">
        <f>'a.Equipe projet'!K823</f>
        <v>0</v>
      </c>
      <c r="AS801" s="581">
        <f>'a.Equipe projet'!L823</f>
        <v>0</v>
      </c>
      <c r="AU801" s="581">
        <f>'c.Prestataires'!D822</f>
        <v>0</v>
      </c>
      <c r="AV801" s="581">
        <f>'c.Prestataires'!E822</f>
        <v>0</v>
      </c>
      <c r="AW801" s="581">
        <f>'c.Prestataires'!F822</f>
        <v>0</v>
      </c>
      <c r="AX801" s="581">
        <f>'c.Prestataires'!G822</f>
        <v>0</v>
      </c>
      <c r="AY801" s="581">
        <f>'c.Prestataires'!H822</f>
        <v>0</v>
      </c>
      <c r="BA801" s="581">
        <f>'d.Points de vente&amp;récupération'!D824</f>
        <v>0</v>
      </c>
      <c r="BB801" s="581">
        <f>'d.Points de vente&amp;récupération'!E824</f>
        <v>0</v>
      </c>
      <c r="BC801" s="581">
        <f>'d.Points de vente&amp;récupération'!F824</f>
        <v>0</v>
      </c>
      <c r="BD801" s="581">
        <f>'d.Points de vente&amp;récupération'!G824</f>
        <v>0</v>
      </c>
      <c r="BE801" s="581">
        <f>'d.Points de vente&amp;récupération'!H824</f>
        <v>0</v>
      </c>
      <c r="BF801" s="581">
        <f>'d.Points de vente&amp;récupération'!I824</f>
        <v>0</v>
      </c>
      <c r="BG801" s="581">
        <f>'d.Points de vente&amp;récupération'!J824</f>
        <v>0</v>
      </c>
      <c r="BH801" s="581">
        <f>'d.Points de vente&amp;récupération'!K824</f>
        <v>0</v>
      </c>
    </row>
    <row r="802" spans="15:60">
      <c r="O802">
        <v>799</v>
      </c>
      <c r="P802" t="str">
        <f>_xlfn.XLOOKUP(O802,'1.Fiche candidature (à remplir)'!AB:AB,'1.Fiche candidature (à remplir)'!D:D)</f>
        <v>Achat d'Emballages secondaires réemployables</v>
      </c>
      <c r="Q802" t="str">
        <f>_xlfn.XLOOKUP(O802,'1.Fiche candidature (à remplir)'!AB:AB,'1.Fiche candidature (à remplir)'!AC:AC)</f>
        <v>Investissement_2</v>
      </c>
      <c r="R802" t="str">
        <f>_xlfn.XLOOKUP(O802,'1.Fiche candidature (à remplir)'!AB:AB,'1.Fiche candidature (à remplir)'!E:E)</f>
        <v>A compléter</v>
      </c>
      <c r="S802">
        <f>_xlfn.XLOOKUP(O802,'1.Fiche candidature (à remplir)'!AB:AB,'1.Fiche candidature (à remplir)'!F:F)</f>
        <v>0</v>
      </c>
      <c r="T802">
        <f>_xlfn.XLOOKUP(O802,'1.Fiche candidature (à remplir)'!AB:AB,'1.Fiche candidature (à remplir)'!G:G)</f>
        <v>0</v>
      </c>
      <c r="U802">
        <f>_xlfn.XLOOKUP(O802,'1.Fiche candidature (à remplir)'!AB:AB,'1.Fiche candidature (à remplir)'!H:H)</f>
        <v>0</v>
      </c>
      <c r="V802" t="str">
        <f>_xlfn.XLOOKUP(O802,'1.Fiche candidature (à remplir)'!AB:AB,'1.Fiche candidature (à remplir)'!I:I)</f>
        <v>A compléter</v>
      </c>
      <c r="W802" t="str">
        <f>_xlfn.XLOOKUP(O802,'1.Fiche candidature (à remplir)'!AB:AB,'1.Fiche candidature (à remplir)'!L:L)</f>
        <v>A remplir</v>
      </c>
      <c r="X802">
        <f>_xlfn.XLOOKUP(O802,'1.Fiche candidature (à remplir)'!AB:AB,'1.Fiche candidature (à remplir)'!M:M)</f>
        <v>0</v>
      </c>
      <c r="Y802">
        <f>_xlfn.XLOOKUP(O802,'1.Fiche candidature (à remplir)'!AB:AB,'1.Fiche candidature (à remplir)'!N:N)</f>
        <v>0</v>
      </c>
      <c r="Z802">
        <f>_xlfn.XLOOKUP(O802,'1.Fiche candidature (à remplir)'!AB:AB,'1.Fiche candidature (à remplir)'!P:P)</f>
        <v>0</v>
      </c>
      <c r="AC802" s="581">
        <f>b.Groupement!D828</f>
        <v>0</v>
      </c>
      <c r="AD802" s="581">
        <f>b.Groupement!E828</f>
        <v>0</v>
      </c>
      <c r="AE802" s="581">
        <f>b.Groupement!F828</f>
        <v>0</v>
      </c>
      <c r="AF802" s="581">
        <f>b.Groupement!G828</f>
        <v>0</v>
      </c>
      <c r="AG802" s="581">
        <f>b.Groupement!H828</f>
        <v>0</v>
      </c>
      <c r="AH802" s="581">
        <f>b.Groupement!I828</f>
        <v>0</v>
      </c>
      <c r="AI802" s="581">
        <f>b.Groupement!J828</f>
        <v>0</v>
      </c>
      <c r="AK802" s="581">
        <f>'a.Equipe projet'!D824</f>
        <v>0</v>
      </c>
      <c r="AL802" s="581">
        <f>'a.Equipe projet'!E824</f>
        <v>0</v>
      </c>
      <c r="AM802" s="581">
        <f>'a.Equipe projet'!F824</f>
        <v>0</v>
      </c>
      <c r="AN802" s="581">
        <f>'a.Equipe projet'!G824</f>
        <v>0</v>
      </c>
      <c r="AO802" s="581">
        <f>'a.Equipe projet'!H824</f>
        <v>0</v>
      </c>
      <c r="AP802" s="581">
        <f>'a.Equipe projet'!I824</f>
        <v>0</v>
      </c>
      <c r="AQ802" s="581">
        <f>'a.Equipe projet'!J824</f>
        <v>0</v>
      </c>
      <c r="AR802" s="581">
        <f>'a.Equipe projet'!K824</f>
        <v>0</v>
      </c>
      <c r="AS802" s="581">
        <f>'a.Equipe projet'!L824</f>
        <v>0</v>
      </c>
      <c r="AU802" s="581">
        <f>'c.Prestataires'!D823</f>
        <v>0</v>
      </c>
      <c r="AV802" s="581">
        <f>'c.Prestataires'!E823</f>
        <v>0</v>
      </c>
      <c r="AW802" s="581">
        <f>'c.Prestataires'!F823</f>
        <v>0</v>
      </c>
      <c r="AX802" s="581">
        <f>'c.Prestataires'!G823</f>
        <v>0</v>
      </c>
      <c r="AY802" s="581">
        <f>'c.Prestataires'!H823</f>
        <v>0</v>
      </c>
      <c r="BA802" s="581">
        <f>'d.Points de vente&amp;récupération'!D825</f>
        <v>0</v>
      </c>
      <c r="BB802" s="581">
        <f>'d.Points de vente&amp;récupération'!E825</f>
        <v>0</v>
      </c>
      <c r="BC802" s="581">
        <f>'d.Points de vente&amp;récupération'!F825</f>
        <v>0</v>
      </c>
      <c r="BD802" s="581">
        <f>'d.Points de vente&amp;récupération'!G825</f>
        <v>0</v>
      </c>
      <c r="BE802" s="581">
        <f>'d.Points de vente&amp;récupération'!H825</f>
        <v>0</v>
      </c>
      <c r="BF802" s="581">
        <f>'d.Points de vente&amp;récupération'!I825</f>
        <v>0</v>
      </c>
      <c r="BG802" s="581">
        <f>'d.Points de vente&amp;récupération'!J825</f>
        <v>0</v>
      </c>
      <c r="BH802" s="581">
        <f>'d.Points de vente&amp;récupération'!K825</f>
        <v>0</v>
      </c>
    </row>
    <row r="803" spans="15:60">
      <c r="O803">
        <v>800</v>
      </c>
      <c r="P803" t="str">
        <f>_xlfn.XLOOKUP(O803,'1.Fiche candidature (à remplir)'!AB:AB,'1.Fiche candidature (à remplir)'!D:D)</f>
        <v>Achat d'Emballages secondaires réemployables</v>
      </c>
      <c r="Q803" t="str">
        <f>_xlfn.XLOOKUP(O803,'1.Fiche candidature (à remplir)'!AB:AB,'1.Fiche candidature (à remplir)'!AC:AC)</f>
        <v>Investissement_2</v>
      </c>
      <c r="R803" t="str">
        <f>_xlfn.XLOOKUP(O803,'1.Fiche candidature (à remplir)'!AB:AB,'1.Fiche candidature (à remplir)'!E:E)</f>
        <v>A compléter</v>
      </c>
      <c r="S803">
        <f>_xlfn.XLOOKUP(O803,'1.Fiche candidature (à remplir)'!AB:AB,'1.Fiche candidature (à remplir)'!F:F)</f>
        <v>0</v>
      </c>
      <c r="T803">
        <f>_xlfn.XLOOKUP(O803,'1.Fiche candidature (à remplir)'!AB:AB,'1.Fiche candidature (à remplir)'!G:G)</f>
        <v>0</v>
      </c>
      <c r="U803">
        <f>_xlfn.XLOOKUP(O803,'1.Fiche candidature (à remplir)'!AB:AB,'1.Fiche candidature (à remplir)'!H:H)</f>
        <v>0</v>
      </c>
      <c r="V803" t="str">
        <f>_xlfn.XLOOKUP(O803,'1.Fiche candidature (à remplir)'!AB:AB,'1.Fiche candidature (à remplir)'!I:I)</f>
        <v>A compléter</v>
      </c>
      <c r="W803" t="str">
        <f>_xlfn.XLOOKUP(O803,'1.Fiche candidature (à remplir)'!AB:AB,'1.Fiche candidature (à remplir)'!L:L)</f>
        <v>A remplir</v>
      </c>
      <c r="X803">
        <f>_xlfn.XLOOKUP(O803,'1.Fiche candidature (à remplir)'!AB:AB,'1.Fiche candidature (à remplir)'!M:M)</f>
        <v>0</v>
      </c>
      <c r="Y803">
        <f>_xlfn.XLOOKUP(O803,'1.Fiche candidature (à remplir)'!AB:AB,'1.Fiche candidature (à remplir)'!N:N)</f>
        <v>0</v>
      </c>
      <c r="Z803">
        <f>_xlfn.XLOOKUP(O803,'1.Fiche candidature (à remplir)'!AB:AB,'1.Fiche candidature (à remplir)'!P:P)</f>
        <v>0</v>
      </c>
      <c r="AC803" s="581">
        <f>b.Groupement!D829</f>
        <v>0</v>
      </c>
      <c r="AD803" s="581">
        <f>b.Groupement!E829</f>
        <v>0</v>
      </c>
      <c r="AE803" s="581">
        <f>b.Groupement!F829</f>
        <v>0</v>
      </c>
      <c r="AF803" s="581">
        <f>b.Groupement!G829</f>
        <v>0</v>
      </c>
      <c r="AG803" s="581">
        <f>b.Groupement!H829</f>
        <v>0</v>
      </c>
      <c r="AH803" s="581">
        <f>b.Groupement!I829</f>
        <v>0</v>
      </c>
      <c r="AI803" s="581">
        <f>b.Groupement!J829</f>
        <v>0</v>
      </c>
      <c r="AK803" s="581">
        <f>'a.Equipe projet'!D825</f>
        <v>0</v>
      </c>
      <c r="AL803" s="581">
        <f>'a.Equipe projet'!E825</f>
        <v>0</v>
      </c>
      <c r="AM803" s="581">
        <f>'a.Equipe projet'!F825</f>
        <v>0</v>
      </c>
      <c r="AN803" s="581">
        <f>'a.Equipe projet'!G825</f>
        <v>0</v>
      </c>
      <c r="AO803" s="581">
        <f>'a.Equipe projet'!H825</f>
        <v>0</v>
      </c>
      <c r="AP803" s="581">
        <f>'a.Equipe projet'!I825</f>
        <v>0</v>
      </c>
      <c r="AQ803" s="581">
        <f>'a.Equipe projet'!J825</f>
        <v>0</v>
      </c>
      <c r="AR803" s="581">
        <f>'a.Equipe projet'!K825</f>
        <v>0</v>
      </c>
      <c r="AS803" s="581">
        <f>'a.Equipe projet'!L825</f>
        <v>0</v>
      </c>
      <c r="AU803" s="581">
        <f>'c.Prestataires'!D824</f>
        <v>0</v>
      </c>
      <c r="AV803" s="581">
        <f>'c.Prestataires'!E824</f>
        <v>0</v>
      </c>
      <c r="AW803" s="581">
        <f>'c.Prestataires'!F824</f>
        <v>0</v>
      </c>
      <c r="AX803" s="581">
        <f>'c.Prestataires'!G824</f>
        <v>0</v>
      </c>
      <c r="AY803" s="581">
        <f>'c.Prestataires'!H824</f>
        <v>0</v>
      </c>
      <c r="BA803" s="581">
        <f>'d.Points de vente&amp;récupération'!D826</f>
        <v>0</v>
      </c>
      <c r="BB803" s="581">
        <f>'d.Points de vente&amp;récupération'!E826</f>
        <v>0</v>
      </c>
      <c r="BC803" s="581">
        <f>'d.Points de vente&amp;récupération'!F826</f>
        <v>0</v>
      </c>
      <c r="BD803" s="581">
        <f>'d.Points de vente&amp;récupération'!G826</f>
        <v>0</v>
      </c>
      <c r="BE803" s="581">
        <f>'d.Points de vente&amp;récupération'!H826</f>
        <v>0</v>
      </c>
      <c r="BF803" s="581">
        <f>'d.Points de vente&amp;récupération'!I826</f>
        <v>0</v>
      </c>
      <c r="BG803" s="581">
        <f>'d.Points de vente&amp;récupération'!J826</f>
        <v>0</v>
      </c>
      <c r="BH803" s="581">
        <f>'d.Points de vente&amp;récupération'!K826</f>
        <v>0</v>
      </c>
    </row>
    <row r="804" spans="15:60">
      <c r="O804">
        <v>801</v>
      </c>
      <c r="P804" t="str">
        <f>_xlfn.XLOOKUP(O804,'1.Fiche candidature (à remplir)'!AB:AB,'1.Fiche candidature (à remplir)'!D:D)</f>
        <v>Prestation logistique externalisée
Du 1er point de massification au centre de lavage puis au métteur en marché</v>
      </c>
      <c r="Q804" t="str">
        <f>_xlfn.XLOOKUP(O804,'1.Fiche candidature (à remplir)'!AB:AB,'1.Fiche candidature (à remplir)'!AC:AC)</f>
        <v>Investissement_2</v>
      </c>
      <c r="R804" t="str">
        <f>_xlfn.XLOOKUP(O804,'1.Fiche candidature (à remplir)'!AB:AB,'1.Fiche candidature (à remplir)'!E:E)</f>
        <v>A compléter</v>
      </c>
      <c r="S804">
        <f>_xlfn.XLOOKUP(O804,'1.Fiche candidature (à remplir)'!AB:AB,'1.Fiche candidature (à remplir)'!F:F)</f>
        <v>0</v>
      </c>
      <c r="T804">
        <f>_xlfn.XLOOKUP(O804,'1.Fiche candidature (à remplir)'!AB:AB,'1.Fiche candidature (à remplir)'!G:G)</f>
        <v>0</v>
      </c>
      <c r="U804">
        <f>_xlfn.XLOOKUP(O804,'1.Fiche candidature (à remplir)'!AB:AB,'1.Fiche candidature (à remplir)'!H:H)</f>
        <v>0</v>
      </c>
      <c r="V804" t="str">
        <f>_xlfn.XLOOKUP(O804,'1.Fiche candidature (à remplir)'!AB:AB,'1.Fiche candidature (à remplir)'!I:I)</f>
        <v>A compléter</v>
      </c>
      <c r="W804" t="str">
        <f>_xlfn.XLOOKUP(O804,'1.Fiche candidature (à remplir)'!AB:AB,'1.Fiche candidature (à remplir)'!L:L)</f>
        <v>A remplir</v>
      </c>
      <c r="X804">
        <f>_xlfn.XLOOKUP(O804,'1.Fiche candidature (à remplir)'!AB:AB,'1.Fiche candidature (à remplir)'!M:M)</f>
        <v>0</v>
      </c>
      <c r="Y804">
        <f>_xlfn.XLOOKUP(O804,'1.Fiche candidature (à remplir)'!AB:AB,'1.Fiche candidature (à remplir)'!N:N)</f>
        <v>0</v>
      </c>
      <c r="Z804">
        <f>_xlfn.XLOOKUP(O804,'1.Fiche candidature (à remplir)'!AB:AB,'1.Fiche candidature (à remplir)'!P:P)</f>
        <v>0</v>
      </c>
      <c r="AC804" s="581">
        <f>b.Groupement!D830</f>
        <v>0</v>
      </c>
      <c r="AD804" s="581">
        <f>b.Groupement!E830</f>
        <v>0</v>
      </c>
      <c r="AE804" s="581">
        <f>b.Groupement!F830</f>
        <v>0</v>
      </c>
      <c r="AF804" s="581">
        <f>b.Groupement!G830</f>
        <v>0</v>
      </c>
      <c r="AG804" s="581">
        <f>b.Groupement!H830</f>
        <v>0</v>
      </c>
      <c r="AH804" s="581">
        <f>b.Groupement!I830</f>
        <v>0</v>
      </c>
      <c r="AI804" s="581">
        <f>b.Groupement!J830</f>
        <v>0</v>
      </c>
      <c r="AK804" s="581">
        <f>'a.Equipe projet'!D826</f>
        <v>0</v>
      </c>
      <c r="AL804" s="581">
        <f>'a.Equipe projet'!E826</f>
        <v>0</v>
      </c>
      <c r="AM804" s="581">
        <f>'a.Equipe projet'!F826</f>
        <v>0</v>
      </c>
      <c r="AN804" s="581">
        <f>'a.Equipe projet'!G826</f>
        <v>0</v>
      </c>
      <c r="AO804" s="581">
        <f>'a.Equipe projet'!H826</f>
        <v>0</v>
      </c>
      <c r="AP804" s="581">
        <f>'a.Equipe projet'!I826</f>
        <v>0</v>
      </c>
      <c r="AQ804" s="581">
        <f>'a.Equipe projet'!J826</f>
        <v>0</v>
      </c>
      <c r="AR804" s="581">
        <f>'a.Equipe projet'!K826</f>
        <v>0</v>
      </c>
      <c r="AS804" s="581">
        <f>'a.Equipe projet'!L826</f>
        <v>0</v>
      </c>
      <c r="AU804" s="581">
        <f>'c.Prestataires'!D825</f>
        <v>0</v>
      </c>
      <c r="AV804" s="581">
        <f>'c.Prestataires'!E825</f>
        <v>0</v>
      </c>
      <c r="AW804" s="581">
        <f>'c.Prestataires'!F825</f>
        <v>0</v>
      </c>
      <c r="AX804" s="581">
        <f>'c.Prestataires'!G825</f>
        <v>0</v>
      </c>
      <c r="AY804" s="581">
        <f>'c.Prestataires'!H825</f>
        <v>0</v>
      </c>
      <c r="BA804" s="581">
        <f>'d.Points de vente&amp;récupération'!D827</f>
        <v>0</v>
      </c>
      <c r="BB804" s="581">
        <f>'d.Points de vente&amp;récupération'!E827</f>
        <v>0</v>
      </c>
      <c r="BC804" s="581">
        <f>'d.Points de vente&amp;récupération'!F827</f>
        <v>0</v>
      </c>
      <c r="BD804" s="581">
        <f>'d.Points de vente&amp;récupération'!G827</f>
        <v>0</v>
      </c>
      <c r="BE804" s="581">
        <f>'d.Points de vente&amp;récupération'!H827</f>
        <v>0</v>
      </c>
      <c r="BF804" s="581">
        <f>'d.Points de vente&amp;récupération'!I827</f>
        <v>0</v>
      </c>
      <c r="BG804" s="581">
        <f>'d.Points de vente&amp;récupération'!J827</f>
        <v>0</v>
      </c>
      <c r="BH804" s="581">
        <f>'d.Points de vente&amp;récupération'!K827</f>
        <v>0</v>
      </c>
    </row>
    <row r="805" spans="15:60">
      <c r="O805">
        <v>802</v>
      </c>
      <c r="P805" t="str">
        <f>_xlfn.XLOOKUP(O805,'1.Fiche candidature (à remplir)'!AB:AB,'1.Fiche candidature (à remplir)'!D:D)</f>
        <v>Prestation logistique externalisée</v>
      </c>
      <c r="Q805" t="str">
        <f>_xlfn.XLOOKUP(O805,'1.Fiche candidature (à remplir)'!AB:AB,'1.Fiche candidature (à remplir)'!AC:AC)</f>
        <v>Investissement_2</v>
      </c>
      <c r="R805" t="str">
        <f>_xlfn.XLOOKUP(O805,'1.Fiche candidature (à remplir)'!AB:AB,'1.Fiche candidature (à remplir)'!E:E)</f>
        <v>A compléter</v>
      </c>
      <c r="S805">
        <f>_xlfn.XLOOKUP(O805,'1.Fiche candidature (à remplir)'!AB:AB,'1.Fiche candidature (à remplir)'!F:F)</f>
        <v>0</v>
      </c>
      <c r="T805">
        <f>_xlfn.XLOOKUP(O805,'1.Fiche candidature (à remplir)'!AB:AB,'1.Fiche candidature (à remplir)'!G:G)</f>
        <v>0</v>
      </c>
      <c r="U805">
        <f>_xlfn.XLOOKUP(O805,'1.Fiche candidature (à remplir)'!AB:AB,'1.Fiche candidature (à remplir)'!H:H)</f>
        <v>0</v>
      </c>
      <c r="V805" t="str">
        <f>_xlfn.XLOOKUP(O805,'1.Fiche candidature (à remplir)'!AB:AB,'1.Fiche candidature (à remplir)'!I:I)</f>
        <v>A compléter</v>
      </c>
      <c r="W805" t="str">
        <f>_xlfn.XLOOKUP(O805,'1.Fiche candidature (à remplir)'!AB:AB,'1.Fiche candidature (à remplir)'!L:L)</f>
        <v>A remplir</v>
      </c>
      <c r="X805">
        <f>_xlfn.XLOOKUP(O805,'1.Fiche candidature (à remplir)'!AB:AB,'1.Fiche candidature (à remplir)'!M:M)</f>
        <v>0</v>
      </c>
      <c r="Y805">
        <f>_xlfn.XLOOKUP(O805,'1.Fiche candidature (à remplir)'!AB:AB,'1.Fiche candidature (à remplir)'!N:N)</f>
        <v>0</v>
      </c>
      <c r="Z805">
        <f>_xlfn.XLOOKUP(O805,'1.Fiche candidature (à remplir)'!AB:AB,'1.Fiche candidature (à remplir)'!P:P)</f>
        <v>0</v>
      </c>
      <c r="AC805" s="581">
        <f>b.Groupement!D831</f>
        <v>0</v>
      </c>
      <c r="AD805" s="581">
        <f>b.Groupement!E831</f>
        <v>0</v>
      </c>
      <c r="AE805" s="581">
        <f>b.Groupement!F831</f>
        <v>0</v>
      </c>
      <c r="AF805" s="581">
        <f>b.Groupement!G831</f>
        <v>0</v>
      </c>
      <c r="AG805" s="581">
        <f>b.Groupement!H831</f>
        <v>0</v>
      </c>
      <c r="AH805" s="581">
        <f>b.Groupement!I831</f>
        <v>0</v>
      </c>
      <c r="AI805" s="581">
        <f>b.Groupement!J831</f>
        <v>0</v>
      </c>
      <c r="AK805" s="581">
        <f>'a.Equipe projet'!D827</f>
        <v>0</v>
      </c>
      <c r="AL805" s="581">
        <f>'a.Equipe projet'!E827</f>
        <v>0</v>
      </c>
      <c r="AM805" s="581">
        <f>'a.Equipe projet'!F827</f>
        <v>0</v>
      </c>
      <c r="AN805" s="581">
        <f>'a.Equipe projet'!G827</f>
        <v>0</v>
      </c>
      <c r="AO805" s="581">
        <f>'a.Equipe projet'!H827</f>
        <v>0</v>
      </c>
      <c r="AP805" s="581">
        <f>'a.Equipe projet'!I827</f>
        <v>0</v>
      </c>
      <c r="AQ805" s="581">
        <f>'a.Equipe projet'!J827</f>
        <v>0</v>
      </c>
      <c r="AR805" s="581">
        <f>'a.Equipe projet'!K827</f>
        <v>0</v>
      </c>
      <c r="AS805" s="581">
        <f>'a.Equipe projet'!L827</f>
        <v>0</v>
      </c>
      <c r="AU805" s="581">
        <f>'c.Prestataires'!D826</f>
        <v>0</v>
      </c>
      <c r="AV805" s="581">
        <f>'c.Prestataires'!E826</f>
        <v>0</v>
      </c>
      <c r="AW805" s="581">
        <f>'c.Prestataires'!F826</f>
        <v>0</v>
      </c>
      <c r="AX805" s="581">
        <f>'c.Prestataires'!G826</f>
        <v>0</v>
      </c>
      <c r="AY805" s="581">
        <f>'c.Prestataires'!H826</f>
        <v>0</v>
      </c>
      <c r="BA805" s="581">
        <f>'d.Points de vente&amp;récupération'!D828</f>
        <v>0</v>
      </c>
      <c r="BB805" s="581">
        <f>'d.Points de vente&amp;récupération'!E828</f>
        <v>0</v>
      </c>
      <c r="BC805" s="581">
        <f>'d.Points de vente&amp;récupération'!F828</f>
        <v>0</v>
      </c>
      <c r="BD805" s="581">
        <f>'d.Points de vente&amp;récupération'!G828</f>
        <v>0</v>
      </c>
      <c r="BE805" s="581">
        <f>'d.Points de vente&amp;récupération'!H828</f>
        <v>0</v>
      </c>
      <c r="BF805" s="581">
        <f>'d.Points de vente&amp;récupération'!I828</f>
        <v>0</v>
      </c>
      <c r="BG805" s="581">
        <f>'d.Points de vente&amp;récupération'!J828</f>
        <v>0</v>
      </c>
      <c r="BH805" s="581">
        <f>'d.Points de vente&amp;récupération'!K828</f>
        <v>0</v>
      </c>
    </row>
    <row r="806" spans="15:60">
      <c r="O806">
        <v>803</v>
      </c>
      <c r="P806" t="str">
        <f>_xlfn.XLOOKUP(O806,'1.Fiche candidature (à remplir)'!AB:AB,'1.Fiche candidature (à remplir)'!D:D)</f>
        <v>Prestation logistique externalisée</v>
      </c>
      <c r="Q806" t="str">
        <f>_xlfn.XLOOKUP(O806,'1.Fiche candidature (à remplir)'!AB:AB,'1.Fiche candidature (à remplir)'!AC:AC)</f>
        <v>Investissement_2</v>
      </c>
      <c r="R806" t="str">
        <f>_xlfn.XLOOKUP(O806,'1.Fiche candidature (à remplir)'!AB:AB,'1.Fiche candidature (à remplir)'!E:E)</f>
        <v>A compléter</v>
      </c>
      <c r="S806">
        <f>_xlfn.XLOOKUP(O806,'1.Fiche candidature (à remplir)'!AB:AB,'1.Fiche candidature (à remplir)'!F:F)</f>
        <v>0</v>
      </c>
      <c r="T806">
        <f>_xlfn.XLOOKUP(O806,'1.Fiche candidature (à remplir)'!AB:AB,'1.Fiche candidature (à remplir)'!G:G)</f>
        <v>0</v>
      </c>
      <c r="U806">
        <f>_xlfn.XLOOKUP(O806,'1.Fiche candidature (à remplir)'!AB:AB,'1.Fiche candidature (à remplir)'!H:H)</f>
        <v>0</v>
      </c>
      <c r="V806" t="str">
        <f>_xlfn.XLOOKUP(O806,'1.Fiche candidature (à remplir)'!AB:AB,'1.Fiche candidature (à remplir)'!I:I)</f>
        <v>A compléter</v>
      </c>
      <c r="W806" t="str">
        <f>_xlfn.XLOOKUP(O806,'1.Fiche candidature (à remplir)'!AB:AB,'1.Fiche candidature (à remplir)'!L:L)</f>
        <v>A remplir</v>
      </c>
      <c r="X806">
        <f>_xlfn.XLOOKUP(O806,'1.Fiche candidature (à remplir)'!AB:AB,'1.Fiche candidature (à remplir)'!M:M)</f>
        <v>0</v>
      </c>
      <c r="Y806">
        <f>_xlfn.XLOOKUP(O806,'1.Fiche candidature (à remplir)'!AB:AB,'1.Fiche candidature (à remplir)'!N:N)</f>
        <v>0</v>
      </c>
      <c r="Z806">
        <f>_xlfn.XLOOKUP(O806,'1.Fiche candidature (à remplir)'!AB:AB,'1.Fiche candidature (à remplir)'!P:P)</f>
        <v>0</v>
      </c>
      <c r="AC806" s="581">
        <f>b.Groupement!D832</f>
        <v>0</v>
      </c>
      <c r="AD806" s="581">
        <f>b.Groupement!E832</f>
        <v>0</v>
      </c>
      <c r="AE806" s="581">
        <f>b.Groupement!F832</f>
        <v>0</v>
      </c>
      <c r="AF806" s="581">
        <f>b.Groupement!G832</f>
        <v>0</v>
      </c>
      <c r="AG806" s="581">
        <f>b.Groupement!H832</f>
        <v>0</v>
      </c>
      <c r="AH806" s="581">
        <f>b.Groupement!I832</f>
        <v>0</v>
      </c>
      <c r="AI806" s="581">
        <f>b.Groupement!J832</f>
        <v>0</v>
      </c>
      <c r="AK806" s="581">
        <f>'a.Equipe projet'!D828</f>
        <v>0</v>
      </c>
      <c r="AL806" s="581">
        <f>'a.Equipe projet'!E828</f>
        <v>0</v>
      </c>
      <c r="AM806" s="581">
        <f>'a.Equipe projet'!F828</f>
        <v>0</v>
      </c>
      <c r="AN806" s="581">
        <f>'a.Equipe projet'!G828</f>
        <v>0</v>
      </c>
      <c r="AO806" s="581">
        <f>'a.Equipe projet'!H828</f>
        <v>0</v>
      </c>
      <c r="AP806" s="581">
        <f>'a.Equipe projet'!I828</f>
        <v>0</v>
      </c>
      <c r="AQ806" s="581">
        <f>'a.Equipe projet'!J828</f>
        <v>0</v>
      </c>
      <c r="AR806" s="581">
        <f>'a.Equipe projet'!K828</f>
        <v>0</v>
      </c>
      <c r="AS806" s="581">
        <f>'a.Equipe projet'!L828</f>
        <v>0</v>
      </c>
      <c r="AU806" s="581">
        <f>'c.Prestataires'!D827</f>
        <v>0</v>
      </c>
      <c r="AV806" s="581">
        <f>'c.Prestataires'!E827</f>
        <v>0</v>
      </c>
      <c r="AW806" s="581">
        <f>'c.Prestataires'!F827</f>
        <v>0</v>
      </c>
      <c r="AX806" s="581">
        <f>'c.Prestataires'!G827</f>
        <v>0</v>
      </c>
      <c r="AY806" s="581">
        <f>'c.Prestataires'!H827</f>
        <v>0</v>
      </c>
      <c r="BA806" s="581">
        <f>'d.Points de vente&amp;récupération'!D829</f>
        <v>0</v>
      </c>
      <c r="BB806" s="581">
        <f>'d.Points de vente&amp;récupération'!E829</f>
        <v>0</v>
      </c>
      <c r="BC806" s="581">
        <f>'d.Points de vente&amp;récupération'!F829</f>
        <v>0</v>
      </c>
      <c r="BD806" s="581">
        <f>'d.Points de vente&amp;récupération'!G829</f>
        <v>0</v>
      </c>
      <c r="BE806" s="581">
        <f>'d.Points de vente&amp;récupération'!H829</f>
        <v>0</v>
      </c>
      <c r="BF806" s="581">
        <f>'d.Points de vente&amp;récupération'!I829</f>
        <v>0</v>
      </c>
      <c r="BG806" s="581">
        <f>'d.Points de vente&amp;récupération'!J829</f>
        <v>0</v>
      </c>
      <c r="BH806" s="581">
        <f>'d.Points de vente&amp;récupération'!K829</f>
        <v>0</v>
      </c>
    </row>
    <row r="807" spans="15:60">
      <c r="O807">
        <v>804</v>
      </c>
      <c r="P807" t="str">
        <f>_xlfn.XLOOKUP(O807,'1.Fiche candidature (à remplir)'!AB:AB,'1.Fiche candidature (à remplir)'!D:D)</f>
        <v>Prestation logistique externalisée</v>
      </c>
      <c r="Q807" t="str">
        <f>_xlfn.XLOOKUP(O807,'1.Fiche candidature (à remplir)'!AB:AB,'1.Fiche candidature (à remplir)'!AC:AC)</f>
        <v>Investissement_2</v>
      </c>
      <c r="R807" t="str">
        <f>_xlfn.XLOOKUP(O807,'1.Fiche candidature (à remplir)'!AB:AB,'1.Fiche candidature (à remplir)'!E:E)</f>
        <v>A compléter</v>
      </c>
      <c r="S807">
        <f>_xlfn.XLOOKUP(O807,'1.Fiche candidature (à remplir)'!AB:AB,'1.Fiche candidature (à remplir)'!F:F)</f>
        <v>0</v>
      </c>
      <c r="T807">
        <f>_xlfn.XLOOKUP(O807,'1.Fiche candidature (à remplir)'!AB:AB,'1.Fiche candidature (à remplir)'!G:G)</f>
        <v>0</v>
      </c>
      <c r="U807">
        <f>_xlfn.XLOOKUP(O807,'1.Fiche candidature (à remplir)'!AB:AB,'1.Fiche candidature (à remplir)'!H:H)</f>
        <v>0</v>
      </c>
      <c r="V807" t="str">
        <f>_xlfn.XLOOKUP(O807,'1.Fiche candidature (à remplir)'!AB:AB,'1.Fiche candidature (à remplir)'!I:I)</f>
        <v>A compléter</v>
      </c>
      <c r="W807" t="str">
        <f>_xlfn.XLOOKUP(O807,'1.Fiche candidature (à remplir)'!AB:AB,'1.Fiche candidature (à remplir)'!L:L)</f>
        <v>A remplir</v>
      </c>
      <c r="X807">
        <f>_xlfn.XLOOKUP(O807,'1.Fiche candidature (à remplir)'!AB:AB,'1.Fiche candidature (à remplir)'!M:M)</f>
        <v>0</v>
      </c>
      <c r="Y807">
        <f>_xlfn.XLOOKUP(O807,'1.Fiche candidature (à remplir)'!AB:AB,'1.Fiche candidature (à remplir)'!N:N)</f>
        <v>0</v>
      </c>
      <c r="Z807">
        <f>_xlfn.XLOOKUP(O807,'1.Fiche candidature (à remplir)'!AB:AB,'1.Fiche candidature (à remplir)'!P:P)</f>
        <v>0</v>
      </c>
      <c r="AC807" s="581">
        <f>b.Groupement!D833</f>
        <v>0</v>
      </c>
      <c r="AD807" s="581">
        <f>b.Groupement!E833</f>
        <v>0</v>
      </c>
      <c r="AE807" s="581">
        <f>b.Groupement!F833</f>
        <v>0</v>
      </c>
      <c r="AF807" s="581">
        <f>b.Groupement!G833</f>
        <v>0</v>
      </c>
      <c r="AG807" s="581">
        <f>b.Groupement!H833</f>
        <v>0</v>
      </c>
      <c r="AH807" s="581">
        <f>b.Groupement!I833</f>
        <v>0</v>
      </c>
      <c r="AI807" s="581">
        <f>b.Groupement!J833</f>
        <v>0</v>
      </c>
      <c r="AK807" s="581">
        <f>'a.Equipe projet'!D829</f>
        <v>0</v>
      </c>
      <c r="AL807" s="581">
        <f>'a.Equipe projet'!E829</f>
        <v>0</v>
      </c>
      <c r="AM807" s="581">
        <f>'a.Equipe projet'!F829</f>
        <v>0</v>
      </c>
      <c r="AN807" s="581">
        <f>'a.Equipe projet'!G829</f>
        <v>0</v>
      </c>
      <c r="AO807" s="581">
        <f>'a.Equipe projet'!H829</f>
        <v>0</v>
      </c>
      <c r="AP807" s="581">
        <f>'a.Equipe projet'!I829</f>
        <v>0</v>
      </c>
      <c r="AQ807" s="581">
        <f>'a.Equipe projet'!J829</f>
        <v>0</v>
      </c>
      <c r="AR807" s="581">
        <f>'a.Equipe projet'!K829</f>
        <v>0</v>
      </c>
      <c r="AS807" s="581">
        <f>'a.Equipe projet'!L829</f>
        <v>0</v>
      </c>
      <c r="AU807" s="581">
        <f>'c.Prestataires'!D828</f>
        <v>0</v>
      </c>
      <c r="AV807" s="581">
        <f>'c.Prestataires'!E828</f>
        <v>0</v>
      </c>
      <c r="AW807" s="581">
        <f>'c.Prestataires'!F828</f>
        <v>0</v>
      </c>
      <c r="AX807" s="581">
        <f>'c.Prestataires'!G828</f>
        <v>0</v>
      </c>
      <c r="AY807" s="581">
        <f>'c.Prestataires'!H828</f>
        <v>0</v>
      </c>
      <c r="BA807" s="581">
        <f>'d.Points de vente&amp;récupération'!D830</f>
        <v>0</v>
      </c>
      <c r="BB807" s="581">
        <f>'d.Points de vente&amp;récupération'!E830</f>
        <v>0</v>
      </c>
      <c r="BC807" s="581">
        <f>'d.Points de vente&amp;récupération'!F830</f>
        <v>0</v>
      </c>
      <c r="BD807" s="581">
        <f>'d.Points de vente&amp;récupération'!G830</f>
        <v>0</v>
      </c>
      <c r="BE807" s="581">
        <f>'d.Points de vente&amp;récupération'!H830</f>
        <v>0</v>
      </c>
      <c r="BF807" s="581">
        <f>'d.Points de vente&amp;récupération'!I830</f>
        <v>0</v>
      </c>
      <c r="BG807" s="581">
        <f>'d.Points de vente&amp;récupération'!J830</f>
        <v>0</v>
      </c>
      <c r="BH807" s="581">
        <f>'d.Points de vente&amp;récupération'!K830</f>
        <v>0</v>
      </c>
    </row>
    <row r="808" spans="15:60">
      <c r="O808">
        <v>805</v>
      </c>
      <c r="P808" t="str">
        <f>_xlfn.XLOOKUP(O808,'1.Fiche candidature (à remplir)'!AB:AB,'1.Fiche candidature (à remplir)'!D:D)</f>
        <v>Prestation logistique externalisée</v>
      </c>
      <c r="Q808" t="str">
        <f>_xlfn.XLOOKUP(O808,'1.Fiche candidature (à remplir)'!AB:AB,'1.Fiche candidature (à remplir)'!AC:AC)</f>
        <v>Investissement_2</v>
      </c>
      <c r="R808" t="str">
        <f>_xlfn.XLOOKUP(O808,'1.Fiche candidature (à remplir)'!AB:AB,'1.Fiche candidature (à remplir)'!E:E)</f>
        <v>A compléter</v>
      </c>
      <c r="S808">
        <f>_xlfn.XLOOKUP(O808,'1.Fiche candidature (à remplir)'!AB:AB,'1.Fiche candidature (à remplir)'!F:F)</f>
        <v>0</v>
      </c>
      <c r="T808">
        <f>_xlfn.XLOOKUP(O808,'1.Fiche candidature (à remplir)'!AB:AB,'1.Fiche candidature (à remplir)'!G:G)</f>
        <v>0</v>
      </c>
      <c r="U808">
        <f>_xlfn.XLOOKUP(O808,'1.Fiche candidature (à remplir)'!AB:AB,'1.Fiche candidature (à remplir)'!H:H)</f>
        <v>0</v>
      </c>
      <c r="V808" t="str">
        <f>_xlfn.XLOOKUP(O808,'1.Fiche candidature (à remplir)'!AB:AB,'1.Fiche candidature (à remplir)'!I:I)</f>
        <v>A compléter</v>
      </c>
      <c r="W808" t="str">
        <f>_xlfn.XLOOKUP(O808,'1.Fiche candidature (à remplir)'!AB:AB,'1.Fiche candidature (à remplir)'!L:L)</f>
        <v>A remplir</v>
      </c>
      <c r="X808">
        <f>_xlfn.XLOOKUP(O808,'1.Fiche candidature (à remplir)'!AB:AB,'1.Fiche candidature (à remplir)'!M:M)</f>
        <v>0</v>
      </c>
      <c r="Y808">
        <f>_xlfn.XLOOKUP(O808,'1.Fiche candidature (à remplir)'!AB:AB,'1.Fiche candidature (à remplir)'!N:N)</f>
        <v>0</v>
      </c>
      <c r="Z808">
        <f>_xlfn.XLOOKUP(O808,'1.Fiche candidature (à remplir)'!AB:AB,'1.Fiche candidature (à remplir)'!P:P)</f>
        <v>0</v>
      </c>
      <c r="AC808" s="581">
        <f>b.Groupement!D834</f>
        <v>0</v>
      </c>
      <c r="AD808" s="581">
        <f>b.Groupement!E834</f>
        <v>0</v>
      </c>
      <c r="AE808" s="581">
        <f>b.Groupement!F834</f>
        <v>0</v>
      </c>
      <c r="AF808" s="581">
        <f>b.Groupement!G834</f>
        <v>0</v>
      </c>
      <c r="AG808" s="581">
        <f>b.Groupement!H834</f>
        <v>0</v>
      </c>
      <c r="AH808" s="581">
        <f>b.Groupement!I834</f>
        <v>0</v>
      </c>
      <c r="AI808" s="581">
        <f>b.Groupement!J834</f>
        <v>0</v>
      </c>
      <c r="AK808" s="581">
        <f>'a.Equipe projet'!D830</f>
        <v>0</v>
      </c>
      <c r="AL808" s="581">
        <f>'a.Equipe projet'!E830</f>
        <v>0</v>
      </c>
      <c r="AM808" s="581">
        <f>'a.Equipe projet'!F830</f>
        <v>0</v>
      </c>
      <c r="AN808" s="581">
        <f>'a.Equipe projet'!G830</f>
        <v>0</v>
      </c>
      <c r="AO808" s="581">
        <f>'a.Equipe projet'!H830</f>
        <v>0</v>
      </c>
      <c r="AP808" s="581">
        <f>'a.Equipe projet'!I830</f>
        <v>0</v>
      </c>
      <c r="AQ808" s="581">
        <f>'a.Equipe projet'!J830</f>
        <v>0</v>
      </c>
      <c r="AR808" s="581">
        <f>'a.Equipe projet'!K830</f>
        <v>0</v>
      </c>
      <c r="AS808" s="581">
        <f>'a.Equipe projet'!L830</f>
        <v>0</v>
      </c>
      <c r="AU808" s="581">
        <f>'c.Prestataires'!D829</f>
        <v>0</v>
      </c>
      <c r="AV808" s="581">
        <f>'c.Prestataires'!E829</f>
        <v>0</v>
      </c>
      <c r="AW808" s="581">
        <f>'c.Prestataires'!F829</f>
        <v>0</v>
      </c>
      <c r="AX808" s="581">
        <f>'c.Prestataires'!G829</f>
        <v>0</v>
      </c>
      <c r="AY808" s="581">
        <f>'c.Prestataires'!H829</f>
        <v>0</v>
      </c>
      <c r="BA808" s="581">
        <f>'d.Points de vente&amp;récupération'!D831</f>
        <v>0</v>
      </c>
      <c r="BB808" s="581">
        <f>'d.Points de vente&amp;récupération'!E831</f>
        <v>0</v>
      </c>
      <c r="BC808" s="581">
        <f>'d.Points de vente&amp;récupération'!F831</f>
        <v>0</v>
      </c>
      <c r="BD808" s="581">
        <f>'d.Points de vente&amp;récupération'!G831</f>
        <v>0</v>
      </c>
      <c r="BE808" s="581">
        <f>'d.Points de vente&amp;récupération'!H831</f>
        <v>0</v>
      </c>
      <c r="BF808" s="581">
        <f>'d.Points de vente&amp;récupération'!I831</f>
        <v>0</v>
      </c>
      <c r="BG808" s="581">
        <f>'d.Points de vente&amp;récupération'!J831</f>
        <v>0</v>
      </c>
      <c r="BH808" s="581">
        <f>'d.Points de vente&amp;récupération'!K831</f>
        <v>0</v>
      </c>
    </row>
    <row r="809" spans="15:60">
      <c r="O809">
        <v>806</v>
      </c>
      <c r="P809" t="str">
        <f>_xlfn.XLOOKUP(O809,'1.Fiche candidature (à remplir)'!AB:AB,'1.Fiche candidature (à remplir)'!D:D)</f>
        <v>Achat de machine(s) de lavage et ses éléments affiliés (frais d'installation et de maintenance inclus ; l'attestation sur l’honneur est à compléter)</v>
      </c>
      <c r="Q809" t="str">
        <f>_xlfn.XLOOKUP(O809,'1.Fiche candidature (à remplir)'!AB:AB,'1.Fiche candidature (à remplir)'!AC:AC)</f>
        <v>Investissement_2</v>
      </c>
      <c r="R809" t="str">
        <f>_xlfn.XLOOKUP(O809,'1.Fiche candidature (à remplir)'!AB:AB,'1.Fiche candidature (à remplir)'!E:E)</f>
        <v>A compléter</v>
      </c>
      <c r="S809">
        <f>_xlfn.XLOOKUP(O809,'1.Fiche candidature (à remplir)'!AB:AB,'1.Fiche candidature (à remplir)'!F:F)</f>
        <v>0</v>
      </c>
      <c r="T809">
        <f>_xlfn.XLOOKUP(O809,'1.Fiche candidature (à remplir)'!AB:AB,'1.Fiche candidature (à remplir)'!G:G)</f>
        <v>0</v>
      </c>
      <c r="U809">
        <f>_xlfn.XLOOKUP(O809,'1.Fiche candidature (à remplir)'!AB:AB,'1.Fiche candidature (à remplir)'!H:H)</f>
        <v>0</v>
      </c>
      <c r="V809" t="str">
        <f>_xlfn.XLOOKUP(O809,'1.Fiche candidature (à remplir)'!AB:AB,'1.Fiche candidature (à remplir)'!I:I)</f>
        <v>A compléter</v>
      </c>
      <c r="W809" t="str">
        <f>_xlfn.XLOOKUP(O809,'1.Fiche candidature (à remplir)'!AB:AB,'1.Fiche candidature (à remplir)'!L:L)</f>
        <v>A remplir</v>
      </c>
      <c r="X809">
        <f>_xlfn.XLOOKUP(O809,'1.Fiche candidature (à remplir)'!AB:AB,'1.Fiche candidature (à remplir)'!M:M)</f>
        <v>0</v>
      </c>
      <c r="Y809">
        <f>_xlfn.XLOOKUP(O809,'1.Fiche candidature (à remplir)'!AB:AB,'1.Fiche candidature (à remplir)'!N:N)</f>
        <v>0</v>
      </c>
      <c r="Z809">
        <f>_xlfn.XLOOKUP(O809,'1.Fiche candidature (à remplir)'!AB:AB,'1.Fiche candidature (à remplir)'!P:P)</f>
        <v>0</v>
      </c>
      <c r="AC809" s="581">
        <f>b.Groupement!D835</f>
        <v>0</v>
      </c>
      <c r="AD809" s="581">
        <f>b.Groupement!E835</f>
        <v>0</v>
      </c>
      <c r="AE809" s="581">
        <f>b.Groupement!F835</f>
        <v>0</v>
      </c>
      <c r="AF809" s="581">
        <f>b.Groupement!G835</f>
        <v>0</v>
      </c>
      <c r="AG809" s="581">
        <f>b.Groupement!H835</f>
        <v>0</v>
      </c>
      <c r="AH809" s="581">
        <f>b.Groupement!I835</f>
        <v>0</v>
      </c>
      <c r="AI809" s="581">
        <f>b.Groupement!J835</f>
        <v>0</v>
      </c>
      <c r="AK809" s="581">
        <f>'a.Equipe projet'!D831</f>
        <v>0</v>
      </c>
      <c r="AL809" s="581">
        <f>'a.Equipe projet'!E831</f>
        <v>0</v>
      </c>
      <c r="AM809" s="581">
        <f>'a.Equipe projet'!F831</f>
        <v>0</v>
      </c>
      <c r="AN809" s="581">
        <f>'a.Equipe projet'!G831</f>
        <v>0</v>
      </c>
      <c r="AO809" s="581">
        <f>'a.Equipe projet'!H831</f>
        <v>0</v>
      </c>
      <c r="AP809" s="581">
        <f>'a.Equipe projet'!I831</f>
        <v>0</v>
      </c>
      <c r="AQ809" s="581">
        <f>'a.Equipe projet'!J831</f>
        <v>0</v>
      </c>
      <c r="AR809" s="581">
        <f>'a.Equipe projet'!K831</f>
        <v>0</v>
      </c>
      <c r="AS809" s="581">
        <f>'a.Equipe projet'!L831</f>
        <v>0</v>
      </c>
      <c r="AU809" s="581">
        <f>'c.Prestataires'!D830</f>
        <v>0</v>
      </c>
      <c r="AV809" s="581">
        <f>'c.Prestataires'!E830</f>
        <v>0</v>
      </c>
      <c r="AW809" s="581">
        <f>'c.Prestataires'!F830</f>
        <v>0</v>
      </c>
      <c r="AX809" s="581">
        <f>'c.Prestataires'!G830</f>
        <v>0</v>
      </c>
      <c r="AY809" s="581">
        <f>'c.Prestataires'!H830</f>
        <v>0</v>
      </c>
      <c r="BA809" s="581">
        <f>'d.Points de vente&amp;récupération'!D832</f>
        <v>0</v>
      </c>
      <c r="BB809" s="581">
        <f>'d.Points de vente&amp;récupération'!E832</f>
        <v>0</v>
      </c>
      <c r="BC809" s="581">
        <f>'d.Points de vente&amp;récupération'!F832</f>
        <v>0</v>
      </c>
      <c r="BD809" s="581">
        <f>'d.Points de vente&amp;récupération'!G832</f>
        <v>0</v>
      </c>
      <c r="BE809" s="581">
        <f>'d.Points de vente&amp;récupération'!H832</f>
        <v>0</v>
      </c>
      <c r="BF809" s="581">
        <f>'d.Points de vente&amp;récupération'!I832</f>
        <v>0</v>
      </c>
      <c r="BG809" s="581">
        <f>'d.Points de vente&amp;récupération'!J832</f>
        <v>0</v>
      </c>
      <c r="BH809" s="581">
        <f>'d.Points de vente&amp;récupération'!K832</f>
        <v>0</v>
      </c>
    </row>
    <row r="810" spans="15:60">
      <c r="O810">
        <v>807</v>
      </c>
      <c r="P810" t="str">
        <f>_xlfn.XLOOKUP(O810,'1.Fiche candidature (à remplir)'!AB:AB,'1.Fiche candidature (à remplir)'!D:D)</f>
        <v>Achat de machine(s) de lavage et ses éléments affiliés</v>
      </c>
      <c r="Q810" t="str">
        <f>_xlfn.XLOOKUP(O810,'1.Fiche candidature (à remplir)'!AB:AB,'1.Fiche candidature (à remplir)'!AC:AC)</f>
        <v>Investissement_2</v>
      </c>
      <c r="R810" t="str">
        <f>_xlfn.XLOOKUP(O810,'1.Fiche candidature (à remplir)'!AB:AB,'1.Fiche candidature (à remplir)'!E:E)</f>
        <v>A compléter</v>
      </c>
      <c r="S810">
        <f>_xlfn.XLOOKUP(O810,'1.Fiche candidature (à remplir)'!AB:AB,'1.Fiche candidature (à remplir)'!F:F)</f>
        <v>0</v>
      </c>
      <c r="T810">
        <f>_xlfn.XLOOKUP(O810,'1.Fiche candidature (à remplir)'!AB:AB,'1.Fiche candidature (à remplir)'!G:G)</f>
        <v>0</v>
      </c>
      <c r="U810">
        <f>_xlfn.XLOOKUP(O810,'1.Fiche candidature (à remplir)'!AB:AB,'1.Fiche candidature (à remplir)'!H:H)</f>
        <v>0</v>
      </c>
      <c r="V810" t="str">
        <f>_xlfn.XLOOKUP(O810,'1.Fiche candidature (à remplir)'!AB:AB,'1.Fiche candidature (à remplir)'!I:I)</f>
        <v>A compléter</v>
      </c>
      <c r="W810" t="str">
        <f>_xlfn.XLOOKUP(O810,'1.Fiche candidature (à remplir)'!AB:AB,'1.Fiche candidature (à remplir)'!L:L)</f>
        <v>A remplir</v>
      </c>
      <c r="X810">
        <f>_xlfn.XLOOKUP(O810,'1.Fiche candidature (à remplir)'!AB:AB,'1.Fiche candidature (à remplir)'!M:M)</f>
        <v>0</v>
      </c>
      <c r="Y810">
        <f>_xlfn.XLOOKUP(O810,'1.Fiche candidature (à remplir)'!AB:AB,'1.Fiche candidature (à remplir)'!N:N)</f>
        <v>0</v>
      </c>
      <c r="Z810">
        <f>_xlfn.XLOOKUP(O810,'1.Fiche candidature (à remplir)'!AB:AB,'1.Fiche candidature (à remplir)'!P:P)</f>
        <v>0</v>
      </c>
      <c r="AC810" s="581">
        <f>b.Groupement!D836</f>
        <v>0</v>
      </c>
      <c r="AD810" s="581">
        <f>b.Groupement!E836</f>
        <v>0</v>
      </c>
      <c r="AE810" s="581">
        <f>b.Groupement!F836</f>
        <v>0</v>
      </c>
      <c r="AF810" s="581">
        <f>b.Groupement!G836</f>
        <v>0</v>
      </c>
      <c r="AG810" s="581">
        <f>b.Groupement!H836</f>
        <v>0</v>
      </c>
      <c r="AH810" s="581">
        <f>b.Groupement!I836</f>
        <v>0</v>
      </c>
      <c r="AI810" s="581">
        <f>b.Groupement!J836</f>
        <v>0</v>
      </c>
      <c r="AK810" s="581">
        <f>'a.Equipe projet'!D832</f>
        <v>0</v>
      </c>
      <c r="AL810" s="581">
        <f>'a.Equipe projet'!E832</f>
        <v>0</v>
      </c>
      <c r="AM810" s="581">
        <f>'a.Equipe projet'!F832</f>
        <v>0</v>
      </c>
      <c r="AN810" s="581">
        <f>'a.Equipe projet'!G832</f>
        <v>0</v>
      </c>
      <c r="AO810" s="581">
        <f>'a.Equipe projet'!H832</f>
        <v>0</v>
      </c>
      <c r="AP810" s="581">
        <f>'a.Equipe projet'!I832</f>
        <v>0</v>
      </c>
      <c r="AQ810" s="581">
        <f>'a.Equipe projet'!J832</f>
        <v>0</v>
      </c>
      <c r="AR810" s="581">
        <f>'a.Equipe projet'!K832</f>
        <v>0</v>
      </c>
      <c r="AS810" s="581">
        <f>'a.Equipe projet'!L832</f>
        <v>0</v>
      </c>
      <c r="AU810" s="581">
        <f>'c.Prestataires'!D831</f>
        <v>0</v>
      </c>
      <c r="AV810" s="581">
        <f>'c.Prestataires'!E831</f>
        <v>0</v>
      </c>
      <c r="AW810" s="581">
        <f>'c.Prestataires'!F831</f>
        <v>0</v>
      </c>
      <c r="AX810" s="581">
        <f>'c.Prestataires'!G831</f>
        <v>0</v>
      </c>
      <c r="AY810" s="581">
        <f>'c.Prestataires'!H831</f>
        <v>0</v>
      </c>
      <c r="BA810" s="581">
        <f>'d.Points de vente&amp;récupération'!D833</f>
        <v>0</v>
      </c>
      <c r="BB810" s="581">
        <f>'d.Points de vente&amp;récupération'!E833</f>
        <v>0</v>
      </c>
      <c r="BC810" s="581">
        <f>'d.Points de vente&amp;récupération'!F833</f>
        <v>0</v>
      </c>
      <c r="BD810" s="581">
        <f>'d.Points de vente&amp;récupération'!G833</f>
        <v>0</v>
      </c>
      <c r="BE810" s="581">
        <f>'d.Points de vente&amp;récupération'!H833</f>
        <v>0</v>
      </c>
      <c r="BF810" s="581">
        <f>'d.Points de vente&amp;récupération'!I833</f>
        <v>0</v>
      </c>
      <c r="BG810" s="581">
        <f>'d.Points de vente&amp;récupération'!J833</f>
        <v>0</v>
      </c>
      <c r="BH810" s="581">
        <f>'d.Points de vente&amp;récupération'!K833</f>
        <v>0</v>
      </c>
    </row>
    <row r="811" spans="15:60">
      <c r="O811">
        <v>808</v>
      </c>
      <c r="P811" t="str">
        <f>_xlfn.XLOOKUP(O811,'1.Fiche candidature (à remplir)'!AB:AB,'1.Fiche candidature (à remplir)'!D:D)</f>
        <v>Achat de machine(s) de lavage et ses éléments affiliés</v>
      </c>
      <c r="Q811" t="str">
        <f>_xlfn.XLOOKUP(O811,'1.Fiche candidature (à remplir)'!AB:AB,'1.Fiche candidature (à remplir)'!AC:AC)</f>
        <v>Investissement_2</v>
      </c>
      <c r="R811" t="str">
        <f>_xlfn.XLOOKUP(O811,'1.Fiche candidature (à remplir)'!AB:AB,'1.Fiche candidature (à remplir)'!E:E)</f>
        <v>A compléter</v>
      </c>
      <c r="S811">
        <f>_xlfn.XLOOKUP(O811,'1.Fiche candidature (à remplir)'!AB:AB,'1.Fiche candidature (à remplir)'!F:F)</f>
        <v>0</v>
      </c>
      <c r="T811">
        <f>_xlfn.XLOOKUP(O811,'1.Fiche candidature (à remplir)'!AB:AB,'1.Fiche candidature (à remplir)'!G:G)</f>
        <v>0</v>
      </c>
      <c r="U811">
        <f>_xlfn.XLOOKUP(O811,'1.Fiche candidature (à remplir)'!AB:AB,'1.Fiche candidature (à remplir)'!H:H)</f>
        <v>0</v>
      </c>
      <c r="V811" t="str">
        <f>_xlfn.XLOOKUP(O811,'1.Fiche candidature (à remplir)'!AB:AB,'1.Fiche candidature (à remplir)'!I:I)</f>
        <v>A compléter</v>
      </c>
      <c r="W811" t="str">
        <f>_xlfn.XLOOKUP(O811,'1.Fiche candidature (à remplir)'!AB:AB,'1.Fiche candidature (à remplir)'!L:L)</f>
        <v>A remplir</v>
      </c>
      <c r="X811">
        <f>_xlfn.XLOOKUP(O811,'1.Fiche candidature (à remplir)'!AB:AB,'1.Fiche candidature (à remplir)'!M:M)</f>
        <v>0</v>
      </c>
      <c r="Y811">
        <f>_xlfn.XLOOKUP(O811,'1.Fiche candidature (à remplir)'!AB:AB,'1.Fiche candidature (à remplir)'!N:N)</f>
        <v>0</v>
      </c>
      <c r="Z811">
        <f>_xlfn.XLOOKUP(O811,'1.Fiche candidature (à remplir)'!AB:AB,'1.Fiche candidature (à remplir)'!P:P)</f>
        <v>0</v>
      </c>
      <c r="AC811" s="581">
        <f>b.Groupement!D837</f>
        <v>0</v>
      </c>
      <c r="AD811" s="581">
        <f>b.Groupement!E837</f>
        <v>0</v>
      </c>
      <c r="AE811" s="581">
        <f>b.Groupement!F837</f>
        <v>0</v>
      </c>
      <c r="AF811" s="581">
        <f>b.Groupement!G837</f>
        <v>0</v>
      </c>
      <c r="AG811" s="581">
        <f>b.Groupement!H837</f>
        <v>0</v>
      </c>
      <c r="AH811" s="581">
        <f>b.Groupement!I837</f>
        <v>0</v>
      </c>
      <c r="AI811" s="581">
        <f>b.Groupement!J837</f>
        <v>0</v>
      </c>
      <c r="AK811" s="581">
        <f>'a.Equipe projet'!D833</f>
        <v>0</v>
      </c>
      <c r="AL811" s="581">
        <f>'a.Equipe projet'!E833</f>
        <v>0</v>
      </c>
      <c r="AM811" s="581">
        <f>'a.Equipe projet'!F833</f>
        <v>0</v>
      </c>
      <c r="AN811" s="581">
        <f>'a.Equipe projet'!G833</f>
        <v>0</v>
      </c>
      <c r="AO811" s="581">
        <f>'a.Equipe projet'!H833</f>
        <v>0</v>
      </c>
      <c r="AP811" s="581">
        <f>'a.Equipe projet'!I833</f>
        <v>0</v>
      </c>
      <c r="AQ811" s="581">
        <f>'a.Equipe projet'!J833</f>
        <v>0</v>
      </c>
      <c r="AR811" s="581">
        <f>'a.Equipe projet'!K833</f>
        <v>0</v>
      </c>
      <c r="AS811" s="581">
        <f>'a.Equipe projet'!L833</f>
        <v>0</v>
      </c>
      <c r="AU811" s="581">
        <f>'c.Prestataires'!D832</f>
        <v>0</v>
      </c>
      <c r="AV811" s="581">
        <f>'c.Prestataires'!E832</f>
        <v>0</v>
      </c>
      <c r="AW811" s="581">
        <f>'c.Prestataires'!F832</f>
        <v>0</v>
      </c>
      <c r="AX811" s="581">
        <f>'c.Prestataires'!G832</f>
        <v>0</v>
      </c>
      <c r="AY811" s="581">
        <f>'c.Prestataires'!H832</f>
        <v>0</v>
      </c>
      <c r="BA811" s="581">
        <f>'d.Points de vente&amp;récupération'!D834</f>
        <v>0</v>
      </c>
      <c r="BB811" s="581">
        <f>'d.Points de vente&amp;récupération'!E834</f>
        <v>0</v>
      </c>
      <c r="BC811" s="581">
        <f>'d.Points de vente&amp;récupération'!F834</f>
        <v>0</v>
      </c>
      <c r="BD811" s="581">
        <f>'d.Points de vente&amp;récupération'!G834</f>
        <v>0</v>
      </c>
      <c r="BE811" s="581">
        <f>'d.Points de vente&amp;récupération'!H834</f>
        <v>0</v>
      </c>
      <c r="BF811" s="581">
        <f>'d.Points de vente&amp;récupération'!I834</f>
        <v>0</v>
      </c>
      <c r="BG811" s="581">
        <f>'d.Points de vente&amp;récupération'!J834</f>
        <v>0</v>
      </c>
      <c r="BH811" s="581">
        <f>'d.Points de vente&amp;récupération'!K834</f>
        <v>0</v>
      </c>
    </row>
    <row r="812" spans="15:60">
      <c r="O812">
        <v>809</v>
      </c>
      <c r="P812" t="str">
        <f>_xlfn.XLOOKUP(O812,'1.Fiche candidature (à remplir)'!AB:AB,'1.Fiche candidature (à remplir)'!D:D)</f>
        <v>Achat de machine(s) de lavage et ses éléments affiliés</v>
      </c>
      <c r="Q812" t="str">
        <f>_xlfn.XLOOKUP(O812,'1.Fiche candidature (à remplir)'!AB:AB,'1.Fiche candidature (à remplir)'!AC:AC)</f>
        <v>Investissement_2</v>
      </c>
      <c r="R812" t="str">
        <f>_xlfn.XLOOKUP(O812,'1.Fiche candidature (à remplir)'!AB:AB,'1.Fiche candidature (à remplir)'!E:E)</f>
        <v>A compléter</v>
      </c>
      <c r="S812">
        <f>_xlfn.XLOOKUP(O812,'1.Fiche candidature (à remplir)'!AB:AB,'1.Fiche candidature (à remplir)'!F:F)</f>
        <v>0</v>
      </c>
      <c r="T812">
        <f>_xlfn.XLOOKUP(O812,'1.Fiche candidature (à remplir)'!AB:AB,'1.Fiche candidature (à remplir)'!G:G)</f>
        <v>0</v>
      </c>
      <c r="U812">
        <f>_xlfn.XLOOKUP(O812,'1.Fiche candidature (à remplir)'!AB:AB,'1.Fiche candidature (à remplir)'!H:H)</f>
        <v>0</v>
      </c>
      <c r="V812" t="str">
        <f>_xlfn.XLOOKUP(O812,'1.Fiche candidature (à remplir)'!AB:AB,'1.Fiche candidature (à remplir)'!I:I)</f>
        <v>A compléter</v>
      </c>
      <c r="W812" t="str">
        <f>_xlfn.XLOOKUP(O812,'1.Fiche candidature (à remplir)'!AB:AB,'1.Fiche candidature (à remplir)'!L:L)</f>
        <v>A remplir</v>
      </c>
      <c r="X812">
        <f>_xlfn.XLOOKUP(O812,'1.Fiche candidature (à remplir)'!AB:AB,'1.Fiche candidature (à remplir)'!M:M)</f>
        <v>0</v>
      </c>
      <c r="Y812">
        <f>_xlfn.XLOOKUP(O812,'1.Fiche candidature (à remplir)'!AB:AB,'1.Fiche candidature (à remplir)'!N:N)</f>
        <v>0</v>
      </c>
      <c r="Z812">
        <f>_xlfn.XLOOKUP(O812,'1.Fiche candidature (à remplir)'!AB:AB,'1.Fiche candidature (à remplir)'!P:P)</f>
        <v>0</v>
      </c>
      <c r="AC812" s="581">
        <f>b.Groupement!D838</f>
        <v>0</v>
      </c>
      <c r="AD812" s="581">
        <f>b.Groupement!E838</f>
        <v>0</v>
      </c>
      <c r="AE812" s="581">
        <f>b.Groupement!F838</f>
        <v>0</v>
      </c>
      <c r="AF812" s="581">
        <f>b.Groupement!G838</f>
        <v>0</v>
      </c>
      <c r="AG812" s="581">
        <f>b.Groupement!H838</f>
        <v>0</v>
      </c>
      <c r="AH812" s="581">
        <f>b.Groupement!I838</f>
        <v>0</v>
      </c>
      <c r="AI812" s="581">
        <f>b.Groupement!J838</f>
        <v>0</v>
      </c>
      <c r="AK812" s="581">
        <f>'a.Equipe projet'!D834</f>
        <v>0</v>
      </c>
      <c r="AL812" s="581">
        <f>'a.Equipe projet'!E834</f>
        <v>0</v>
      </c>
      <c r="AM812" s="581">
        <f>'a.Equipe projet'!F834</f>
        <v>0</v>
      </c>
      <c r="AN812" s="581">
        <f>'a.Equipe projet'!G834</f>
        <v>0</v>
      </c>
      <c r="AO812" s="581">
        <f>'a.Equipe projet'!H834</f>
        <v>0</v>
      </c>
      <c r="AP812" s="581">
        <f>'a.Equipe projet'!I834</f>
        <v>0</v>
      </c>
      <c r="AQ812" s="581">
        <f>'a.Equipe projet'!J834</f>
        <v>0</v>
      </c>
      <c r="AR812" s="581">
        <f>'a.Equipe projet'!K834</f>
        <v>0</v>
      </c>
      <c r="AS812" s="581">
        <f>'a.Equipe projet'!L834</f>
        <v>0</v>
      </c>
      <c r="AU812" s="581">
        <f>'c.Prestataires'!D833</f>
        <v>0</v>
      </c>
      <c r="AV812" s="581">
        <f>'c.Prestataires'!E833</f>
        <v>0</v>
      </c>
      <c r="AW812" s="581">
        <f>'c.Prestataires'!F833</f>
        <v>0</v>
      </c>
      <c r="AX812" s="581">
        <f>'c.Prestataires'!G833</f>
        <v>0</v>
      </c>
      <c r="AY812" s="581">
        <f>'c.Prestataires'!H833</f>
        <v>0</v>
      </c>
      <c r="BA812" s="581">
        <f>'d.Points de vente&amp;récupération'!D835</f>
        <v>0</v>
      </c>
      <c r="BB812" s="581">
        <f>'d.Points de vente&amp;récupération'!E835</f>
        <v>0</v>
      </c>
      <c r="BC812" s="581">
        <f>'d.Points de vente&amp;récupération'!F835</f>
        <v>0</v>
      </c>
      <c r="BD812" s="581">
        <f>'d.Points de vente&amp;récupération'!G835</f>
        <v>0</v>
      </c>
      <c r="BE812" s="581">
        <f>'d.Points de vente&amp;récupération'!H835</f>
        <v>0</v>
      </c>
      <c r="BF812" s="581">
        <f>'d.Points de vente&amp;récupération'!I835</f>
        <v>0</v>
      </c>
      <c r="BG812" s="581">
        <f>'d.Points de vente&amp;récupération'!J835</f>
        <v>0</v>
      </c>
      <c r="BH812" s="581">
        <f>'d.Points de vente&amp;récupération'!K835</f>
        <v>0</v>
      </c>
    </row>
    <row r="813" spans="15:60">
      <c r="O813">
        <v>810</v>
      </c>
      <c r="P813" t="str">
        <f>_xlfn.XLOOKUP(O813,'1.Fiche candidature (à remplir)'!AB:AB,'1.Fiche candidature (à remplir)'!D:D)</f>
        <v>Achat de machine(s) de lavage et ses éléments affiliés</v>
      </c>
      <c r="Q813" t="str">
        <f>_xlfn.XLOOKUP(O813,'1.Fiche candidature (à remplir)'!AB:AB,'1.Fiche candidature (à remplir)'!AC:AC)</f>
        <v>Investissement_2</v>
      </c>
      <c r="R813" t="str">
        <f>_xlfn.XLOOKUP(O813,'1.Fiche candidature (à remplir)'!AB:AB,'1.Fiche candidature (à remplir)'!E:E)</f>
        <v>A compléter</v>
      </c>
      <c r="S813">
        <f>_xlfn.XLOOKUP(O813,'1.Fiche candidature (à remplir)'!AB:AB,'1.Fiche candidature (à remplir)'!F:F)</f>
        <v>0</v>
      </c>
      <c r="T813">
        <f>_xlfn.XLOOKUP(O813,'1.Fiche candidature (à remplir)'!AB:AB,'1.Fiche candidature (à remplir)'!G:G)</f>
        <v>0</v>
      </c>
      <c r="U813">
        <f>_xlfn.XLOOKUP(O813,'1.Fiche candidature (à remplir)'!AB:AB,'1.Fiche candidature (à remplir)'!H:H)</f>
        <v>0</v>
      </c>
      <c r="V813" t="str">
        <f>_xlfn.XLOOKUP(O813,'1.Fiche candidature (à remplir)'!AB:AB,'1.Fiche candidature (à remplir)'!I:I)</f>
        <v>A compléter</v>
      </c>
      <c r="W813" t="str">
        <f>_xlfn.XLOOKUP(O813,'1.Fiche candidature (à remplir)'!AB:AB,'1.Fiche candidature (à remplir)'!L:L)</f>
        <v>A remplir</v>
      </c>
      <c r="X813">
        <f>_xlfn.XLOOKUP(O813,'1.Fiche candidature (à remplir)'!AB:AB,'1.Fiche candidature (à remplir)'!M:M)</f>
        <v>0</v>
      </c>
      <c r="Y813">
        <f>_xlfn.XLOOKUP(O813,'1.Fiche candidature (à remplir)'!AB:AB,'1.Fiche candidature (à remplir)'!N:N)</f>
        <v>0</v>
      </c>
      <c r="Z813">
        <f>_xlfn.XLOOKUP(O813,'1.Fiche candidature (à remplir)'!AB:AB,'1.Fiche candidature (à remplir)'!P:P)</f>
        <v>0</v>
      </c>
      <c r="AC813" s="581">
        <f>b.Groupement!D839</f>
        <v>0</v>
      </c>
      <c r="AD813" s="581">
        <f>b.Groupement!E839</f>
        <v>0</v>
      </c>
      <c r="AE813" s="581">
        <f>b.Groupement!F839</f>
        <v>0</v>
      </c>
      <c r="AF813" s="581">
        <f>b.Groupement!G839</f>
        <v>0</v>
      </c>
      <c r="AG813" s="581">
        <f>b.Groupement!H839</f>
        <v>0</v>
      </c>
      <c r="AH813" s="581">
        <f>b.Groupement!I839</f>
        <v>0</v>
      </c>
      <c r="AI813" s="581">
        <f>b.Groupement!J839</f>
        <v>0</v>
      </c>
      <c r="AK813" s="581">
        <f>'a.Equipe projet'!D835</f>
        <v>0</v>
      </c>
      <c r="AL813" s="581">
        <f>'a.Equipe projet'!E835</f>
        <v>0</v>
      </c>
      <c r="AM813" s="581">
        <f>'a.Equipe projet'!F835</f>
        <v>0</v>
      </c>
      <c r="AN813" s="581">
        <f>'a.Equipe projet'!G835</f>
        <v>0</v>
      </c>
      <c r="AO813" s="581">
        <f>'a.Equipe projet'!H835</f>
        <v>0</v>
      </c>
      <c r="AP813" s="581">
        <f>'a.Equipe projet'!I835</f>
        <v>0</v>
      </c>
      <c r="AQ813" s="581">
        <f>'a.Equipe projet'!J835</f>
        <v>0</v>
      </c>
      <c r="AR813" s="581">
        <f>'a.Equipe projet'!K835</f>
        <v>0</v>
      </c>
      <c r="AS813" s="581">
        <f>'a.Equipe projet'!L835</f>
        <v>0</v>
      </c>
      <c r="AU813" s="581">
        <f>'c.Prestataires'!D834</f>
        <v>0</v>
      </c>
      <c r="AV813" s="581">
        <f>'c.Prestataires'!E834</f>
        <v>0</v>
      </c>
      <c r="AW813" s="581">
        <f>'c.Prestataires'!F834</f>
        <v>0</v>
      </c>
      <c r="AX813" s="581">
        <f>'c.Prestataires'!G834</f>
        <v>0</v>
      </c>
      <c r="AY813" s="581">
        <f>'c.Prestataires'!H834</f>
        <v>0</v>
      </c>
      <c r="BA813" s="581">
        <f>'d.Points de vente&amp;récupération'!D836</f>
        <v>0</v>
      </c>
      <c r="BB813" s="581">
        <f>'d.Points de vente&amp;récupération'!E836</f>
        <v>0</v>
      </c>
      <c r="BC813" s="581">
        <f>'d.Points de vente&amp;récupération'!F836</f>
        <v>0</v>
      </c>
      <c r="BD813" s="581">
        <f>'d.Points de vente&amp;récupération'!G836</f>
        <v>0</v>
      </c>
      <c r="BE813" s="581">
        <f>'d.Points de vente&amp;récupération'!H836</f>
        <v>0</v>
      </c>
      <c r="BF813" s="581">
        <f>'d.Points de vente&amp;récupération'!I836</f>
        <v>0</v>
      </c>
      <c r="BG813" s="581">
        <f>'d.Points de vente&amp;récupération'!J836</f>
        <v>0</v>
      </c>
      <c r="BH813" s="581">
        <f>'d.Points de vente&amp;récupération'!K836</f>
        <v>0</v>
      </c>
    </row>
    <row r="814" spans="15:60">
      <c r="O814">
        <v>811</v>
      </c>
      <c r="P814" t="str">
        <f>_xlfn.XLOOKUP(O814,'1.Fiche candidature (à remplir)'!AB:AB,'1.Fiche candidature (à remplir)'!D:D)</f>
        <v xml:space="preserve">Prestation de lavage externalisé
</v>
      </c>
      <c r="Q814" t="str">
        <f>_xlfn.XLOOKUP(O814,'1.Fiche candidature (à remplir)'!AB:AB,'1.Fiche candidature (à remplir)'!AC:AC)</f>
        <v>Investissement_2</v>
      </c>
      <c r="R814" t="str">
        <f>_xlfn.XLOOKUP(O814,'1.Fiche candidature (à remplir)'!AB:AB,'1.Fiche candidature (à remplir)'!E:E)</f>
        <v>A compléter</v>
      </c>
      <c r="S814">
        <f>_xlfn.XLOOKUP(O814,'1.Fiche candidature (à remplir)'!AB:AB,'1.Fiche candidature (à remplir)'!F:F)</f>
        <v>0</v>
      </c>
      <c r="T814">
        <f>_xlfn.XLOOKUP(O814,'1.Fiche candidature (à remplir)'!AB:AB,'1.Fiche candidature (à remplir)'!G:G)</f>
        <v>0</v>
      </c>
      <c r="U814">
        <f>_xlfn.XLOOKUP(O814,'1.Fiche candidature (à remplir)'!AB:AB,'1.Fiche candidature (à remplir)'!H:H)</f>
        <v>0</v>
      </c>
      <c r="V814" t="str">
        <f>_xlfn.XLOOKUP(O814,'1.Fiche candidature (à remplir)'!AB:AB,'1.Fiche candidature (à remplir)'!I:I)</f>
        <v>A compléter</v>
      </c>
      <c r="W814" t="str">
        <f>_xlfn.XLOOKUP(O814,'1.Fiche candidature (à remplir)'!AB:AB,'1.Fiche candidature (à remplir)'!L:L)</f>
        <v>A remplir</v>
      </c>
      <c r="X814">
        <f>_xlfn.XLOOKUP(O814,'1.Fiche candidature (à remplir)'!AB:AB,'1.Fiche candidature (à remplir)'!M:M)</f>
        <v>0</v>
      </c>
      <c r="Y814">
        <f>_xlfn.XLOOKUP(O814,'1.Fiche candidature (à remplir)'!AB:AB,'1.Fiche candidature (à remplir)'!N:N)</f>
        <v>0</v>
      </c>
      <c r="Z814">
        <f>_xlfn.XLOOKUP(O814,'1.Fiche candidature (à remplir)'!AB:AB,'1.Fiche candidature (à remplir)'!P:P)</f>
        <v>0</v>
      </c>
      <c r="AC814" s="581">
        <f>b.Groupement!D840</f>
        <v>0</v>
      </c>
      <c r="AD814" s="581">
        <f>b.Groupement!E840</f>
        <v>0</v>
      </c>
      <c r="AE814" s="581">
        <f>b.Groupement!F840</f>
        <v>0</v>
      </c>
      <c r="AF814" s="581">
        <f>b.Groupement!G840</f>
        <v>0</v>
      </c>
      <c r="AG814" s="581">
        <f>b.Groupement!H840</f>
        <v>0</v>
      </c>
      <c r="AH814" s="581">
        <f>b.Groupement!I840</f>
        <v>0</v>
      </c>
      <c r="AI814" s="581">
        <f>b.Groupement!J840</f>
        <v>0</v>
      </c>
      <c r="AK814" s="581">
        <f>'a.Equipe projet'!D836</f>
        <v>0</v>
      </c>
      <c r="AL814" s="581">
        <f>'a.Equipe projet'!E836</f>
        <v>0</v>
      </c>
      <c r="AM814" s="581">
        <f>'a.Equipe projet'!F836</f>
        <v>0</v>
      </c>
      <c r="AN814" s="581">
        <f>'a.Equipe projet'!G836</f>
        <v>0</v>
      </c>
      <c r="AO814" s="581">
        <f>'a.Equipe projet'!H836</f>
        <v>0</v>
      </c>
      <c r="AP814" s="581">
        <f>'a.Equipe projet'!I836</f>
        <v>0</v>
      </c>
      <c r="AQ814" s="581">
        <f>'a.Equipe projet'!J836</f>
        <v>0</v>
      </c>
      <c r="AR814" s="581">
        <f>'a.Equipe projet'!K836</f>
        <v>0</v>
      </c>
      <c r="AS814" s="581">
        <f>'a.Equipe projet'!L836</f>
        <v>0</v>
      </c>
      <c r="AU814" s="581">
        <f>'c.Prestataires'!D835</f>
        <v>0</v>
      </c>
      <c r="AV814" s="581">
        <f>'c.Prestataires'!E835</f>
        <v>0</v>
      </c>
      <c r="AW814" s="581">
        <f>'c.Prestataires'!F835</f>
        <v>0</v>
      </c>
      <c r="AX814" s="581">
        <f>'c.Prestataires'!G835</f>
        <v>0</v>
      </c>
      <c r="AY814" s="581">
        <f>'c.Prestataires'!H835</f>
        <v>0</v>
      </c>
      <c r="BA814" s="581">
        <f>'d.Points de vente&amp;récupération'!D837</f>
        <v>0</v>
      </c>
      <c r="BB814" s="581">
        <f>'d.Points de vente&amp;récupération'!E837</f>
        <v>0</v>
      </c>
      <c r="BC814" s="581">
        <f>'d.Points de vente&amp;récupération'!F837</f>
        <v>0</v>
      </c>
      <c r="BD814" s="581">
        <f>'d.Points de vente&amp;récupération'!G837</f>
        <v>0</v>
      </c>
      <c r="BE814" s="581">
        <f>'d.Points de vente&amp;récupération'!H837</f>
        <v>0</v>
      </c>
      <c r="BF814" s="581">
        <f>'d.Points de vente&amp;récupération'!I837</f>
        <v>0</v>
      </c>
      <c r="BG814" s="581">
        <f>'d.Points de vente&amp;récupération'!J837</f>
        <v>0</v>
      </c>
      <c r="BH814" s="581">
        <f>'d.Points de vente&amp;récupération'!K837</f>
        <v>0</v>
      </c>
    </row>
    <row r="815" spans="15:60">
      <c r="O815">
        <v>812</v>
      </c>
      <c r="P815" t="str">
        <f>_xlfn.XLOOKUP(O815,'1.Fiche candidature (à remplir)'!AB:AB,'1.Fiche candidature (à remplir)'!D:D)</f>
        <v>Prestation de lavage externalisé</v>
      </c>
      <c r="Q815" t="str">
        <f>_xlfn.XLOOKUP(O815,'1.Fiche candidature (à remplir)'!AB:AB,'1.Fiche candidature (à remplir)'!AC:AC)</f>
        <v>Investissement_2</v>
      </c>
      <c r="R815" t="str">
        <f>_xlfn.XLOOKUP(O815,'1.Fiche candidature (à remplir)'!AB:AB,'1.Fiche candidature (à remplir)'!E:E)</f>
        <v>A compléter</v>
      </c>
      <c r="S815">
        <f>_xlfn.XLOOKUP(O815,'1.Fiche candidature (à remplir)'!AB:AB,'1.Fiche candidature (à remplir)'!F:F)</f>
        <v>0</v>
      </c>
      <c r="T815">
        <f>_xlfn.XLOOKUP(O815,'1.Fiche candidature (à remplir)'!AB:AB,'1.Fiche candidature (à remplir)'!G:G)</f>
        <v>0</v>
      </c>
      <c r="U815">
        <f>_xlfn.XLOOKUP(O815,'1.Fiche candidature (à remplir)'!AB:AB,'1.Fiche candidature (à remplir)'!H:H)</f>
        <v>0</v>
      </c>
      <c r="V815" t="str">
        <f>_xlfn.XLOOKUP(O815,'1.Fiche candidature (à remplir)'!AB:AB,'1.Fiche candidature (à remplir)'!I:I)</f>
        <v>A compléter</v>
      </c>
      <c r="W815" t="str">
        <f>_xlfn.XLOOKUP(O815,'1.Fiche candidature (à remplir)'!AB:AB,'1.Fiche candidature (à remplir)'!L:L)</f>
        <v>A remplir</v>
      </c>
      <c r="X815">
        <f>_xlfn.XLOOKUP(O815,'1.Fiche candidature (à remplir)'!AB:AB,'1.Fiche candidature (à remplir)'!M:M)</f>
        <v>0</v>
      </c>
      <c r="Y815">
        <f>_xlfn.XLOOKUP(O815,'1.Fiche candidature (à remplir)'!AB:AB,'1.Fiche candidature (à remplir)'!N:N)</f>
        <v>0</v>
      </c>
      <c r="Z815">
        <f>_xlfn.XLOOKUP(O815,'1.Fiche candidature (à remplir)'!AB:AB,'1.Fiche candidature (à remplir)'!P:P)</f>
        <v>0</v>
      </c>
      <c r="AC815" s="581">
        <f>b.Groupement!D841</f>
        <v>0</v>
      </c>
      <c r="AD815" s="581">
        <f>b.Groupement!E841</f>
        <v>0</v>
      </c>
      <c r="AE815" s="581">
        <f>b.Groupement!F841</f>
        <v>0</v>
      </c>
      <c r="AF815" s="581">
        <f>b.Groupement!G841</f>
        <v>0</v>
      </c>
      <c r="AG815" s="581">
        <f>b.Groupement!H841</f>
        <v>0</v>
      </c>
      <c r="AH815" s="581">
        <f>b.Groupement!I841</f>
        <v>0</v>
      </c>
      <c r="AI815" s="581">
        <f>b.Groupement!J841</f>
        <v>0</v>
      </c>
      <c r="AK815" s="581">
        <f>'a.Equipe projet'!D837</f>
        <v>0</v>
      </c>
      <c r="AL815" s="581">
        <f>'a.Equipe projet'!E837</f>
        <v>0</v>
      </c>
      <c r="AM815" s="581">
        <f>'a.Equipe projet'!F837</f>
        <v>0</v>
      </c>
      <c r="AN815" s="581">
        <f>'a.Equipe projet'!G837</f>
        <v>0</v>
      </c>
      <c r="AO815" s="581">
        <f>'a.Equipe projet'!H837</f>
        <v>0</v>
      </c>
      <c r="AP815" s="581">
        <f>'a.Equipe projet'!I837</f>
        <v>0</v>
      </c>
      <c r="AQ815" s="581">
        <f>'a.Equipe projet'!J837</f>
        <v>0</v>
      </c>
      <c r="AR815" s="581">
        <f>'a.Equipe projet'!K837</f>
        <v>0</v>
      </c>
      <c r="AS815" s="581">
        <f>'a.Equipe projet'!L837</f>
        <v>0</v>
      </c>
      <c r="AU815" s="581">
        <f>'c.Prestataires'!D836</f>
        <v>0</v>
      </c>
      <c r="AV815" s="581">
        <f>'c.Prestataires'!E836</f>
        <v>0</v>
      </c>
      <c r="AW815" s="581">
        <f>'c.Prestataires'!F836</f>
        <v>0</v>
      </c>
      <c r="AX815" s="581">
        <f>'c.Prestataires'!G836</f>
        <v>0</v>
      </c>
      <c r="AY815" s="581">
        <f>'c.Prestataires'!H836</f>
        <v>0</v>
      </c>
      <c r="BA815" s="581">
        <f>'d.Points de vente&amp;récupération'!D838</f>
        <v>0</v>
      </c>
      <c r="BB815" s="581">
        <f>'d.Points de vente&amp;récupération'!E838</f>
        <v>0</v>
      </c>
      <c r="BC815" s="581">
        <f>'d.Points de vente&amp;récupération'!F838</f>
        <v>0</v>
      </c>
      <c r="BD815" s="581">
        <f>'d.Points de vente&amp;récupération'!G838</f>
        <v>0</v>
      </c>
      <c r="BE815" s="581">
        <f>'d.Points de vente&amp;récupération'!H838</f>
        <v>0</v>
      </c>
      <c r="BF815" s="581">
        <f>'d.Points de vente&amp;récupération'!I838</f>
        <v>0</v>
      </c>
      <c r="BG815" s="581">
        <f>'d.Points de vente&amp;récupération'!J838</f>
        <v>0</v>
      </c>
      <c r="BH815" s="581">
        <f>'d.Points de vente&amp;récupération'!K838</f>
        <v>0</v>
      </c>
    </row>
    <row r="816" spans="15:60">
      <c r="O816">
        <v>813</v>
      </c>
      <c r="P816" t="str">
        <f>_xlfn.XLOOKUP(O816,'1.Fiche candidature (à remplir)'!AB:AB,'1.Fiche candidature (à remplir)'!D:D)</f>
        <v>Prestation de lavage externalisé</v>
      </c>
      <c r="Q816" t="str">
        <f>_xlfn.XLOOKUP(O816,'1.Fiche candidature (à remplir)'!AB:AB,'1.Fiche candidature (à remplir)'!AC:AC)</f>
        <v>Investissement_2</v>
      </c>
      <c r="R816" t="str">
        <f>_xlfn.XLOOKUP(O816,'1.Fiche candidature (à remplir)'!AB:AB,'1.Fiche candidature (à remplir)'!E:E)</f>
        <v>A compléter</v>
      </c>
      <c r="S816">
        <f>_xlfn.XLOOKUP(O816,'1.Fiche candidature (à remplir)'!AB:AB,'1.Fiche candidature (à remplir)'!F:F)</f>
        <v>0</v>
      </c>
      <c r="T816">
        <f>_xlfn.XLOOKUP(O816,'1.Fiche candidature (à remplir)'!AB:AB,'1.Fiche candidature (à remplir)'!G:G)</f>
        <v>0</v>
      </c>
      <c r="U816">
        <f>_xlfn.XLOOKUP(O816,'1.Fiche candidature (à remplir)'!AB:AB,'1.Fiche candidature (à remplir)'!H:H)</f>
        <v>0</v>
      </c>
      <c r="V816" t="str">
        <f>_xlfn.XLOOKUP(O816,'1.Fiche candidature (à remplir)'!AB:AB,'1.Fiche candidature (à remplir)'!I:I)</f>
        <v>A compléter</v>
      </c>
      <c r="W816" t="str">
        <f>_xlfn.XLOOKUP(O816,'1.Fiche candidature (à remplir)'!AB:AB,'1.Fiche candidature (à remplir)'!L:L)</f>
        <v>A remplir</v>
      </c>
      <c r="X816">
        <f>_xlfn.XLOOKUP(O816,'1.Fiche candidature (à remplir)'!AB:AB,'1.Fiche candidature (à remplir)'!M:M)</f>
        <v>0</v>
      </c>
      <c r="Y816">
        <f>_xlfn.XLOOKUP(O816,'1.Fiche candidature (à remplir)'!AB:AB,'1.Fiche candidature (à remplir)'!N:N)</f>
        <v>0</v>
      </c>
      <c r="Z816">
        <f>_xlfn.XLOOKUP(O816,'1.Fiche candidature (à remplir)'!AB:AB,'1.Fiche candidature (à remplir)'!P:P)</f>
        <v>0</v>
      </c>
      <c r="AC816" s="581">
        <f>b.Groupement!D842</f>
        <v>0</v>
      </c>
      <c r="AD816" s="581">
        <f>b.Groupement!E842</f>
        <v>0</v>
      </c>
      <c r="AE816" s="581">
        <f>b.Groupement!F842</f>
        <v>0</v>
      </c>
      <c r="AF816" s="581">
        <f>b.Groupement!G842</f>
        <v>0</v>
      </c>
      <c r="AG816" s="581">
        <f>b.Groupement!H842</f>
        <v>0</v>
      </c>
      <c r="AH816" s="581">
        <f>b.Groupement!I842</f>
        <v>0</v>
      </c>
      <c r="AI816" s="581">
        <f>b.Groupement!J842</f>
        <v>0</v>
      </c>
      <c r="AK816" s="581">
        <f>'a.Equipe projet'!D838</f>
        <v>0</v>
      </c>
      <c r="AL816" s="581">
        <f>'a.Equipe projet'!E838</f>
        <v>0</v>
      </c>
      <c r="AM816" s="581">
        <f>'a.Equipe projet'!F838</f>
        <v>0</v>
      </c>
      <c r="AN816" s="581">
        <f>'a.Equipe projet'!G838</f>
        <v>0</v>
      </c>
      <c r="AO816" s="581">
        <f>'a.Equipe projet'!H838</f>
        <v>0</v>
      </c>
      <c r="AP816" s="581">
        <f>'a.Equipe projet'!I838</f>
        <v>0</v>
      </c>
      <c r="AQ816" s="581">
        <f>'a.Equipe projet'!J838</f>
        <v>0</v>
      </c>
      <c r="AR816" s="581">
        <f>'a.Equipe projet'!K838</f>
        <v>0</v>
      </c>
      <c r="AS816" s="581">
        <f>'a.Equipe projet'!L838</f>
        <v>0</v>
      </c>
      <c r="AU816" s="581">
        <f>'c.Prestataires'!D837</f>
        <v>0</v>
      </c>
      <c r="AV816" s="581">
        <f>'c.Prestataires'!E837</f>
        <v>0</v>
      </c>
      <c r="AW816" s="581">
        <f>'c.Prestataires'!F837</f>
        <v>0</v>
      </c>
      <c r="AX816" s="581">
        <f>'c.Prestataires'!G837</f>
        <v>0</v>
      </c>
      <c r="AY816" s="581">
        <f>'c.Prestataires'!H837</f>
        <v>0</v>
      </c>
      <c r="BA816" s="581">
        <f>'d.Points de vente&amp;récupération'!D839</f>
        <v>0</v>
      </c>
      <c r="BB816" s="581">
        <f>'d.Points de vente&amp;récupération'!E839</f>
        <v>0</v>
      </c>
      <c r="BC816" s="581">
        <f>'d.Points de vente&amp;récupération'!F839</f>
        <v>0</v>
      </c>
      <c r="BD816" s="581">
        <f>'d.Points de vente&amp;récupération'!G839</f>
        <v>0</v>
      </c>
      <c r="BE816" s="581">
        <f>'d.Points de vente&amp;récupération'!H839</f>
        <v>0</v>
      </c>
      <c r="BF816" s="581">
        <f>'d.Points de vente&amp;récupération'!I839</f>
        <v>0</v>
      </c>
      <c r="BG816" s="581">
        <f>'d.Points de vente&amp;récupération'!J839</f>
        <v>0</v>
      </c>
      <c r="BH816" s="581">
        <f>'d.Points de vente&amp;récupération'!K839</f>
        <v>0</v>
      </c>
    </row>
    <row r="817" spans="15:60">
      <c r="O817">
        <v>814</v>
      </c>
      <c r="P817" t="str">
        <f>_xlfn.XLOOKUP(O817,'1.Fiche candidature (à remplir)'!AB:AB,'1.Fiche candidature (à remplir)'!D:D)</f>
        <v>Prestation de lavage externalisé</v>
      </c>
      <c r="Q817" t="str">
        <f>_xlfn.XLOOKUP(O817,'1.Fiche candidature (à remplir)'!AB:AB,'1.Fiche candidature (à remplir)'!AC:AC)</f>
        <v>Investissement_2</v>
      </c>
      <c r="R817" t="str">
        <f>_xlfn.XLOOKUP(O817,'1.Fiche candidature (à remplir)'!AB:AB,'1.Fiche candidature (à remplir)'!E:E)</f>
        <v>A compléter</v>
      </c>
      <c r="S817">
        <f>_xlfn.XLOOKUP(O817,'1.Fiche candidature (à remplir)'!AB:AB,'1.Fiche candidature (à remplir)'!F:F)</f>
        <v>0</v>
      </c>
      <c r="T817">
        <f>_xlfn.XLOOKUP(O817,'1.Fiche candidature (à remplir)'!AB:AB,'1.Fiche candidature (à remplir)'!G:G)</f>
        <v>0</v>
      </c>
      <c r="U817">
        <f>_xlfn.XLOOKUP(O817,'1.Fiche candidature (à remplir)'!AB:AB,'1.Fiche candidature (à remplir)'!H:H)</f>
        <v>0</v>
      </c>
      <c r="V817" t="str">
        <f>_xlfn.XLOOKUP(O817,'1.Fiche candidature (à remplir)'!AB:AB,'1.Fiche candidature (à remplir)'!I:I)</f>
        <v>A compléter</v>
      </c>
      <c r="W817" t="str">
        <f>_xlfn.XLOOKUP(O817,'1.Fiche candidature (à remplir)'!AB:AB,'1.Fiche candidature (à remplir)'!L:L)</f>
        <v>A remplir</v>
      </c>
      <c r="X817">
        <f>_xlfn.XLOOKUP(O817,'1.Fiche candidature (à remplir)'!AB:AB,'1.Fiche candidature (à remplir)'!M:M)</f>
        <v>0</v>
      </c>
      <c r="Y817">
        <f>_xlfn.XLOOKUP(O817,'1.Fiche candidature (à remplir)'!AB:AB,'1.Fiche candidature (à remplir)'!N:N)</f>
        <v>0</v>
      </c>
      <c r="Z817">
        <f>_xlfn.XLOOKUP(O817,'1.Fiche candidature (à remplir)'!AB:AB,'1.Fiche candidature (à remplir)'!P:P)</f>
        <v>0</v>
      </c>
      <c r="AC817" s="581">
        <f>b.Groupement!D843</f>
        <v>0</v>
      </c>
      <c r="AD817" s="581">
        <f>b.Groupement!E843</f>
        <v>0</v>
      </c>
      <c r="AE817" s="581">
        <f>b.Groupement!F843</f>
        <v>0</v>
      </c>
      <c r="AF817" s="581">
        <f>b.Groupement!G843</f>
        <v>0</v>
      </c>
      <c r="AG817" s="581">
        <f>b.Groupement!H843</f>
        <v>0</v>
      </c>
      <c r="AH817" s="581">
        <f>b.Groupement!I843</f>
        <v>0</v>
      </c>
      <c r="AI817" s="581">
        <f>b.Groupement!J843</f>
        <v>0</v>
      </c>
      <c r="AK817" s="581">
        <f>'a.Equipe projet'!D839</f>
        <v>0</v>
      </c>
      <c r="AL817" s="581">
        <f>'a.Equipe projet'!E839</f>
        <v>0</v>
      </c>
      <c r="AM817" s="581">
        <f>'a.Equipe projet'!F839</f>
        <v>0</v>
      </c>
      <c r="AN817" s="581">
        <f>'a.Equipe projet'!G839</f>
        <v>0</v>
      </c>
      <c r="AO817" s="581">
        <f>'a.Equipe projet'!H839</f>
        <v>0</v>
      </c>
      <c r="AP817" s="581">
        <f>'a.Equipe projet'!I839</f>
        <v>0</v>
      </c>
      <c r="AQ817" s="581">
        <f>'a.Equipe projet'!J839</f>
        <v>0</v>
      </c>
      <c r="AR817" s="581">
        <f>'a.Equipe projet'!K839</f>
        <v>0</v>
      </c>
      <c r="AS817" s="581">
        <f>'a.Equipe projet'!L839</f>
        <v>0</v>
      </c>
      <c r="AU817" s="581">
        <f>'c.Prestataires'!D838</f>
        <v>0</v>
      </c>
      <c r="AV817" s="581">
        <f>'c.Prestataires'!E838</f>
        <v>0</v>
      </c>
      <c r="AW817" s="581">
        <f>'c.Prestataires'!F838</f>
        <v>0</v>
      </c>
      <c r="AX817" s="581">
        <f>'c.Prestataires'!G838</f>
        <v>0</v>
      </c>
      <c r="AY817" s="581">
        <f>'c.Prestataires'!H838</f>
        <v>0</v>
      </c>
      <c r="BA817" s="581">
        <f>'d.Points de vente&amp;récupération'!D840</f>
        <v>0</v>
      </c>
      <c r="BB817" s="581">
        <f>'d.Points de vente&amp;récupération'!E840</f>
        <v>0</v>
      </c>
      <c r="BC817" s="581">
        <f>'d.Points de vente&amp;récupération'!F840</f>
        <v>0</v>
      </c>
      <c r="BD817" s="581">
        <f>'d.Points de vente&amp;récupération'!G840</f>
        <v>0</v>
      </c>
      <c r="BE817" s="581">
        <f>'d.Points de vente&amp;récupération'!H840</f>
        <v>0</v>
      </c>
      <c r="BF817" s="581">
        <f>'d.Points de vente&amp;récupération'!I840</f>
        <v>0</v>
      </c>
      <c r="BG817" s="581">
        <f>'d.Points de vente&amp;récupération'!J840</f>
        <v>0</v>
      </c>
      <c r="BH817" s="581">
        <f>'d.Points de vente&amp;récupération'!K840</f>
        <v>0</v>
      </c>
    </row>
    <row r="818" spans="15:60">
      <c r="O818">
        <v>815</v>
      </c>
      <c r="P818" t="str">
        <f>_xlfn.XLOOKUP(O818,'1.Fiche candidature (à remplir)'!AB:AB,'1.Fiche candidature (à remplir)'!D:D)</f>
        <v>Prestation de lavage externalisé</v>
      </c>
      <c r="Q818" t="str">
        <f>_xlfn.XLOOKUP(O818,'1.Fiche candidature (à remplir)'!AB:AB,'1.Fiche candidature (à remplir)'!AC:AC)</f>
        <v>Investissement_2</v>
      </c>
      <c r="R818" t="str">
        <f>_xlfn.XLOOKUP(O818,'1.Fiche candidature (à remplir)'!AB:AB,'1.Fiche candidature (à remplir)'!E:E)</f>
        <v>A compléter</v>
      </c>
      <c r="S818">
        <f>_xlfn.XLOOKUP(O818,'1.Fiche candidature (à remplir)'!AB:AB,'1.Fiche candidature (à remplir)'!F:F)</f>
        <v>0</v>
      </c>
      <c r="T818">
        <f>_xlfn.XLOOKUP(O818,'1.Fiche candidature (à remplir)'!AB:AB,'1.Fiche candidature (à remplir)'!G:G)</f>
        <v>0</v>
      </c>
      <c r="U818">
        <f>_xlfn.XLOOKUP(O818,'1.Fiche candidature (à remplir)'!AB:AB,'1.Fiche candidature (à remplir)'!H:H)</f>
        <v>0</v>
      </c>
      <c r="V818" t="str">
        <f>_xlfn.XLOOKUP(O818,'1.Fiche candidature (à remplir)'!AB:AB,'1.Fiche candidature (à remplir)'!I:I)</f>
        <v>A compléter</v>
      </c>
      <c r="W818" t="str">
        <f>_xlfn.XLOOKUP(O818,'1.Fiche candidature (à remplir)'!AB:AB,'1.Fiche candidature (à remplir)'!L:L)</f>
        <v>A remplir</v>
      </c>
      <c r="X818">
        <f>_xlfn.XLOOKUP(O818,'1.Fiche candidature (à remplir)'!AB:AB,'1.Fiche candidature (à remplir)'!M:M)</f>
        <v>0</v>
      </c>
      <c r="Y818">
        <f>_xlfn.XLOOKUP(O818,'1.Fiche candidature (à remplir)'!AB:AB,'1.Fiche candidature (à remplir)'!N:N)</f>
        <v>0</v>
      </c>
      <c r="Z818">
        <f>_xlfn.XLOOKUP(O818,'1.Fiche candidature (à remplir)'!AB:AB,'1.Fiche candidature (à remplir)'!P:P)</f>
        <v>0</v>
      </c>
      <c r="AC818" s="581">
        <f>b.Groupement!D844</f>
        <v>0</v>
      </c>
      <c r="AD818" s="581">
        <f>b.Groupement!E844</f>
        <v>0</v>
      </c>
      <c r="AE818" s="581">
        <f>b.Groupement!F844</f>
        <v>0</v>
      </c>
      <c r="AF818" s="581">
        <f>b.Groupement!G844</f>
        <v>0</v>
      </c>
      <c r="AG818" s="581">
        <f>b.Groupement!H844</f>
        <v>0</v>
      </c>
      <c r="AH818" s="581">
        <f>b.Groupement!I844</f>
        <v>0</v>
      </c>
      <c r="AI818" s="581">
        <f>b.Groupement!J844</f>
        <v>0</v>
      </c>
      <c r="AK818" s="581">
        <f>'a.Equipe projet'!D840</f>
        <v>0</v>
      </c>
      <c r="AL818" s="581">
        <f>'a.Equipe projet'!E840</f>
        <v>0</v>
      </c>
      <c r="AM818" s="581">
        <f>'a.Equipe projet'!F840</f>
        <v>0</v>
      </c>
      <c r="AN818" s="581">
        <f>'a.Equipe projet'!G840</f>
        <v>0</v>
      </c>
      <c r="AO818" s="581">
        <f>'a.Equipe projet'!H840</f>
        <v>0</v>
      </c>
      <c r="AP818" s="581">
        <f>'a.Equipe projet'!I840</f>
        <v>0</v>
      </c>
      <c r="AQ818" s="581">
        <f>'a.Equipe projet'!J840</f>
        <v>0</v>
      </c>
      <c r="AR818" s="581">
        <f>'a.Equipe projet'!K840</f>
        <v>0</v>
      </c>
      <c r="AS818" s="581">
        <f>'a.Equipe projet'!L840</f>
        <v>0</v>
      </c>
      <c r="AU818" s="581">
        <f>'c.Prestataires'!D839</f>
        <v>0</v>
      </c>
      <c r="AV818" s="581">
        <f>'c.Prestataires'!E839</f>
        <v>0</v>
      </c>
      <c r="AW818" s="581">
        <f>'c.Prestataires'!F839</f>
        <v>0</v>
      </c>
      <c r="AX818" s="581">
        <f>'c.Prestataires'!G839</f>
        <v>0</v>
      </c>
      <c r="AY818" s="581">
        <f>'c.Prestataires'!H839</f>
        <v>0</v>
      </c>
      <c r="BA818" s="581">
        <f>'d.Points de vente&amp;récupération'!D841</f>
        <v>0</v>
      </c>
      <c r="BB818" s="581">
        <f>'d.Points de vente&amp;récupération'!E841</f>
        <v>0</v>
      </c>
      <c r="BC818" s="581">
        <f>'d.Points de vente&amp;récupération'!F841</f>
        <v>0</v>
      </c>
      <c r="BD818" s="581">
        <f>'d.Points de vente&amp;récupération'!G841</f>
        <v>0</v>
      </c>
      <c r="BE818" s="581">
        <f>'d.Points de vente&amp;récupération'!H841</f>
        <v>0</v>
      </c>
      <c r="BF818" s="581">
        <f>'d.Points de vente&amp;récupération'!I841</f>
        <v>0</v>
      </c>
      <c r="BG818" s="581">
        <f>'d.Points de vente&amp;récupération'!J841</f>
        <v>0</v>
      </c>
      <c r="BH818" s="581">
        <f>'d.Points de vente&amp;récupération'!K841</f>
        <v>0</v>
      </c>
    </row>
    <row r="819" spans="15:60">
      <c r="O819">
        <v>816</v>
      </c>
      <c r="P819" t="str">
        <f>_xlfn.XLOOKUP(O819,'1.Fiche candidature (à remplir)'!AB:AB,'1.Fiche candidature (à remplir)'!D:D)</f>
        <v xml:space="preserve">Prestation d'analyse sanitaire, laboratoire
</v>
      </c>
      <c r="Q819" t="str">
        <f>_xlfn.XLOOKUP(O819,'1.Fiche candidature (à remplir)'!AB:AB,'1.Fiche candidature (à remplir)'!AC:AC)</f>
        <v>Investissement_2</v>
      </c>
      <c r="R819" t="str">
        <f>_xlfn.XLOOKUP(O819,'1.Fiche candidature (à remplir)'!AB:AB,'1.Fiche candidature (à remplir)'!E:E)</f>
        <v>A compléter</v>
      </c>
      <c r="S819">
        <f>_xlfn.XLOOKUP(O819,'1.Fiche candidature (à remplir)'!AB:AB,'1.Fiche candidature (à remplir)'!F:F)</f>
        <v>0</v>
      </c>
      <c r="T819">
        <f>_xlfn.XLOOKUP(O819,'1.Fiche candidature (à remplir)'!AB:AB,'1.Fiche candidature (à remplir)'!G:G)</f>
        <v>0</v>
      </c>
      <c r="U819">
        <f>_xlfn.XLOOKUP(O819,'1.Fiche candidature (à remplir)'!AB:AB,'1.Fiche candidature (à remplir)'!H:H)</f>
        <v>0</v>
      </c>
      <c r="V819" t="str">
        <f>_xlfn.XLOOKUP(O819,'1.Fiche candidature (à remplir)'!AB:AB,'1.Fiche candidature (à remplir)'!I:I)</f>
        <v>A compléter</v>
      </c>
      <c r="W819" t="str">
        <f>_xlfn.XLOOKUP(O819,'1.Fiche candidature (à remplir)'!AB:AB,'1.Fiche candidature (à remplir)'!L:L)</f>
        <v>A remplir</v>
      </c>
      <c r="X819">
        <f>_xlfn.XLOOKUP(O819,'1.Fiche candidature (à remplir)'!AB:AB,'1.Fiche candidature (à remplir)'!M:M)</f>
        <v>0</v>
      </c>
      <c r="Y819">
        <f>_xlfn.XLOOKUP(O819,'1.Fiche candidature (à remplir)'!AB:AB,'1.Fiche candidature (à remplir)'!N:N)</f>
        <v>0</v>
      </c>
      <c r="Z819">
        <f>_xlfn.XLOOKUP(O819,'1.Fiche candidature (à remplir)'!AB:AB,'1.Fiche candidature (à remplir)'!P:P)</f>
        <v>0</v>
      </c>
      <c r="AC819" s="581">
        <f>b.Groupement!D845</f>
        <v>0</v>
      </c>
      <c r="AD819" s="581">
        <f>b.Groupement!E845</f>
        <v>0</v>
      </c>
      <c r="AE819" s="581">
        <f>b.Groupement!F845</f>
        <v>0</v>
      </c>
      <c r="AF819" s="581">
        <f>b.Groupement!G845</f>
        <v>0</v>
      </c>
      <c r="AG819" s="581">
        <f>b.Groupement!H845</f>
        <v>0</v>
      </c>
      <c r="AH819" s="581">
        <f>b.Groupement!I845</f>
        <v>0</v>
      </c>
      <c r="AI819" s="581">
        <f>b.Groupement!J845</f>
        <v>0</v>
      </c>
      <c r="AK819" s="581">
        <f>'a.Equipe projet'!D841</f>
        <v>0</v>
      </c>
      <c r="AL819" s="581">
        <f>'a.Equipe projet'!E841</f>
        <v>0</v>
      </c>
      <c r="AM819" s="581">
        <f>'a.Equipe projet'!F841</f>
        <v>0</v>
      </c>
      <c r="AN819" s="581">
        <f>'a.Equipe projet'!G841</f>
        <v>0</v>
      </c>
      <c r="AO819" s="581">
        <f>'a.Equipe projet'!H841</f>
        <v>0</v>
      </c>
      <c r="AP819" s="581">
        <f>'a.Equipe projet'!I841</f>
        <v>0</v>
      </c>
      <c r="AQ819" s="581">
        <f>'a.Equipe projet'!J841</f>
        <v>0</v>
      </c>
      <c r="AR819" s="581">
        <f>'a.Equipe projet'!K841</f>
        <v>0</v>
      </c>
      <c r="AS819" s="581">
        <f>'a.Equipe projet'!L841</f>
        <v>0</v>
      </c>
      <c r="AU819" s="581">
        <f>'c.Prestataires'!D840</f>
        <v>0</v>
      </c>
      <c r="AV819" s="581">
        <f>'c.Prestataires'!E840</f>
        <v>0</v>
      </c>
      <c r="AW819" s="581">
        <f>'c.Prestataires'!F840</f>
        <v>0</v>
      </c>
      <c r="AX819" s="581">
        <f>'c.Prestataires'!G840</f>
        <v>0</v>
      </c>
      <c r="AY819" s="581">
        <f>'c.Prestataires'!H840</f>
        <v>0</v>
      </c>
      <c r="BA819" s="581">
        <f>'d.Points de vente&amp;récupération'!D842</f>
        <v>0</v>
      </c>
      <c r="BB819" s="581">
        <f>'d.Points de vente&amp;récupération'!E842</f>
        <v>0</v>
      </c>
      <c r="BC819" s="581">
        <f>'d.Points de vente&amp;récupération'!F842</f>
        <v>0</v>
      </c>
      <c r="BD819" s="581">
        <f>'d.Points de vente&amp;récupération'!G842</f>
        <v>0</v>
      </c>
      <c r="BE819" s="581">
        <f>'d.Points de vente&amp;récupération'!H842</f>
        <v>0</v>
      </c>
      <c r="BF819" s="581">
        <f>'d.Points de vente&amp;récupération'!I842</f>
        <v>0</v>
      </c>
      <c r="BG819" s="581">
        <f>'d.Points de vente&amp;récupération'!J842</f>
        <v>0</v>
      </c>
      <c r="BH819" s="581">
        <f>'d.Points de vente&amp;récupération'!K842</f>
        <v>0</v>
      </c>
    </row>
    <row r="820" spans="15:60">
      <c r="O820">
        <v>817</v>
      </c>
      <c r="P820" t="str">
        <f>_xlfn.XLOOKUP(O820,'1.Fiche candidature (à remplir)'!AB:AB,'1.Fiche candidature (à remplir)'!D:D)</f>
        <v>Prestation d'analyse sanitaire, laboratoire</v>
      </c>
      <c r="Q820" t="str">
        <f>_xlfn.XLOOKUP(O820,'1.Fiche candidature (à remplir)'!AB:AB,'1.Fiche candidature (à remplir)'!AC:AC)</f>
        <v>Investissement_2</v>
      </c>
      <c r="R820" t="str">
        <f>_xlfn.XLOOKUP(O820,'1.Fiche candidature (à remplir)'!AB:AB,'1.Fiche candidature (à remplir)'!E:E)</f>
        <v>A compléter</v>
      </c>
      <c r="S820">
        <f>_xlfn.XLOOKUP(O820,'1.Fiche candidature (à remplir)'!AB:AB,'1.Fiche candidature (à remplir)'!F:F)</f>
        <v>0</v>
      </c>
      <c r="T820">
        <f>_xlfn.XLOOKUP(O820,'1.Fiche candidature (à remplir)'!AB:AB,'1.Fiche candidature (à remplir)'!G:G)</f>
        <v>0</v>
      </c>
      <c r="U820">
        <f>_xlfn.XLOOKUP(O820,'1.Fiche candidature (à remplir)'!AB:AB,'1.Fiche candidature (à remplir)'!H:H)</f>
        <v>0</v>
      </c>
      <c r="V820" t="str">
        <f>_xlfn.XLOOKUP(O820,'1.Fiche candidature (à remplir)'!AB:AB,'1.Fiche candidature (à remplir)'!I:I)</f>
        <v>A compléter</v>
      </c>
      <c r="W820" t="str">
        <f>_xlfn.XLOOKUP(O820,'1.Fiche candidature (à remplir)'!AB:AB,'1.Fiche candidature (à remplir)'!L:L)</f>
        <v>A remplir</v>
      </c>
      <c r="X820">
        <f>_xlfn.XLOOKUP(O820,'1.Fiche candidature (à remplir)'!AB:AB,'1.Fiche candidature (à remplir)'!M:M)</f>
        <v>0</v>
      </c>
      <c r="Y820">
        <f>_xlfn.XLOOKUP(O820,'1.Fiche candidature (à remplir)'!AB:AB,'1.Fiche candidature (à remplir)'!N:N)</f>
        <v>0</v>
      </c>
      <c r="Z820">
        <f>_xlfn.XLOOKUP(O820,'1.Fiche candidature (à remplir)'!AB:AB,'1.Fiche candidature (à remplir)'!P:P)</f>
        <v>0</v>
      </c>
      <c r="AC820" s="581">
        <f>b.Groupement!D846</f>
        <v>0</v>
      </c>
      <c r="AD820" s="581">
        <f>b.Groupement!E846</f>
        <v>0</v>
      </c>
      <c r="AE820" s="581">
        <f>b.Groupement!F846</f>
        <v>0</v>
      </c>
      <c r="AF820" s="581">
        <f>b.Groupement!G846</f>
        <v>0</v>
      </c>
      <c r="AG820" s="581">
        <f>b.Groupement!H846</f>
        <v>0</v>
      </c>
      <c r="AH820" s="581">
        <f>b.Groupement!I846</f>
        <v>0</v>
      </c>
      <c r="AI820" s="581">
        <f>b.Groupement!J846</f>
        <v>0</v>
      </c>
      <c r="AK820" s="581">
        <f>'a.Equipe projet'!D842</f>
        <v>0</v>
      </c>
      <c r="AL820" s="581">
        <f>'a.Equipe projet'!E842</f>
        <v>0</v>
      </c>
      <c r="AM820" s="581">
        <f>'a.Equipe projet'!F842</f>
        <v>0</v>
      </c>
      <c r="AN820" s="581">
        <f>'a.Equipe projet'!G842</f>
        <v>0</v>
      </c>
      <c r="AO820" s="581">
        <f>'a.Equipe projet'!H842</f>
        <v>0</v>
      </c>
      <c r="AP820" s="581">
        <f>'a.Equipe projet'!I842</f>
        <v>0</v>
      </c>
      <c r="AQ820" s="581">
        <f>'a.Equipe projet'!J842</f>
        <v>0</v>
      </c>
      <c r="AR820" s="581">
        <f>'a.Equipe projet'!K842</f>
        <v>0</v>
      </c>
      <c r="AS820" s="581">
        <f>'a.Equipe projet'!L842</f>
        <v>0</v>
      </c>
      <c r="AU820" s="581">
        <f>'c.Prestataires'!D841</f>
        <v>0</v>
      </c>
      <c r="AV820" s="581">
        <f>'c.Prestataires'!E841</f>
        <v>0</v>
      </c>
      <c r="AW820" s="581">
        <f>'c.Prestataires'!F841</f>
        <v>0</v>
      </c>
      <c r="AX820" s="581">
        <f>'c.Prestataires'!G841</f>
        <v>0</v>
      </c>
      <c r="AY820" s="581">
        <f>'c.Prestataires'!H841</f>
        <v>0</v>
      </c>
      <c r="BA820" s="581">
        <f>'d.Points de vente&amp;récupération'!D843</f>
        <v>0</v>
      </c>
      <c r="BB820" s="581">
        <f>'d.Points de vente&amp;récupération'!E843</f>
        <v>0</v>
      </c>
      <c r="BC820" s="581">
        <f>'d.Points de vente&amp;récupération'!F843</f>
        <v>0</v>
      </c>
      <c r="BD820" s="581">
        <f>'d.Points de vente&amp;récupération'!G843</f>
        <v>0</v>
      </c>
      <c r="BE820" s="581">
        <f>'d.Points de vente&amp;récupération'!H843</f>
        <v>0</v>
      </c>
      <c r="BF820" s="581">
        <f>'d.Points de vente&amp;récupération'!I843</f>
        <v>0</v>
      </c>
      <c r="BG820" s="581">
        <f>'d.Points de vente&amp;récupération'!J843</f>
        <v>0</v>
      </c>
      <c r="BH820" s="581">
        <f>'d.Points de vente&amp;récupération'!K843</f>
        <v>0</v>
      </c>
    </row>
    <row r="821" spans="15:60">
      <c r="O821">
        <v>818</v>
      </c>
      <c r="P821" t="str">
        <f>_xlfn.XLOOKUP(O821,'1.Fiche candidature (à remplir)'!AB:AB,'1.Fiche candidature (à remplir)'!D:D)</f>
        <v>Prestation d'analyse sanitaire, laboratoire</v>
      </c>
      <c r="Q821" t="str">
        <f>_xlfn.XLOOKUP(O821,'1.Fiche candidature (à remplir)'!AB:AB,'1.Fiche candidature (à remplir)'!AC:AC)</f>
        <v>Investissement_2</v>
      </c>
      <c r="R821" t="str">
        <f>_xlfn.XLOOKUP(O821,'1.Fiche candidature (à remplir)'!AB:AB,'1.Fiche candidature (à remplir)'!E:E)</f>
        <v>A compléter</v>
      </c>
      <c r="S821">
        <f>_xlfn.XLOOKUP(O821,'1.Fiche candidature (à remplir)'!AB:AB,'1.Fiche candidature (à remplir)'!F:F)</f>
        <v>0</v>
      </c>
      <c r="T821">
        <f>_xlfn.XLOOKUP(O821,'1.Fiche candidature (à remplir)'!AB:AB,'1.Fiche candidature (à remplir)'!G:G)</f>
        <v>0</v>
      </c>
      <c r="U821">
        <f>_xlfn.XLOOKUP(O821,'1.Fiche candidature (à remplir)'!AB:AB,'1.Fiche candidature (à remplir)'!H:H)</f>
        <v>0</v>
      </c>
      <c r="V821" t="str">
        <f>_xlfn.XLOOKUP(O821,'1.Fiche candidature (à remplir)'!AB:AB,'1.Fiche candidature (à remplir)'!I:I)</f>
        <v>A compléter</v>
      </c>
      <c r="W821" t="str">
        <f>_xlfn.XLOOKUP(O821,'1.Fiche candidature (à remplir)'!AB:AB,'1.Fiche candidature (à remplir)'!L:L)</f>
        <v>A remplir</v>
      </c>
      <c r="X821">
        <f>_xlfn.XLOOKUP(O821,'1.Fiche candidature (à remplir)'!AB:AB,'1.Fiche candidature (à remplir)'!M:M)</f>
        <v>0</v>
      </c>
      <c r="Y821">
        <f>_xlfn.XLOOKUP(O821,'1.Fiche candidature (à remplir)'!AB:AB,'1.Fiche candidature (à remplir)'!N:N)</f>
        <v>0</v>
      </c>
      <c r="Z821">
        <f>_xlfn.XLOOKUP(O821,'1.Fiche candidature (à remplir)'!AB:AB,'1.Fiche candidature (à remplir)'!P:P)</f>
        <v>0</v>
      </c>
      <c r="AC821" s="581">
        <f>b.Groupement!D847</f>
        <v>0</v>
      </c>
      <c r="AD821" s="581">
        <f>b.Groupement!E847</f>
        <v>0</v>
      </c>
      <c r="AE821" s="581">
        <f>b.Groupement!F847</f>
        <v>0</v>
      </c>
      <c r="AF821" s="581">
        <f>b.Groupement!G847</f>
        <v>0</v>
      </c>
      <c r="AG821" s="581">
        <f>b.Groupement!H847</f>
        <v>0</v>
      </c>
      <c r="AH821" s="581">
        <f>b.Groupement!I847</f>
        <v>0</v>
      </c>
      <c r="AI821" s="581">
        <f>b.Groupement!J847</f>
        <v>0</v>
      </c>
      <c r="AK821" s="581">
        <f>'a.Equipe projet'!D843</f>
        <v>0</v>
      </c>
      <c r="AL821" s="581">
        <f>'a.Equipe projet'!E843</f>
        <v>0</v>
      </c>
      <c r="AM821" s="581">
        <f>'a.Equipe projet'!F843</f>
        <v>0</v>
      </c>
      <c r="AN821" s="581">
        <f>'a.Equipe projet'!G843</f>
        <v>0</v>
      </c>
      <c r="AO821" s="581">
        <f>'a.Equipe projet'!H843</f>
        <v>0</v>
      </c>
      <c r="AP821" s="581">
        <f>'a.Equipe projet'!I843</f>
        <v>0</v>
      </c>
      <c r="AQ821" s="581">
        <f>'a.Equipe projet'!J843</f>
        <v>0</v>
      </c>
      <c r="AR821" s="581">
        <f>'a.Equipe projet'!K843</f>
        <v>0</v>
      </c>
      <c r="AS821" s="581">
        <f>'a.Equipe projet'!L843</f>
        <v>0</v>
      </c>
      <c r="AU821" s="581">
        <f>'c.Prestataires'!D842</f>
        <v>0</v>
      </c>
      <c r="AV821" s="581">
        <f>'c.Prestataires'!E842</f>
        <v>0</v>
      </c>
      <c r="AW821" s="581">
        <f>'c.Prestataires'!F842</f>
        <v>0</v>
      </c>
      <c r="AX821" s="581">
        <f>'c.Prestataires'!G842</f>
        <v>0</v>
      </c>
      <c r="AY821" s="581">
        <f>'c.Prestataires'!H842</f>
        <v>0</v>
      </c>
      <c r="BA821" s="581">
        <f>'d.Points de vente&amp;récupération'!D844</f>
        <v>0</v>
      </c>
      <c r="BB821" s="581">
        <f>'d.Points de vente&amp;récupération'!E844</f>
        <v>0</v>
      </c>
      <c r="BC821" s="581">
        <f>'d.Points de vente&amp;récupération'!F844</f>
        <v>0</v>
      </c>
      <c r="BD821" s="581">
        <f>'d.Points de vente&amp;récupération'!G844</f>
        <v>0</v>
      </c>
      <c r="BE821" s="581">
        <f>'d.Points de vente&amp;récupération'!H844</f>
        <v>0</v>
      </c>
      <c r="BF821" s="581">
        <f>'d.Points de vente&amp;récupération'!I844</f>
        <v>0</v>
      </c>
      <c r="BG821" s="581">
        <f>'d.Points de vente&amp;récupération'!J844</f>
        <v>0</v>
      </c>
      <c r="BH821" s="581">
        <f>'d.Points de vente&amp;récupération'!K844</f>
        <v>0</v>
      </c>
    </row>
    <row r="822" spans="15:60">
      <c r="O822">
        <v>819</v>
      </c>
      <c r="P822" t="str">
        <f>_xlfn.XLOOKUP(O822,'1.Fiche candidature (à remplir)'!AB:AB,'1.Fiche candidature (à remplir)'!D:D)</f>
        <v>Prestation d'analyse sanitaire, laboratoire</v>
      </c>
      <c r="Q822" t="str">
        <f>_xlfn.XLOOKUP(O822,'1.Fiche candidature (à remplir)'!AB:AB,'1.Fiche candidature (à remplir)'!AC:AC)</f>
        <v>Investissement_2</v>
      </c>
      <c r="R822" t="str">
        <f>_xlfn.XLOOKUP(O822,'1.Fiche candidature (à remplir)'!AB:AB,'1.Fiche candidature (à remplir)'!E:E)</f>
        <v>A compléter</v>
      </c>
      <c r="S822">
        <f>_xlfn.XLOOKUP(O822,'1.Fiche candidature (à remplir)'!AB:AB,'1.Fiche candidature (à remplir)'!F:F)</f>
        <v>0</v>
      </c>
      <c r="T822">
        <f>_xlfn.XLOOKUP(O822,'1.Fiche candidature (à remplir)'!AB:AB,'1.Fiche candidature (à remplir)'!G:G)</f>
        <v>0</v>
      </c>
      <c r="U822">
        <f>_xlfn.XLOOKUP(O822,'1.Fiche candidature (à remplir)'!AB:AB,'1.Fiche candidature (à remplir)'!H:H)</f>
        <v>0</v>
      </c>
      <c r="V822" t="str">
        <f>_xlfn.XLOOKUP(O822,'1.Fiche candidature (à remplir)'!AB:AB,'1.Fiche candidature (à remplir)'!I:I)</f>
        <v>A compléter</v>
      </c>
      <c r="W822" t="str">
        <f>_xlfn.XLOOKUP(O822,'1.Fiche candidature (à remplir)'!AB:AB,'1.Fiche candidature (à remplir)'!L:L)</f>
        <v>A remplir</v>
      </c>
      <c r="X822">
        <f>_xlfn.XLOOKUP(O822,'1.Fiche candidature (à remplir)'!AB:AB,'1.Fiche candidature (à remplir)'!M:M)</f>
        <v>0</v>
      </c>
      <c r="Y822">
        <f>_xlfn.XLOOKUP(O822,'1.Fiche candidature (à remplir)'!AB:AB,'1.Fiche candidature (à remplir)'!N:N)</f>
        <v>0</v>
      </c>
      <c r="Z822">
        <f>_xlfn.XLOOKUP(O822,'1.Fiche candidature (à remplir)'!AB:AB,'1.Fiche candidature (à remplir)'!P:P)</f>
        <v>0</v>
      </c>
      <c r="AC822" s="581">
        <f>b.Groupement!D848</f>
        <v>0</v>
      </c>
      <c r="AD822" s="581">
        <f>b.Groupement!E848</f>
        <v>0</v>
      </c>
      <c r="AE822" s="581">
        <f>b.Groupement!F848</f>
        <v>0</v>
      </c>
      <c r="AF822" s="581">
        <f>b.Groupement!G848</f>
        <v>0</v>
      </c>
      <c r="AG822" s="581">
        <f>b.Groupement!H848</f>
        <v>0</v>
      </c>
      <c r="AH822" s="581">
        <f>b.Groupement!I848</f>
        <v>0</v>
      </c>
      <c r="AI822" s="581">
        <f>b.Groupement!J848</f>
        <v>0</v>
      </c>
      <c r="AK822" s="581">
        <f>'a.Equipe projet'!D844</f>
        <v>0</v>
      </c>
      <c r="AL822" s="581">
        <f>'a.Equipe projet'!E844</f>
        <v>0</v>
      </c>
      <c r="AM822" s="581">
        <f>'a.Equipe projet'!F844</f>
        <v>0</v>
      </c>
      <c r="AN822" s="581">
        <f>'a.Equipe projet'!G844</f>
        <v>0</v>
      </c>
      <c r="AO822" s="581">
        <f>'a.Equipe projet'!H844</f>
        <v>0</v>
      </c>
      <c r="AP822" s="581">
        <f>'a.Equipe projet'!I844</f>
        <v>0</v>
      </c>
      <c r="AQ822" s="581">
        <f>'a.Equipe projet'!J844</f>
        <v>0</v>
      </c>
      <c r="AR822" s="581">
        <f>'a.Equipe projet'!K844</f>
        <v>0</v>
      </c>
      <c r="AS822" s="581">
        <f>'a.Equipe projet'!L844</f>
        <v>0</v>
      </c>
      <c r="AU822" s="581">
        <f>'c.Prestataires'!D843</f>
        <v>0</v>
      </c>
      <c r="AV822" s="581">
        <f>'c.Prestataires'!E843</f>
        <v>0</v>
      </c>
      <c r="AW822" s="581">
        <f>'c.Prestataires'!F843</f>
        <v>0</v>
      </c>
      <c r="AX822" s="581">
        <f>'c.Prestataires'!G843</f>
        <v>0</v>
      </c>
      <c r="AY822" s="581">
        <f>'c.Prestataires'!H843</f>
        <v>0</v>
      </c>
      <c r="BA822" s="581">
        <f>'d.Points de vente&amp;récupération'!D845</f>
        <v>0</v>
      </c>
      <c r="BB822" s="581">
        <f>'d.Points de vente&amp;récupération'!E845</f>
        <v>0</v>
      </c>
      <c r="BC822" s="581">
        <f>'d.Points de vente&amp;récupération'!F845</f>
        <v>0</v>
      </c>
      <c r="BD822" s="581">
        <f>'d.Points de vente&amp;récupération'!G845</f>
        <v>0</v>
      </c>
      <c r="BE822" s="581">
        <f>'d.Points de vente&amp;récupération'!H845</f>
        <v>0</v>
      </c>
      <c r="BF822" s="581">
        <f>'d.Points de vente&amp;récupération'!I845</f>
        <v>0</v>
      </c>
      <c r="BG822" s="581">
        <f>'d.Points de vente&amp;récupération'!J845</f>
        <v>0</v>
      </c>
      <c r="BH822" s="581">
        <f>'d.Points de vente&amp;récupération'!K845</f>
        <v>0</v>
      </c>
    </row>
    <row r="823" spans="15:60">
      <c r="O823">
        <v>820</v>
      </c>
      <c r="P823" t="str">
        <f>_xlfn.XLOOKUP(O823,'1.Fiche candidature (à remplir)'!AB:AB,'1.Fiche candidature (à remplir)'!D:D)</f>
        <v>Prestation d'analyse sanitaire, laboratoire</v>
      </c>
      <c r="Q823" t="str">
        <f>_xlfn.XLOOKUP(O823,'1.Fiche candidature (à remplir)'!AB:AB,'1.Fiche candidature (à remplir)'!AC:AC)</f>
        <v>Investissement_2</v>
      </c>
      <c r="R823" t="str">
        <f>_xlfn.XLOOKUP(O823,'1.Fiche candidature (à remplir)'!AB:AB,'1.Fiche candidature (à remplir)'!E:E)</f>
        <v>A compléter</v>
      </c>
      <c r="S823">
        <f>_xlfn.XLOOKUP(O823,'1.Fiche candidature (à remplir)'!AB:AB,'1.Fiche candidature (à remplir)'!F:F)</f>
        <v>0</v>
      </c>
      <c r="T823">
        <f>_xlfn.XLOOKUP(O823,'1.Fiche candidature (à remplir)'!AB:AB,'1.Fiche candidature (à remplir)'!G:G)</f>
        <v>0</v>
      </c>
      <c r="U823">
        <f>_xlfn.XLOOKUP(O823,'1.Fiche candidature (à remplir)'!AB:AB,'1.Fiche candidature (à remplir)'!H:H)</f>
        <v>0</v>
      </c>
      <c r="V823" t="str">
        <f>_xlfn.XLOOKUP(O823,'1.Fiche candidature (à remplir)'!AB:AB,'1.Fiche candidature (à remplir)'!I:I)</f>
        <v>A compléter</v>
      </c>
      <c r="W823" t="str">
        <f>_xlfn.XLOOKUP(O823,'1.Fiche candidature (à remplir)'!AB:AB,'1.Fiche candidature (à remplir)'!L:L)</f>
        <v>A remplir</v>
      </c>
      <c r="X823">
        <f>_xlfn.XLOOKUP(O823,'1.Fiche candidature (à remplir)'!AB:AB,'1.Fiche candidature (à remplir)'!M:M)</f>
        <v>0</v>
      </c>
      <c r="Y823">
        <f>_xlfn.XLOOKUP(O823,'1.Fiche candidature (à remplir)'!AB:AB,'1.Fiche candidature (à remplir)'!N:N)</f>
        <v>0</v>
      </c>
      <c r="Z823">
        <f>_xlfn.XLOOKUP(O823,'1.Fiche candidature (à remplir)'!AB:AB,'1.Fiche candidature (à remplir)'!P:P)</f>
        <v>0</v>
      </c>
      <c r="AC823" s="581">
        <f>b.Groupement!D849</f>
        <v>0</v>
      </c>
      <c r="AD823" s="581">
        <f>b.Groupement!E849</f>
        <v>0</v>
      </c>
      <c r="AE823" s="581">
        <f>b.Groupement!F849</f>
        <v>0</v>
      </c>
      <c r="AF823" s="581">
        <f>b.Groupement!G849</f>
        <v>0</v>
      </c>
      <c r="AG823" s="581">
        <f>b.Groupement!H849</f>
        <v>0</v>
      </c>
      <c r="AH823" s="581">
        <f>b.Groupement!I849</f>
        <v>0</v>
      </c>
      <c r="AI823" s="581">
        <f>b.Groupement!J849</f>
        <v>0</v>
      </c>
      <c r="AK823" s="581">
        <f>'a.Equipe projet'!D845</f>
        <v>0</v>
      </c>
      <c r="AL823" s="581">
        <f>'a.Equipe projet'!E845</f>
        <v>0</v>
      </c>
      <c r="AM823" s="581">
        <f>'a.Equipe projet'!F845</f>
        <v>0</v>
      </c>
      <c r="AN823" s="581">
        <f>'a.Equipe projet'!G845</f>
        <v>0</v>
      </c>
      <c r="AO823" s="581">
        <f>'a.Equipe projet'!H845</f>
        <v>0</v>
      </c>
      <c r="AP823" s="581">
        <f>'a.Equipe projet'!I845</f>
        <v>0</v>
      </c>
      <c r="AQ823" s="581">
        <f>'a.Equipe projet'!J845</f>
        <v>0</v>
      </c>
      <c r="AR823" s="581">
        <f>'a.Equipe projet'!K845</f>
        <v>0</v>
      </c>
      <c r="AS823" s="581">
        <f>'a.Equipe projet'!L845</f>
        <v>0</v>
      </c>
      <c r="AU823" s="581">
        <f>'c.Prestataires'!D844</f>
        <v>0</v>
      </c>
      <c r="AV823" s="581">
        <f>'c.Prestataires'!E844</f>
        <v>0</v>
      </c>
      <c r="AW823" s="581">
        <f>'c.Prestataires'!F844</f>
        <v>0</v>
      </c>
      <c r="AX823" s="581">
        <f>'c.Prestataires'!G844</f>
        <v>0</v>
      </c>
      <c r="AY823" s="581">
        <f>'c.Prestataires'!H844</f>
        <v>0</v>
      </c>
      <c r="BA823" s="581">
        <f>'d.Points de vente&amp;récupération'!D846</f>
        <v>0</v>
      </c>
      <c r="BB823" s="581">
        <f>'d.Points de vente&amp;récupération'!E846</f>
        <v>0</v>
      </c>
      <c r="BC823" s="581">
        <f>'d.Points de vente&amp;récupération'!F846</f>
        <v>0</v>
      </c>
      <c r="BD823" s="581">
        <f>'d.Points de vente&amp;récupération'!G846</f>
        <v>0</v>
      </c>
      <c r="BE823" s="581">
        <f>'d.Points de vente&amp;récupération'!H846</f>
        <v>0</v>
      </c>
      <c r="BF823" s="581">
        <f>'d.Points de vente&amp;récupération'!I846</f>
        <v>0</v>
      </c>
      <c r="BG823" s="581">
        <f>'d.Points de vente&amp;récupération'!J846</f>
        <v>0</v>
      </c>
      <c r="BH823" s="581">
        <f>'d.Points de vente&amp;récupération'!K846</f>
        <v>0</v>
      </c>
    </row>
    <row r="824" spans="15:60">
      <c r="O824">
        <v>821</v>
      </c>
      <c r="P824" t="str">
        <f>_xlfn.XLOOKUP(O824,'1.Fiche candidature (à remplir)'!AB:AB,'1.Fiche candidature (à remplir)'!D:D)</f>
        <v>Achat de machine(s) de conditionnement et ses éléments affiliés
Frais d'installation et de maintenance inclus</v>
      </c>
      <c r="Q824" t="str">
        <f>_xlfn.XLOOKUP(O824,'1.Fiche candidature (à remplir)'!AB:AB,'1.Fiche candidature (à remplir)'!AC:AC)</f>
        <v>Investissement_2</v>
      </c>
      <c r="R824" t="str">
        <f>_xlfn.XLOOKUP(O824,'1.Fiche candidature (à remplir)'!AB:AB,'1.Fiche candidature (à remplir)'!E:E)</f>
        <v>A compléter</v>
      </c>
      <c r="S824">
        <f>_xlfn.XLOOKUP(O824,'1.Fiche candidature (à remplir)'!AB:AB,'1.Fiche candidature (à remplir)'!F:F)</f>
        <v>0</v>
      </c>
      <c r="T824">
        <f>_xlfn.XLOOKUP(O824,'1.Fiche candidature (à remplir)'!AB:AB,'1.Fiche candidature (à remplir)'!G:G)</f>
        <v>0</v>
      </c>
      <c r="U824">
        <f>_xlfn.XLOOKUP(O824,'1.Fiche candidature (à remplir)'!AB:AB,'1.Fiche candidature (à remplir)'!H:H)</f>
        <v>0</v>
      </c>
      <c r="V824" t="str">
        <f>_xlfn.XLOOKUP(O824,'1.Fiche candidature (à remplir)'!AB:AB,'1.Fiche candidature (à remplir)'!I:I)</f>
        <v>A compléter</v>
      </c>
      <c r="W824" t="str">
        <f>_xlfn.XLOOKUP(O824,'1.Fiche candidature (à remplir)'!AB:AB,'1.Fiche candidature (à remplir)'!L:L)</f>
        <v>A remplir</v>
      </c>
      <c r="X824">
        <f>_xlfn.XLOOKUP(O824,'1.Fiche candidature (à remplir)'!AB:AB,'1.Fiche candidature (à remplir)'!M:M)</f>
        <v>0</v>
      </c>
      <c r="Y824">
        <f>_xlfn.XLOOKUP(O824,'1.Fiche candidature (à remplir)'!AB:AB,'1.Fiche candidature (à remplir)'!N:N)</f>
        <v>0</v>
      </c>
      <c r="Z824">
        <f>_xlfn.XLOOKUP(O824,'1.Fiche candidature (à remplir)'!AB:AB,'1.Fiche candidature (à remplir)'!P:P)</f>
        <v>0</v>
      </c>
      <c r="AC824" s="581">
        <f>b.Groupement!D850</f>
        <v>0</v>
      </c>
      <c r="AD824" s="581">
        <f>b.Groupement!E850</f>
        <v>0</v>
      </c>
      <c r="AE824" s="581">
        <f>b.Groupement!F850</f>
        <v>0</v>
      </c>
      <c r="AF824" s="581">
        <f>b.Groupement!G850</f>
        <v>0</v>
      </c>
      <c r="AG824" s="581">
        <f>b.Groupement!H850</f>
        <v>0</v>
      </c>
      <c r="AH824" s="581">
        <f>b.Groupement!I850</f>
        <v>0</v>
      </c>
      <c r="AI824" s="581">
        <f>b.Groupement!J850</f>
        <v>0</v>
      </c>
      <c r="AK824" s="581">
        <f>'a.Equipe projet'!D846</f>
        <v>0</v>
      </c>
      <c r="AL824" s="581">
        <f>'a.Equipe projet'!E846</f>
        <v>0</v>
      </c>
      <c r="AM824" s="581">
        <f>'a.Equipe projet'!F846</f>
        <v>0</v>
      </c>
      <c r="AN824" s="581">
        <f>'a.Equipe projet'!G846</f>
        <v>0</v>
      </c>
      <c r="AO824" s="581">
        <f>'a.Equipe projet'!H846</f>
        <v>0</v>
      </c>
      <c r="AP824" s="581">
        <f>'a.Equipe projet'!I846</f>
        <v>0</v>
      </c>
      <c r="AQ824" s="581">
        <f>'a.Equipe projet'!J846</f>
        <v>0</v>
      </c>
      <c r="AR824" s="581">
        <f>'a.Equipe projet'!K846</f>
        <v>0</v>
      </c>
      <c r="AS824" s="581">
        <f>'a.Equipe projet'!L846</f>
        <v>0</v>
      </c>
      <c r="AU824" s="581">
        <f>'c.Prestataires'!D845</f>
        <v>0</v>
      </c>
      <c r="AV824" s="581">
        <f>'c.Prestataires'!E845</f>
        <v>0</v>
      </c>
      <c r="AW824" s="581">
        <f>'c.Prestataires'!F845</f>
        <v>0</v>
      </c>
      <c r="AX824" s="581">
        <f>'c.Prestataires'!G845</f>
        <v>0</v>
      </c>
      <c r="AY824" s="581">
        <f>'c.Prestataires'!H845</f>
        <v>0</v>
      </c>
      <c r="BA824" s="581">
        <f>'d.Points de vente&amp;récupération'!D847</f>
        <v>0</v>
      </c>
      <c r="BB824" s="581">
        <f>'d.Points de vente&amp;récupération'!E847</f>
        <v>0</v>
      </c>
      <c r="BC824" s="581">
        <f>'d.Points de vente&amp;récupération'!F847</f>
        <v>0</v>
      </c>
      <c r="BD824" s="581">
        <f>'d.Points de vente&amp;récupération'!G847</f>
        <v>0</v>
      </c>
      <c r="BE824" s="581">
        <f>'d.Points de vente&amp;récupération'!H847</f>
        <v>0</v>
      </c>
      <c r="BF824" s="581">
        <f>'d.Points de vente&amp;récupération'!I847</f>
        <v>0</v>
      </c>
      <c r="BG824" s="581">
        <f>'d.Points de vente&amp;récupération'!J847</f>
        <v>0</v>
      </c>
      <c r="BH824" s="581">
        <f>'d.Points de vente&amp;récupération'!K847</f>
        <v>0</v>
      </c>
    </row>
    <row r="825" spans="15:60">
      <c r="O825">
        <v>822</v>
      </c>
      <c r="P825" t="str">
        <f>_xlfn.XLOOKUP(O825,'1.Fiche candidature (à remplir)'!AB:AB,'1.Fiche candidature (à remplir)'!D:D)</f>
        <v>Achat de machine(s) de conditionnement et ses éléments affiliés</v>
      </c>
      <c r="Q825" t="str">
        <f>_xlfn.XLOOKUP(O825,'1.Fiche candidature (à remplir)'!AB:AB,'1.Fiche candidature (à remplir)'!AC:AC)</f>
        <v>Investissement_2</v>
      </c>
      <c r="R825" t="str">
        <f>_xlfn.XLOOKUP(O825,'1.Fiche candidature (à remplir)'!AB:AB,'1.Fiche candidature (à remplir)'!E:E)</f>
        <v>A compléter</v>
      </c>
      <c r="S825">
        <f>_xlfn.XLOOKUP(O825,'1.Fiche candidature (à remplir)'!AB:AB,'1.Fiche candidature (à remplir)'!F:F)</f>
        <v>0</v>
      </c>
      <c r="T825">
        <f>_xlfn.XLOOKUP(O825,'1.Fiche candidature (à remplir)'!AB:AB,'1.Fiche candidature (à remplir)'!G:G)</f>
        <v>0</v>
      </c>
      <c r="U825">
        <f>_xlfn.XLOOKUP(O825,'1.Fiche candidature (à remplir)'!AB:AB,'1.Fiche candidature (à remplir)'!H:H)</f>
        <v>0</v>
      </c>
      <c r="V825" t="str">
        <f>_xlfn.XLOOKUP(O825,'1.Fiche candidature (à remplir)'!AB:AB,'1.Fiche candidature (à remplir)'!I:I)</f>
        <v>A compléter</v>
      </c>
      <c r="W825" t="str">
        <f>_xlfn.XLOOKUP(O825,'1.Fiche candidature (à remplir)'!AB:AB,'1.Fiche candidature (à remplir)'!L:L)</f>
        <v>A remplir</v>
      </c>
      <c r="X825">
        <f>_xlfn.XLOOKUP(O825,'1.Fiche candidature (à remplir)'!AB:AB,'1.Fiche candidature (à remplir)'!M:M)</f>
        <v>0</v>
      </c>
      <c r="Y825">
        <f>_xlfn.XLOOKUP(O825,'1.Fiche candidature (à remplir)'!AB:AB,'1.Fiche candidature (à remplir)'!N:N)</f>
        <v>0</v>
      </c>
      <c r="Z825">
        <f>_xlfn.XLOOKUP(O825,'1.Fiche candidature (à remplir)'!AB:AB,'1.Fiche candidature (à remplir)'!P:P)</f>
        <v>0</v>
      </c>
      <c r="AC825" s="581">
        <f>b.Groupement!D851</f>
        <v>0</v>
      </c>
      <c r="AD825" s="581">
        <f>b.Groupement!E851</f>
        <v>0</v>
      </c>
      <c r="AE825" s="581">
        <f>b.Groupement!F851</f>
        <v>0</v>
      </c>
      <c r="AF825" s="581">
        <f>b.Groupement!G851</f>
        <v>0</v>
      </c>
      <c r="AG825" s="581">
        <f>b.Groupement!H851</f>
        <v>0</v>
      </c>
      <c r="AH825" s="581">
        <f>b.Groupement!I851</f>
        <v>0</v>
      </c>
      <c r="AI825" s="581">
        <f>b.Groupement!J851</f>
        <v>0</v>
      </c>
      <c r="AK825" s="581">
        <f>'a.Equipe projet'!D847</f>
        <v>0</v>
      </c>
      <c r="AL825" s="581">
        <f>'a.Equipe projet'!E847</f>
        <v>0</v>
      </c>
      <c r="AM825" s="581">
        <f>'a.Equipe projet'!F847</f>
        <v>0</v>
      </c>
      <c r="AN825" s="581">
        <f>'a.Equipe projet'!G847</f>
        <v>0</v>
      </c>
      <c r="AO825" s="581">
        <f>'a.Equipe projet'!H847</f>
        <v>0</v>
      </c>
      <c r="AP825" s="581">
        <f>'a.Equipe projet'!I847</f>
        <v>0</v>
      </c>
      <c r="AQ825" s="581">
        <f>'a.Equipe projet'!J847</f>
        <v>0</v>
      </c>
      <c r="AR825" s="581">
        <f>'a.Equipe projet'!K847</f>
        <v>0</v>
      </c>
      <c r="AS825" s="581">
        <f>'a.Equipe projet'!L847</f>
        <v>0</v>
      </c>
      <c r="AU825" s="581">
        <f>'c.Prestataires'!D846</f>
        <v>0</v>
      </c>
      <c r="AV825" s="581">
        <f>'c.Prestataires'!E846</f>
        <v>0</v>
      </c>
      <c r="AW825" s="581">
        <f>'c.Prestataires'!F846</f>
        <v>0</v>
      </c>
      <c r="AX825" s="581">
        <f>'c.Prestataires'!G846</f>
        <v>0</v>
      </c>
      <c r="AY825" s="581">
        <f>'c.Prestataires'!H846</f>
        <v>0</v>
      </c>
      <c r="BA825" s="581">
        <f>'d.Points de vente&amp;récupération'!D848</f>
        <v>0</v>
      </c>
      <c r="BB825" s="581">
        <f>'d.Points de vente&amp;récupération'!E848</f>
        <v>0</v>
      </c>
      <c r="BC825" s="581">
        <f>'d.Points de vente&amp;récupération'!F848</f>
        <v>0</v>
      </c>
      <c r="BD825" s="581">
        <f>'d.Points de vente&amp;récupération'!G848</f>
        <v>0</v>
      </c>
      <c r="BE825" s="581">
        <f>'d.Points de vente&amp;récupération'!H848</f>
        <v>0</v>
      </c>
      <c r="BF825" s="581">
        <f>'d.Points de vente&amp;récupération'!I848</f>
        <v>0</v>
      </c>
      <c r="BG825" s="581">
        <f>'d.Points de vente&amp;récupération'!J848</f>
        <v>0</v>
      </c>
      <c r="BH825" s="581">
        <f>'d.Points de vente&amp;récupération'!K848</f>
        <v>0</v>
      </c>
    </row>
    <row r="826" spans="15:60">
      <c r="O826">
        <v>823</v>
      </c>
      <c r="P826" t="str">
        <f>_xlfn.XLOOKUP(O826,'1.Fiche candidature (à remplir)'!AB:AB,'1.Fiche candidature (à remplir)'!D:D)</f>
        <v>Achat de machine(s) de conditionnement et ses éléments affiliés</v>
      </c>
      <c r="Q826" t="str">
        <f>_xlfn.XLOOKUP(O826,'1.Fiche candidature (à remplir)'!AB:AB,'1.Fiche candidature (à remplir)'!AC:AC)</f>
        <v>Investissement_2</v>
      </c>
      <c r="R826" t="str">
        <f>_xlfn.XLOOKUP(O826,'1.Fiche candidature (à remplir)'!AB:AB,'1.Fiche candidature (à remplir)'!E:E)</f>
        <v>A compléter</v>
      </c>
      <c r="S826">
        <f>_xlfn.XLOOKUP(O826,'1.Fiche candidature (à remplir)'!AB:AB,'1.Fiche candidature (à remplir)'!F:F)</f>
        <v>0</v>
      </c>
      <c r="T826">
        <f>_xlfn.XLOOKUP(O826,'1.Fiche candidature (à remplir)'!AB:AB,'1.Fiche candidature (à remplir)'!G:G)</f>
        <v>0</v>
      </c>
      <c r="U826">
        <f>_xlfn.XLOOKUP(O826,'1.Fiche candidature (à remplir)'!AB:AB,'1.Fiche candidature (à remplir)'!H:H)</f>
        <v>0</v>
      </c>
      <c r="V826" t="str">
        <f>_xlfn.XLOOKUP(O826,'1.Fiche candidature (à remplir)'!AB:AB,'1.Fiche candidature (à remplir)'!I:I)</f>
        <v>A compléter</v>
      </c>
      <c r="W826" t="str">
        <f>_xlfn.XLOOKUP(O826,'1.Fiche candidature (à remplir)'!AB:AB,'1.Fiche candidature (à remplir)'!L:L)</f>
        <v>A remplir</v>
      </c>
      <c r="X826">
        <f>_xlfn.XLOOKUP(O826,'1.Fiche candidature (à remplir)'!AB:AB,'1.Fiche candidature (à remplir)'!M:M)</f>
        <v>0</v>
      </c>
      <c r="Y826">
        <f>_xlfn.XLOOKUP(O826,'1.Fiche candidature (à remplir)'!AB:AB,'1.Fiche candidature (à remplir)'!N:N)</f>
        <v>0</v>
      </c>
      <c r="Z826">
        <f>_xlfn.XLOOKUP(O826,'1.Fiche candidature (à remplir)'!AB:AB,'1.Fiche candidature (à remplir)'!P:P)</f>
        <v>0</v>
      </c>
      <c r="AC826" s="581">
        <f>b.Groupement!D852</f>
        <v>0</v>
      </c>
      <c r="AD826" s="581">
        <f>b.Groupement!E852</f>
        <v>0</v>
      </c>
      <c r="AE826" s="581">
        <f>b.Groupement!F852</f>
        <v>0</v>
      </c>
      <c r="AF826" s="581">
        <f>b.Groupement!G852</f>
        <v>0</v>
      </c>
      <c r="AG826" s="581">
        <f>b.Groupement!H852</f>
        <v>0</v>
      </c>
      <c r="AH826" s="581">
        <f>b.Groupement!I852</f>
        <v>0</v>
      </c>
      <c r="AI826" s="581">
        <f>b.Groupement!J852</f>
        <v>0</v>
      </c>
      <c r="AK826" s="581">
        <f>'a.Equipe projet'!D848</f>
        <v>0</v>
      </c>
      <c r="AL826" s="581">
        <f>'a.Equipe projet'!E848</f>
        <v>0</v>
      </c>
      <c r="AM826" s="581">
        <f>'a.Equipe projet'!F848</f>
        <v>0</v>
      </c>
      <c r="AN826" s="581">
        <f>'a.Equipe projet'!G848</f>
        <v>0</v>
      </c>
      <c r="AO826" s="581">
        <f>'a.Equipe projet'!H848</f>
        <v>0</v>
      </c>
      <c r="AP826" s="581">
        <f>'a.Equipe projet'!I848</f>
        <v>0</v>
      </c>
      <c r="AQ826" s="581">
        <f>'a.Equipe projet'!J848</f>
        <v>0</v>
      </c>
      <c r="AR826" s="581">
        <f>'a.Equipe projet'!K848</f>
        <v>0</v>
      </c>
      <c r="AS826" s="581">
        <f>'a.Equipe projet'!L848</f>
        <v>0</v>
      </c>
      <c r="AU826" s="581">
        <f>'c.Prestataires'!D847</f>
        <v>0</v>
      </c>
      <c r="AV826" s="581">
        <f>'c.Prestataires'!E847</f>
        <v>0</v>
      </c>
      <c r="AW826" s="581">
        <f>'c.Prestataires'!F847</f>
        <v>0</v>
      </c>
      <c r="AX826" s="581">
        <f>'c.Prestataires'!G847</f>
        <v>0</v>
      </c>
      <c r="AY826" s="581">
        <f>'c.Prestataires'!H847</f>
        <v>0</v>
      </c>
      <c r="BA826" s="581">
        <f>'d.Points de vente&amp;récupération'!D849</f>
        <v>0</v>
      </c>
      <c r="BB826" s="581">
        <f>'d.Points de vente&amp;récupération'!E849</f>
        <v>0</v>
      </c>
      <c r="BC826" s="581">
        <f>'d.Points de vente&amp;récupération'!F849</f>
        <v>0</v>
      </c>
      <c r="BD826" s="581">
        <f>'d.Points de vente&amp;récupération'!G849</f>
        <v>0</v>
      </c>
      <c r="BE826" s="581">
        <f>'d.Points de vente&amp;récupération'!H849</f>
        <v>0</v>
      </c>
      <c r="BF826" s="581">
        <f>'d.Points de vente&amp;récupération'!I849</f>
        <v>0</v>
      </c>
      <c r="BG826" s="581">
        <f>'d.Points de vente&amp;récupération'!J849</f>
        <v>0</v>
      </c>
      <c r="BH826" s="581">
        <f>'d.Points de vente&amp;récupération'!K849</f>
        <v>0</v>
      </c>
    </row>
    <row r="827" spans="15:60">
      <c r="O827">
        <v>824</v>
      </c>
      <c r="P827" t="str">
        <f>_xlfn.XLOOKUP(O827,'1.Fiche candidature (à remplir)'!AB:AB,'1.Fiche candidature (à remplir)'!D:D)</f>
        <v>Achat de machine(s) de conditionnement et ses éléments affiliés</v>
      </c>
      <c r="Q827" t="str">
        <f>_xlfn.XLOOKUP(O827,'1.Fiche candidature (à remplir)'!AB:AB,'1.Fiche candidature (à remplir)'!AC:AC)</f>
        <v>Investissement_2</v>
      </c>
      <c r="R827" t="str">
        <f>_xlfn.XLOOKUP(O827,'1.Fiche candidature (à remplir)'!AB:AB,'1.Fiche candidature (à remplir)'!E:E)</f>
        <v>A compléter</v>
      </c>
      <c r="S827">
        <f>_xlfn.XLOOKUP(O827,'1.Fiche candidature (à remplir)'!AB:AB,'1.Fiche candidature (à remplir)'!F:F)</f>
        <v>0</v>
      </c>
      <c r="T827">
        <f>_xlfn.XLOOKUP(O827,'1.Fiche candidature (à remplir)'!AB:AB,'1.Fiche candidature (à remplir)'!G:G)</f>
        <v>0</v>
      </c>
      <c r="U827">
        <f>_xlfn.XLOOKUP(O827,'1.Fiche candidature (à remplir)'!AB:AB,'1.Fiche candidature (à remplir)'!H:H)</f>
        <v>0</v>
      </c>
      <c r="V827" t="str">
        <f>_xlfn.XLOOKUP(O827,'1.Fiche candidature (à remplir)'!AB:AB,'1.Fiche candidature (à remplir)'!I:I)</f>
        <v>A compléter</v>
      </c>
      <c r="W827" t="str">
        <f>_xlfn.XLOOKUP(O827,'1.Fiche candidature (à remplir)'!AB:AB,'1.Fiche candidature (à remplir)'!L:L)</f>
        <v>A remplir</v>
      </c>
      <c r="X827">
        <f>_xlfn.XLOOKUP(O827,'1.Fiche candidature (à remplir)'!AB:AB,'1.Fiche candidature (à remplir)'!M:M)</f>
        <v>0</v>
      </c>
      <c r="Y827">
        <f>_xlfn.XLOOKUP(O827,'1.Fiche candidature (à remplir)'!AB:AB,'1.Fiche candidature (à remplir)'!N:N)</f>
        <v>0</v>
      </c>
      <c r="Z827">
        <f>_xlfn.XLOOKUP(O827,'1.Fiche candidature (à remplir)'!AB:AB,'1.Fiche candidature (à remplir)'!P:P)</f>
        <v>0</v>
      </c>
      <c r="AC827" s="581">
        <f>b.Groupement!D853</f>
        <v>0</v>
      </c>
      <c r="AD827" s="581">
        <f>b.Groupement!E853</f>
        <v>0</v>
      </c>
      <c r="AE827" s="581">
        <f>b.Groupement!F853</f>
        <v>0</v>
      </c>
      <c r="AF827" s="581">
        <f>b.Groupement!G853</f>
        <v>0</v>
      </c>
      <c r="AG827" s="581">
        <f>b.Groupement!H853</f>
        <v>0</v>
      </c>
      <c r="AH827" s="581">
        <f>b.Groupement!I853</f>
        <v>0</v>
      </c>
      <c r="AI827" s="581">
        <f>b.Groupement!J853</f>
        <v>0</v>
      </c>
      <c r="AK827" s="581">
        <f>'a.Equipe projet'!D849</f>
        <v>0</v>
      </c>
      <c r="AL827" s="581">
        <f>'a.Equipe projet'!E849</f>
        <v>0</v>
      </c>
      <c r="AM827" s="581">
        <f>'a.Equipe projet'!F849</f>
        <v>0</v>
      </c>
      <c r="AN827" s="581">
        <f>'a.Equipe projet'!G849</f>
        <v>0</v>
      </c>
      <c r="AO827" s="581">
        <f>'a.Equipe projet'!H849</f>
        <v>0</v>
      </c>
      <c r="AP827" s="581">
        <f>'a.Equipe projet'!I849</f>
        <v>0</v>
      </c>
      <c r="AQ827" s="581">
        <f>'a.Equipe projet'!J849</f>
        <v>0</v>
      </c>
      <c r="AR827" s="581">
        <f>'a.Equipe projet'!K849</f>
        <v>0</v>
      </c>
      <c r="AS827" s="581">
        <f>'a.Equipe projet'!L849</f>
        <v>0</v>
      </c>
      <c r="AU827" s="581">
        <f>'c.Prestataires'!D848</f>
        <v>0</v>
      </c>
      <c r="AV827" s="581">
        <f>'c.Prestataires'!E848</f>
        <v>0</v>
      </c>
      <c r="AW827" s="581">
        <f>'c.Prestataires'!F848</f>
        <v>0</v>
      </c>
      <c r="AX827" s="581">
        <f>'c.Prestataires'!G848</f>
        <v>0</v>
      </c>
      <c r="AY827" s="581">
        <f>'c.Prestataires'!H848</f>
        <v>0</v>
      </c>
      <c r="BA827" s="581">
        <f>'d.Points de vente&amp;récupération'!D850</f>
        <v>0</v>
      </c>
      <c r="BB827" s="581">
        <f>'d.Points de vente&amp;récupération'!E850</f>
        <v>0</v>
      </c>
      <c r="BC827" s="581">
        <f>'d.Points de vente&amp;récupération'!F850</f>
        <v>0</v>
      </c>
      <c r="BD827" s="581">
        <f>'d.Points de vente&amp;récupération'!G850</f>
        <v>0</v>
      </c>
      <c r="BE827" s="581">
        <f>'d.Points de vente&amp;récupération'!H850</f>
        <v>0</v>
      </c>
      <c r="BF827" s="581">
        <f>'d.Points de vente&amp;récupération'!I850</f>
        <v>0</v>
      </c>
      <c r="BG827" s="581">
        <f>'d.Points de vente&amp;récupération'!J850</f>
        <v>0</v>
      </c>
      <c r="BH827" s="581">
        <f>'d.Points de vente&amp;récupération'!K850</f>
        <v>0</v>
      </c>
    </row>
    <row r="828" spans="15:60">
      <c r="O828">
        <v>825</v>
      </c>
      <c r="P828" t="str">
        <f>_xlfn.XLOOKUP(O828,'1.Fiche candidature (à remplir)'!AB:AB,'1.Fiche candidature (à remplir)'!D:D)</f>
        <v>Achat de machine(s) de conditionnement et ses éléments affiliés</v>
      </c>
      <c r="Q828" t="str">
        <f>_xlfn.XLOOKUP(O828,'1.Fiche candidature (à remplir)'!AB:AB,'1.Fiche candidature (à remplir)'!AC:AC)</f>
        <v>Investissement_2</v>
      </c>
      <c r="R828" t="str">
        <f>_xlfn.XLOOKUP(O828,'1.Fiche candidature (à remplir)'!AB:AB,'1.Fiche candidature (à remplir)'!E:E)</f>
        <v>A compléter</v>
      </c>
      <c r="S828">
        <f>_xlfn.XLOOKUP(O828,'1.Fiche candidature (à remplir)'!AB:AB,'1.Fiche candidature (à remplir)'!F:F)</f>
        <v>0</v>
      </c>
      <c r="T828">
        <f>_xlfn.XLOOKUP(O828,'1.Fiche candidature (à remplir)'!AB:AB,'1.Fiche candidature (à remplir)'!G:G)</f>
        <v>0</v>
      </c>
      <c r="U828">
        <f>_xlfn.XLOOKUP(O828,'1.Fiche candidature (à remplir)'!AB:AB,'1.Fiche candidature (à remplir)'!H:H)</f>
        <v>0</v>
      </c>
      <c r="V828" t="str">
        <f>_xlfn.XLOOKUP(O828,'1.Fiche candidature (à remplir)'!AB:AB,'1.Fiche candidature (à remplir)'!I:I)</f>
        <v>A compléter</v>
      </c>
      <c r="W828" t="str">
        <f>_xlfn.XLOOKUP(O828,'1.Fiche candidature (à remplir)'!AB:AB,'1.Fiche candidature (à remplir)'!L:L)</f>
        <v>A remplir</v>
      </c>
      <c r="X828">
        <f>_xlfn.XLOOKUP(O828,'1.Fiche candidature (à remplir)'!AB:AB,'1.Fiche candidature (à remplir)'!M:M)</f>
        <v>0</v>
      </c>
      <c r="Y828">
        <f>_xlfn.XLOOKUP(O828,'1.Fiche candidature (à remplir)'!AB:AB,'1.Fiche candidature (à remplir)'!N:N)</f>
        <v>0</v>
      </c>
      <c r="Z828">
        <f>_xlfn.XLOOKUP(O828,'1.Fiche candidature (à remplir)'!AB:AB,'1.Fiche candidature (à remplir)'!P:P)</f>
        <v>0</v>
      </c>
      <c r="AC828" s="581">
        <f>b.Groupement!D854</f>
        <v>0</v>
      </c>
      <c r="AD828" s="581">
        <f>b.Groupement!E854</f>
        <v>0</v>
      </c>
      <c r="AE828" s="581">
        <f>b.Groupement!F854</f>
        <v>0</v>
      </c>
      <c r="AF828" s="581">
        <f>b.Groupement!G854</f>
        <v>0</v>
      </c>
      <c r="AG828" s="581">
        <f>b.Groupement!H854</f>
        <v>0</v>
      </c>
      <c r="AH828" s="581">
        <f>b.Groupement!I854</f>
        <v>0</v>
      </c>
      <c r="AI828" s="581">
        <f>b.Groupement!J854</f>
        <v>0</v>
      </c>
      <c r="AK828" s="581">
        <f>'a.Equipe projet'!D850</f>
        <v>0</v>
      </c>
      <c r="AL828" s="581">
        <f>'a.Equipe projet'!E850</f>
        <v>0</v>
      </c>
      <c r="AM828" s="581">
        <f>'a.Equipe projet'!F850</f>
        <v>0</v>
      </c>
      <c r="AN828" s="581">
        <f>'a.Equipe projet'!G850</f>
        <v>0</v>
      </c>
      <c r="AO828" s="581">
        <f>'a.Equipe projet'!H850</f>
        <v>0</v>
      </c>
      <c r="AP828" s="581">
        <f>'a.Equipe projet'!I850</f>
        <v>0</v>
      </c>
      <c r="AQ828" s="581">
        <f>'a.Equipe projet'!J850</f>
        <v>0</v>
      </c>
      <c r="AR828" s="581">
        <f>'a.Equipe projet'!K850</f>
        <v>0</v>
      </c>
      <c r="AS828" s="581">
        <f>'a.Equipe projet'!L850</f>
        <v>0</v>
      </c>
      <c r="AU828" s="581">
        <f>'c.Prestataires'!D849</f>
        <v>0</v>
      </c>
      <c r="AV828" s="581">
        <f>'c.Prestataires'!E849</f>
        <v>0</v>
      </c>
      <c r="AW828" s="581">
        <f>'c.Prestataires'!F849</f>
        <v>0</v>
      </c>
      <c r="AX828" s="581">
        <f>'c.Prestataires'!G849</f>
        <v>0</v>
      </c>
      <c r="AY828" s="581">
        <f>'c.Prestataires'!H849</f>
        <v>0</v>
      </c>
      <c r="BA828" s="581">
        <f>'d.Points de vente&amp;récupération'!D851</f>
        <v>0</v>
      </c>
      <c r="BB828" s="581">
        <f>'d.Points de vente&amp;récupération'!E851</f>
        <v>0</v>
      </c>
      <c r="BC828" s="581">
        <f>'d.Points de vente&amp;récupération'!F851</f>
        <v>0</v>
      </c>
      <c r="BD828" s="581">
        <f>'d.Points de vente&amp;récupération'!G851</f>
        <v>0</v>
      </c>
      <c r="BE828" s="581">
        <f>'d.Points de vente&amp;récupération'!H851</f>
        <v>0</v>
      </c>
      <c r="BF828" s="581">
        <f>'d.Points de vente&amp;récupération'!I851</f>
        <v>0</v>
      </c>
      <c r="BG828" s="581">
        <f>'d.Points de vente&amp;récupération'!J851</f>
        <v>0</v>
      </c>
      <c r="BH828" s="581">
        <f>'d.Points de vente&amp;récupération'!K851</f>
        <v>0</v>
      </c>
    </row>
    <row r="829" spans="15:60">
      <c r="O829">
        <v>826</v>
      </c>
      <c r="P829" t="str">
        <f>_xlfn.XLOOKUP(O829,'1.Fiche candidature (à remplir)'!AB:AB,'1.Fiche candidature (à remplir)'!D:D)</f>
        <v>Achat ou location de dispositifs de distribution en Vrac en point de vente
Exemple : trémies, bacs, ect. (frais d'installation et de maintenance inclus)</v>
      </c>
      <c r="Q829" t="str">
        <f>_xlfn.XLOOKUP(O829,'1.Fiche candidature (à remplir)'!AB:AB,'1.Fiche candidature (à remplir)'!AC:AC)</f>
        <v>Investissement_2</v>
      </c>
      <c r="R829" t="str">
        <f>_xlfn.XLOOKUP(O829,'1.Fiche candidature (à remplir)'!AB:AB,'1.Fiche candidature (à remplir)'!E:E)</f>
        <v>A compléter</v>
      </c>
      <c r="S829">
        <f>_xlfn.XLOOKUP(O829,'1.Fiche candidature (à remplir)'!AB:AB,'1.Fiche candidature (à remplir)'!F:F)</f>
        <v>0</v>
      </c>
      <c r="T829">
        <f>_xlfn.XLOOKUP(O829,'1.Fiche candidature (à remplir)'!AB:AB,'1.Fiche candidature (à remplir)'!G:G)</f>
        <v>0</v>
      </c>
      <c r="U829">
        <f>_xlfn.XLOOKUP(O829,'1.Fiche candidature (à remplir)'!AB:AB,'1.Fiche candidature (à remplir)'!H:H)</f>
        <v>0</v>
      </c>
      <c r="V829" t="str">
        <f>_xlfn.XLOOKUP(O829,'1.Fiche candidature (à remplir)'!AB:AB,'1.Fiche candidature (à remplir)'!I:I)</f>
        <v>A compléter</v>
      </c>
      <c r="W829" t="str">
        <f>_xlfn.XLOOKUP(O829,'1.Fiche candidature (à remplir)'!AB:AB,'1.Fiche candidature (à remplir)'!L:L)</f>
        <v>A remplir</v>
      </c>
      <c r="X829">
        <f>_xlfn.XLOOKUP(O829,'1.Fiche candidature (à remplir)'!AB:AB,'1.Fiche candidature (à remplir)'!M:M)</f>
        <v>0</v>
      </c>
      <c r="Y829">
        <f>_xlfn.XLOOKUP(O829,'1.Fiche candidature (à remplir)'!AB:AB,'1.Fiche candidature (à remplir)'!N:N)</f>
        <v>0</v>
      </c>
      <c r="Z829">
        <f>_xlfn.XLOOKUP(O829,'1.Fiche candidature (à remplir)'!AB:AB,'1.Fiche candidature (à remplir)'!P:P)</f>
        <v>0</v>
      </c>
      <c r="AC829" s="581">
        <f>b.Groupement!D855</f>
        <v>0</v>
      </c>
      <c r="AD829" s="581">
        <f>b.Groupement!E855</f>
        <v>0</v>
      </c>
      <c r="AE829" s="581">
        <f>b.Groupement!F855</f>
        <v>0</v>
      </c>
      <c r="AF829" s="581">
        <f>b.Groupement!G855</f>
        <v>0</v>
      </c>
      <c r="AG829" s="581">
        <f>b.Groupement!H855</f>
        <v>0</v>
      </c>
      <c r="AH829" s="581">
        <f>b.Groupement!I855</f>
        <v>0</v>
      </c>
      <c r="AI829" s="581">
        <f>b.Groupement!J855</f>
        <v>0</v>
      </c>
      <c r="AK829" s="581">
        <f>'a.Equipe projet'!D851</f>
        <v>0</v>
      </c>
      <c r="AL829" s="581">
        <f>'a.Equipe projet'!E851</f>
        <v>0</v>
      </c>
      <c r="AM829" s="581">
        <f>'a.Equipe projet'!F851</f>
        <v>0</v>
      </c>
      <c r="AN829" s="581">
        <f>'a.Equipe projet'!G851</f>
        <v>0</v>
      </c>
      <c r="AO829" s="581">
        <f>'a.Equipe projet'!H851</f>
        <v>0</v>
      </c>
      <c r="AP829" s="581">
        <f>'a.Equipe projet'!I851</f>
        <v>0</v>
      </c>
      <c r="AQ829" s="581">
        <f>'a.Equipe projet'!J851</f>
        <v>0</v>
      </c>
      <c r="AR829" s="581">
        <f>'a.Equipe projet'!K851</f>
        <v>0</v>
      </c>
      <c r="AS829" s="581">
        <f>'a.Equipe projet'!L851</f>
        <v>0</v>
      </c>
      <c r="AU829" s="581">
        <f>'c.Prestataires'!D850</f>
        <v>0</v>
      </c>
      <c r="AV829" s="581">
        <f>'c.Prestataires'!E850</f>
        <v>0</v>
      </c>
      <c r="AW829" s="581">
        <f>'c.Prestataires'!F850</f>
        <v>0</v>
      </c>
      <c r="AX829" s="581">
        <f>'c.Prestataires'!G850</f>
        <v>0</v>
      </c>
      <c r="AY829" s="581">
        <f>'c.Prestataires'!H850</f>
        <v>0</v>
      </c>
      <c r="BA829" s="581">
        <f>'d.Points de vente&amp;récupération'!D852</f>
        <v>0</v>
      </c>
      <c r="BB829" s="581">
        <f>'d.Points de vente&amp;récupération'!E852</f>
        <v>0</v>
      </c>
      <c r="BC829" s="581">
        <f>'d.Points de vente&amp;récupération'!F852</f>
        <v>0</v>
      </c>
      <c r="BD829" s="581">
        <f>'d.Points de vente&amp;récupération'!G852</f>
        <v>0</v>
      </c>
      <c r="BE829" s="581">
        <f>'d.Points de vente&amp;récupération'!H852</f>
        <v>0</v>
      </c>
      <c r="BF829" s="581">
        <f>'d.Points de vente&amp;récupération'!I852</f>
        <v>0</v>
      </c>
      <c r="BG829" s="581">
        <f>'d.Points de vente&amp;récupération'!J852</f>
        <v>0</v>
      </c>
      <c r="BH829" s="581">
        <f>'d.Points de vente&amp;récupération'!K852</f>
        <v>0</v>
      </c>
    </row>
    <row r="830" spans="15:60">
      <c r="O830">
        <v>827</v>
      </c>
      <c r="P830" t="str">
        <f>_xlfn.XLOOKUP(O830,'1.Fiche candidature (à remplir)'!AB:AB,'1.Fiche candidature (à remplir)'!D:D)</f>
        <v>Achat ou location de dispositifs de distribution en Vrac en point de vente</v>
      </c>
      <c r="Q830" t="str">
        <f>_xlfn.XLOOKUP(O830,'1.Fiche candidature (à remplir)'!AB:AB,'1.Fiche candidature (à remplir)'!AC:AC)</f>
        <v>Investissement_2</v>
      </c>
      <c r="R830" t="str">
        <f>_xlfn.XLOOKUP(O830,'1.Fiche candidature (à remplir)'!AB:AB,'1.Fiche candidature (à remplir)'!E:E)</f>
        <v>A compléter</v>
      </c>
      <c r="S830">
        <f>_xlfn.XLOOKUP(O830,'1.Fiche candidature (à remplir)'!AB:AB,'1.Fiche candidature (à remplir)'!F:F)</f>
        <v>0</v>
      </c>
      <c r="T830">
        <f>_xlfn.XLOOKUP(O830,'1.Fiche candidature (à remplir)'!AB:AB,'1.Fiche candidature (à remplir)'!G:G)</f>
        <v>0</v>
      </c>
      <c r="U830">
        <f>_xlfn.XLOOKUP(O830,'1.Fiche candidature (à remplir)'!AB:AB,'1.Fiche candidature (à remplir)'!H:H)</f>
        <v>0</v>
      </c>
      <c r="V830" t="str">
        <f>_xlfn.XLOOKUP(O830,'1.Fiche candidature (à remplir)'!AB:AB,'1.Fiche candidature (à remplir)'!I:I)</f>
        <v>A compléter</v>
      </c>
      <c r="W830" t="str">
        <f>_xlfn.XLOOKUP(O830,'1.Fiche candidature (à remplir)'!AB:AB,'1.Fiche candidature (à remplir)'!L:L)</f>
        <v>A remplir</v>
      </c>
      <c r="X830">
        <f>_xlfn.XLOOKUP(O830,'1.Fiche candidature (à remplir)'!AB:AB,'1.Fiche candidature (à remplir)'!M:M)</f>
        <v>0</v>
      </c>
      <c r="Y830">
        <f>_xlfn.XLOOKUP(O830,'1.Fiche candidature (à remplir)'!AB:AB,'1.Fiche candidature (à remplir)'!N:N)</f>
        <v>0</v>
      </c>
      <c r="Z830">
        <f>_xlfn.XLOOKUP(O830,'1.Fiche candidature (à remplir)'!AB:AB,'1.Fiche candidature (à remplir)'!P:P)</f>
        <v>0</v>
      </c>
      <c r="AC830" s="581">
        <f>b.Groupement!D856</f>
        <v>0</v>
      </c>
      <c r="AD830" s="581">
        <f>b.Groupement!E856</f>
        <v>0</v>
      </c>
      <c r="AE830" s="581">
        <f>b.Groupement!F856</f>
        <v>0</v>
      </c>
      <c r="AF830" s="581">
        <f>b.Groupement!G856</f>
        <v>0</v>
      </c>
      <c r="AG830" s="581">
        <f>b.Groupement!H856</f>
        <v>0</v>
      </c>
      <c r="AH830" s="581">
        <f>b.Groupement!I856</f>
        <v>0</v>
      </c>
      <c r="AI830" s="581">
        <f>b.Groupement!J856</f>
        <v>0</v>
      </c>
      <c r="AK830" s="581">
        <f>'a.Equipe projet'!D852</f>
        <v>0</v>
      </c>
      <c r="AL830" s="581">
        <f>'a.Equipe projet'!E852</f>
        <v>0</v>
      </c>
      <c r="AM830" s="581">
        <f>'a.Equipe projet'!F852</f>
        <v>0</v>
      </c>
      <c r="AN830" s="581">
        <f>'a.Equipe projet'!G852</f>
        <v>0</v>
      </c>
      <c r="AO830" s="581">
        <f>'a.Equipe projet'!H852</f>
        <v>0</v>
      </c>
      <c r="AP830" s="581">
        <f>'a.Equipe projet'!I852</f>
        <v>0</v>
      </c>
      <c r="AQ830" s="581">
        <f>'a.Equipe projet'!J852</f>
        <v>0</v>
      </c>
      <c r="AR830" s="581">
        <f>'a.Equipe projet'!K852</f>
        <v>0</v>
      </c>
      <c r="AS830" s="581">
        <f>'a.Equipe projet'!L852</f>
        <v>0</v>
      </c>
      <c r="AU830" s="581">
        <f>'c.Prestataires'!D851</f>
        <v>0</v>
      </c>
      <c r="AV830" s="581">
        <f>'c.Prestataires'!E851</f>
        <v>0</v>
      </c>
      <c r="AW830" s="581">
        <f>'c.Prestataires'!F851</f>
        <v>0</v>
      </c>
      <c r="AX830" s="581">
        <f>'c.Prestataires'!G851</f>
        <v>0</v>
      </c>
      <c r="AY830" s="581">
        <f>'c.Prestataires'!H851</f>
        <v>0</v>
      </c>
      <c r="BA830" s="581">
        <f>'d.Points de vente&amp;récupération'!D853</f>
        <v>0</v>
      </c>
      <c r="BB830" s="581">
        <f>'d.Points de vente&amp;récupération'!E853</f>
        <v>0</v>
      </c>
      <c r="BC830" s="581">
        <f>'d.Points de vente&amp;récupération'!F853</f>
        <v>0</v>
      </c>
      <c r="BD830" s="581">
        <f>'d.Points de vente&amp;récupération'!G853</f>
        <v>0</v>
      </c>
      <c r="BE830" s="581">
        <f>'d.Points de vente&amp;récupération'!H853</f>
        <v>0</v>
      </c>
      <c r="BF830" s="581">
        <f>'d.Points de vente&amp;récupération'!I853</f>
        <v>0</v>
      </c>
      <c r="BG830" s="581">
        <f>'d.Points de vente&amp;récupération'!J853</f>
        <v>0</v>
      </c>
      <c r="BH830" s="581">
        <f>'d.Points de vente&amp;récupération'!K853</f>
        <v>0</v>
      </c>
    </row>
    <row r="831" spans="15:60">
      <c r="O831">
        <v>828</v>
      </c>
      <c r="P831" t="str">
        <f>_xlfn.XLOOKUP(O831,'1.Fiche candidature (à remplir)'!AB:AB,'1.Fiche candidature (à remplir)'!D:D)</f>
        <v>Achat ou location de dispositifs de distribution en Vrac en point de vente</v>
      </c>
      <c r="Q831" t="str">
        <f>_xlfn.XLOOKUP(O831,'1.Fiche candidature (à remplir)'!AB:AB,'1.Fiche candidature (à remplir)'!AC:AC)</f>
        <v>Investissement_2</v>
      </c>
      <c r="R831" t="str">
        <f>_xlfn.XLOOKUP(O831,'1.Fiche candidature (à remplir)'!AB:AB,'1.Fiche candidature (à remplir)'!E:E)</f>
        <v>A compléter</v>
      </c>
      <c r="S831">
        <f>_xlfn.XLOOKUP(O831,'1.Fiche candidature (à remplir)'!AB:AB,'1.Fiche candidature (à remplir)'!F:F)</f>
        <v>0</v>
      </c>
      <c r="T831">
        <f>_xlfn.XLOOKUP(O831,'1.Fiche candidature (à remplir)'!AB:AB,'1.Fiche candidature (à remplir)'!G:G)</f>
        <v>0</v>
      </c>
      <c r="U831">
        <f>_xlfn.XLOOKUP(O831,'1.Fiche candidature (à remplir)'!AB:AB,'1.Fiche candidature (à remplir)'!H:H)</f>
        <v>0</v>
      </c>
      <c r="V831" t="str">
        <f>_xlfn.XLOOKUP(O831,'1.Fiche candidature (à remplir)'!AB:AB,'1.Fiche candidature (à remplir)'!I:I)</f>
        <v>A compléter</v>
      </c>
      <c r="W831" t="str">
        <f>_xlfn.XLOOKUP(O831,'1.Fiche candidature (à remplir)'!AB:AB,'1.Fiche candidature (à remplir)'!L:L)</f>
        <v>A remplir</v>
      </c>
      <c r="X831">
        <f>_xlfn.XLOOKUP(O831,'1.Fiche candidature (à remplir)'!AB:AB,'1.Fiche candidature (à remplir)'!M:M)</f>
        <v>0</v>
      </c>
      <c r="Y831">
        <f>_xlfn.XLOOKUP(O831,'1.Fiche candidature (à remplir)'!AB:AB,'1.Fiche candidature (à remplir)'!N:N)</f>
        <v>0</v>
      </c>
      <c r="Z831">
        <f>_xlfn.XLOOKUP(O831,'1.Fiche candidature (à remplir)'!AB:AB,'1.Fiche candidature (à remplir)'!P:P)</f>
        <v>0</v>
      </c>
      <c r="AC831" s="581">
        <f>b.Groupement!D857</f>
        <v>0</v>
      </c>
      <c r="AD831" s="581">
        <f>b.Groupement!E857</f>
        <v>0</v>
      </c>
      <c r="AE831" s="581">
        <f>b.Groupement!F857</f>
        <v>0</v>
      </c>
      <c r="AF831" s="581">
        <f>b.Groupement!G857</f>
        <v>0</v>
      </c>
      <c r="AG831" s="581">
        <f>b.Groupement!H857</f>
        <v>0</v>
      </c>
      <c r="AH831" s="581">
        <f>b.Groupement!I857</f>
        <v>0</v>
      </c>
      <c r="AI831" s="581">
        <f>b.Groupement!J857</f>
        <v>0</v>
      </c>
      <c r="AK831" s="581">
        <f>'a.Equipe projet'!D853</f>
        <v>0</v>
      </c>
      <c r="AL831" s="581">
        <f>'a.Equipe projet'!E853</f>
        <v>0</v>
      </c>
      <c r="AM831" s="581">
        <f>'a.Equipe projet'!F853</f>
        <v>0</v>
      </c>
      <c r="AN831" s="581">
        <f>'a.Equipe projet'!G853</f>
        <v>0</v>
      </c>
      <c r="AO831" s="581">
        <f>'a.Equipe projet'!H853</f>
        <v>0</v>
      </c>
      <c r="AP831" s="581">
        <f>'a.Equipe projet'!I853</f>
        <v>0</v>
      </c>
      <c r="AQ831" s="581">
        <f>'a.Equipe projet'!J853</f>
        <v>0</v>
      </c>
      <c r="AR831" s="581">
        <f>'a.Equipe projet'!K853</f>
        <v>0</v>
      </c>
      <c r="AS831" s="581">
        <f>'a.Equipe projet'!L853</f>
        <v>0</v>
      </c>
      <c r="AU831" s="581">
        <f>'c.Prestataires'!D852</f>
        <v>0</v>
      </c>
      <c r="AV831" s="581">
        <f>'c.Prestataires'!E852</f>
        <v>0</v>
      </c>
      <c r="AW831" s="581">
        <f>'c.Prestataires'!F852</f>
        <v>0</v>
      </c>
      <c r="AX831" s="581">
        <f>'c.Prestataires'!G852</f>
        <v>0</v>
      </c>
      <c r="AY831" s="581">
        <f>'c.Prestataires'!H852</f>
        <v>0</v>
      </c>
      <c r="BA831" s="581">
        <f>'d.Points de vente&amp;récupération'!D854</f>
        <v>0</v>
      </c>
      <c r="BB831" s="581">
        <f>'d.Points de vente&amp;récupération'!E854</f>
        <v>0</v>
      </c>
      <c r="BC831" s="581">
        <f>'d.Points de vente&amp;récupération'!F854</f>
        <v>0</v>
      </c>
      <c r="BD831" s="581">
        <f>'d.Points de vente&amp;récupération'!G854</f>
        <v>0</v>
      </c>
      <c r="BE831" s="581">
        <f>'d.Points de vente&amp;récupération'!H854</f>
        <v>0</v>
      </c>
      <c r="BF831" s="581">
        <f>'d.Points de vente&amp;récupération'!I854</f>
        <v>0</v>
      </c>
      <c r="BG831" s="581">
        <f>'d.Points de vente&amp;récupération'!J854</f>
        <v>0</v>
      </c>
      <c r="BH831" s="581">
        <f>'d.Points de vente&amp;récupération'!K854</f>
        <v>0</v>
      </c>
    </row>
    <row r="832" spans="15:60">
      <c r="O832">
        <v>829</v>
      </c>
      <c r="P832" t="str">
        <f>_xlfn.XLOOKUP(O832,'1.Fiche candidature (à remplir)'!AB:AB,'1.Fiche candidature (à remplir)'!D:D)</f>
        <v>Achat ou location de dispositifs de distribution en Vrac en point de vente</v>
      </c>
      <c r="Q832" t="str">
        <f>_xlfn.XLOOKUP(O832,'1.Fiche candidature (à remplir)'!AB:AB,'1.Fiche candidature (à remplir)'!AC:AC)</f>
        <v>Investissement_2</v>
      </c>
      <c r="R832" t="str">
        <f>_xlfn.XLOOKUP(O832,'1.Fiche candidature (à remplir)'!AB:AB,'1.Fiche candidature (à remplir)'!E:E)</f>
        <v>A compléter</v>
      </c>
      <c r="S832">
        <f>_xlfn.XLOOKUP(O832,'1.Fiche candidature (à remplir)'!AB:AB,'1.Fiche candidature (à remplir)'!F:F)</f>
        <v>0</v>
      </c>
      <c r="T832">
        <f>_xlfn.XLOOKUP(O832,'1.Fiche candidature (à remplir)'!AB:AB,'1.Fiche candidature (à remplir)'!G:G)</f>
        <v>0</v>
      </c>
      <c r="U832">
        <f>_xlfn.XLOOKUP(O832,'1.Fiche candidature (à remplir)'!AB:AB,'1.Fiche candidature (à remplir)'!H:H)</f>
        <v>0</v>
      </c>
      <c r="V832" t="str">
        <f>_xlfn.XLOOKUP(O832,'1.Fiche candidature (à remplir)'!AB:AB,'1.Fiche candidature (à remplir)'!I:I)</f>
        <v>A compléter</v>
      </c>
      <c r="W832" t="str">
        <f>_xlfn.XLOOKUP(O832,'1.Fiche candidature (à remplir)'!AB:AB,'1.Fiche candidature (à remplir)'!L:L)</f>
        <v>A remplir</v>
      </c>
      <c r="X832">
        <f>_xlfn.XLOOKUP(O832,'1.Fiche candidature (à remplir)'!AB:AB,'1.Fiche candidature (à remplir)'!M:M)</f>
        <v>0</v>
      </c>
      <c r="Y832">
        <f>_xlfn.XLOOKUP(O832,'1.Fiche candidature (à remplir)'!AB:AB,'1.Fiche candidature (à remplir)'!N:N)</f>
        <v>0</v>
      </c>
      <c r="Z832">
        <f>_xlfn.XLOOKUP(O832,'1.Fiche candidature (à remplir)'!AB:AB,'1.Fiche candidature (à remplir)'!P:P)</f>
        <v>0</v>
      </c>
      <c r="AC832" s="581">
        <f>b.Groupement!D858</f>
        <v>0</v>
      </c>
      <c r="AD832" s="581">
        <f>b.Groupement!E858</f>
        <v>0</v>
      </c>
      <c r="AE832" s="581">
        <f>b.Groupement!F858</f>
        <v>0</v>
      </c>
      <c r="AF832" s="581">
        <f>b.Groupement!G858</f>
        <v>0</v>
      </c>
      <c r="AG832" s="581">
        <f>b.Groupement!H858</f>
        <v>0</v>
      </c>
      <c r="AH832" s="581">
        <f>b.Groupement!I858</f>
        <v>0</v>
      </c>
      <c r="AI832" s="581">
        <f>b.Groupement!J858</f>
        <v>0</v>
      </c>
      <c r="AK832" s="581">
        <f>'a.Equipe projet'!D854</f>
        <v>0</v>
      </c>
      <c r="AL832" s="581">
        <f>'a.Equipe projet'!E854</f>
        <v>0</v>
      </c>
      <c r="AM832" s="581">
        <f>'a.Equipe projet'!F854</f>
        <v>0</v>
      </c>
      <c r="AN832" s="581">
        <f>'a.Equipe projet'!G854</f>
        <v>0</v>
      </c>
      <c r="AO832" s="581">
        <f>'a.Equipe projet'!H854</f>
        <v>0</v>
      </c>
      <c r="AP832" s="581">
        <f>'a.Equipe projet'!I854</f>
        <v>0</v>
      </c>
      <c r="AQ832" s="581">
        <f>'a.Equipe projet'!J854</f>
        <v>0</v>
      </c>
      <c r="AR832" s="581">
        <f>'a.Equipe projet'!K854</f>
        <v>0</v>
      </c>
      <c r="AS832" s="581">
        <f>'a.Equipe projet'!L854</f>
        <v>0</v>
      </c>
      <c r="AU832" s="581">
        <f>'c.Prestataires'!D853</f>
        <v>0</v>
      </c>
      <c r="AV832" s="581">
        <f>'c.Prestataires'!E853</f>
        <v>0</v>
      </c>
      <c r="AW832" s="581">
        <f>'c.Prestataires'!F853</f>
        <v>0</v>
      </c>
      <c r="AX832" s="581">
        <f>'c.Prestataires'!G853</f>
        <v>0</v>
      </c>
      <c r="AY832" s="581">
        <f>'c.Prestataires'!H853</f>
        <v>0</v>
      </c>
      <c r="BA832" s="581">
        <f>'d.Points de vente&amp;récupération'!D855</f>
        <v>0</v>
      </c>
      <c r="BB832" s="581">
        <f>'d.Points de vente&amp;récupération'!E855</f>
        <v>0</v>
      </c>
      <c r="BC832" s="581">
        <f>'d.Points de vente&amp;récupération'!F855</f>
        <v>0</v>
      </c>
      <c r="BD832" s="581">
        <f>'d.Points de vente&amp;récupération'!G855</f>
        <v>0</v>
      </c>
      <c r="BE832" s="581">
        <f>'d.Points de vente&amp;récupération'!H855</f>
        <v>0</v>
      </c>
      <c r="BF832" s="581">
        <f>'d.Points de vente&amp;récupération'!I855</f>
        <v>0</v>
      </c>
      <c r="BG832" s="581">
        <f>'d.Points de vente&amp;récupération'!J855</f>
        <v>0</v>
      </c>
      <c r="BH832" s="581">
        <f>'d.Points de vente&amp;récupération'!K855</f>
        <v>0</v>
      </c>
    </row>
    <row r="833" spans="15:60">
      <c r="O833">
        <v>830</v>
      </c>
      <c r="P833" t="str">
        <f>_xlfn.XLOOKUP(O833,'1.Fiche candidature (à remplir)'!AB:AB,'1.Fiche candidature (à remplir)'!D:D)</f>
        <v>Achat ou location de dispositifs de distribution en Vrac en point de vente</v>
      </c>
      <c r="Q833" t="str">
        <f>_xlfn.XLOOKUP(O833,'1.Fiche candidature (à remplir)'!AB:AB,'1.Fiche candidature (à remplir)'!AC:AC)</f>
        <v>Investissement_2</v>
      </c>
      <c r="R833" t="str">
        <f>_xlfn.XLOOKUP(O833,'1.Fiche candidature (à remplir)'!AB:AB,'1.Fiche candidature (à remplir)'!E:E)</f>
        <v>A compléter</v>
      </c>
      <c r="S833">
        <f>_xlfn.XLOOKUP(O833,'1.Fiche candidature (à remplir)'!AB:AB,'1.Fiche candidature (à remplir)'!F:F)</f>
        <v>0</v>
      </c>
      <c r="T833">
        <f>_xlfn.XLOOKUP(O833,'1.Fiche candidature (à remplir)'!AB:AB,'1.Fiche candidature (à remplir)'!G:G)</f>
        <v>0</v>
      </c>
      <c r="U833">
        <f>_xlfn.XLOOKUP(O833,'1.Fiche candidature (à remplir)'!AB:AB,'1.Fiche candidature (à remplir)'!H:H)</f>
        <v>0</v>
      </c>
      <c r="V833" t="str">
        <f>_xlfn.XLOOKUP(O833,'1.Fiche candidature (à remplir)'!AB:AB,'1.Fiche candidature (à remplir)'!I:I)</f>
        <v>A compléter</v>
      </c>
      <c r="W833" t="str">
        <f>_xlfn.XLOOKUP(O833,'1.Fiche candidature (à remplir)'!AB:AB,'1.Fiche candidature (à remplir)'!L:L)</f>
        <v>A remplir</v>
      </c>
      <c r="X833">
        <f>_xlfn.XLOOKUP(O833,'1.Fiche candidature (à remplir)'!AB:AB,'1.Fiche candidature (à remplir)'!M:M)</f>
        <v>0</v>
      </c>
      <c r="Y833">
        <f>_xlfn.XLOOKUP(O833,'1.Fiche candidature (à remplir)'!AB:AB,'1.Fiche candidature (à remplir)'!N:N)</f>
        <v>0</v>
      </c>
      <c r="Z833">
        <f>_xlfn.XLOOKUP(O833,'1.Fiche candidature (à remplir)'!AB:AB,'1.Fiche candidature (à remplir)'!P:P)</f>
        <v>0</v>
      </c>
      <c r="AC833" s="581">
        <f>b.Groupement!D859</f>
        <v>0</v>
      </c>
      <c r="AD833" s="581">
        <f>b.Groupement!E859</f>
        <v>0</v>
      </c>
      <c r="AE833" s="581">
        <f>b.Groupement!F859</f>
        <v>0</v>
      </c>
      <c r="AF833" s="581">
        <f>b.Groupement!G859</f>
        <v>0</v>
      </c>
      <c r="AG833" s="581">
        <f>b.Groupement!H859</f>
        <v>0</v>
      </c>
      <c r="AH833" s="581">
        <f>b.Groupement!I859</f>
        <v>0</v>
      </c>
      <c r="AI833" s="581">
        <f>b.Groupement!J859</f>
        <v>0</v>
      </c>
      <c r="AK833" s="581">
        <f>'a.Equipe projet'!D855</f>
        <v>0</v>
      </c>
      <c r="AL833" s="581">
        <f>'a.Equipe projet'!E855</f>
        <v>0</v>
      </c>
      <c r="AM833" s="581">
        <f>'a.Equipe projet'!F855</f>
        <v>0</v>
      </c>
      <c r="AN833" s="581">
        <f>'a.Equipe projet'!G855</f>
        <v>0</v>
      </c>
      <c r="AO833" s="581">
        <f>'a.Equipe projet'!H855</f>
        <v>0</v>
      </c>
      <c r="AP833" s="581">
        <f>'a.Equipe projet'!I855</f>
        <v>0</v>
      </c>
      <c r="AQ833" s="581">
        <f>'a.Equipe projet'!J855</f>
        <v>0</v>
      </c>
      <c r="AR833" s="581">
        <f>'a.Equipe projet'!K855</f>
        <v>0</v>
      </c>
      <c r="AS833" s="581">
        <f>'a.Equipe projet'!L855</f>
        <v>0</v>
      </c>
      <c r="AU833" s="581">
        <f>'c.Prestataires'!D854</f>
        <v>0</v>
      </c>
      <c r="AV833" s="581">
        <f>'c.Prestataires'!E854</f>
        <v>0</v>
      </c>
      <c r="AW833" s="581">
        <f>'c.Prestataires'!F854</f>
        <v>0</v>
      </c>
      <c r="AX833" s="581">
        <f>'c.Prestataires'!G854</f>
        <v>0</v>
      </c>
      <c r="AY833" s="581">
        <f>'c.Prestataires'!H854</f>
        <v>0</v>
      </c>
      <c r="BA833" s="581">
        <f>'d.Points de vente&amp;récupération'!D856</f>
        <v>0</v>
      </c>
      <c r="BB833" s="581">
        <f>'d.Points de vente&amp;récupération'!E856</f>
        <v>0</v>
      </c>
      <c r="BC833" s="581">
        <f>'d.Points de vente&amp;récupération'!F856</f>
        <v>0</v>
      </c>
      <c r="BD833" s="581">
        <f>'d.Points de vente&amp;récupération'!G856</f>
        <v>0</v>
      </c>
      <c r="BE833" s="581">
        <f>'d.Points de vente&amp;récupération'!H856</f>
        <v>0</v>
      </c>
      <c r="BF833" s="581">
        <f>'d.Points de vente&amp;récupération'!I856</f>
        <v>0</v>
      </c>
      <c r="BG833" s="581">
        <f>'d.Points de vente&amp;récupération'!J856</f>
        <v>0</v>
      </c>
      <c r="BH833" s="581">
        <f>'d.Points de vente&amp;récupération'!K856</f>
        <v>0</v>
      </c>
    </row>
    <row r="834" spans="15:60">
      <c r="O834">
        <v>831</v>
      </c>
      <c r="P834" t="str">
        <f>_xlfn.XLOOKUP(O834,'1.Fiche candidature (à remplir)'!AB:AB,'1.Fiche candidature (à remplir)'!D:D)</f>
        <v>Achat ou location de dispositifs en rayon pour recours à la vente en Vrac
Exemple : balance pour le tarage, système de désinfection des emballages ect.</v>
      </c>
      <c r="Q834" t="str">
        <f>_xlfn.XLOOKUP(O834,'1.Fiche candidature (à remplir)'!AB:AB,'1.Fiche candidature (à remplir)'!AC:AC)</f>
        <v>Investissement_2</v>
      </c>
      <c r="R834" t="str">
        <f>_xlfn.XLOOKUP(O834,'1.Fiche candidature (à remplir)'!AB:AB,'1.Fiche candidature (à remplir)'!E:E)</f>
        <v>A compléter</v>
      </c>
      <c r="S834">
        <f>_xlfn.XLOOKUP(O834,'1.Fiche candidature (à remplir)'!AB:AB,'1.Fiche candidature (à remplir)'!F:F)</f>
        <v>0</v>
      </c>
      <c r="T834">
        <f>_xlfn.XLOOKUP(O834,'1.Fiche candidature (à remplir)'!AB:AB,'1.Fiche candidature (à remplir)'!G:G)</f>
        <v>0</v>
      </c>
      <c r="U834">
        <f>_xlfn.XLOOKUP(O834,'1.Fiche candidature (à remplir)'!AB:AB,'1.Fiche candidature (à remplir)'!H:H)</f>
        <v>0</v>
      </c>
      <c r="V834" t="str">
        <f>_xlfn.XLOOKUP(O834,'1.Fiche candidature (à remplir)'!AB:AB,'1.Fiche candidature (à remplir)'!I:I)</f>
        <v>A compléter</v>
      </c>
      <c r="W834" t="str">
        <f>_xlfn.XLOOKUP(O834,'1.Fiche candidature (à remplir)'!AB:AB,'1.Fiche candidature (à remplir)'!L:L)</f>
        <v>A remplir</v>
      </c>
      <c r="X834">
        <f>_xlfn.XLOOKUP(O834,'1.Fiche candidature (à remplir)'!AB:AB,'1.Fiche candidature (à remplir)'!M:M)</f>
        <v>0</v>
      </c>
      <c r="Y834">
        <f>_xlfn.XLOOKUP(O834,'1.Fiche candidature (à remplir)'!AB:AB,'1.Fiche candidature (à remplir)'!N:N)</f>
        <v>0</v>
      </c>
      <c r="Z834">
        <f>_xlfn.XLOOKUP(O834,'1.Fiche candidature (à remplir)'!AB:AB,'1.Fiche candidature (à remplir)'!P:P)</f>
        <v>0</v>
      </c>
      <c r="AC834" s="581">
        <f>b.Groupement!D860</f>
        <v>0</v>
      </c>
      <c r="AD834" s="581">
        <f>b.Groupement!E860</f>
        <v>0</v>
      </c>
      <c r="AE834" s="581">
        <f>b.Groupement!F860</f>
        <v>0</v>
      </c>
      <c r="AF834" s="581">
        <f>b.Groupement!G860</f>
        <v>0</v>
      </c>
      <c r="AG834" s="581">
        <f>b.Groupement!H860</f>
        <v>0</v>
      </c>
      <c r="AH834" s="581">
        <f>b.Groupement!I860</f>
        <v>0</v>
      </c>
      <c r="AI834" s="581">
        <f>b.Groupement!J860</f>
        <v>0</v>
      </c>
      <c r="AK834" s="581">
        <f>'a.Equipe projet'!D856</f>
        <v>0</v>
      </c>
      <c r="AL834" s="581">
        <f>'a.Equipe projet'!E856</f>
        <v>0</v>
      </c>
      <c r="AM834" s="581">
        <f>'a.Equipe projet'!F856</f>
        <v>0</v>
      </c>
      <c r="AN834" s="581">
        <f>'a.Equipe projet'!G856</f>
        <v>0</v>
      </c>
      <c r="AO834" s="581">
        <f>'a.Equipe projet'!H856</f>
        <v>0</v>
      </c>
      <c r="AP834" s="581">
        <f>'a.Equipe projet'!I856</f>
        <v>0</v>
      </c>
      <c r="AQ834" s="581">
        <f>'a.Equipe projet'!J856</f>
        <v>0</v>
      </c>
      <c r="AR834" s="581">
        <f>'a.Equipe projet'!K856</f>
        <v>0</v>
      </c>
      <c r="AS834" s="581">
        <f>'a.Equipe projet'!L856</f>
        <v>0</v>
      </c>
      <c r="AU834" s="581">
        <f>'c.Prestataires'!D855</f>
        <v>0</v>
      </c>
      <c r="AV834" s="581">
        <f>'c.Prestataires'!E855</f>
        <v>0</v>
      </c>
      <c r="AW834" s="581">
        <f>'c.Prestataires'!F855</f>
        <v>0</v>
      </c>
      <c r="AX834" s="581">
        <f>'c.Prestataires'!G855</f>
        <v>0</v>
      </c>
      <c r="AY834" s="581">
        <f>'c.Prestataires'!H855</f>
        <v>0</v>
      </c>
      <c r="BA834" s="581">
        <f>'d.Points de vente&amp;récupération'!D857</f>
        <v>0</v>
      </c>
      <c r="BB834" s="581">
        <f>'d.Points de vente&amp;récupération'!E857</f>
        <v>0</v>
      </c>
      <c r="BC834" s="581">
        <f>'d.Points de vente&amp;récupération'!F857</f>
        <v>0</v>
      </c>
      <c r="BD834" s="581">
        <f>'d.Points de vente&amp;récupération'!G857</f>
        <v>0</v>
      </c>
      <c r="BE834" s="581">
        <f>'d.Points de vente&amp;récupération'!H857</f>
        <v>0</v>
      </c>
      <c r="BF834" s="581">
        <f>'d.Points de vente&amp;récupération'!I857</f>
        <v>0</v>
      </c>
      <c r="BG834" s="581">
        <f>'d.Points de vente&amp;récupération'!J857</f>
        <v>0</v>
      </c>
      <c r="BH834" s="581">
        <f>'d.Points de vente&amp;récupération'!K857</f>
        <v>0</v>
      </c>
    </row>
    <row r="835" spans="15:60">
      <c r="O835">
        <v>832</v>
      </c>
      <c r="P835" t="str">
        <f>_xlfn.XLOOKUP(O835,'1.Fiche candidature (à remplir)'!AB:AB,'1.Fiche candidature (à remplir)'!D:D)</f>
        <v>Achat ou location de dispositifs en rayon pour recours à la vente en Vrac</v>
      </c>
      <c r="Q835" t="str">
        <f>_xlfn.XLOOKUP(O835,'1.Fiche candidature (à remplir)'!AB:AB,'1.Fiche candidature (à remplir)'!AC:AC)</f>
        <v>Investissement_2</v>
      </c>
      <c r="R835" t="str">
        <f>_xlfn.XLOOKUP(O835,'1.Fiche candidature (à remplir)'!AB:AB,'1.Fiche candidature (à remplir)'!E:E)</f>
        <v>A compléter</v>
      </c>
      <c r="S835">
        <f>_xlfn.XLOOKUP(O835,'1.Fiche candidature (à remplir)'!AB:AB,'1.Fiche candidature (à remplir)'!F:F)</f>
        <v>0</v>
      </c>
      <c r="T835">
        <f>_xlfn.XLOOKUP(O835,'1.Fiche candidature (à remplir)'!AB:AB,'1.Fiche candidature (à remplir)'!G:G)</f>
        <v>0</v>
      </c>
      <c r="U835">
        <f>_xlfn.XLOOKUP(O835,'1.Fiche candidature (à remplir)'!AB:AB,'1.Fiche candidature (à remplir)'!H:H)</f>
        <v>0</v>
      </c>
      <c r="V835" t="str">
        <f>_xlfn.XLOOKUP(O835,'1.Fiche candidature (à remplir)'!AB:AB,'1.Fiche candidature (à remplir)'!I:I)</f>
        <v>A compléter</v>
      </c>
      <c r="W835" t="str">
        <f>_xlfn.XLOOKUP(O835,'1.Fiche candidature (à remplir)'!AB:AB,'1.Fiche candidature (à remplir)'!L:L)</f>
        <v>A remplir</v>
      </c>
      <c r="X835">
        <f>_xlfn.XLOOKUP(O835,'1.Fiche candidature (à remplir)'!AB:AB,'1.Fiche candidature (à remplir)'!M:M)</f>
        <v>0</v>
      </c>
      <c r="Y835">
        <f>_xlfn.XLOOKUP(O835,'1.Fiche candidature (à remplir)'!AB:AB,'1.Fiche candidature (à remplir)'!N:N)</f>
        <v>0</v>
      </c>
      <c r="Z835">
        <f>_xlfn.XLOOKUP(O835,'1.Fiche candidature (à remplir)'!AB:AB,'1.Fiche candidature (à remplir)'!P:P)</f>
        <v>0</v>
      </c>
      <c r="AC835" s="581">
        <f>b.Groupement!D861</f>
        <v>0</v>
      </c>
      <c r="AD835" s="581">
        <f>b.Groupement!E861</f>
        <v>0</v>
      </c>
      <c r="AE835" s="581">
        <f>b.Groupement!F861</f>
        <v>0</v>
      </c>
      <c r="AF835" s="581">
        <f>b.Groupement!G861</f>
        <v>0</v>
      </c>
      <c r="AG835" s="581">
        <f>b.Groupement!H861</f>
        <v>0</v>
      </c>
      <c r="AH835" s="581">
        <f>b.Groupement!I861</f>
        <v>0</v>
      </c>
      <c r="AI835" s="581">
        <f>b.Groupement!J861</f>
        <v>0</v>
      </c>
      <c r="AK835" s="581">
        <f>'a.Equipe projet'!D857</f>
        <v>0</v>
      </c>
      <c r="AL835" s="581">
        <f>'a.Equipe projet'!E857</f>
        <v>0</v>
      </c>
      <c r="AM835" s="581">
        <f>'a.Equipe projet'!F857</f>
        <v>0</v>
      </c>
      <c r="AN835" s="581">
        <f>'a.Equipe projet'!G857</f>
        <v>0</v>
      </c>
      <c r="AO835" s="581">
        <f>'a.Equipe projet'!H857</f>
        <v>0</v>
      </c>
      <c r="AP835" s="581">
        <f>'a.Equipe projet'!I857</f>
        <v>0</v>
      </c>
      <c r="AQ835" s="581">
        <f>'a.Equipe projet'!J857</f>
        <v>0</v>
      </c>
      <c r="AR835" s="581">
        <f>'a.Equipe projet'!K857</f>
        <v>0</v>
      </c>
      <c r="AS835" s="581">
        <f>'a.Equipe projet'!L857</f>
        <v>0</v>
      </c>
      <c r="AU835" s="581">
        <f>'c.Prestataires'!D856</f>
        <v>0</v>
      </c>
      <c r="AV835" s="581">
        <f>'c.Prestataires'!E856</f>
        <v>0</v>
      </c>
      <c r="AW835" s="581">
        <f>'c.Prestataires'!F856</f>
        <v>0</v>
      </c>
      <c r="AX835" s="581">
        <f>'c.Prestataires'!G856</f>
        <v>0</v>
      </c>
      <c r="AY835" s="581">
        <f>'c.Prestataires'!H856</f>
        <v>0</v>
      </c>
      <c r="BA835" s="581">
        <f>'d.Points de vente&amp;récupération'!D858</f>
        <v>0</v>
      </c>
      <c r="BB835" s="581">
        <f>'d.Points de vente&amp;récupération'!E858</f>
        <v>0</v>
      </c>
      <c r="BC835" s="581">
        <f>'d.Points de vente&amp;récupération'!F858</f>
        <v>0</v>
      </c>
      <c r="BD835" s="581">
        <f>'d.Points de vente&amp;récupération'!G858</f>
        <v>0</v>
      </c>
      <c r="BE835" s="581">
        <f>'d.Points de vente&amp;récupération'!H858</f>
        <v>0</v>
      </c>
      <c r="BF835" s="581">
        <f>'d.Points de vente&amp;récupération'!I858</f>
        <v>0</v>
      </c>
      <c r="BG835" s="581">
        <f>'d.Points de vente&amp;récupération'!J858</f>
        <v>0</v>
      </c>
      <c r="BH835" s="581">
        <f>'d.Points de vente&amp;récupération'!K858</f>
        <v>0</v>
      </c>
    </row>
    <row r="836" spans="15:60">
      <c r="O836">
        <v>833</v>
      </c>
      <c r="P836" t="str">
        <f>_xlfn.XLOOKUP(O836,'1.Fiche candidature (à remplir)'!AB:AB,'1.Fiche candidature (à remplir)'!D:D)</f>
        <v>Achat ou location de dispositifs en rayon pour recours à la vente en Vrac</v>
      </c>
      <c r="Q836" t="str">
        <f>_xlfn.XLOOKUP(O836,'1.Fiche candidature (à remplir)'!AB:AB,'1.Fiche candidature (à remplir)'!AC:AC)</f>
        <v>Investissement_2</v>
      </c>
      <c r="R836" t="str">
        <f>_xlfn.XLOOKUP(O836,'1.Fiche candidature (à remplir)'!AB:AB,'1.Fiche candidature (à remplir)'!E:E)</f>
        <v>A compléter</v>
      </c>
      <c r="S836">
        <f>_xlfn.XLOOKUP(O836,'1.Fiche candidature (à remplir)'!AB:AB,'1.Fiche candidature (à remplir)'!F:F)</f>
        <v>0</v>
      </c>
      <c r="T836">
        <f>_xlfn.XLOOKUP(O836,'1.Fiche candidature (à remplir)'!AB:AB,'1.Fiche candidature (à remplir)'!G:G)</f>
        <v>0</v>
      </c>
      <c r="U836">
        <f>_xlfn.XLOOKUP(O836,'1.Fiche candidature (à remplir)'!AB:AB,'1.Fiche candidature (à remplir)'!H:H)</f>
        <v>0</v>
      </c>
      <c r="V836" t="str">
        <f>_xlfn.XLOOKUP(O836,'1.Fiche candidature (à remplir)'!AB:AB,'1.Fiche candidature (à remplir)'!I:I)</f>
        <v>A compléter</v>
      </c>
      <c r="W836" t="str">
        <f>_xlfn.XLOOKUP(O836,'1.Fiche candidature (à remplir)'!AB:AB,'1.Fiche candidature (à remplir)'!L:L)</f>
        <v>A remplir</v>
      </c>
      <c r="X836">
        <f>_xlfn.XLOOKUP(O836,'1.Fiche candidature (à remplir)'!AB:AB,'1.Fiche candidature (à remplir)'!M:M)</f>
        <v>0</v>
      </c>
      <c r="Y836">
        <f>_xlfn.XLOOKUP(O836,'1.Fiche candidature (à remplir)'!AB:AB,'1.Fiche candidature (à remplir)'!N:N)</f>
        <v>0</v>
      </c>
      <c r="Z836">
        <f>_xlfn.XLOOKUP(O836,'1.Fiche candidature (à remplir)'!AB:AB,'1.Fiche candidature (à remplir)'!P:P)</f>
        <v>0</v>
      </c>
      <c r="AC836" s="581">
        <f>b.Groupement!D862</f>
        <v>0</v>
      </c>
      <c r="AD836" s="581">
        <f>b.Groupement!E862</f>
        <v>0</v>
      </c>
      <c r="AE836" s="581">
        <f>b.Groupement!F862</f>
        <v>0</v>
      </c>
      <c r="AF836" s="581">
        <f>b.Groupement!G862</f>
        <v>0</v>
      </c>
      <c r="AG836" s="581">
        <f>b.Groupement!H862</f>
        <v>0</v>
      </c>
      <c r="AH836" s="581">
        <f>b.Groupement!I862</f>
        <v>0</v>
      </c>
      <c r="AI836" s="581">
        <f>b.Groupement!J862</f>
        <v>0</v>
      </c>
      <c r="AK836" s="581">
        <f>'a.Equipe projet'!D858</f>
        <v>0</v>
      </c>
      <c r="AL836" s="581">
        <f>'a.Equipe projet'!E858</f>
        <v>0</v>
      </c>
      <c r="AM836" s="581">
        <f>'a.Equipe projet'!F858</f>
        <v>0</v>
      </c>
      <c r="AN836" s="581">
        <f>'a.Equipe projet'!G858</f>
        <v>0</v>
      </c>
      <c r="AO836" s="581">
        <f>'a.Equipe projet'!H858</f>
        <v>0</v>
      </c>
      <c r="AP836" s="581">
        <f>'a.Equipe projet'!I858</f>
        <v>0</v>
      </c>
      <c r="AQ836" s="581">
        <f>'a.Equipe projet'!J858</f>
        <v>0</v>
      </c>
      <c r="AR836" s="581">
        <f>'a.Equipe projet'!K858</f>
        <v>0</v>
      </c>
      <c r="AS836" s="581">
        <f>'a.Equipe projet'!L858</f>
        <v>0</v>
      </c>
      <c r="AU836" s="581">
        <f>'c.Prestataires'!D857</f>
        <v>0</v>
      </c>
      <c r="AV836" s="581">
        <f>'c.Prestataires'!E857</f>
        <v>0</v>
      </c>
      <c r="AW836" s="581">
        <f>'c.Prestataires'!F857</f>
        <v>0</v>
      </c>
      <c r="AX836" s="581">
        <f>'c.Prestataires'!G857</f>
        <v>0</v>
      </c>
      <c r="AY836" s="581">
        <f>'c.Prestataires'!H857</f>
        <v>0</v>
      </c>
      <c r="BA836" s="581">
        <f>'d.Points de vente&amp;récupération'!D859</f>
        <v>0</v>
      </c>
      <c r="BB836" s="581">
        <f>'d.Points de vente&amp;récupération'!E859</f>
        <v>0</v>
      </c>
      <c r="BC836" s="581">
        <f>'d.Points de vente&amp;récupération'!F859</f>
        <v>0</v>
      </c>
      <c r="BD836" s="581">
        <f>'d.Points de vente&amp;récupération'!G859</f>
        <v>0</v>
      </c>
      <c r="BE836" s="581">
        <f>'d.Points de vente&amp;récupération'!H859</f>
        <v>0</v>
      </c>
      <c r="BF836" s="581">
        <f>'d.Points de vente&amp;récupération'!I859</f>
        <v>0</v>
      </c>
      <c r="BG836" s="581">
        <f>'d.Points de vente&amp;récupération'!J859</f>
        <v>0</v>
      </c>
      <c r="BH836" s="581">
        <f>'d.Points de vente&amp;récupération'!K859</f>
        <v>0</v>
      </c>
    </row>
    <row r="837" spans="15:60">
      <c r="O837">
        <v>834</v>
      </c>
      <c r="P837" t="str">
        <f>_xlfn.XLOOKUP(O837,'1.Fiche candidature (à remplir)'!AB:AB,'1.Fiche candidature (à remplir)'!D:D)</f>
        <v>Achat ou location de dispositifs en rayon pour recours à la vente en Vrac</v>
      </c>
      <c r="Q837" t="str">
        <f>_xlfn.XLOOKUP(O837,'1.Fiche candidature (à remplir)'!AB:AB,'1.Fiche candidature (à remplir)'!AC:AC)</f>
        <v>Investissement_2</v>
      </c>
      <c r="R837" t="str">
        <f>_xlfn.XLOOKUP(O837,'1.Fiche candidature (à remplir)'!AB:AB,'1.Fiche candidature (à remplir)'!E:E)</f>
        <v>A compléter</v>
      </c>
      <c r="S837">
        <f>_xlfn.XLOOKUP(O837,'1.Fiche candidature (à remplir)'!AB:AB,'1.Fiche candidature (à remplir)'!F:F)</f>
        <v>0</v>
      </c>
      <c r="T837">
        <f>_xlfn.XLOOKUP(O837,'1.Fiche candidature (à remplir)'!AB:AB,'1.Fiche candidature (à remplir)'!G:G)</f>
        <v>0</v>
      </c>
      <c r="U837">
        <f>_xlfn.XLOOKUP(O837,'1.Fiche candidature (à remplir)'!AB:AB,'1.Fiche candidature (à remplir)'!H:H)</f>
        <v>0</v>
      </c>
      <c r="V837" t="str">
        <f>_xlfn.XLOOKUP(O837,'1.Fiche candidature (à remplir)'!AB:AB,'1.Fiche candidature (à remplir)'!I:I)</f>
        <v>A compléter</v>
      </c>
      <c r="W837" t="str">
        <f>_xlfn.XLOOKUP(O837,'1.Fiche candidature (à remplir)'!AB:AB,'1.Fiche candidature (à remplir)'!L:L)</f>
        <v>A remplir</v>
      </c>
      <c r="X837">
        <f>_xlfn.XLOOKUP(O837,'1.Fiche candidature (à remplir)'!AB:AB,'1.Fiche candidature (à remplir)'!M:M)</f>
        <v>0</v>
      </c>
      <c r="Y837">
        <f>_xlfn.XLOOKUP(O837,'1.Fiche candidature (à remplir)'!AB:AB,'1.Fiche candidature (à remplir)'!N:N)</f>
        <v>0</v>
      </c>
      <c r="Z837">
        <f>_xlfn.XLOOKUP(O837,'1.Fiche candidature (à remplir)'!AB:AB,'1.Fiche candidature (à remplir)'!P:P)</f>
        <v>0</v>
      </c>
      <c r="AC837" s="581">
        <f>b.Groupement!D863</f>
        <v>0</v>
      </c>
      <c r="AD837" s="581">
        <f>b.Groupement!E863</f>
        <v>0</v>
      </c>
      <c r="AE837" s="581">
        <f>b.Groupement!F863</f>
        <v>0</v>
      </c>
      <c r="AF837" s="581">
        <f>b.Groupement!G863</f>
        <v>0</v>
      </c>
      <c r="AG837" s="581">
        <f>b.Groupement!H863</f>
        <v>0</v>
      </c>
      <c r="AH837" s="581">
        <f>b.Groupement!I863</f>
        <v>0</v>
      </c>
      <c r="AI837" s="581">
        <f>b.Groupement!J863</f>
        <v>0</v>
      </c>
      <c r="AK837" s="581">
        <f>'a.Equipe projet'!D859</f>
        <v>0</v>
      </c>
      <c r="AL837" s="581">
        <f>'a.Equipe projet'!E859</f>
        <v>0</v>
      </c>
      <c r="AM837" s="581">
        <f>'a.Equipe projet'!F859</f>
        <v>0</v>
      </c>
      <c r="AN837" s="581">
        <f>'a.Equipe projet'!G859</f>
        <v>0</v>
      </c>
      <c r="AO837" s="581">
        <f>'a.Equipe projet'!H859</f>
        <v>0</v>
      </c>
      <c r="AP837" s="581">
        <f>'a.Equipe projet'!I859</f>
        <v>0</v>
      </c>
      <c r="AQ837" s="581">
        <f>'a.Equipe projet'!J859</f>
        <v>0</v>
      </c>
      <c r="AR837" s="581">
        <f>'a.Equipe projet'!K859</f>
        <v>0</v>
      </c>
      <c r="AS837" s="581">
        <f>'a.Equipe projet'!L859</f>
        <v>0</v>
      </c>
      <c r="AU837" s="581">
        <f>'c.Prestataires'!D858</f>
        <v>0</v>
      </c>
      <c r="AV837" s="581">
        <f>'c.Prestataires'!E858</f>
        <v>0</v>
      </c>
      <c r="AW837" s="581">
        <f>'c.Prestataires'!F858</f>
        <v>0</v>
      </c>
      <c r="AX837" s="581">
        <f>'c.Prestataires'!G858</f>
        <v>0</v>
      </c>
      <c r="AY837" s="581">
        <f>'c.Prestataires'!H858</f>
        <v>0</v>
      </c>
      <c r="BA837" s="581">
        <f>'d.Points de vente&amp;récupération'!D860</f>
        <v>0</v>
      </c>
      <c r="BB837" s="581">
        <f>'d.Points de vente&amp;récupération'!E860</f>
        <v>0</v>
      </c>
      <c r="BC837" s="581">
        <f>'d.Points de vente&amp;récupération'!F860</f>
        <v>0</v>
      </c>
      <c r="BD837" s="581">
        <f>'d.Points de vente&amp;récupération'!G860</f>
        <v>0</v>
      </c>
      <c r="BE837" s="581">
        <f>'d.Points de vente&amp;récupération'!H860</f>
        <v>0</v>
      </c>
      <c r="BF837" s="581">
        <f>'d.Points de vente&amp;récupération'!I860</f>
        <v>0</v>
      </c>
      <c r="BG837" s="581">
        <f>'d.Points de vente&amp;récupération'!J860</f>
        <v>0</v>
      </c>
      <c r="BH837" s="581">
        <f>'d.Points de vente&amp;récupération'!K860</f>
        <v>0</v>
      </c>
    </row>
    <row r="838" spans="15:60">
      <c r="O838">
        <v>835</v>
      </c>
      <c r="P838" t="str">
        <f>_xlfn.XLOOKUP(O838,'1.Fiche candidature (à remplir)'!AB:AB,'1.Fiche candidature (à remplir)'!D:D)</f>
        <v>Achat ou location de dispositifs en rayon pour recours à la vente en Vrac</v>
      </c>
      <c r="Q838" t="str">
        <f>_xlfn.XLOOKUP(O838,'1.Fiche candidature (à remplir)'!AB:AB,'1.Fiche candidature (à remplir)'!AC:AC)</f>
        <v>Investissement_2</v>
      </c>
      <c r="R838" t="str">
        <f>_xlfn.XLOOKUP(O838,'1.Fiche candidature (à remplir)'!AB:AB,'1.Fiche candidature (à remplir)'!E:E)</f>
        <v>A compléter</v>
      </c>
      <c r="S838">
        <f>_xlfn.XLOOKUP(O838,'1.Fiche candidature (à remplir)'!AB:AB,'1.Fiche candidature (à remplir)'!F:F)</f>
        <v>0</v>
      </c>
      <c r="T838">
        <f>_xlfn.XLOOKUP(O838,'1.Fiche candidature (à remplir)'!AB:AB,'1.Fiche candidature (à remplir)'!G:G)</f>
        <v>0</v>
      </c>
      <c r="U838">
        <f>_xlfn.XLOOKUP(O838,'1.Fiche candidature (à remplir)'!AB:AB,'1.Fiche candidature (à remplir)'!H:H)</f>
        <v>0</v>
      </c>
      <c r="V838" t="str">
        <f>_xlfn.XLOOKUP(O838,'1.Fiche candidature (à remplir)'!AB:AB,'1.Fiche candidature (à remplir)'!I:I)</f>
        <v>A compléter</v>
      </c>
      <c r="W838" t="str">
        <f>_xlfn.XLOOKUP(O838,'1.Fiche candidature (à remplir)'!AB:AB,'1.Fiche candidature (à remplir)'!L:L)</f>
        <v>A remplir</v>
      </c>
      <c r="X838">
        <f>_xlfn.XLOOKUP(O838,'1.Fiche candidature (à remplir)'!AB:AB,'1.Fiche candidature (à remplir)'!M:M)</f>
        <v>0</v>
      </c>
      <c r="Y838">
        <f>_xlfn.XLOOKUP(O838,'1.Fiche candidature (à remplir)'!AB:AB,'1.Fiche candidature (à remplir)'!N:N)</f>
        <v>0</v>
      </c>
      <c r="Z838">
        <f>_xlfn.XLOOKUP(O838,'1.Fiche candidature (à remplir)'!AB:AB,'1.Fiche candidature (à remplir)'!P:P)</f>
        <v>0</v>
      </c>
      <c r="AC838" s="581">
        <f>b.Groupement!D864</f>
        <v>0</v>
      </c>
      <c r="AD838" s="581">
        <f>b.Groupement!E864</f>
        <v>0</v>
      </c>
      <c r="AE838" s="581">
        <f>b.Groupement!F864</f>
        <v>0</v>
      </c>
      <c r="AF838" s="581">
        <f>b.Groupement!G864</f>
        <v>0</v>
      </c>
      <c r="AG838" s="581">
        <f>b.Groupement!H864</f>
        <v>0</v>
      </c>
      <c r="AH838" s="581">
        <f>b.Groupement!I864</f>
        <v>0</v>
      </c>
      <c r="AI838" s="581">
        <f>b.Groupement!J864</f>
        <v>0</v>
      </c>
      <c r="AK838" s="581">
        <f>'a.Equipe projet'!D860</f>
        <v>0</v>
      </c>
      <c r="AL838" s="581">
        <f>'a.Equipe projet'!E860</f>
        <v>0</v>
      </c>
      <c r="AM838" s="581">
        <f>'a.Equipe projet'!F860</f>
        <v>0</v>
      </c>
      <c r="AN838" s="581">
        <f>'a.Equipe projet'!G860</f>
        <v>0</v>
      </c>
      <c r="AO838" s="581">
        <f>'a.Equipe projet'!H860</f>
        <v>0</v>
      </c>
      <c r="AP838" s="581">
        <f>'a.Equipe projet'!I860</f>
        <v>0</v>
      </c>
      <c r="AQ838" s="581">
        <f>'a.Equipe projet'!J860</f>
        <v>0</v>
      </c>
      <c r="AR838" s="581">
        <f>'a.Equipe projet'!K860</f>
        <v>0</v>
      </c>
      <c r="AS838" s="581">
        <f>'a.Equipe projet'!L860</f>
        <v>0</v>
      </c>
      <c r="AU838" s="581">
        <f>'c.Prestataires'!D859</f>
        <v>0</v>
      </c>
      <c r="AV838" s="581">
        <f>'c.Prestataires'!E859</f>
        <v>0</v>
      </c>
      <c r="AW838" s="581">
        <f>'c.Prestataires'!F859</f>
        <v>0</v>
      </c>
      <c r="AX838" s="581">
        <f>'c.Prestataires'!G859</f>
        <v>0</v>
      </c>
      <c r="AY838" s="581">
        <f>'c.Prestataires'!H859</f>
        <v>0</v>
      </c>
      <c r="BA838" s="581">
        <f>'d.Points de vente&amp;récupération'!D861</f>
        <v>0</v>
      </c>
      <c r="BB838" s="581">
        <f>'d.Points de vente&amp;récupération'!E861</f>
        <v>0</v>
      </c>
      <c r="BC838" s="581">
        <f>'d.Points de vente&amp;récupération'!F861</f>
        <v>0</v>
      </c>
      <c r="BD838" s="581">
        <f>'d.Points de vente&amp;récupération'!G861</f>
        <v>0</v>
      </c>
      <c r="BE838" s="581">
        <f>'d.Points de vente&amp;récupération'!H861</f>
        <v>0</v>
      </c>
      <c r="BF838" s="581">
        <f>'d.Points de vente&amp;récupération'!I861</f>
        <v>0</v>
      </c>
      <c r="BG838" s="581">
        <f>'d.Points de vente&amp;récupération'!J861</f>
        <v>0</v>
      </c>
      <c r="BH838" s="581">
        <f>'d.Points de vente&amp;récupération'!K861</f>
        <v>0</v>
      </c>
    </row>
    <row r="839" spans="15:60">
      <c r="O839">
        <v>836</v>
      </c>
      <c r="P839" t="str">
        <f>_xlfn.XLOOKUP(O839,'1.Fiche candidature (à remplir)'!AB:AB,'1.Fiche candidature (à remplir)'!D:D)</f>
        <v>Achat de supports de communication consommateur en magasin
Exemple : kakémonos, stops rayons ect.</v>
      </c>
      <c r="Q839" t="str">
        <f>_xlfn.XLOOKUP(O839,'1.Fiche candidature (à remplir)'!AB:AB,'1.Fiche candidature (à remplir)'!AC:AC)</f>
        <v>Investissement_2</v>
      </c>
      <c r="R839" t="str">
        <f>_xlfn.XLOOKUP(O839,'1.Fiche candidature (à remplir)'!AB:AB,'1.Fiche candidature (à remplir)'!E:E)</f>
        <v>A compléter</v>
      </c>
      <c r="S839">
        <f>_xlfn.XLOOKUP(O839,'1.Fiche candidature (à remplir)'!AB:AB,'1.Fiche candidature (à remplir)'!F:F)</f>
        <v>0</v>
      </c>
      <c r="T839">
        <f>_xlfn.XLOOKUP(O839,'1.Fiche candidature (à remplir)'!AB:AB,'1.Fiche candidature (à remplir)'!G:G)</f>
        <v>0</v>
      </c>
      <c r="U839">
        <f>_xlfn.XLOOKUP(O839,'1.Fiche candidature (à remplir)'!AB:AB,'1.Fiche candidature (à remplir)'!H:H)</f>
        <v>0</v>
      </c>
      <c r="V839" t="str">
        <f>_xlfn.XLOOKUP(O839,'1.Fiche candidature (à remplir)'!AB:AB,'1.Fiche candidature (à remplir)'!I:I)</f>
        <v>A compléter</v>
      </c>
      <c r="W839" t="str">
        <f>_xlfn.XLOOKUP(O839,'1.Fiche candidature (à remplir)'!AB:AB,'1.Fiche candidature (à remplir)'!L:L)</f>
        <v>A remplir</v>
      </c>
      <c r="X839">
        <f>_xlfn.XLOOKUP(O839,'1.Fiche candidature (à remplir)'!AB:AB,'1.Fiche candidature (à remplir)'!M:M)</f>
        <v>0</v>
      </c>
      <c r="Y839">
        <f>_xlfn.XLOOKUP(O839,'1.Fiche candidature (à remplir)'!AB:AB,'1.Fiche candidature (à remplir)'!N:N)</f>
        <v>0</v>
      </c>
      <c r="Z839">
        <f>_xlfn.XLOOKUP(O839,'1.Fiche candidature (à remplir)'!AB:AB,'1.Fiche candidature (à remplir)'!P:P)</f>
        <v>0</v>
      </c>
      <c r="AC839" s="581">
        <f>b.Groupement!D865</f>
        <v>0</v>
      </c>
      <c r="AD839" s="581">
        <f>b.Groupement!E865</f>
        <v>0</v>
      </c>
      <c r="AE839" s="581">
        <f>b.Groupement!F865</f>
        <v>0</v>
      </c>
      <c r="AF839" s="581">
        <f>b.Groupement!G865</f>
        <v>0</v>
      </c>
      <c r="AG839" s="581">
        <f>b.Groupement!H865</f>
        <v>0</v>
      </c>
      <c r="AH839" s="581">
        <f>b.Groupement!I865</f>
        <v>0</v>
      </c>
      <c r="AI839" s="581">
        <f>b.Groupement!J865</f>
        <v>0</v>
      </c>
      <c r="AK839" s="581">
        <f>'a.Equipe projet'!D861</f>
        <v>0</v>
      </c>
      <c r="AL839" s="581">
        <f>'a.Equipe projet'!E861</f>
        <v>0</v>
      </c>
      <c r="AM839" s="581">
        <f>'a.Equipe projet'!F861</f>
        <v>0</v>
      </c>
      <c r="AN839" s="581">
        <f>'a.Equipe projet'!G861</f>
        <v>0</v>
      </c>
      <c r="AO839" s="581">
        <f>'a.Equipe projet'!H861</f>
        <v>0</v>
      </c>
      <c r="AP839" s="581">
        <f>'a.Equipe projet'!I861</f>
        <v>0</v>
      </c>
      <c r="AQ839" s="581">
        <f>'a.Equipe projet'!J861</f>
        <v>0</v>
      </c>
      <c r="AR839" s="581">
        <f>'a.Equipe projet'!K861</f>
        <v>0</v>
      </c>
      <c r="AS839" s="581">
        <f>'a.Equipe projet'!L861</f>
        <v>0</v>
      </c>
      <c r="AU839" s="581">
        <f>'c.Prestataires'!D860</f>
        <v>0</v>
      </c>
      <c r="AV839" s="581">
        <f>'c.Prestataires'!E860</f>
        <v>0</v>
      </c>
      <c r="AW839" s="581">
        <f>'c.Prestataires'!F860</f>
        <v>0</v>
      </c>
      <c r="AX839" s="581">
        <f>'c.Prestataires'!G860</f>
        <v>0</v>
      </c>
      <c r="AY839" s="581">
        <f>'c.Prestataires'!H860</f>
        <v>0</v>
      </c>
      <c r="BA839" s="581">
        <f>'d.Points de vente&amp;récupération'!D862</f>
        <v>0</v>
      </c>
      <c r="BB839" s="581">
        <f>'d.Points de vente&amp;récupération'!E862</f>
        <v>0</v>
      </c>
      <c r="BC839" s="581">
        <f>'d.Points de vente&amp;récupération'!F862</f>
        <v>0</v>
      </c>
      <c r="BD839" s="581">
        <f>'d.Points de vente&amp;récupération'!G862</f>
        <v>0</v>
      </c>
      <c r="BE839" s="581">
        <f>'d.Points de vente&amp;récupération'!H862</f>
        <v>0</v>
      </c>
      <c r="BF839" s="581">
        <f>'d.Points de vente&amp;récupération'!I862</f>
        <v>0</v>
      </c>
      <c r="BG839" s="581">
        <f>'d.Points de vente&amp;récupération'!J862</f>
        <v>0</v>
      </c>
      <c r="BH839" s="581">
        <f>'d.Points de vente&amp;récupération'!K862</f>
        <v>0</v>
      </c>
    </row>
    <row r="840" spans="15:60">
      <c r="O840">
        <v>837</v>
      </c>
      <c r="P840" t="str">
        <f>_xlfn.XLOOKUP(O840,'1.Fiche candidature (à remplir)'!AB:AB,'1.Fiche candidature (à remplir)'!D:D)</f>
        <v>Achat de supports de communication consommateur en magasin</v>
      </c>
      <c r="Q840" t="str">
        <f>_xlfn.XLOOKUP(O840,'1.Fiche candidature (à remplir)'!AB:AB,'1.Fiche candidature (à remplir)'!AC:AC)</f>
        <v>Investissement_2</v>
      </c>
      <c r="R840" t="str">
        <f>_xlfn.XLOOKUP(O840,'1.Fiche candidature (à remplir)'!AB:AB,'1.Fiche candidature (à remplir)'!E:E)</f>
        <v>A compléter</v>
      </c>
      <c r="S840">
        <f>_xlfn.XLOOKUP(O840,'1.Fiche candidature (à remplir)'!AB:AB,'1.Fiche candidature (à remplir)'!F:F)</f>
        <v>0</v>
      </c>
      <c r="T840">
        <f>_xlfn.XLOOKUP(O840,'1.Fiche candidature (à remplir)'!AB:AB,'1.Fiche candidature (à remplir)'!G:G)</f>
        <v>0</v>
      </c>
      <c r="U840">
        <f>_xlfn.XLOOKUP(O840,'1.Fiche candidature (à remplir)'!AB:AB,'1.Fiche candidature (à remplir)'!H:H)</f>
        <v>0</v>
      </c>
      <c r="V840" t="str">
        <f>_xlfn.XLOOKUP(O840,'1.Fiche candidature (à remplir)'!AB:AB,'1.Fiche candidature (à remplir)'!I:I)</f>
        <v>A compléter</v>
      </c>
      <c r="W840" t="str">
        <f>_xlfn.XLOOKUP(O840,'1.Fiche candidature (à remplir)'!AB:AB,'1.Fiche candidature (à remplir)'!L:L)</f>
        <v>A remplir</v>
      </c>
      <c r="X840">
        <f>_xlfn.XLOOKUP(O840,'1.Fiche candidature (à remplir)'!AB:AB,'1.Fiche candidature (à remplir)'!M:M)</f>
        <v>0</v>
      </c>
      <c r="Y840">
        <f>_xlfn.XLOOKUP(O840,'1.Fiche candidature (à remplir)'!AB:AB,'1.Fiche candidature (à remplir)'!N:N)</f>
        <v>0</v>
      </c>
      <c r="Z840">
        <f>_xlfn.XLOOKUP(O840,'1.Fiche candidature (à remplir)'!AB:AB,'1.Fiche candidature (à remplir)'!P:P)</f>
        <v>0</v>
      </c>
      <c r="AC840" s="581">
        <f>b.Groupement!D866</f>
        <v>0</v>
      </c>
      <c r="AD840" s="581">
        <f>b.Groupement!E866</f>
        <v>0</v>
      </c>
      <c r="AE840" s="581">
        <f>b.Groupement!F866</f>
        <v>0</v>
      </c>
      <c r="AF840" s="581">
        <f>b.Groupement!G866</f>
        <v>0</v>
      </c>
      <c r="AG840" s="581">
        <f>b.Groupement!H866</f>
        <v>0</v>
      </c>
      <c r="AH840" s="581">
        <f>b.Groupement!I866</f>
        <v>0</v>
      </c>
      <c r="AI840" s="581">
        <f>b.Groupement!J866</f>
        <v>0</v>
      </c>
      <c r="AK840" s="581">
        <f>'a.Equipe projet'!D862</f>
        <v>0</v>
      </c>
      <c r="AL840" s="581">
        <f>'a.Equipe projet'!E862</f>
        <v>0</v>
      </c>
      <c r="AM840" s="581">
        <f>'a.Equipe projet'!F862</f>
        <v>0</v>
      </c>
      <c r="AN840" s="581">
        <f>'a.Equipe projet'!G862</f>
        <v>0</v>
      </c>
      <c r="AO840" s="581">
        <f>'a.Equipe projet'!H862</f>
        <v>0</v>
      </c>
      <c r="AP840" s="581">
        <f>'a.Equipe projet'!I862</f>
        <v>0</v>
      </c>
      <c r="AQ840" s="581">
        <f>'a.Equipe projet'!J862</f>
        <v>0</v>
      </c>
      <c r="AR840" s="581">
        <f>'a.Equipe projet'!K862</f>
        <v>0</v>
      </c>
      <c r="AS840" s="581">
        <f>'a.Equipe projet'!L862</f>
        <v>0</v>
      </c>
      <c r="AU840" s="581">
        <f>'c.Prestataires'!D861</f>
        <v>0</v>
      </c>
      <c r="AV840" s="581">
        <f>'c.Prestataires'!E861</f>
        <v>0</v>
      </c>
      <c r="AW840" s="581">
        <f>'c.Prestataires'!F861</f>
        <v>0</v>
      </c>
      <c r="AX840" s="581">
        <f>'c.Prestataires'!G861</f>
        <v>0</v>
      </c>
      <c r="AY840" s="581">
        <f>'c.Prestataires'!H861</f>
        <v>0</v>
      </c>
      <c r="BA840" s="581">
        <f>'d.Points de vente&amp;récupération'!D863</f>
        <v>0</v>
      </c>
      <c r="BB840" s="581">
        <f>'d.Points de vente&amp;récupération'!E863</f>
        <v>0</v>
      </c>
      <c r="BC840" s="581">
        <f>'d.Points de vente&amp;récupération'!F863</f>
        <v>0</v>
      </c>
      <c r="BD840" s="581">
        <f>'d.Points de vente&amp;récupération'!G863</f>
        <v>0</v>
      </c>
      <c r="BE840" s="581">
        <f>'d.Points de vente&amp;récupération'!H863</f>
        <v>0</v>
      </c>
      <c r="BF840" s="581">
        <f>'d.Points de vente&amp;récupération'!I863</f>
        <v>0</v>
      </c>
      <c r="BG840" s="581">
        <f>'d.Points de vente&amp;récupération'!J863</f>
        <v>0</v>
      </c>
      <c r="BH840" s="581">
        <f>'d.Points de vente&amp;récupération'!K863</f>
        <v>0</v>
      </c>
    </row>
    <row r="841" spans="15:60">
      <c r="O841">
        <v>838</v>
      </c>
      <c r="P841" t="str">
        <f>_xlfn.XLOOKUP(O841,'1.Fiche candidature (à remplir)'!AB:AB,'1.Fiche candidature (à remplir)'!D:D)</f>
        <v>Achat de supports de communication consommateur en magasin</v>
      </c>
      <c r="Q841" t="str">
        <f>_xlfn.XLOOKUP(O841,'1.Fiche candidature (à remplir)'!AB:AB,'1.Fiche candidature (à remplir)'!AC:AC)</f>
        <v>Investissement_2</v>
      </c>
      <c r="R841" t="str">
        <f>_xlfn.XLOOKUP(O841,'1.Fiche candidature (à remplir)'!AB:AB,'1.Fiche candidature (à remplir)'!E:E)</f>
        <v>A compléter</v>
      </c>
      <c r="S841">
        <f>_xlfn.XLOOKUP(O841,'1.Fiche candidature (à remplir)'!AB:AB,'1.Fiche candidature (à remplir)'!F:F)</f>
        <v>0</v>
      </c>
      <c r="T841">
        <f>_xlfn.XLOOKUP(O841,'1.Fiche candidature (à remplir)'!AB:AB,'1.Fiche candidature (à remplir)'!G:G)</f>
        <v>0</v>
      </c>
      <c r="U841">
        <f>_xlfn.XLOOKUP(O841,'1.Fiche candidature (à remplir)'!AB:AB,'1.Fiche candidature (à remplir)'!H:H)</f>
        <v>0</v>
      </c>
      <c r="V841" t="str">
        <f>_xlfn.XLOOKUP(O841,'1.Fiche candidature (à remplir)'!AB:AB,'1.Fiche candidature (à remplir)'!I:I)</f>
        <v>A compléter</v>
      </c>
      <c r="W841" t="str">
        <f>_xlfn.XLOOKUP(O841,'1.Fiche candidature (à remplir)'!AB:AB,'1.Fiche candidature (à remplir)'!L:L)</f>
        <v>A remplir</v>
      </c>
      <c r="X841">
        <f>_xlfn.XLOOKUP(O841,'1.Fiche candidature (à remplir)'!AB:AB,'1.Fiche candidature (à remplir)'!M:M)</f>
        <v>0</v>
      </c>
      <c r="Y841">
        <f>_xlfn.XLOOKUP(O841,'1.Fiche candidature (à remplir)'!AB:AB,'1.Fiche candidature (à remplir)'!N:N)</f>
        <v>0</v>
      </c>
      <c r="Z841">
        <f>_xlfn.XLOOKUP(O841,'1.Fiche candidature (à remplir)'!AB:AB,'1.Fiche candidature (à remplir)'!P:P)</f>
        <v>0</v>
      </c>
      <c r="AC841" s="581">
        <f>b.Groupement!D867</f>
        <v>0</v>
      </c>
      <c r="AD841" s="581">
        <f>b.Groupement!E867</f>
        <v>0</v>
      </c>
      <c r="AE841" s="581">
        <f>b.Groupement!F867</f>
        <v>0</v>
      </c>
      <c r="AF841" s="581">
        <f>b.Groupement!G867</f>
        <v>0</v>
      </c>
      <c r="AG841" s="581">
        <f>b.Groupement!H867</f>
        <v>0</v>
      </c>
      <c r="AH841" s="581">
        <f>b.Groupement!I867</f>
        <v>0</v>
      </c>
      <c r="AI841" s="581">
        <f>b.Groupement!J867</f>
        <v>0</v>
      </c>
      <c r="AK841" s="581">
        <f>'a.Equipe projet'!D863</f>
        <v>0</v>
      </c>
      <c r="AL841" s="581">
        <f>'a.Equipe projet'!E863</f>
        <v>0</v>
      </c>
      <c r="AM841" s="581">
        <f>'a.Equipe projet'!F863</f>
        <v>0</v>
      </c>
      <c r="AN841" s="581">
        <f>'a.Equipe projet'!G863</f>
        <v>0</v>
      </c>
      <c r="AO841" s="581">
        <f>'a.Equipe projet'!H863</f>
        <v>0</v>
      </c>
      <c r="AP841" s="581">
        <f>'a.Equipe projet'!I863</f>
        <v>0</v>
      </c>
      <c r="AQ841" s="581">
        <f>'a.Equipe projet'!J863</f>
        <v>0</v>
      </c>
      <c r="AR841" s="581">
        <f>'a.Equipe projet'!K863</f>
        <v>0</v>
      </c>
      <c r="AS841" s="581">
        <f>'a.Equipe projet'!L863</f>
        <v>0</v>
      </c>
      <c r="AU841" s="581">
        <f>'c.Prestataires'!D862</f>
        <v>0</v>
      </c>
      <c r="AV841" s="581">
        <f>'c.Prestataires'!E862</f>
        <v>0</v>
      </c>
      <c r="AW841" s="581">
        <f>'c.Prestataires'!F862</f>
        <v>0</v>
      </c>
      <c r="AX841" s="581">
        <f>'c.Prestataires'!G862</f>
        <v>0</v>
      </c>
      <c r="AY841" s="581">
        <f>'c.Prestataires'!H862</f>
        <v>0</v>
      </c>
      <c r="BA841" s="581">
        <f>'d.Points de vente&amp;récupération'!D864</f>
        <v>0</v>
      </c>
      <c r="BB841" s="581">
        <f>'d.Points de vente&amp;récupération'!E864</f>
        <v>0</v>
      </c>
      <c r="BC841" s="581">
        <f>'d.Points de vente&amp;récupération'!F864</f>
        <v>0</v>
      </c>
      <c r="BD841" s="581">
        <f>'d.Points de vente&amp;récupération'!G864</f>
        <v>0</v>
      </c>
      <c r="BE841" s="581">
        <f>'d.Points de vente&amp;récupération'!H864</f>
        <v>0</v>
      </c>
      <c r="BF841" s="581">
        <f>'d.Points de vente&amp;récupération'!I864</f>
        <v>0</v>
      </c>
      <c r="BG841" s="581">
        <f>'d.Points de vente&amp;récupération'!J864</f>
        <v>0</v>
      </c>
      <c r="BH841" s="581">
        <f>'d.Points de vente&amp;récupération'!K864</f>
        <v>0</v>
      </c>
    </row>
    <row r="842" spans="15:60">
      <c r="O842">
        <v>839</v>
      </c>
      <c r="P842" t="str">
        <f>_xlfn.XLOOKUP(O842,'1.Fiche candidature (à remplir)'!AB:AB,'1.Fiche candidature (à remplir)'!D:D)</f>
        <v>Achat de supports de communication consommateur en magasin</v>
      </c>
      <c r="Q842" t="str">
        <f>_xlfn.XLOOKUP(O842,'1.Fiche candidature (à remplir)'!AB:AB,'1.Fiche candidature (à remplir)'!AC:AC)</f>
        <v>Investissement_2</v>
      </c>
      <c r="R842" t="str">
        <f>_xlfn.XLOOKUP(O842,'1.Fiche candidature (à remplir)'!AB:AB,'1.Fiche candidature (à remplir)'!E:E)</f>
        <v>A compléter</v>
      </c>
      <c r="S842">
        <f>_xlfn.XLOOKUP(O842,'1.Fiche candidature (à remplir)'!AB:AB,'1.Fiche candidature (à remplir)'!F:F)</f>
        <v>0</v>
      </c>
      <c r="T842">
        <f>_xlfn.XLOOKUP(O842,'1.Fiche candidature (à remplir)'!AB:AB,'1.Fiche candidature (à remplir)'!G:G)</f>
        <v>0</v>
      </c>
      <c r="U842">
        <f>_xlfn.XLOOKUP(O842,'1.Fiche candidature (à remplir)'!AB:AB,'1.Fiche candidature (à remplir)'!H:H)</f>
        <v>0</v>
      </c>
      <c r="V842" t="str">
        <f>_xlfn.XLOOKUP(O842,'1.Fiche candidature (à remplir)'!AB:AB,'1.Fiche candidature (à remplir)'!I:I)</f>
        <v>A compléter</v>
      </c>
      <c r="W842" t="str">
        <f>_xlfn.XLOOKUP(O842,'1.Fiche candidature (à remplir)'!AB:AB,'1.Fiche candidature (à remplir)'!L:L)</f>
        <v>A remplir</v>
      </c>
      <c r="X842">
        <f>_xlfn.XLOOKUP(O842,'1.Fiche candidature (à remplir)'!AB:AB,'1.Fiche candidature (à remplir)'!M:M)</f>
        <v>0</v>
      </c>
      <c r="Y842">
        <f>_xlfn.XLOOKUP(O842,'1.Fiche candidature (à remplir)'!AB:AB,'1.Fiche candidature (à remplir)'!N:N)</f>
        <v>0</v>
      </c>
      <c r="Z842">
        <f>_xlfn.XLOOKUP(O842,'1.Fiche candidature (à remplir)'!AB:AB,'1.Fiche candidature (à remplir)'!P:P)</f>
        <v>0</v>
      </c>
      <c r="AC842" s="581">
        <f>b.Groupement!D868</f>
        <v>0</v>
      </c>
      <c r="AD842" s="581">
        <f>b.Groupement!E868</f>
        <v>0</v>
      </c>
      <c r="AE842" s="581">
        <f>b.Groupement!F868</f>
        <v>0</v>
      </c>
      <c r="AF842" s="581">
        <f>b.Groupement!G868</f>
        <v>0</v>
      </c>
      <c r="AG842" s="581">
        <f>b.Groupement!H868</f>
        <v>0</v>
      </c>
      <c r="AH842" s="581">
        <f>b.Groupement!I868</f>
        <v>0</v>
      </c>
      <c r="AI842" s="581">
        <f>b.Groupement!J868</f>
        <v>0</v>
      </c>
      <c r="AK842" s="581">
        <f>'a.Equipe projet'!D864</f>
        <v>0</v>
      </c>
      <c r="AL842" s="581">
        <f>'a.Equipe projet'!E864</f>
        <v>0</v>
      </c>
      <c r="AM842" s="581">
        <f>'a.Equipe projet'!F864</f>
        <v>0</v>
      </c>
      <c r="AN842" s="581">
        <f>'a.Equipe projet'!G864</f>
        <v>0</v>
      </c>
      <c r="AO842" s="581">
        <f>'a.Equipe projet'!H864</f>
        <v>0</v>
      </c>
      <c r="AP842" s="581">
        <f>'a.Equipe projet'!I864</f>
        <v>0</v>
      </c>
      <c r="AQ842" s="581">
        <f>'a.Equipe projet'!J864</f>
        <v>0</v>
      </c>
      <c r="AR842" s="581">
        <f>'a.Equipe projet'!K864</f>
        <v>0</v>
      </c>
      <c r="AS842" s="581">
        <f>'a.Equipe projet'!L864</f>
        <v>0</v>
      </c>
      <c r="AU842" s="581">
        <f>'c.Prestataires'!D863</f>
        <v>0</v>
      </c>
      <c r="AV842" s="581">
        <f>'c.Prestataires'!E863</f>
        <v>0</v>
      </c>
      <c r="AW842" s="581">
        <f>'c.Prestataires'!F863</f>
        <v>0</v>
      </c>
      <c r="AX842" s="581">
        <f>'c.Prestataires'!G863</f>
        <v>0</v>
      </c>
      <c r="AY842" s="581">
        <f>'c.Prestataires'!H863</f>
        <v>0</v>
      </c>
      <c r="BA842" s="581">
        <f>'d.Points de vente&amp;récupération'!D865</f>
        <v>0</v>
      </c>
      <c r="BB842" s="581">
        <f>'d.Points de vente&amp;récupération'!E865</f>
        <v>0</v>
      </c>
      <c r="BC842" s="581">
        <f>'d.Points de vente&amp;récupération'!F865</f>
        <v>0</v>
      </c>
      <c r="BD842" s="581">
        <f>'d.Points de vente&amp;récupération'!G865</f>
        <v>0</v>
      </c>
      <c r="BE842" s="581">
        <f>'d.Points de vente&amp;récupération'!H865</f>
        <v>0</v>
      </c>
      <c r="BF842" s="581">
        <f>'d.Points de vente&amp;récupération'!I865</f>
        <v>0</v>
      </c>
      <c r="BG842" s="581">
        <f>'d.Points de vente&amp;récupération'!J865</f>
        <v>0</v>
      </c>
      <c r="BH842" s="581">
        <f>'d.Points de vente&amp;récupération'!K865</f>
        <v>0</v>
      </c>
    </row>
    <row r="843" spans="15:60">
      <c r="O843">
        <v>840</v>
      </c>
      <c r="P843" t="str">
        <f>_xlfn.XLOOKUP(O843,'1.Fiche candidature (à remplir)'!AB:AB,'1.Fiche candidature (à remplir)'!D:D)</f>
        <v>Achat de supports de communication consommateur en magasin</v>
      </c>
      <c r="Q843" t="str">
        <f>_xlfn.XLOOKUP(O843,'1.Fiche candidature (à remplir)'!AB:AB,'1.Fiche candidature (à remplir)'!AC:AC)</f>
        <v>Investissement_2</v>
      </c>
      <c r="R843" t="str">
        <f>_xlfn.XLOOKUP(O843,'1.Fiche candidature (à remplir)'!AB:AB,'1.Fiche candidature (à remplir)'!E:E)</f>
        <v>A compléter</v>
      </c>
      <c r="S843">
        <f>_xlfn.XLOOKUP(O843,'1.Fiche candidature (à remplir)'!AB:AB,'1.Fiche candidature (à remplir)'!F:F)</f>
        <v>0</v>
      </c>
      <c r="T843">
        <f>_xlfn.XLOOKUP(O843,'1.Fiche candidature (à remplir)'!AB:AB,'1.Fiche candidature (à remplir)'!G:G)</f>
        <v>0</v>
      </c>
      <c r="U843">
        <f>_xlfn.XLOOKUP(O843,'1.Fiche candidature (à remplir)'!AB:AB,'1.Fiche candidature (à remplir)'!H:H)</f>
        <v>0</v>
      </c>
      <c r="V843" t="str">
        <f>_xlfn.XLOOKUP(O843,'1.Fiche candidature (à remplir)'!AB:AB,'1.Fiche candidature (à remplir)'!I:I)</f>
        <v>A compléter</v>
      </c>
      <c r="W843" t="str">
        <f>_xlfn.XLOOKUP(O843,'1.Fiche candidature (à remplir)'!AB:AB,'1.Fiche candidature (à remplir)'!L:L)</f>
        <v>A remplir</v>
      </c>
      <c r="X843">
        <f>_xlfn.XLOOKUP(O843,'1.Fiche candidature (à remplir)'!AB:AB,'1.Fiche candidature (à remplir)'!M:M)</f>
        <v>0</v>
      </c>
      <c r="Y843">
        <f>_xlfn.XLOOKUP(O843,'1.Fiche candidature (à remplir)'!AB:AB,'1.Fiche candidature (à remplir)'!N:N)</f>
        <v>0</v>
      </c>
      <c r="Z843">
        <f>_xlfn.XLOOKUP(O843,'1.Fiche candidature (à remplir)'!AB:AB,'1.Fiche candidature (à remplir)'!P:P)</f>
        <v>0</v>
      </c>
      <c r="AC843" s="581">
        <f>b.Groupement!D869</f>
        <v>0</v>
      </c>
      <c r="AD843" s="581">
        <f>b.Groupement!E869</f>
        <v>0</v>
      </c>
      <c r="AE843" s="581">
        <f>b.Groupement!F869</f>
        <v>0</v>
      </c>
      <c r="AF843" s="581">
        <f>b.Groupement!G869</f>
        <v>0</v>
      </c>
      <c r="AG843" s="581">
        <f>b.Groupement!H869</f>
        <v>0</v>
      </c>
      <c r="AH843" s="581">
        <f>b.Groupement!I869</f>
        <v>0</v>
      </c>
      <c r="AI843" s="581">
        <f>b.Groupement!J869</f>
        <v>0</v>
      </c>
      <c r="AK843" s="581">
        <f>'a.Equipe projet'!D865</f>
        <v>0</v>
      </c>
      <c r="AL843" s="581">
        <f>'a.Equipe projet'!E865</f>
        <v>0</v>
      </c>
      <c r="AM843" s="581">
        <f>'a.Equipe projet'!F865</f>
        <v>0</v>
      </c>
      <c r="AN843" s="581">
        <f>'a.Equipe projet'!G865</f>
        <v>0</v>
      </c>
      <c r="AO843" s="581">
        <f>'a.Equipe projet'!H865</f>
        <v>0</v>
      </c>
      <c r="AP843" s="581">
        <f>'a.Equipe projet'!I865</f>
        <v>0</v>
      </c>
      <c r="AQ843" s="581">
        <f>'a.Equipe projet'!J865</f>
        <v>0</v>
      </c>
      <c r="AR843" s="581">
        <f>'a.Equipe projet'!K865</f>
        <v>0</v>
      </c>
      <c r="AS843" s="581">
        <f>'a.Equipe projet'!L865</f>
        <v>0</v>
      </c>
      <c r="AU843" s="581">
        <f>'c.Prestataires'!D864</f>
        <v>0</v>
      </c>
      <c r="AV843" s="581">
        <f>'c.Prestataires'!E864</f>
        <v>0</v>
      </c>
      <c r="AW843" s="581">
        <f>'c.Prestataires'!F864</f>
        <v>0</v>
      </c>
      <c r="AX843" s="581">
        <f>'c.Prestataires'!G864</f>
        <v>0</v>
      </c>
      <c r="AY843" s="581">
        <f>'c.Prestataires'!H864</f>
        <v>0</v>
      </c>
      <c r="BA843" s="581">
        <f>'d.Points de vente&amp;récupération'!D866</f>
        <v>0</v>
      </c>
      <c r="BB843" s="581">
        <f>'d.Points de vente&amp;récupération'!E866</f>
        <v>0</v>
      </c>
      <c r="BC843" s="581">
        <f>'d.Points de vente&amp;récupération'!F866</f>
        <v>0</v>
      </c>
      <c r="BD843" s="581">
        <f>'d.Points de vente&amp;récupération'!G866</f>
        <v>0</v>
      </c>
      <c r="BE843" s="581">
        <f>'d.Points de vente&amp;récupération'!H866</f>
        <v>0</v>
      </c>
      <c r="BF843" s="581">
        <f>'d.Points de vente&amp;récupération'!I866</f>
        <v>0</v>
      </c>
      <c r="BG843" s="581">
        <f>'d.Points de vente&amp;récupération'!J866</f>
        <v>0</v>
      </c>
      <c r="BH843" s="581">
        <f>'d.Points de vente&amp;récupération'!K866</f>
        <v>0</v>
      </c>
    </row>
    <row r="844" spans="15:60">
      <c r="O844">
        <v>841</v>
      </c>
      <c r="P844" t="str">
        <f>_xlfn.XLOOKUP(O844,'1.Fiche candidature (à remplir)'!AB:AB,'1.Fiche candidature (à remplir)'!D:D)</f>
        <v xml:space="preserve">Prestation d'animation pour la promotion de l'offre réemploi en point de vente
</v>
      </c>
      <c r="Q844" t="str">
        <f>_xlfn.XLOOKUP(O844,'1.Fiche candidature (à remplir)'!AB:AB,'1.Fiche candidature (à remplir)'!AC:AC)</f>
        <v>Investissement_2</v>
      </c>
      <c r="R844" t="str">
        <f>_xlfn.XLOOKUP(O844,'1.Fiche candidature (à remplir)'!AB:AB,'1.Fiche candidature (à remplir)'!E:E)</f>
        <v>A compléter</v>
      </c>
      <c r="S844">
        <f>_xlfn.XLOOKUP(O844,'1.Fiche candidature (à remplir)'!AB:AB,'1.Fiche candidature (à remplir)'!F:F)</f>
        <v>0</v>
      </c>
      <c r="T844">
        <f>_xlfn.XLOOKUP(O844,'1.Fiche candidature (à remplir)'!AB:AB,'1.Fiche candidature (à remplir)'!G:G)</f>
        <v>0</v>
      </c>
      <c r="U844">
        <f>_xlfn.XLOOKUP(O844,'1.Fiche candidature (à remplir)'!AB:AB,'1.Fiche candidature (à remplir)'!H:H)</f>
        <v>0</v>
      </c>
      <c r="V844" t="str">
        <f>_xlfn.XLOOKUP(O844,'1.Fiche candidature (à remplir)'!AB:AB,'1.Fiche candidature (à remplir)'!I:I)</f>
        <v>A compléter</v>
      </c>
      <c r="W844" t="str">
        <f>_xlfn.XLOOKUP(O844,'1.Fiche candidature (à remplir)'!AB:AB,'1.Fiche candidature (à remplir)'!L:L)</f>
        <v>A remplir</v>
      </c>
      <c r="X844">
        <f>_xlfn.XLOOKUP(O844,'1.Fiche candidature (à remplir)'!AB:AB,'1.Fiche candidature (à remplir)'!M:M)</f>
        <v>0</v>
      </c>
      <c r="Y844">
        <f>_xlfn.XLOOKUP(O844,'1.Fiche candidature (à remplir)'!AB:AB,'1.Fiche candidature (à remplir)'!N:N)</f>
        <v>0</v>
      </c>
      <c r="Z844">
        <f>_xlfn.XLOOKUP(O844,'1.Fiche candidature (à remplir)'!AB:AB,'1.Fiche candidature (à remplir)'!P:P)</f>
        <v>0</v>
      </c>
      <c r="AC844" s="581">
        <f>b.Groupement!D870</f>
        <v>0</v>
      </c>
      <c r="AD844" s="581">
        <f>b.Groupement!E870</f>
        <v>0</v>
      </c>
      <c r="AE844" s="581">
        <f>b.Groupement!F870</f>
        <v>0</v>
      </c>
      <c r="AF844" s="581">
        <f>b.Groupement!G870</f>
        <v>0</v>
      </c>
      <c r="AG844" s="581">
        <f>b.Groupement!H870</f>
        <v>0</v>
      </c>
      <c r="AH844" s="581">
        <f>b.Groupement!I870</f>
        <v>0</v>
      </c>
      <c r="AI844" s="581">
        <f>b.Groupement!J870</f>
        <v>0</v>
      </c>
      <c r="AK844" s="581">
        <f>'a.Equipe projet'!D866</f>
        <v>0</v>
      </c>
      <c r="AL844" s="581">
        <f>'a.Equipe projet'!E866</f>
        <v>0</v>
      </c>
      <c r="AM844" s="581">
        <f>'a.Equipe projet'!F866</f>
        <v>0</v>
      </c>
      <c r="AN844" s="581">
        <f>'a.Equipe projet'!G866</f>
        <v>0</v>
      </c>
      <c r="AO844" s="581">
        <f>'a.Equipe projet'!H866</f>
        <v>0</v>
      </c>
      <c r="AP844" s="581">
        <f>'a.Equipe projet'!I866</f>
        <v>0</v>
      </c>
      <c r="AQ844" s="581">
        <f>'a.Equipe projet'!J866</f>
        <v>0</v>
      </c>
      <c r="AR844" s="581">
        <f>'a.Equipe projet'!K866</f>
        <v>0</v>
      </c>
      <c r="AS844" s="581">
        <f>'a.Equipe projet'!L866</f>
        <v>0</v>
      </c>
      <c r="AU844" s="581">
        <f>'c.Prestataires'!D865</f>
        <v>0</v>
      </c>
      <c r="AV844" s="581">
        <f>'c.Prestataires'!E865</f>
        <v>0</v>
      </c>
      <c r="AW844" s="581">
        <f>'c.Prestataires'!F865</f>
        <v>0</v>
      </c>
      <c r="AX844" s="581">
        <f>'c.Prestataires'!G865</f>
        <v>0</v>
      </c>
      <c r="AY844" s="581">
        <f>'c.Prestataires'!H865</f>
        <v>0</v>
      </c>
      <c r="BA844" s="581">
        <f>'d.Points de vente&amp;récupération'!D867</f>
        <v>0</v>
      </c>
      <c r="BB844" s="581">
        <f>'d.Points de vente&amp;récupération'!E867</f>
        <v>0</v>
      </c>
      <c r="BC844" s="581">
        <f>'d.Points de vente&amp;récupération'!F867</f>
        <v>0</v>
      </c>
      <c r="BD844" s="581">
        <f>'d.Points de vente&amp;récupération'!G867</f>
        <v>0</v>
      </c>
      <c r="BE844" s="581">
        <f>'d.Points de vente&amp;récupération'!H867</f>
        <v>0</v>
      </c>
      <c r="BF844" s="581">
        <f>'d.Points de vente&amp;récupération'!I867</f>
        <v>0</v>
      </c>
      <c r="BG844" s="581">
        <f>'d.Points de vente&amp;récupération'!J867</f>
        <v>0</v>
      </c>
      <c r="BH844" s="581">
        <f>'d.Points de vente&amp;récupération'!K867</f>
        <v>0</v>
      </c>
    </row>
    <row r="845" spans="15:60">
      <c r="O845">
        <v>842</v>
      </c>
      <c r="P845" t="str">
        <f>_xlfn.XLOOKUP(O845,'1.Fiche candidature (à remplir)'!AB:AB,'1.Fiche candidature (à remplir)'!D:D)</f>
        <v>Prestation d'animation pour la promotion de l'offre réemploi en point de vente</v>
      </c>
      <c r="Q845" t="str">
        <f>_xlfn.XLOOKUP(O845,'1.Fiche candidature (à remplir)'!AB:AB,'1.Fiche candidature (à remplir)'!AC:AC)</f>
        <v>Investissement_2</v>
      </c>
      <c r="R845" t="str">
        <f>_xlfn.XLOOKUP(O845,'1.Fiche candidature (à remplir)'!AB:AB,'1.Fiche candidature (à remplir)'!E:E)</f>
        <v>A compléter</v>
      </c>
      <c r="S845">
        <f>_xlfn.XLOOKUP(O845,'1.Fiche candidature (à remplir)'!AB:AB,'1.Fiche candidature (à remplir)'!F:F)</f>
        <v>0</v>
      </c>
      <c r="T845">
        <f>_xlfn.XLOOKUP(O845,'1.Fiche candidature (à remplir)'!AB:AB,'1.Fiche candidature (à remplir)'!G:G)</f>
        <v>0</v>
      </c>
      <c r="U845">
        <f>_xlfn.XLOOKUP(O845,'1.Fiche candidature (à remplir)'!AB:AB,'1.Fiche candidature (à remplir)'!H:H)</f>
        <v>0</v>
      </c>
      <c r="V845" t="str">
        <f>_xlfn.XLOOKUP(O845,'1.Fiche candidature (à remplir)'!AB:AB,'1.Fiche candidature (à remplir)'!I:I)</f>
        <v>A compléter</v>
      </c>
      <c r="W845" t="str">
        <f>_xlfn.XLOOKUP(O845,'1.Fiche candidature (à remplir)'!AB:AB,'1.Fiche candidature (à remplir)'!L:L)</f>
        <v>A remplir</v>
      </c>
      <c r="X845">
        <f>_xlfn.XLOOKUP(O845,'1.Fiche candidature (à remplir)'!AB:AB,'1.Fiche candidature (à remplir)'!M:M)</f>
        <v>0</v>
      </c>
      <c r="Y845">
        <f>_xlfn.XLOOKUP(O845,'1.Fiche candidature (à remplir)'!AB:AB,'1.Fiche candidature (à remplir)'!N:N)</f>
        <v>0</v>
      </c>
      <c r="Z845">
        <f>_xlfn.XLOOKUP(O845,'1.Fiche candidature (à remplir)'!AB:AB,'1.Fiche candidature (à remplir)'!P:P)</f>
        <v>0</v>
      </c>
      <c r="AC845" s="581">
        <f>b.Groupement!D871</f>
        <v>0</v>
      </c>
      <c r="AD845" s="581">
        <f>b.Groupement!E871</f>
        <v>0</v>
      </c>
      <c r="AE845" s="581">
        <f>b.Groupement!F871</f>
        <v>0</v>
      </c>
      <c r="AF845" s="581">
        <f>b.Groupement!G871</f>
        <v>0</v>
      </c>
      <c r="AG845" s="581">
        <f>b.Groupement!H871</f>
        <v>0</v>
      </c>
      <c r="AH845" s="581">
        <f>b.Groupement!I871</f>
        <v>0</v>
      </c>
      <c r="AI845" s="581">
        <f>b.Groupement!J871</f>
        <v>0</v>
      </c>
      <c r="AK845" s="581">
        <f>'a.Equipe projet'!D867</f>
        <v>0</v>
      </c>
      <c r="AL845" s="581">
        <f>'a.Equipe projet'!E867</f>
        <v>0</v>
      </c>
      <c r="AM845" s="581">
        <f>'a.Equipe projet'!F867</f>
        <v>0</v>
      </c>
      <c r="AN845" s="581">
        <f>'a.Equipe projet'!G867</f>
        <v>0</v>
      </c>
      <c r="AO845" s="581">
        <f>'a.Equipe projet'!H867</f>
        <v>0</v>
      </c>
      <c r="AP845" s="581">
        <f>'a.Equipe projet'!I867</f>
        <v>0</v>
      </c>
      <c r="AQ845" s="581">
        <f>'a.Equipe projet'!J867</f>
        <v>0</v>
      </c>
      <c r="AR845" s="581">
        <f>'a.Equipe projet'!K867</f>
        <v>0</v>
      </c>
      <c r="AS845" s="581">
        <f>'a.Equipe projet'!L867</f>
        <v>0</v>
      </c>
      <c r="AU845" s="581">
        <f>'c.Prestataires'!D866</f>
        <v>0</v>
      </c>
      <c r="AV845" s="581">
        <f>'c.Prestataires'!E866</f>
        <v>0</v>
      </c>
      <c r="AW845" s="581">
        <f>'c.Prestataires'!F866</f>
        <v>0</v>
      </c>
      <c r="AX845" s="581">
        <f>'c.Prestataires'!G866</f>
        <v>0</v>
      </c>
      <c r="AY845" s="581">
        <f>'c.Prestataires'!H866</f>
        <v>0</v>
      </c>
      <c r="BA845" s="581">
        <f>'d.Points de vente&amp;récupération'!D868</f>
        <v>0</v>
      </c>
      <c r="BB845" s="581">
        <f>'d.Points de vente&amp;récupération'!E868</f>
        <v>0</v>
      </c>
      <c r="BC845" s="581">
        <f>'d.Points de vente&amp;récupération'!F868</f>
        <v>0</v>
      </c>
      <c r="BD845" s="581">
        <f>'d.Points de vente&amp;récupération'!G868</f>
        <v>0</v>
      </c>
      <c r="BE845" s="581">
        <f>'d.Points de vente&amp;récupération'!H868</f>
        <v>0</v>
      </c>
      <c r="BF845" s="581">
        <f>'d.Points de vente&amp;récupération'!I868</f>
        <v>0</v>
      </c>
      <c r="BG845" s="581">
        <f>'d.Points de vente&amp;récupération'!J868</f>
        <v>0</v>
      </c>
      <c r="BH845" s="581">
        <f>'d.Points de vente&amp;récupération'!K868</f>
        <v>0</v>
      </c>
    </row>
    <row r="846" spans="15:60">
      <c r="O846">
        <v>843</v>
      </c>
      <c r="P846" t="str">
        <f>_xlfn.XLOOKUP(O846,'1.Fiche candidature (à remplir)'!AB:AB,'1.Fiche candidature (à remplir)'!D:D)</f>
        <v>Prestation d'animation pour la promotion de l'offre réemploi en point de vente</v>
      </c>
      <c r="Q846" t="str">
        <f>_xlfn.XLOOKUP(O846,'1.Fiche candidature (à remplir)'!AB:AB,'1.Fiche candidature (à remplir)'!AC:AC)</f>
        <v>Investissement_2</v>
      </c>
      <c r="R846" t="str">
        <f>_xlfn.XLOOKUP(O846,'1.Fiche candidature (à remplir)'!AB:AB,'1.Fiche candidature (à remplir)'!E:E)</f>
        <v>A compléter</v>
      </c>
      <c r="S846">
        <f>_xlfn.XLOOKUP(O846,'1.Fiche candidature (à remplir)'!AB:AB,'1.Fiche candidature (à remplir)'!F:F)</f>
        <v>0</v>
      </c>
      <c r="T846">
        <f>_xlfn.XLOOKUP(O846,'1.Fiche candidature (à remplir)'!AB:AB,'1.Fiche candidature (à remplir)'!G:G)</f>
        <v>0</v>
      </c>
      <c r="U846">
        <f>_xlfn.XLOOKUP(O846,'1.Fiche candidature (à remplir)'!AB:AB,'1.Fiche candidature (à remplir)'!H:H)</f>
        <v>0</v>
      </c>
      <c r="V846" t="str">
        <f>_xlfn.XLOOKUP(O846,'1.Fiche candidature (à remplir)'!AB:AB,'1.Fiche candidature (à remplir)'!I:I)</f>
        <v>A compléter</v>
      </c>
      <c r="W846" t="str">
        <f>_xlfn.XLOOKUP(O846,'1.Fiche candidature (à remplir)'!AB:AB,'1.Fiche candidature (à remplir)'!L:L)</f>
        <v>A remplir</v>
      </c>
      <c r="X846">
        <f>_xlfn.XLOOKUP(O846,'1.Fiche candidature (à remplir)'!AB:AB,'1.Fiche candidature (à remplir)'!M:M)</f>
        <v>0</v>
      </c>
      <c r="Y846">
        <f>_xlfn.XLOOKUP(O846,'1.Fiche candidature (à remplir)'!AB:AB,'1.Fiche candidature (à remplir)'!N:N)</f>
        <v>0</v>
      </c>
      <c r="Z846">
        <f>_xlfn.XLOOKUP(O846,'1.Fiche candidature (à remplir)'!AB:AB,'1.Fiche candidature (à remplir)'!P:P)</f>
        <v>0</v>
      </c>
      <c r="AC846" s="581">
        <f>b.Groupement!D872</f>
        <v>0</v>
      </c>
      <c r="AD846" s="581">
        <f>b.Groupement!E872</f>
        <v>0</v>
      </c>
      <c r="AE846" s="581">
        <f>b.Groupement!F872</f>
        <v>0</v>
      </c>
      <c r="AF846" s="581">
        <f>b.Groupement!G872</f>
        <v>0</v>
      </c>
      <c r="AG846" s="581">
        <f>b.Groupement!H872</f>
        <v>0</v>
      </c>
      <c r="AH846" s="581">
        <f>b.Groupement!I872</f>
        <v>0</v>
      </c>
      <c r="AI846" s="581">
        <f>b.Groupement!J872</f>
        <v>0</v>
      </c>
      <c r="AK846" s="581">
        <f>'a.Equipe projet'!D868</f>
        <v>0</v>
      </c>
      <c r="AL846" s="581">
        <f>'a.Equipe projet'!E868</f>
        <v>0</v>
      </c>
      <c r="AM846" s="581">
        <f>'a.Equipe projet'!F868</f>
        <v>0</v>
      </c>
      <c r="AN846" s="581">
        <f>'a.Equipe projet'!G868</f>
        <v>0</v>
      </c>
      <c r="AO846" s="581">
        <f>'a.Equipe projet'!H868</f>
        <v>0</v>
      </c>
      <c r="AP846" s="581">
        <f>'a.Equipe projet'!I868</f>
        <v>0</v>
      </c>
      <c r="AQ846" s="581">
        <f>'a.Equipe projet'!J868</f>
        <v>0</v>
      </c>
      <c r="AR846" s="581">
        <f>'a.Equipe projet'!K868</f>
        <v>0</v>
      </c>
      <c r="AS846" s="581">
        <f>'a.Equipe projet'!L868</f>
        <v>0</v>
      </c>
      <c r="AU846" s="581">
        <f>'c.Prestataires'!D867</f>
        <v>0</v>
      </c>
      <c r="AV846" s="581">
        <f>'c.Prestataires'!E867</f>
        <v>0</v>
      </c>
      <c r="AW846" s="581">
        <f>'c.Prestataires'!F867</f>
        <v>0</v>
      </c>
      <c r="AX846" s="581">
        <f>'c.Prestataires'!G867</f>
        <v>0</v>
      </c>
      <c r="AY846" s="581">
        <f>'c.Prestataires'!H867</f>
        <v>0</v>
      </c>
      <c r="BA846" s="581">
        <f>'d.Points de vente&amp;récupération'!D869</f>
        <v>0</v>
      </c>
      <c r="BB846" s="581">
        <f>'d.Points de vente&amp;récupération'!E869</f>
        <v>0</v>
      </c>
      <c r="BC846" s="581">
        <f>'d.Points de vente&amp;récupération'!F869</f>
        <v>0</v>
      </c>
      <c r="BD846" s="581">
        <f>'d.Points de vente&amp;récupération'!G869</f>
        <v>0</v>
      </c>
      <c r="BE846" s="581">
        <f>'d.Points de vente&amp;récupération'!H869</f>
        <v>0</v>
      </c>
      <c r="BF846" s="581">
        <f>'d.Points de vente&amp;récupération'!I869</f>
        <v>0</v>
      </c>
      <c r="BG846" s="581">
        <f>'d.Points de vente&amp;récupération'!J869</f>
        <v>0</v>
      </c>
      <c r="BH846" s="581">
        <f>'d.Points de vente&amp;récupération'!K869</f>
        <v>0</v>
      </c>
    </row>
    <row r="847" spans="15:60">
      <c r="O847">
        <v>844</v>
      </c>
      <c r="P847" t="str">
        <f>_xlfn.XLOOKUP(O847,'1.Fiche candidature (à remplir)'!AB:AB,'1.Fiche candidature (à remplir)'!D:D)</f>
        <v>Prestation d'animation pour la promotion de l'offre réemploi en point de vente</v>
      </c>
      <c r="Q847" t="str">
        <f>_xlfn.XLOOKUP(O847,'1.Fiche candidature (à remplir)'!AB:AB,'1.Fiche candidature (à remplir)'!AC:AC)</f>
        <v>Investissement_2</v>
      </c>
      <c r="R847" t="str">
        <f>_xlfn.XLOOKUP(O847,'1.Fiche candidature (à remplir)'!AB:AB,'1.Fiche candidature (à remplir)'!E:E)</f>
        <v>A compléter</v>
      </c>
      <c r="S847">
        <f>_xlfn.XLOOKUP(O847,'1.Fiche candidature (à remplir)'!AB:AB,'1.Fiche candidature (à remplir)'!F:F)</f>
        <v>0</v>
      </c>
      <c r="T847">
        <f>_xlfn.XLOOKUP(O847,'1.Fiche candidature (à remplir)'!AB:AB,'1.Fiche candidature (à remplir)'!G:G)</f>
        <v>0</v>
      </c>
      <c r="U847">
        <f>_xlfn.XLOOKUP(O847,'1.Fiche candidature (à remplir)'!AB:AB,'1.Fiche candidature (à remplir)'!H:H)</f>
        <v>0</v>
      </c>
      <c r="V847" t="str">
        <f>_xlfn.XLOOKUP(O847,'1.Fiche candidature (à remplir)'!AB:AB,'1.Fiche candidature (à remplir)'!I:I)</f>
        <v>A compléter</v>
      </c>
      <c r="W847" t="str">
        <f>_xlfn.XLOOKUP(O847,'1.Fiche candidature (à remplir)'!AB:AB,'1.Fiche candidature (à remplir)'!L:L)</f>
        <v>A remplir</v>
      </c>
      <c r="X847">
        <f>_xlfn.XLOOKUP(O847,'1.Fiche candidature (à remplir)'!AB:AB,'1.Fiche candidature (à remplir)'!M:M)</f>
        <v>0</v>
      </c>
      <c r="Y847">
        <f>_xlfn.XLOOKUP(O847,'1.Fiche candidature (à remplir)'!AB:AB,'1.Fiche candidature (à remplir)'!N:N)</f>
        <v>0</v>
      </c>
      <c r="Z847">
        <f>_xlfn.XLOOKUP(O847,'1.Fiche candidature (à remplir)'!AB:AB,'1.Fiche candidature (à remplir)'!P:P)</f>
        <v>0</v>
      </c>
      <c r="AC847" s="581">
        <f>b.Groupement!D873</f>
        <v>0</v>
      </c>
      <c r="AD847" s="581">
        <f>b.Groupement!E873</f>
        <v>0</v>
      </c>
      <c r="AE847" s="581">
        <f>b.Groupement!F873</f>
        <v>0</v>
      </c>
      <c r="AF847" s="581">
        <f>b.Groupement!G873</f>
        <v>0</v>
      </c>
      <c r="AG847" s="581">
        <f>b.Groupement!H873</f>
        <v>0</v>
      </c>
      <c r="AH847" s="581">
        <f>b.Groupement!I873</f>
        <v>0</v>
      </c>
      <c r="AI847" s="581">
        <f>b.Groupement!J873</f>
        <v>0</v>
      </c>
      <c r="AK847" s="581">
        <f>'a.Equipe projet'!D869</f>
        <v>0</v>
      </c>
      <c r="AL847" s="581">
        <f>'a.Equipe projet'!E869</f>
        <v>0</v>
      </c>
      <c r="AM847" s="581">
        <f>'a.Equipe projet'!F869</f>
        <v>0</v>
      </c>
      <c r="AN847" s="581">
        <f>'a.Equipe projet'!G869</f>
        <v>0</v>
      </c>
      <c r="AO847" s="581">
        <f>'a.Equipe projet'!H869</f>
        <v>0</v>
      </c>
      <c r="AP847" s="581">
        <f>'a.Equipe projet'!I869</f>
        <v>0</v>
      </c>
      <c r="AQ847" s="581">
        <f>'a.Equipe projet'!J869</f>
        <v>0</v>
      </c>
      <c r="AR847" s="581">
        <f>'a.Equipe projet'!K869</f>
        <v>0</v>
      </c>
      <c r="AS847" s="581">
        <f>'a.Equipe projet'!L869</f>
        <v>0</v>
      </c>
      <c r="AU847" s="581">
        <f>'c.Prestataires'!D868</f>
        <v>0</v>
      </c>
      <c r="AV847" s="581">
        <f>'c.Prestataires'!E868</f>
        <v>0</v>
      </c>
      <c r="AW847" s="581">
        <f>'c.Prestataires'!F868</f>
        <v>0</v>
      </c>
      <c r="AX847" s="581">
        <f>'c.Prestataires'!G868</f>
        <v>0</v>
      </c>
      <c r="AY847" s="581">
        <f>'c.Prestataires'!H868</f>
        <v>0</v>
      </c>
      <c r="BA847" s="581">
        <f>'d.Points de vente&amp;récupération'!D870</f>
        <v>0</v>
      </c>
      <c r="BB847" s="581">
        <f>'d.Points de vente&amp;récupération'!E870</f>
        <v>0</v>
      </c>
      <c r="BC847" s="581">
        <f>'d.Points de vente&amp;récupération'!F870</f>
        <v>0</v>
      </c>
      <c r="BD847" s="581">
        <f>'d.Points de vente&amp;récupération'!G870</f>
        <v>0</v>
      </c>
      <c r="BE847" s="581">
        <f>'d.Points de vente&amp;récupération'!H870</f>
        <v>0</v>
      </c>
      <c r="BF847" s="581">
        <f>'d.Points de vente&amp;récupération'!I870</f>
        <v>0</v>
      </c>
      <c r="BG847" s="581">
        <f>'d.Points de vente&amp;récupération'!J870</f>
        <v>0</v>
      </c>
      <c r="BH847" s="581">
        <f>'d.Points de vente&amp;récupération'!K870</f>
        <v>0</v>
      </c>
    </row>
    <row r="848" spans="15:60">
      <c r="O848">
        <v>845</v>
      </c>
      <c r="P848" t="str">
        <f>_xlfn.XLOOKUP(O848,'1.Fiche candidature (à remplir)'!AB:AB,'1.Fiche candidature (à remplir)'!D:D)</f>
        <v>Prestation d'animation pour la promotion de l'offre réemploi en point de vente</v>
      </c>
      <c r="Q848" t="str">
        <f>_xlfn.XLOOKUP(O848,'1.Fiche candidature (à remplir)'!AB:AB,'1.Fiche candidature (à remplir)'!AC:AC)</f>
        <v>Investissement_2</v>
      </c>
      <c r="R848" t="str">
        <f>_xlfn.XLOOKUP(O848,'1.Fiche candidature (à remplir)'!AB:AB,'1.Fiche candidature (à remplir)'!E:E)</f>
        <v>A compléter</v>
      </c>
      <c r="S848">
        <f>_xlfn.XLOOKUP(O848,'1.Fiche candidature (à remplir)'!AB:AB,'1.Fiche candidature (à remplir)'!F:F)</f>
        <v>0</v>
      </c>
      <c r="T848">
        <f>_xlfn.XLOOKUP(O848,'1.Fiche candidature (à remplir)'!AB:AB,'1.Fiche candidature (à remplir)'!G:G)</f>
        <v>0</v>
      </c>
      <c r="U848">
        <f>_xlfn.XLOOKUP(O848,'1.Fiche candidature (à remplir)'!AB:AB,'1.Fiche candidature (à remplir)'!H:H)</f>
        <v>0</v>
      </c>
      <c r="V848" t="str">
        <f>_xlfn.XLOOKUP(O848,'1.Fiche candidature (à remplir)'!AB:AB,'1.Fiche candidature (à remplir)'!I:I)</f>
        <v>A compléter</v>
      </c>
      <c r="W848" t="str">
        <f>_xlfn.XLOOKUP(O848,'1.Fiche candidature (à remplir)'!AB:AB,'1.Fiche candidature (à remplir)'!L:L)</f>
        <v>A remplir</v>
      </c>
      <c r="X848">
        <f>_xlfn.XLOOKUP(O848,'1.Fiche candidature (à remplir)'!AB:AB,'1.Fiche candidature (à remplir)'!M:M)</f>
        <v>0</v>
      </c>
      <c r="Y848">
        <f>_xlfn.XLOOKUP(O848,'1.Fiche candidature (à remplir)'!AB:AB,'1.Fiche candidature (à remplir)'!N:N)</f>
        <v>0</v>
      </c>
      <c r="Z848">
        <f>_xlfn.XLOOKUP(O848,'1.Fiche candidature (à remplir)'!AB:AB,'1.Fiche candidature (à remplir)'!P:P)</f>
        <v>0</v>
      </c>
      <c r="AC848" s="581">
        <f>b.Groupement!D874</f>
        <v>0</v>
      </c>
      <c r="AD848" s="581">
        <f>b.Groupement!E874</f>
        <v>0</v>
      </c>
      <c r="AE848" s="581">
        <f>b.Groupement!F874</f>
        <v>0</v>
      </c>
      <c r="AF848" s="581">
        <f>b.Groupement!G874</f>
        <v>0</v>
      </c>
      <c r="AG848" s="581">
        <f>b.Groupement!H874</f>
        <v>0</v>
      </c>
      <c r="AH848" s="581">
        <f>b.Groupement!I874</f>
        <v>0</v>
      </c>
      <c r="AI848" s="581">
        <f>b.Groupement!J874</f>
        <v>0</v>
      </c>
      <c r="AK848" s="581">
        <f>'a.Equipe projet'!D870</f>
        <v>0</v>
      </c>
      <c r="AL848" s="581">
        <f>'a.Equipe projet'!E870</f>
        <v>0</v>
      </c>
      <c r="AM848" s="581">
        <f>'a.Equipe projet'!F870</f>
        <v>0</v>
      </c>
      <c r="AN848" s="581">
        <f>'a.Equipe projet'!G870</f>
        <v>0</v>
      </c>
      <c r="AO848" s="581">
        <f>'a.Equipe projet'!H870</f>
        <v>0</v>
      </c>
      <c r="AP848" s="581">
        <f>'a.Equipe projet'!I870</f>
        <v>0</v>
      </c>
      <c r="AQ848" s="581">
        <f>'a.Equipe projet'!J870</f>
        <v>0</v>
      </c>
      <c r="AR848" s="581">
        <f>'a.Equipe projet'!K870</f>
        <v>0</v>
      </c>
      <c r="AS848" s="581">
        <f>'a.Equipe projet'!L870</f>
        <v>0</v>
      </c>
      <c r="AU848" s="581">
        <f>'c.Prestataires'!D869</f>
        <v>0</v>
      </c>
      <c r="AV848" s="581">
        <f>'c.Prestataires'!E869</f>
        <v>0</v>
      </c>
      <c r="AW848" s="581">
        <f>'c.Prestataires'!F869</f>
        <v>0</v>
      </c>
      <c r="AX848" s="581">
        <f>'c.Prestataires'!G869</f>
        <v>0</v>
      </c>
      <c r="AY848" s="581">
        <f>'c.Prestataires'!H869</f>
        <v>0</v>
      </c>
      <c r="BA848" s="581">
        <f>'d.Points de vente&amp;récupération'!D871</f>
        <v>0</v>
      </c>
      <c r="BB848" s="581">
        <f>'d.Points de vente&amp;récupération'!E871</f>
        <v>0</v>
      </c>
      <c r="BC848" s="581">
        <f>'d.Points de vente&amp;récupération'!F871</f>
        <v>0</v>
      </c>
      <c r="BD848" s="581">
        <f>'d.Points de vente&amp;récupération'!G871</f>
        <v>0</v>
      </c>
      <c r="BE848" s="581">
        <f>'d.Points de vente&amp;récupération'!H871</f>
        <v>0</v>
      </c>
      <c r="BF848" s="581">
        <f>'d.Points de vente&amp;récupération'!I871</f>
        <v>0</v>
      </c>
      <c r="BG848" s="581">
        <f>'d.Points de vente&amp;récupération'!J871</f>
        <v>0</v>
      </c>
      <c r="BH848" s="581">
        <f>'d.Points de vente&amp;récupération'!K871</f>
        <v>0</v>
      </c>
    </row>
    <row r="849" spans="15:60">
      <c r="O849">
        <v>846</v>
      </c>
      <c r="P849" t="str">
        <f>_xlfn.XLOOKUP(O849,'1.Fiche candidature (à remplir)'!AB:AB,'1.Fiche candidature (à remplir)'!D:D)</f>
        <v>Location de dispositifs de récupération d'Emballages réemployables high tech
A noter : des cas spécifiques sont détaillés dans le cahier des charges</v>
      </c>
      <c r="Q849" t="str">
        <f>_xlfn.XLOOKUP(O849,'1.Fiche candidature (à remplir)'!AB:AB,'1.Fiche candidature (à remplir)'!AC:AC)</f>
        <v>Investissement_2</v>
      </c>
      <c r="R849" t="str">
        <f>_xlfn.XLOOKUP(O849,'1.Fiche candidature (à remplir)'!AB:AB,'1.Fiche candidature (à remplir)'!E:E)</f>
        <v>A compléter</v>
      </c>
      <c r="S849">
        <f>_xlfn.XLOOKUP(O849,'1.Fiche candidature (à remplir)'!AB:AB,'1.Fiche candidature (à remplir)'!F:F)</f>
        <v>0</v>
      </c>
      <c r="T849">
        <f>_xlfn.XLOOKUP(O849,'1.Fiche candidature (à remplir)'!AB:AB,'1.Fiche candidature (à remplir)'!G:G)</f>
        <v>0</v>
      </c>
      <c r="U849">
        <f>_xlfn.XLOOKUP(O849,'1.Fiche candidature (à remplir)'!AB:AB,'1.Fiche candidature (à remplir)'!H:H)</f>
        <v>0</v>
      </c>
      <c r="V849" t="str">
        <f>_xlfn.XLOOKUP(O849,'1.Fiche candidature (à remplir)'!AB:AB,'1.Fiche candidature (à remplir)'!I:I)</f>
        <v>A compléter</v>
      </c>
      <c r="W849" t="str">
        <f>_xlfn.XLOOKUP(O849,'1.Fiche candidature (à remplir)'!AB:AB,'1.Fiche candidature (à remplir)'!L:L)</f>
        <v>A remplir</v>
      </c>
      <c r="X849">
        <f>_xlfn.XLOOKUP(O849,'1.Fiche candidature (à remplir)'!AB:AB,'1.Fiche candidature (à remplir)'!M:M)</f>
        <v>0</v>
      </c>
      <c r="Y849">
        <f>_xlfn.XLOOKUP(O849,'1.Fiche candidature (à remplir)'!AB:AB,'1.Fiche candidature (à remplir)'!N:N)</f>
        <v>0</v>
      </c>
      <c r="Z849">
        <f>_xlfn.XLOOKUP(O849,'1.Fiche candidature (à remplir)'!AB:AB,'1.Fiche candidature (à remplir)'!P:P)</f>
        <v>0</v>
      </c>
      <c r="AC849" s="581">
        <f>b.Groupement!D875</f>
        <v>0</v>
      </c>
      <c r="AD849" s="581">
        <f>b.Groupement!E875</f>
        <v>0</v>
      </c>
      <c r="AE849" s="581">
        <f>b.Groupement!F875</f>
        <v>0</v>
      </c>
      <c r="AF849" s="581">
        <f>b.Groupement!G875</f>
        <v>0</v>
      </c>
      <c r="AG849" s="581">
        <f>b.Groupement!H875</f>
        <v>0</v>
      </c>
      <c r="AH849" s="581">
        <f>b.Groupement!I875</f>
        <v>0</v>
      </c>
      <c r="AI849" s="581">
        <f>b.Groupement!J875</f>
        <v>0</v>
      </c>
      <c r="AK849" s="581">
        <f>'a.Equipe projet'!D871</f>
        <v>0</v>
      </c>
      <c r="AL849" s="581">
        <f>'a.Equipe projet'!E871</f>
        <v>0</v>
      </c>
      <c r="AM849" s="581">
        <f>'a.Equipe projet'!F871</f>
        <v>0</v>
      </c>
      <c r="AN849" s="581">
        <f>'a.Equipe projet'!G871</f>
        <v>0</v>
      </c>
      <c r="AO849" s="581">
        <f>'a.Equipe projet'!H871</f>
        <v>0</v>
      </c>
      <c r="AP849" s="581">
        <f>'a.Equipe projet'!I871</f>
        <v>0</v>
      </c>
      <c r="AQ849" s="581">
        <f>'a.Equipe projet'!J871</f>
        <v>0</v>
      </c>
      <c r="AR849" s="581">
        <f>'a.Equipe projet'!K871</f>
        <v>0</v>
      </c>
      <c r="AS849" s="581">
        <f>'a.Equipe projet'!L871</f>
        <v>0</v>
      </c>
      <c r="AU849" s="581">
        <f>'c.Prestataires'!D870</f>
        <v>0</v>
      </c>
      <c r="AV849" s="581">
        <f>'c.Prestataires'!E870</f>
        <v>0</v>
      </c>
      <c r="AW849" s="581">
        <f>'c.Prestataires'!F870</f>
        <v>0</v>
      </c>
      <c r="AX849" s="581">
        <f>'c.Prestataires'!G870</f>
        <v>0</v>
      </c>
      <c r="AY849" s="581">
        <f>'c.Prestataires'!H870</f>
        <v>0</v>
      </c>
      <c r="BA849" s="581">
        <f>'d.Points de vente&amp;récupération'!D872</f>
        <v>0</v>
      </c>
      <c r="BB849" s="581">
        <f>'d.Points de vente&amp;récupération'!E872</f>
        <v>0</v>
      </c>
      <c r="BC849" s="581">
        <f>'d.Points de vente&amp;récupération'!F872</f>
        <v>0</v>
      </c>
      <c r="BD849" s="581">
        <f>'d.Points de vente&amp;récupération'!G872</f>
        <v>0</v>
      </c>
      <c r="BE849" s="581">
        <f>'d.Points de vente&amp;récupération'!H872</f>
        <v>0</v>
      </c>
      <c r="BF849" s="581">
        <f>'d.Points de vente&amp;récupération'!I872</f>
        <v>0</v>
      </c>
      <c r="BG849" s="581">
        <f>'d.Points de vente&amp;récupération'!J872</f>
        <v>0</v>
      </c>
      <c r="BH849" s="581">
        <f>'d.Points de vente&amp;récupération'!K872</f>
        <v>0</v>
      </c>
    </row>
    <row r="850" spans="15:60">
      <c r="O850">
        <v>847</v>
      </c>
      <c r="P850" t="str">
        <f>_xlfn.XLOOKUP(O850,'1.Fiche candidature (à remplir)'!AB:AB,'1.Fiche candidature (à remplir)'!D:D)</f>
        <v>Location de dispositifs de récupération d'Emballages réemployables high tech</v>
      </c>
      <c r="Q850" t="str">
        <f>_xlfn.XLOOKUP(O850,'1.Fiche candidature (à remplir)'!AB:AB,'1.Fiche candidature (à remplir)'!AC:AC)</f>
        <v>Investissement_2</v>
      </c>
      <c r="R850" t="str">
        <f>_xlfn.XLOOKUP(O850,'1.Fiche candidature (à remplir)'!AB:AB,'1.Fiche candidature (à remplir)'!E:E)</f>
        <v>A compléter</v>
      </c>
      <c r="S850">
        <f>_xlfn.XLOOKUP(O850,'1.Fiche candidature (à remplir)'!AB:AB,'1.Fiche candidature (à remplir)'!F:F)</f>
        <v>0</v>
      </c>
      <c r="T850">
        <f>_xlfn.XLOOKUP(O850,'1.Fiche candidature (à remplir)'!AB:AB,'1.Fiche candidature (à remplir)'!G:G)</f>
        <v>0</v>
      </c>
      <c r="U850">
        <f>_xlfn.XLOOKUP(O850,'1.Fiche candidature (à remplir)'!AB:AB,'1.Fiche candidature (à remplir)'!H:H)</f>
        <v>0</v>
      </c>
      <c r="V850" t="str">
        <f>_xlfn.XLOOKUP(O850,'1.Fiche candidature (à remplir)'!AB:AB,'1.Fiche candidature (à remplir)'!I:I)</f>
        <v>A compléter</v>
      </c>
      <c r="W850" t="str">
        <f>_xlfn.XLOOKUP(O850,'1.Fiche candidature (à remplir)'!AB:AB,'1.Fiche candidature (à remplir)'!L:L)</f>
        <v>A remplir</v>
      </c>
      <c r="X850">
        <f>_xlfn.XLOOKUP(O850,'1.Fiche candidature (à remplir)'!AB:AB,'1.Fiche candidature (à remplir)'!M:M)</f>
        <v>0</v>
      </c>
      <c r="Y850">
        <f>_xlfn.XLOOKUP(O850,'1.Fiche candidature (à remplir)'!AB:AB,'1.Fiche candidature (à remplir)'!N:N)</f>
        <v>0</v>
      </c>
      <c r="Z850">
        <f>_xlfn.XLOOKUP(O850,'1.Fiche candidature (à remplir)'!AB:AB,'1.Fiche candidature (à remplir)'!P:P)</f>
        <v>0</v>
      </c>
      <c r="AC850" s="581">
        <f>b.Groupement!D876</f>
        <v>0</v>
      </c>
      <c r="AD850" s="581">
        <f>b.Groupement!E876</f>
        <v>0</v>
      </c>
      <c r="AE850" s="581">
        <f>b.Groupement!F876</f>
        <v>0</v>
      </c>
      <c r="AF850" s="581">
        <f>b.Groupement!G876</f>
        <v>0</v>
      </c>
      <c r="AG850" s="581">
        <f>b.Groupement!H876</f>
        <v>0</v>
      </c>
      <c r="AH850" s="581">
        <f>b.Groupement!I876</f>
        <v>0</v>
      </c>
      <c r="AI850" s="581">
        <f>b.Groupement!J876</f>
        <v>0</v>
      </c>
      <c r="AK850" s="581">
        <f>'a.Equipe projet'!D872</f>
        <v>0</v>
      </c>
      <c r="AL850" s="581">
        <f>'a.Equipe projet'!E872</f>
        <v>0</v>
      </c>
      <c r="AM850" s="581">
        <f>'a.Equipe projet'!F872</f>
        <v>0</v>
      </c>
      <c r="AN850" s="581">
        <f>'a.Equipe projet'!G872</f>
        <v>0</v>
      </c>
      <c r="AO850" s="581">
        <f>'a.Equipe projet'!H872</f>
        <v>0</v>
      </c>
      <c r="AP850" s="581">
        <f>'a.Equipe projet'!I872</f>
        <v>0</v>
      </c>
      <c r="AQ850" s="581">
        <f>'a.Equipe projet'!J872</f>
        <v>0</v>
      </c>
      <c r="AR850" s="581">
        <f>'a.Equipe projet'!K872</f>
        <v>0</v>
      </c>
      <c r="AS850" s="581">
        <f>'a.Equipe projet'!L872</f>
        <v>0</v>
      </c>
      <c r="AU850" s="581">
        <f>'c.Prestataires'!D871</f>
        <v>0</v>
      </c>
      <c r="AV850" s="581">
        <f>'c.Prestataires'!E871</f>
        <v>0</v>
      </c>
      <c r="AW850" s="581">
        <f>'c.Prestataires'!F871</f>
        <v>0</v>
      </c>
      <c r="AX850" s="581">
        <f>'c.Prestataires'!G871</f>
        <v>0</v>
      </c>
      <c r="AY850" s="581">
        <f>'c.Prestataires'!H871</f>
        <v>0</v>
      </c>
      <c r="BA850" s="581">
        <f>'d.Points de vente&amp;récupération'!D873</f>
        <v>0</v>
      </c>
      <c r="BB850" s="581">
        <f>'d.Points de vente&amp;récupération'!E873</f>
        <v>0</v>
      </c>
      <c r="BC850" s="581">
        <f>'d.Points de vente&amp;récupération'!F873</f>
        <v>0</v>
      </c>
      <c r="BD850" s="581">
        <f>'d.Points de vente&amp;récupération'!G873</f>
        <v>0</v>
      </c>
      <c r="BE850" s="581">
        <f>'d.Points de vente&amp;récupération'!H873</f>
        <v>0</v>
      </c>
      <c r="BF850" s="581">
        <f>'d.Points de vente&amp;récupération'!I873</f>
        <v>0</v>
      </c>
      <c r="BG850" s="581">
        <f>'d.Points de vente&amp;récupération'!J873</f>
        <v>0</v>
      </c>
      <c r="BH850" s="581">
        <f>'d.Points de vente&amp;récupération'!K873</f>
        <v>0</v>
      </c>
    </row>
    <row r="851" spans="15:60">
      <c r="O851">
        <v>848</v>
      </c>
      <c r="P851" t="str">
        <f>_xlfn.XLOOKUP(O851,'1.Fiche candidature (à remplir)'!AB:AB,'1.Fiche candidature (à remplir)'!D:D)</f>
        <v>Location de dispositifs de récupération d'Emballages réemployables high tech</v>
      </c>
      <c r="Q851" t="str">
        <f>_xlfn.XLOOKUP(O851,'1.Fiche candidature (à remplir)'!AB:AB,'1.Fiche candidature (à remplir)'!AC:AC)</f>
        <v>Investissement_2</v>
      </c>
      <c r="R851" t="str">
        <f>_xlfn.XLOOKUP(O851,'1.Fiche candidature (à remplir)'!AB:AB,'1.Fiche candidature (à remplir)'!E:E)</f>
        <v>A compléter</v>
      </c>
      <c r="S851">
        <f>_xlfn.XLOOKUP(O851,'1.Fiche candidature (à remplir)'!AB:AB,'1.Fiche candidature (à remplir)'!F:F)</f>
        <v>0</v>
      </c>
      <c r="T851">
        <f>_xlfn.XLOOKUP(O851,'1.Fiche candidature (à remplir)'!AB:AB,'1.Fiche candidature (à remplir)'!G:G)</f>
        <v>0</v>
      </c>
      <c r="U851">
        <f>_xlfn.XLOOKUP(O851,'1.Fiche candidature (à remplir)'!AB:AB,'1.Fiche candidature (à remplir)'!H:H)</f>
        <v>0</v>
      </c>
      <c r="V851" t="str">
        <f>_xlfn.XLOOKUP(O851,'1.Fiche candidature (à remplir)'!AB:AB,'1.Fiche candidature (à remplir)'!I:I)</f>
        <v>A compléter</v>
      </c>
      <c r="W851" t="str">
        <f>_xlfn.XLOOKUP(O851,'1.Fiche candidature (à remplir)'!AB:AB,'1.Fiche candidature (à remplir)'!L:L)</f>
        <v>A remplir</v>
      </c>
      <c r="X851">
        <f>_xlfn.XLOOKUP(O851,'1.Fiche candidature (à remplir)'!AB:AB,'1.Fiche candidature (à remplir)'!M:M)</f>
        <v>0</v>
      </c>
      <c r="Y851">
        <f>_xlfn.XLOOKUP(O851,'1.Fiche candidature (à remplir)'!AB:AB,'1.Fiche candidature (à remplir)'!N:N)</f>
        <v>0</v>
      </c>
      <c r="Z851">
        <f>_xlfn.XLOOKUP(O851,'1.Fiche candidature (à remplir)'!AB:AB,'1.Fiche candidature (à remplir)'!P:P)</f>
        <v>0</v>
      </c>
      <c r="AC851" s="581">
        <f>b.Groupement!D877</f>
        <v>0</v>
      </c>
      <c r="AD851" s="581">
        <f>b.Groupement!E877</f>
        <v>0</v>
      </c>
      <c r="AE851" s="581">
        <f>b.Groupement!F877</f>
        <v>0</v>
      </c>
      <c r="AF851" s="581">
        <f>b.Groupement!G877</f>
        <v>0</v>
      </c>
      <c r="AG851" s="581">
        <f>b.Groupement!H877</f>
        <v>0</v>
      </c>
      <c r="AH851" s="581">
        <f>b.Groupement!I877</f>
        <v>0</v>
      </c>
      <c r="AI851" s="581">
        <f>b.Groupement!J877</f>
        <v>0</v>
      </c>
      <c r="AK851" s="581">
        <f>'a.Equipe projet'!D873</f>
        <v>0</v>
      </c>
      <c r="AL851" s="581">
        <f>'a.Equipe projet'!E873</f>
        <v>0</v>
      </c>
      <c r="AM851" s="581">
        <f>'a.Equipe projet'!F873</f>
        <v>0</v>
      </c>
      <c r="AN851" s="581">
        <f>'a.Equipe projet'!G873</f>
        <v>0</v>
      </c>
      <c r="AO851" s="581">
        <f>'a.Equipe projet'!H873</f>
        <v>0</v>
      </c>
      <c r="AP851" s="581">
        <f>'a.Equipe projet'!I873</f>
        <v>0</v>
      </c>
      <c r="AQ851" s="581">
        <f>'a.Equipe projet'!J873</f>
        <v>0</v>
      </c>
      <c r="AR851" s="581">
        <f>'a.Equipe projet'!K873</f>
        <v>0</v>
      </c>
      <c r="AS851" s="581">
        <f>'a.Equipe projet'!L873</f>
        <v>0</v>
      </c>
      <c r="AU851" s="581">
        <f>'c.Prestataires'!D872</f>
        <v>0</v>
      </c>
      <c r="AV851" s="581">
        <f>'c.Prestataires'!E872</f>
        <v>0</v>
      </c>
      <c r="AW851" s="581">
        <f>'c.Prestataires'!F872</f>
        <v>0</v>
      </c>
      <c r="AX851" s="581">
        <f>'c.Prestataires'!G872</f>
        <v>0</v>
      </c>
      <c r="AY851" s="581">
        <f>'c.Prestataires'!H872</f>
        <v>0</v>
      </c>
      <c r="BA851" s="581">
        <f>'d.Points de vente&amp;récupération'!D874</f>
        <v>0</v>
      </c>
      <c r="BB851" s="581">
        <f>'d.Points de vente&amp;récupération'!E874</f>
        <v>0</v>
      </c>
      <c r="BC851" s="581">
        <f>'d.Points de vente&amp;récupération'!F874</f>
        <v>0</v>
      </c>
      <c r="BD851" s="581">
        <f>'d.Points de vente&amp;récupération'!G874</f>
        <v>0</v>
      </c>
      <c r="BE851" s="581">
        <f>'d.Points de vente&amp;récupération'!H874</f>
        <v>0</v>
      </c>
      <c r="BF851" s="581">
        <f>'d.Points de vente&amp;récupération'!I874</f>
        <v>0</v>
      </c>
      <c r="BG851" s="581">
        <f>'d.Points de vente&amp;récupération'!J874</f>
        <v>0</v>
      </c>
      <c r="BH851" s="581">
        <f>'d.Points de vente&amp;récupération'!K874</f>
        <v>0</v>
      </c>
    </row>
    <row r="852" spans="15:60">
      <c r="O852">
        <v>849</v>
      </c>
      <c r="P852" t="str">
        <f>_xlfn.XLOOKUP(O852,'1.Fiche candidature (à remplir)'!AB:AB,'1.Fiche candidature (à remplir)'!D:D)</f>
        <v>Location de dispositifs de récupération d'Emballages réemployables high tech</v>
      </c>
      <c r="Q852" t="str">
        <f>_xlfn.XLOOKUP(O852,'1.Fiche candidature (à remplir)'!AB:AB,'1.Fiche candidature (à remplir)'!AC:AC)</f>
        <v>Investissement_2</v>
      </c>
      <c r="R852" t="str">
        <f>_xlfn.XLOOKUP(O852,'1.Fiche candidature (à remplir)'!AB:AB,'1.Fiche candidature (à remplir)'!E:E)</f>
        <v>A compléter</v>
      </c>
      <c r="S852">
        <f>_xlfn.XLOOKUP(O852,'1.Fiche candidature (à remplir)'!AB:AB,'1.Fiche candidature (à remplir)'!F:F)</f>
        <v>0</v>
      </c>
      <c r="T852">
        <f>_xlfn.XLOOKUP(O852,'1.Fiche candidature (à remplir)'!AB:AB,'1.Fiche candidature (à remplir)'!G:G)</f>
        <v>0</v>
      </c>
      <c r="U852">
        <f>_xlfn.XLOOKUP(O852,'1.Fiche candidature (à remplir)'!AB:AB,'1.Fiche candidature (à remplir)'!H:H)</f>
        <v>0</v>
      </c>
      <c r="V852" t="str">
        <f>_xlfn.XLOOKUP(O852,'1.Fiche candidature (à remplir)'!AB:AB,'1.Fiche candidature (à remplir)'!I:I)</f>
        <v>A compléter</v>
      </c>
      <c r="W852" t="str">
        <f>_xlfn.XLOOKUP(O852,'1.Fiche candidature (à remplir)'!AB:AB,'1.Fiche candidature (à remplir)'!L:L)</f>
        <v>A remplir</v>
      </c>
      <c r="X852">
        <f>_xlfn.XLOOKUP(O852,'1.Fiche candidature (à remplir)'!AB:AB,'1.Fiche candidature (à remplir)'!M:M)</f>
        <v>0</v>
      </c>
      <c r="Y852">
        <f>_xlfn.XLOOKUP(O852,'1.Fiche candidature (à remplir)'!AB:AB,'1.Fiche candidature (à remplir)'!N:N)</f>
        <v>0</v>
      </c>
      <c r="Z852">
        <f>_xlfn.XLOOKUP(O852,'1.Fiche candidature (à remplir)'!AB:AB,'1.Fiche candidature (à remplir)'!P:P)</f>
        <v>0</v>
      </c>
      <c r="AC852" s="581">
        <f>b.Groupement!D878</f>
        <v>0</v>
      </c>
      <c r="AD852" s="581">
        <f>b.Groupement!E878</f>
        <v>0</v>
      </c>
      <c r="AE852" s="581">
        <f>b.Groupement!F878</f>
        <v>0</v>
      </c>
      <c r="AF852" s="581">
        <f>b.Groupement!G878</f>
        <v>0</v>
      </c>
      <c r="AG852" s="581">
        <f>b.Groupement!H878</f>
        <v>0</v>
      </c>
      <c r="AH852" s="581">
        <f>b.Groupement!I878</f>
        <v>0</v>
      </c>
      <c r="AI852" s="581">
        <f>b.Groupement!J878</f>
        <v>0</v>
      </c>
      <c r="AK852" s="581">
        <f>'a.Equipe projet'!D874</f>
        <v>0</v>
      </c>
      <c r="AL852" s="581">
        <f>'a.Equipe projet'!E874</f>
        <v>0</v>
      </c>
      <c r="AM852" s="581">
        <f>'a.Equipe projet'!F874</f>
        <v>0</v>
      </c>
      <c r="AN852" s="581">
        <f>'a.Equipe projet'!G874</f>
        <v>0</v>
      </c>
      <c r="AO852" s="581">
        <f>'a.Equipe projet'!H874</f>
        <v>0</v>
      </c>
      <c r="AP852" s="581">
        <f>'a.Equipe projet'!I874</f>
        <v>0</v>
      </c>
      <c r="AQ852" s="581">
        <f>'a.Equipe projet'!J874</f>
        <v>0</v>
      </c>
      <c r="AR852" s="581">
        <f>'a.Equipe projet'!K874</f>
        <v>0</v>
      </c>
      <c r="AS852" s="581">
        <f>'a.Equipe projet'!L874</f>
        <v>0</v>
      </c>
      <c r="AU852" s="581">
        <f>'c.Prestataires'!D873</f>
        <v>0</v>
      </c>
      <c r="AV852" s="581">
        <f>'c.Prestataires'!E873</f>
        <v>0</v>
      </c>
      <c r="AW852" s="581">
        <f>'c.Prestataires'!F873</f>
        <v>0</v>
      </c>
      <c r="AX852" s="581">
        <f>'c.Prestataires'!G873</f>
        <v>0</v>
      </c>
      <c r="AY852" s="581">
        <f>'c.Prestataires'!H873</f>
        <v>0</v>
      </c>
      <c r="BA852" s="581">
        <f>'d.Points de vente&amp;récupération'!D875</f>
        <v>0</v>
      </c>
      <c r="BB852" s="581">
        <f>'d.Points de vente&amp;récupération'!E875</f>
        <v>0</v>
      </c>
      <c r="BC852" s="581">
        <f>'d.Points de vente&amp;récupération'!F875</f>
        <v>0</v>
      </c>
      <c r="BD852" s="581">
        <f>'d.Points de vente&amp;récupération'!G875</f>
        <v>0</v>
      </c>
      <c r="BE852" s="581">
        <f>'d.Points de vente&amp;récupération'!H875</f>
        <v>0</v>
      </c>
      <c r="BF852" s="581">
        <f>'d.Points de vente&amp;récupération'!I875</f>
        <v>0</v>
      </c>
      <c r="BG852" s="581">
        <f>'d.Points de vente&amp;récupération'!J875</f>
        <v>0</v>
      </c>
      <c r="BH852" s="581">
        <f>'d.Points de vente&amp;récupération'!K875</f>
        <v>0</v>
      </c>
    </row>
    <row r="853" spans="15:60">
      <c r="O853">
        <v>850</v>
      </c>
      <c r="P853" t="str">
        <f>_xlfn.XLOOKUP(O853,'1.Fiche candidature (à remplir)'!AB:AB,'1.Fiche candidature (à remplir)'!D:D)</f>
        <v>Location de dispositifs de récupération d'Emballages réemployables high tech</v>
      </c>
      <c r="Q853" t="str">
        <f>_xlfn.XLOOKUP(O853,'1.Fiche candidature (à remplir)'!AB:AB,'1.Fiche candidature (à remplir)'!AC:AC)</f>
        <v>Investissement_2</v>
      </c>
      <c r="R853" t="str">
        <f>_xlfn.XLOOKUP(O853,'1.Fiche candidature (à remplir)'!AB:AB,'1.Fiche candidature (à remplir)'!E:E)</f>
        <v>A compléter</v>
      </c>
      <c r="S853">
        <f>_xlfn.XLOOKUP(O853,'1.Fiche candidature (à remplir)'!AB:AB,'1.Fiche candidature (à remplir)'!F:F)</f>
        <v>0</v>
      </c>
      <c r="T853">
        <f>_xlfn.XLOOKUP(O853,'1.Fiche candidature (à remplir)'!AB:AB,'1.Fiche candidature (à remplir)'!G:G)</f>
        <v>0</v>
      </c>
      <c r="U853">
        <f>_xlfn.XLOOKUP(O853,'1.Fiche candidature (à remplir)'!AB:AB,'1.Fiche candidature (à remplir)'!H:H)</f>
        <v>0</v>
      </c>
      <c r="V853" t="str">
        <f>_xlfn.XLOOKUP(O853,'1.Fiche candidature (à remplir)'!AB:AB,'1.Fiche candidature (à remplir)'!I:I)</f>
        <v>A compléter</v>
      </c>
      <c r="W853" t="str">
        <f>_xlfn.XLOOKUP(O853,'1.Fiche candidature (à remplir)'!AB:AB,'1.Fiche candidature (à remplir)'!L:L)</f>
        <v>A remplir</v>
      </c>
      <c r="X853">
        <f>_xlfn.XLOOKUP(O853,'1.Fiche candidature (à remplir)'!AB:AB,'1.Fiche candidature (à remplir)'!M:M)</f>
        <v>0</v>
      </c>
      <c r="Y853">
        <f>_xlfn.XLOOKUP(O853,'1.Fiche candidature (à remplir)'!AB:AB,'1.Fiche candidature (à remplir)'!N:N)</f>
        <v>0</v>
      </c>
      <c r="Z853">
        <f>_xlfn.XLOOKUP(O853,'1.Fiche candidature (à remplir)'!AB:AB,'1.Fiche candidature (à remplir)'!P:P)</f>
        <v>0</v>
      </c>
      <c r="AC853" s="581">
        <f>b.Groupement!D879</f>
        <v>0</v>
      </c>
      <c r="AD853" s="581">
        <f>b.Groupement!E879</f>
        <v>0</v>
      </c>
      <c r="AE853" s="581">
        <f>b.Groupement!F879</f>
        <v>0</v>
      </c>
      <c r="AF853" s="581">
        <f>b.Groupement!G879</f>
        <v>0</v>
      </c>
      <c r="AG853" s="581">
        <f>b.Groupement!H879</f>
        <v>0</v>
      </c>
      <c r="AH853" s="581">
        <f>b.Groupement!I879</f>
        <v>0</v>
      </c>
      <c r="AI853" s="581">
        <f>b.Groupement!J879</f>
        <v>0</v>
      </c>
      <c r="AK853" s="581">
        <f>'a.Equipe projet'!D875</f>
        <v>0</v>
      </c>
      <c r="AL853" s="581">
        <f>'a.Equipe projet'!E875</f>
        <v>0</v>
      </c>
      <c r="AM853" s="581">
        <f>'a.Equipe projet'!F875</f>
        <v>0</v>
      </c>
      <c r="AN853" s="581">
        <f>'a.Equipe projet'!G875</f>
        <v>0</v>
      </c>
      <c r="AO853" s="581">
        <f>'a.Equipe projet'!H875</f>
        <v>0</v>
      </c>
      <c r="AP853" s="581">
        <f>'a.Equipe projet'!I875</f>
        <v>0</v>
      </c>
      <c r="AQ853" s="581">
        <f>'a.Equipe projet'!J875</f>
        <v>0</v>
      </c>
      <c r="AR853" s="581">
        <f>'a.Equipe projet'!K875</f>
        <v>0</v>
      </c>
      <c r="AS853" s="581">
        <f>'a.Equipe projet'!L875</f>
        <v>0</v>
      </c>
      <c r="AU853" s="581">
        <f>'c.Prestataires'!D874</f>
        <v>0</v>
      </c>
      <c r="AV853" s="581">
        <f>'c.Prestataires'!E874</f>
        <v>0</v>
      </c>
      <c r="AW853" s="581">
        <f>'c.Prestataires'!F874</f>
        <v>0</v>
      </c>
      <c r="AX853" s="581">
        <f>'c.Prestataires'!G874</f>
        <v>0</v>
      </c>
      <c r="AY853" s="581">
        <f>'c.Prestataires'!H874</f>
        <v>0</v>
      </c>
      <c r="BA853" s="581">
        <f>'d.Points de vente&amp;récupération'!D876</f>
        <v>0</v>
      </c>
      <c r="BB853" s="581">
        <f>'d.Points de vente&amp;récupération'!E876</f>
        <v>0</v>
      </c>
      <c r="BC853" s="581">
        <f>'d.Points de vente&amp;récupération'!F876</f>
        <v>0</v>
      </c>
      <c r="BD853" s="581">
        <f>'d.Points de vente&amp;récupération'!G876</f>
        <v>0</v>
      </c>
      <c r="BE853" s="581">
        <f>'d.Points de vente&amp;récupération'!H876</f>
        <v>0</v>
      </c>
      <c r="BF853" s="581">
        <f>'d.Points de vente&amp;récupération'!I876</f>
        <v>0</v>
      </c>
      <c r="BG853" s="581">
        <f>'d.Points de vente&amp;récupération'!J876</f>
        <v>0</v>
      </c>
      <c r="BH853" s="581">
        <f>'d.Points de vente&amp;récupération'!K876</f>
        <v>0</v>
      </c>
    </row>
    <row r="854" spans="15:60">
      <c r="O854">
        <v>851</v>
      </c>
      <c r="P854" t="str">
        <f>_xlfn.XLOOKUP(O854,'1.Fiche candidature (à remplir)'!AB:AB,'1.Fiche candidature (à remplir)'!D:D)</f>
        <v>Location d'Emballages logistiques
Exemple : caisse palette nécessaire au dispositif de récupération</v>
      </c>
      <c r="Q854" t="str">
        <f>_xlfn.XLOOKUP(O854,'1.Fiche candidature (à remplir)'!AB:AB,'1.Fiche candidature (à remplir)'!AC:AC)</f>
        <v>Investissement_2</v>
      </c>
      <c r="R854" t="str">
        <f>_xlfn.XLOOKUP(O854,'1.Fiche candidature (à remplir)'!AB:AB,'1.Fiche candidature (à remplir)'!E:E)</f>
        <v>A compléter</v>
      </c>
      <c r="S854">
        <f>_xlfn.XLOOKUP(O854,'1.Fiche candidature (à remplir)'!AB:AB,'1.Fiche candidature (à remplir)'!F:F)</f>
        <v>0</v>
      </c>
      <c r="T854">
        <f>_xlfn.XLOOKUP(O854,'1.Fiche candidature (à remplir)'!AB:AB,'1.Fiche candidature (à remplir)'!G:G)</f>
        <v>0</v>
      </c>
      <c r="U854">
        <f>_xlfn.XLOOKUP(O854,'1.Fiche candidature (à remplir)'!AB:AB,'1.Fiche candidature (à remplir)'!H:H)</f>
        <v>0</v>
      </c>
      <c r="V854" t="str">
        <f>_xlfn.XLOOKUP(O854,'1.Fiche candidature (à remplir)'!AB:AB,'1.Fiche candidature (à remplir)'!I:I)</f>
        <v>A compléter</v>
      </c>
      <c r="W854" t="str">
        <f>_xlfn.XLOOKUP(O854,'1.Fiche candidature (à remplir)'!AB:AB,'1.Fiche candidature (à remplir)'!L:L)</f>
        <v>A remplir</v>
      </c>
      <c r="X854">
        <f>_xlfn.XLOOKUP(O854,'1.Fiche candidature (à remplir)'!AB:AB,'1.Fiche candidature (à remplir)'!M:M)</f>
        <v>0</v>
      </c>
      <c r="Y854">
        <f>_xlfn.XLOOKUP(O854,'1.Fiche candidature (à remplir)'!AB:AB,'1.Fiche candidature (à remplir)'!N:N)</f>
        <v>0</v>
      </c>
      <c r="Z854">
        <f>_xlfn.XLOOKUP(O854,'1.Fiche candidature (à remplir)'!AB:AB,'1.Fiche candidature (à remplir)'!P:P)</f>
        <v>0</v>
      </c>
      <c r="AC854" s="581">
        <f>b.Groupement!D880</f>
        <v>0</v>
      </c>
      <c r="AD854" s="581">
        <f>b.Groupement!E880</f>
        <v>0</v>
      </c>
      <c r="AE854" s="581">
        <f>b.Groupement!F880</f>
        <v>0</v>
      </c>
      <c r="AF854" s="581">
        <f>b.Groupement!G880</f>
        <v>0</v>
      </c>
      <c r="AG854" s="581">
        <f>b.Groupement!H880</f>
        <v>0</v>
      </c>
      <c r="AH854" s="581">
        <f>b.Groupement!I880</f>
        <v>0</v>
      </c>
      <c r="AI854" s="581">
        <f>b.Groupement!J880</f>
        <v>0</v>
      </c>
      <c r="AK854" s="581">
        <f>'a.Equipe projet'!D876</f>
        <v>0</v>
      </c>
      <c r="AL854" s="581">
        <f>'a.Equipe projet'!E876</f>
        <v>0</v>
      </c>
      <c r="AM854" s="581">
        <f>'a.Equipe projet'!F876</f>
        <v>0</v>
      </c>
      <c r="AN854" s="581">
        <f>'a.Equipe projet'!G876</f>
        <v>0</v>
      </c>
      <c r="AO854" s="581">
        <f>'a.Equipe projet'!H876</f>
        <v>0</v>
      </c>
      <c r="AP854" s="581">
        <f>'a.Equipe projet'!I876</f>
        <v>0</v>
      </c>
      <c r="AQ854" s="581">
        <f>'a.Equipe projet'!J876</f>
        <v>0</v>
      </c>
      <c r="AR854" s="581">
        <f>'a.Equipe projet'!K876</f>
        <v>0</v>
      </c>
      <c r="AS854" s="581">
        <f>'a.Equipe projet'!L876</f>
        <v>0</v>
      </c>
      <c r="AU854" s="581">
        <f>'c.Prestataires'!D875</f>
        <v>0</v>
      </c>
      <c r="AV854" s="581">
        <f>'c.Prestataires'!E875</f>
        <v>0</v>
      </c>
      <c r="AW854" s="581">
        <f>'c.Prestataires'!F875</f>
        <v>0</v>
      </c>
      <c r="AX854" s="581">
        <f>'c.Prestataires'!G875</f>
        <v>0</v>
      </c>
      <c r="AY854" s="581">
        <f>'c.Prestataires'!H875</f>
        <v>0</v>
      </c>
      <c r="BA854" s="581">
        <f>'d.Points de vente&amp;récupération'!D877</f>
        <v>0</v>
      </c>
      <c r="BB854" s="581">
        <f>'d.Points de vente&amp;récupération'!E877</f>
        <v>0</v>
      </c>
      <c r="BC854" s="581">
        <f>'d.Points de vente&amp;récupération'!F877</f>
        <v>0</v>
      </c>
      <c r="BD854" s="581">
        <f>'d.Points de vente&amp;récupération'!G877</f>
        <v>0</v>
      </c>
      <c r="BE854" s="581">
        <f>'d.Points de vente&amp;récupération'!H877</f>
        <v>0</v>
      </c>
      <c r="BF854" s="581">
        <f>'d.Points de vente&amp;récupération'!I877</f>
        <v>0</v>
      </c>
      <c r="BG854" s="581">
        <f>'d.Points de vente&amp;récupération'!J877</f>
        <v>0</v>
      </c>
      <c r="BH854" s="581">
        <f>'d.Points de vente&amp;récupération'!K877</f>
        <v>0</v>
      </c>
    </row>
    <row r="855" spans="15:60">
      <c r="O855">
        <v>852</v>
      </c>
      <c r="P855" t="str">
        <f>_xlfn.XLOOKUP(O855,'1.Fiche candidature (à remplir)'!AB:AB,'1.Fiche candidature (à remplir)'!D:D)</f>
        <v>Location d'Emballages logistiques</v>
      </c>
      <c r="Q855" t="str">
        <f>_xlfn.XLOOKUP(O855,'1.Fiche candidature (à remplir)'!AB:AB,'1.Fiche candidature (à remplir)'!AC:AC)</f>
        <v>Investissement_2</v>
      </c>
      <c r="R855" t="str">
        <f>_xlfn.XLOOKUP(O855,'1.Fiche candidature (à remplir)'!AB:AB,'1.Fiche candidature (à remplir)'!E:E)</f>
        <v>A compléter</v>
      </c>
      <c r="S855">
        <f>_xlfn.XLOOKUP(O855,'1.Fiche candidature (à remplir)'!AB:AB,'1.Fiche candidature (à remplir)'!F:F)</f>
        <v>0</v>
      </c>
      <c r="T855">
        <f>_xlfn.XLOOKUP(O855,'1.Fiche candidature (à remplir)'!AB:AB,'1.Fiche candidature (à remplir)'!G:G)</f>
        <v>0</v>
      </c>
      <c r="U855">
        <f>_xlfn.XLOOKUP(O855,'1.Fiche candidature (à remplir)'!AB:AB,'1.Fiche candidature (à remplir)'!H:H)</f>
        <v>0</v>
      </c>
      <c r="V855" t="str">
        <f>_xlfn.XLOOKUP(O855,'1.Fiche candidature (à remplir)'!AB:AB,'1.Fiche candidature (à remplir)'!I:I)</f>
        <v>A compléter</v>
      </c>
      <c r="W855" t="str">
        <f>_xlfn.XLOOKUP(O855,'1.Fiche candidature (à remplir)'!AB:AB,'1.Fiche candidature (à remplir)'!L:L)</f>
        <v>A remplir</v>
      </c>
      <c r="X855">
        <f>_xlfn.XLOOKUP(O855,'1.Fiche candidature (à remplir)'!AB:AB,'1.Fiche candidature (à remplir)'!M:M)</f>
        <v>0</v>
      </c>
      <c r="Y855">
        <f>_xlfn.XLOOKUP(O855,'1.Fiche candidature (à remplir)'!AB:AB,'1.Fiche candidature (à remplir)'!N:N)</f>
        <v>0</v>
      </c>
      <c r="Z855">
        <f>_xlfn.XLOOKUP(O855,'1.Fiche candidature (à remplir)'!AB:AB,'1.Fiche candidature (à remplir)'!P:P)</f>
        <v>0</v>
      </c>
      <c r="AC855" s="581">
        <f>b.Groupement!D881</f>
        <v>0</v>
      </c>
      <c r="AD855" s="581">
        <f>b.Groupement!E881</f>
        <v>0</v>
      </c>
      <c r="AE855" s="581">
        <f>b.Groupement!F881</f>
        <v>0</v>
      </c>
      <c r="AF855" s="581">
        <f>b.Groupement!G881</f>
        <v>0</v>
      </c>
      <c r="AG855" s="581">
        <f>b.Groupement!H881</f>
        <v>0</v>
      </c>
      <c r="AH855" s="581">
        <f>b.Groupement!I881</f>
        <v>0</v>
      </c>
      <c r="AI855" s="581">
        <f>b.Groupement!J881</f>
        <v>0</v>
      </c>
      <c r="AK855" s="581">
        <f>'a.Equipe projet'!D877</f>
        <v>0</v>
      </c>
      <c r="AL855" s="581">
        <f>'a.Equipe projet'!E877</f>
        <v>0</v>
      </c>
      <c r="AM855" s="581">
        <f>'a.Equipe projet'!F877</f>
        <v>0</v>
      </c>
      <c r="AN855" s="581">
        <f>'a.Equipe projet'!G877</f>
        <v>0</v>
      </c>
      <c r="AO855" s="581">
        <f>'a.Equipe projet'!H877</f>
        <v>0</v>
      </c>
      <c r="AP855" s="581">
        <f>'a.Equipe projet'!I877</f>
        <v>0</v>
      </c>
      <c r="AQ855" s="581">
        <f>'a.Equipe projet'!J877</f>
        <v>0</v>
      </c>
      <c r="AR855" s="581">
        <f>'a.Equipe projet'!K877</f>
        <v>0</v>
      </c>
      <c r="AS855" s="581">
        <f>'a.Equipe projet'!L877</f>
        <v>0</v>
      </c>
      <c r="AU855" s="581">
        <f>'c.Prestataires'!D876</f>
        <v>0</v>
      </c>
      <c r="AV855" s="581">
        <f>'c.Prestataires'!E876</f>
        <v>0</v>
      </c>
      <c r="AW855" s="581">
        <f>'c.Prestataires'!F876</f>
        <v>0</v>
      </c>
      <c r="AX855" s="581">
        <f>'c.Prestataires'!G876</f>
        <v>0</v>
      </c>
      <c r="AY855" s="581">
        <f>'c.Prestataires'!H876</f>
        <v>0</v>
      </c>
      <c r="BA855" s="581">
        <f>'d.Points de vente&amp;récupération'!D878</f>
        <v>0</v>
      </c>
      <c r="BB855" s="581">
        <f>'d.Points de vente&amp;récupération'!E878</f>
        <v>0</v>
      </c>
      <c r="BC855" s="581">
        <f>'d.Points de vente&amp;récupération'!F878</f>
        <v>0</v>
      </c>
      <c r="BD855" s="581">
        <f>'d.Points de vente&amp;récupération'!G878</f>
        <v>0</v>
      </c>
      <c r="BE855" s="581">
        <f>'d.Points de vente&amp;récupération'!H878</f>
        <v>0</v>
      </c>
      <c r="BF855" s="581">
        <f>'d.Points de vente&amp;récupération'!I878</f>
        <v>0</v>
      </c>
      <c r="BG855" s="581">
        <f>'d.Points de vente&amp;récupération'!J878</f>
        <v>0</v>
      </c>
      <c r="BH855" s="581">
        <f>'d.Points de vente&amp;récupération'!K878</f>
        <v>0</v>
      </c>
    </row>
    <row r="856" spans="15:60">
      <c r="O856">
        <v>853</v>
      </c>
      <c r="P856" t="str">
        <f>_xlfn.XLOOKUP(O856,'1.Fiche candidature (à remplir)'!AB:AB,'1.Fiche candidature (à remplir)'!D:D)</f>
        <v>Location d'Emballages logistiques</v>
      </c>
      <c r="Q856" t="str">
        <f>_xlfn.XLOOKUP(O856,'1.Fiche candidature (à remplir)'!AB:AB,'1.Fiche candidature (à remplir)'!AC:AC)</f>
        <v>Investissement_2</v>
      </c>
      <c r="R856" t="str">
        <f>_xlfn.XLOOKUP(O856,'1.Fiche candidature (à remplir)'!AB:AB,'1.Fiche candidature (à remplir)'!E:E)</f>
        <v>A compléter</v>
      </c>
      <c r="S856">
        <f>_xlfn.XLOOKUP(O856,'1.Fiche candidature (à remplir)'!AB:AB,'1.Fiche candidature (à remplir)'!F:F)</f>
        <v>0</v>
      </c>
      <c r="T856">
        <f>_xlfn.XLOOKUP(O856,'1.Fiche candidature (à remplir)'!AB:AB,'1.Fiche candidature (à remplir)'!G:G)</f>
        <v>0</v>
      </c>
      <c r="U856">
        <f>_xlfn.XLOOKUP(O856,'1.Fiche candidature (à remplir)'!AB:AB,'1.Fiche candidature (à remplir)'!H:H)</f>
        <v>0</v>
      </c>
      <c r="V856" t="str">
        <f>_xlfn.XLOOKUP(O856,'1.Fiche candidature (à remplir)'!AB:AB,'1.Fiche candidature (à remplir)'!I:I)</f>
        <v>A compléter</v>
      </c>
      <c r="W856" t="str">
        <f>_xlfn.XLOOKUP(O856,'1.Fiche candidature (à remplir)'!AB:AB,'1.Fiche candidature (à remplir)'!L:L)</f>
        <v>A remplir</v>
      </c>
      <c r="X856">
        <f>_xlfn.XLOOKUP(O856,'1.Fiche candidature (à remplir)'!AB:AB,'1.Fiche candidature (à remplir)'!M:M)</f>
        <v>0</v>
      </c>
      <c r="Y856">
        <f>_xlfn.XLOOKUP(O856,'1.Fiche candidature (à remplir)'!AB:AB,'1.Fiche candidature (à remplir)'!N:N)</f>
        <v>0</v>
      </c>
      <c r="Z856">
        <f>_xlfn.XLOOKUP(O856,'1.Fiche candidature (à remplir)'!AB:AB,'1.Fiche candidature (à remplir)'!P:P)</f>
        <v>0</v>
      </c>
      <c r="AC856" s="581">
        <f>b.Groupement!D882</f>
        <v>0</v>
      </c>
      <c r="AD856" s="581">
        <f>b.Groupement!E882</f>
        <v>0</v>
      </c>
      <c r="AE856" s="581">
        <f>b.Groupement!F882</f>
        <v>0</v>
      </c>
      <c r="AF856" s="581">
        <f>b.Groupement!G882</f>
        <v>0</v>
      </c>
      <c r="AG856" s="581">
        <f>b.Groupement!H882</f>
        <v>0</v>
      </c>
      <c r="AH856" s="581">
        <f>b.Groupement!I882</f>
        <v>0</v>
      </c>
      <c r="AI856" s="581">
        <f>b.Groupement!J882</f>
        <v>0</v>
      </c>
      <c r="AK856" s="581">
        <f>'a.Equipe projet'!D878</f>
        <v>0</v>
      </c>
      <c r="AL856" s="581">
        <f>'a.Equipe projet'!E878</f>
        <v>0</v>
      </c>
      <c r="AM856" s="581">
        <f>'a.Equipe projet'!F878</f>
        <v>0</v>
      </c>
      <c r="AN856" s="581">
        <f>'a.Equipe projet'!G878</f>
        <v>0</v>
      </c>
      <c r="AO856" s="581">
        <f>'a.Equipe projet'!H878</f>
        <v>0</v>
      </c>
      <c r="AP856" s="581">
        <f>'a.Equipe projet'!I878</f>
        <v>0</v>
      </c>
      <c r="AQ856" s="581">
        <f>'a.Equipe projet'!J878</f>
        <v>0</v>
      </c>
      <c r="AR856" s="581">
        <f>'a.Equipe projet'!K878</f>
        <v>0</v>
      </c>
      <c r="AS856" s="581">
        <f>'a.Equipe projet'!L878</f>
        <v>0</v>
      </c>
      <c r="AU856" s="581">
        <f>'c.Prestataires'!D877</f>
        <v>0</v>
      </c>
      <c r="AV856" s="581">
        <f>'c.Prestataires'!E877</f>
        <v>0</v>
      </c>
      <c r="AW856" s="581">
        <f>'c.Prestataires'!F877</f>
        <v>0</v>
      </c>
      <c r="AX856" s="581">
        <f>'c.Prestataires'!G877</f>
        <v>0</v>
      </c>
      <c r="AY856" s="581">
        <f>'c.Prestataires'!H877</f>
        <v>0</v>
      </c>
      <c r="BA856" s="581">
        <f>'d.Points de vente&amp;récupération'!D879</f>
        <v>0</v>
      </c>
      <c r="BB856" s="581">
        <f>'d.Points de vente&amp;récupération'!E879</f>
        <v>0</v>
      </c>
      <c r="BC856" s="581">
        <f>'d.Points de vente&amp;récupération'!F879</f>
        <v>0</v>
      </c>
      <c r="BD856" s="581">
        <f>'d.Points de vente&amp;récupération'!G879</f>
        <v>0</v>
      </c>
      <c r="BE856" s="581">
        <f>'d.Points de vente&amp;récupération'!H879</f>
        <v>0</v>
      </c>
      <c r="BF856" s="581">
        <f>'d.Points de vente&amp;récupération'!I879</f>
        <v>0</v>
      </c>
      <c r="BG856" s="581">
        <f>'d.Points de vente&amp;récupération'!J879</f>
        <v>0</v>
      </c>
      <c r="BH856" s="581">
        <f>'d.Points de vente&amp;récupération'!K879</f>
        <v>0</v>
      </c>
    </row>
    <row r="857" spans="15:60">
      <c r="O857">
        <v>854</v>
      </c>
      <c r="P857" t="str">
        <f>_xlfn.XLOOKUP(O857,'1.Fiche candidature (à remplir)'!AB:AB,'1.Fiche candidature (à remplir)'!D:D)</f>
        <v>Location d'Emballages logistiques</v>
      </c>
      <c r="Q857" t="str">
        <f>_xlfn.XLOOKUP(O857,'1.Fiche candidature (à remplir)'!AB:AB,'1.Fiche candidature (à remplir)'!AC:AC)</f>
        <v>Investissement_2</v>
      </c>
      <c r="R857" t="str">
        <f>_xlfn.XLOOKUP(O857,'1.Fiche candidature (à remplir)'!AB:AB,'1.Fiche candidature (à remplir)'!E:E)</f>
        <v>A compléter</v>
      </c>
      <c r="S857">
        <f>_xlfn.XLOOKUP(O857,'1.Fiche candidature (à remplir)'!AB:AB,'1.Fiche candidature (à remplir)'!F:F)</f>
        <v>0</v>
      </c>
      <c r="T857">
        <f>_xlfn.XLOOKUP(O857,'1.Fiche candidature (à remplir)'!AB:AB,'1.Fiche candidature (à remplir)'!G:G)</f>
        <v>0</v>
      </c>
      <c r="U857">
        <f>_xlfn.XLOOKUP(O857,'1.Fiche candidature (à remplir)'!AB:AB,'1.Fiche candidature (à remplir)'!H:H)</f>
        <v>0</v>
      </c>
      <c r="V857" t="str">
        <f>_xlfn.XLOOKUP(O857,'1.Fiche candidature (à remplir)'!AB:AB,'1.Fiche candidature (à remplir)'!I:I)</f>
        <v>A compléter</v>
      </c>
      <c r="W857" t="str">
        <f>_xlfn.XLOOKUP(O857,'1.Fiche candidature (à remplir)'!AB:AB,'1.Fiche candidature (à remplir)'!L:L)</f>
        <v>A remplir</v>
      </c>
      <c r="X857">
        <f>_xlfn.XLOOKUP(O857,'1.Fiche candidature (à remplir)'!AB:AB,'1.Fiche candidature (à remplir)'!M:M)</f>
        <v>0</v>
      </c>
      <c r="Y857">
        <f>_xlfn.XLOOKUP(O857,'1.Fiche candidature (à remplir)'!AB:AB,'1.Fiche candidature (à remplir)'!N:N)</f>
        <v>0</v>
      </c>
      <c r="Z857">
        <f>_xlfn.XLOOKUP(O857,'1.Fiche candidature (à remplir)'!AB:AB,'1.Fiche candidature (à remplir)'!P:P)</f>
        <v>0</v>
      </c>
      <c r="AC857" s="581">
        <f>b.Groupement!D883</f>
        <v>0</v>
      </c>
      <c r="AD857" s="581">
        <f>b.Groupement!E883</f>
        <v>0</v>
      </c>
      <c r="AE857" s="581">
        <f>b.Groupement!F883</f>
        <v>0</v>
      </c>
      <c r="AF857" s="581">
        <f>b.Groupement!G883</f>
        <v>0</v>
      </c>
      <c r="AG857" s="581">
        <f>b.Groupement!H883</f>
        <v>0</v>
      </c>
      <c r="AH857" s="581">
        <f>b.Groupement!I883</f>
        <v>0</v>
      </c>
      <c r="AI857" s="581">
        <f>b.Groupement!J883</f>
        <v>0</v>
      </c>
      <c r="AK857" s="581">
        <f>'a.Equipe projet'!D879</f>
        <v>0</v>
      </c>
      <c r="AL857" s="581">
        <f>'a.Equipe projet'!E879</f>
        <v>0</v>
      </c>
      <c r="AM857" s="581">
        <f>'a.Equipe projet'!F879</f>
        <v>0</v>
      </c>
      <c r="AN857" s="581">
        <f>'a.Equipe projet'!G879</f>
        <v>0</v>
      </c>
      <c r="AO857" s="581">
        <f>'a.Equipe projet'!H879</f>
        <v>0</v>
      </c>
      <c r="AP857" s="581">
        <f>'a.Equipe projet'!I879</f>
        <v>0</v>
      </c>
      <c r="AQ857" s="581">
        <f>'a.Equipe projet'!J879</f>
        <v>0</v>
      </c>
      <c r="AR857" s="581">
        <f>'a.Equipe projet'!K879</f>
        <v>0</v>
      </c>
      <c r="AS857" s="581">
        <f>'a.Equipe projet'!L879</f>
        <v>0</v>
      </c>
      <c r="AU857" s="581">
        <f>'c.Prestataires'!D878</f>
        <v>0</v>
      </c>
      <c r="AV857" s="581">
        <f>'c.Prestataires'!E878</f>
        <v>0</v>
      </c>
      <c r="AW857" s="581">
        <f>'c.Prestataires'!F878</f>
        <v>0</v>
      </c>
      <c r="AX857" s="581">
        <f>'c.Prestataires'!G878</f>
        <v>0</v>
      </c>
      <c r="AY857" s="581">
        <f>'c.Prestataires'!H878</f>
        <v>0</v>
      </c>
      <c r="BA857" s="581">
        <f>'d.Points de vente&amp;récupération'!D880</f>
        <v>0</v>
      </c>
      <c r="BB857" s="581">
        <f>'d.Points de vente&amp;récupération'!E880</f>
        <v>0</v>
      </c>
      <c r="BC857" s="581">
        <f>'d.Points de vente&amp;récupération'!F880</f>
        <v>0</v>
      </c>
      <c r="BD857" s="581">
        <f>'d.Points de vente&amp;récupération'!G880</f>
        <v>0</v>
      </c>
      <c r="BE857" s="581">
        <f>'d.Points de vente&amp;récupération'!H880</f>
        <v>0</v>
      </c>
      <c r="BF857" s="581">
        <f>'d.Points de vente&amp;récupération'!I880</f>
        <v>0</v>
      </c>
      <c r="BG857" s="581">
        <f>'d.Points de vente&amp;récupération'!J880</f>
        <v>0</v>
      </c>
      <c r="BH857" s="581">
        <f>'d.Points de vente&amp;récupération'!K880</f>
        <v>0</v>
      </c>
    </row>
    <row r="858" spans="15:60">
      <c r="O858">
        <v>855</v>
      </c>
      <c r="P858" t="str">
        <f>_xlfn.XLOOKUP(O858,'1.Fiche candidature (à remplir)'!AB:AB,'1.Fiche candidature (à remplir)'!D:D)</f>
        <v>Location d'Emballages logistiques</v>
      </c>
      <c r="Q858" t="str">
        <f>_xlfn.XLOOKUP(O858,'1.Fiche candidature (à remplir)'!AB:AB,'1.Fiche candidature (à remplir)'!AC:AC)</f>
        <v>Investissement_2</v>
      </c>
      <c r="R858" t="str">
        <f>_xlfn.XLOOKUP(O858,'1.Fiche candidature (à remplir)'!AB:AB,'1.Fiche candidature (à remplir)'!E:E)</f>
        <v>A compléter</v>
      </c>
      <c r="S858">
        <f>_xlfn.XLOOKUP(O858,'1.Fiche candidature (à remplir)'!AB:AB,'1.Fiche candidature (à remplir)'!F:F)</f>
        <v>0</v>
      </c>
      <c r="T858">
        <f>_xlfn.XLOOKUP(O858,'1.Fiche candidature (à remplir)'!AB:AB,'1.Fiche candidature (à remplir)'!G:G)</f>
        <v>0</v>
      </c>
      <c r="U858">
        <f>_xlfn.XLOOKUP(O858,'1.Fiche candidature (à remplir)'!AB:AB,'1.Fiche candidature (à remplir)'!H:H)</f>
        <v>0</v>
      </c>
      <c r="V858" t="str">
        <f>_xlfn.XLOOKUP(O858,'1.Fiche candidature (à remplir)'!AB:AB,'1.Fiche candidature (à remplir)'!I:I)</f>
        <v>A compléter</v>
      </c>
      <c r="W858" t="str">
        <f>_xlfn.XLOOKUP(O858,'1.Fiche candidature (à remplir)'!AB:AB,'1.Fiche candidature (à remplir)'!L:L)</f>
        <v>A remplir</v>
      </c>
      <c r="X858">
        <f>_xlfn.XLOOKUP(O858,'1.Fiche candidature (à remplir)'!AB:AB,'1.Fiche candidature (à remplir)'!M:M)</f>
        <v>0</v>
      </c>
      <c r="Y858">
        <f>_xlfn.XLOOKUP(O858,'1.Fiche candidature (à remplir)'!AB:AB,'1.Fiche candidature (à remplir)'!N:N)</f>
        <v>0</v>
      </c>
      <c r="Z858">
        <f>_xlfn.XLOOKUP(O858,'1.Fiche candidature (à remplir)'!AB:AB,'1.Fiche candidature (à remplir)'!P:P)</f>
        <v>0</v>
      </c>
      <c r="AC858" s="581">
        <f>b.Groupement!D884</f>
        <v>0</v>
      </c>
      <c r="AD858" s="581">
        <f>b.Groupement!E884</f>
        <v>0</v>
      </c>
      <c r="AE858" s="581">
        <f>b.Groupement!F884</f>
        <v>0</v>
      </c>
      <c r="AF858" s="581">
        <f>b.Groupement!G884</f>
        <v>0</v>
      </c>
      <c r="AG858" s="581">
        <f>b.Groupement!H884</f>
        <v>0</v>
      </c>
      <c r="AH858" s="581">
        <f>b.Groupement!I884</f>
        <v>0</v>
      </c>
      <c r="AI858" s="581">
        <f>b.Groupement!J884</f>
        <v>0</v>
      </c>
      <c r="AK858" s="581">
        <f>'a.Equipe projet'!D880</f>
        <v>0</v>
      </c>
      <c r="AL858" s="581">
        <f>'a.Equipe projet'!E880</f>
        <v>0</v>
      </c>
      <c r="AM858" s="581">
        <f>'a.Equipe projet'!F880</f>
        <v>0</v>
      </c>
      <c r="AN858" s="581">
        <f>'a.Equipe projet'!G880</f>
        <v>0</v>
      </c>
      <c r="AO858" s="581">
        <f>'a.Equipe projet'!H880</f>
        <v>0</v>
      </c>
      <c r="AP858" s="581">
        <f>'a.Equipe projet'!I880</f>
        <v>0</v>
      </c>
      <c r="AQ858" s="581">
        <f>'a.Equipe projet'!J880</f>
        <v>0</v>
      </c>
      <c r="AR858" s="581">
        <f>'a.Equipe projet'!K880</f>
        <v>0</v>
      </c>
      <c r="AS858" s="581">
        <f>'a.Equipe projet'!L880</f>
        <v>0</v>
      </c>
      <c r="AU858" s="581">
        <f>'c.Prestataires'!D879</f>
        <v>0</v>
      </c>
      <c r="AV858" s="581">
        <f>'c.Prestataires'!E879</f>
        <v>0</v>
      </c>
      <c r="AW858" s="581">
        <f>'c.Prestataires'!F879</f>
        <v>0</v>
      </c>
      <c r="AX858" s="581">
        <f>'c.Prestataires'!G879</f>
        <v>0</v>
      </c>
      <c r="AY858" s="581">
        <f>'c.Prestataires'!H879</f>
        <v>0</v>
      </c>
      <c r="BA858" s="581">
        <f>'d.Points de vente&amp;récupération'!D881</f>
        <v>0</v>
      </c>
      <c r="BB858" s="581">
        <f>'d.Points de vente&amp;récupération'!E881</f>
        <v>0</v>
      </c>
      <c r="BC858" s="581">
        <f>'d.Points de vente&amp;récupération'!F881</f>
        <v>0</v>
      </c>
      <c r="BD858" s="581">
        <f>'d.Points de vente&amp;récupération'!G881</f>
        <v>0</v>
      </c>
      <c r="BE858" s="581">
        <f>'d.Points de vente&amp;récupération'!H881</f>
        <v>0</v>
      </c>
      <c r="BF858" s="581">
        <f>'d.Points de vente&amp;récupération'!I881</f>
        <v>0</v>
      </c>
      <c r="BG858" s="581">
        <f>'d.Points de vente&amp;récupération'!J881</f>
        <v>0</v>
      </c>
      <c r="BH858" s="581">
        <f>'d.Points de vente&amp;récupération'!K881</f>
        <v>0</v>
      </c>
    </row>
    <row r="859" spans="15:60">
      <c r="O859">
        <v>856</v>
      </c>
      <c r="P859" t="str">
        <f>_xlfn.XLOOKUP(O859,'1.Fiche candidature (à remplir)'!AB:AB,'1.Fiche candidature (à remplir)'!D:D)</f>
        <v>Location de dispositifs de récupération d'Emballages réemployables low tech
A noter : des cas spécifiques sont détaillés dans le cahier des charges</v>
      </c>
      <c r="Q859" t="str">
        <f>_xlfn.XLOOKUP(O859,'1.Fiche candidature (à remplir)'!AB:AB,'1.Fiche candidature (à remplir)'!AC:AC)</f>
        <v>Investissement_2</v>
      </c>
      <c r="R859" t="str">
        <f>_xlfn.XLOOKUP(O859,'1.Fiche candidature (à remplir)'!AB:AB,'1.Fiche candidature (à remplir)'!E:E)</f>
        <v>A compléter</v>
      </c>
      <c r="S859">
        <f>_xlfn.XLOOKUP(O859,'1.Fiche candidature (à remplir)'!AB:AB,'1.Fiche candidature (à remplir)'!F:F)</f>
        <v>0</v>
      </c>
      <c r="T859">
        <f>_xlfn.XLOOKUP(O859,'1.Fiche candidature (à remplir)'!AB:AB,'1.Fiche candidature (à remplir)'!G:G)</f>
        <v>0</v>
      </c>
      <c r="U859">
        <f>_xlfn.XLOOKUP(O859,'1.Fiche candidature (à remplir)'!AB:AB,'1.Fiche candidature (à remplir)'!H:H)</f>
        <v>0</v>
      </c>
      <c r="V859" t="str">
        <f>_xlfn.XLOOKUP(O859,'1.Fiche candidature (à remplir)'!AB:AB,'1.Fiche candidature (à remplir)'!I:I)</f>
        <v>A compléter</v>
      </c>
      <c r="W859" t="str">
        <f>_xlfn.XLOOKUP(O859,'1.Fiche candidature (à remplir)'!AB:AB,'1.Fiche candidature (à remplir)'!L:L)</f>
        <v>A remplir</v>
      </c>
      <c r="X859">
        <f>_xlfn.XLOOKUP(O859,'1.Fiche candidature (à remplir)'!AB:AB,'1.Fiche candidature (à remplir)'!M:M)</f>
        <v>0</v>
      </c>
      <c r="Y859">
        <f>_xlfn.XLOOKUP(O859,'1.Fiche candidature (à remplir)'!AB:AB,'1.Fiche candidature (à remplir)'!N:N)</f>
        <v>0</v>
      </c>
      <c r="Z859">
        <f>_xlfn.XLOOKUP(O859,'1.Fiche candidature (à remplir)'!AB:AB,'1.Fiche candidature (à remplir)'!P:P)</f>
        <v>0</v>
      </c>
      <c r="AC859" s="581">
        <f>b.Groupement!D885</f>
        <v>0</v>
      </c>
      <c r="AD859" s="581">
        <f>b.Groupement!E885</f>
        <v>0</v>
      </c>
      <c r="AE859" s="581">
        <f>b.Groupement!F885</f>
        <v>0</v>
      </c>
      <c r="AF859" s="581">
        <f>b.Groupement!G885</f>
        <v>0</v>
      </c>
      <c r="AG859" s="581">
        <f>b.Groupement!H885</f>
        <v>0</v>
      </c>
      <c r="AH859" s="581">
        <f>b.Groupement!I885</f>
        <v>0</v>
      </c>
      <c r="AI859" s="581">
        <f>b.Groupement!J885</f>
        <v>0</v>
      </c>
      <c r="AK859" s="581">
        <f>'a.Equipe projet'!D881</f>
        <v>0</v>
      </c>
      <c r="AL859" s="581">
        <f>'a.Equipe projet'!E881</f>
        <v>0</v>
      </c>
      <c r="AM859" s="581">
        <f>'a.Equipe projet'!F881</f>
        <v>0</v>
      </c>
      <c r="AN859" s="581">
        <f>'a.Equipe projet'!G881</f>
        <v>0</v>
      </c>
      <c r="AO859" s="581">
        <f>'a.Equipe projet'!H881</f>
        <v>0</v>
      </c>
      <c r="AP859" s="581">
        <f>'a.Equipe projet'!I881</f>
        <v>0</v>
      </c>
      <c r="AQ859" s="581">
        <f>'a.Equipe projet'!J881</f>
        <v>0</v>
      </c>
      <c r="AR859" s="581">
        <f>'a.Equipe projet'!K881</f>
        <v>0</v>
      </c>
      <c r="AS859" s="581">
        <f>'a.Equipe projet'!L881</f>
        <v>0</v>
      </c>
      <c r="AU859" s="581">
        <f>'c.Prestataires'!D880</f>
        <v>0</v>
      </c>
      <c r="AV859" s="581">
        <f>'c.Prestataires'!E880</f>
        <v>0</v>
      </c>
      <c r="AW859" s="581">
        <f>'c.Prestataires'!F880</f>
        <v>0</v>
      </c>
      <c r="AX859" s="581">
        <f>'c.Prestataires'!G880</f>
        <v>0</v>
      </c>
      <c r="AY859" s="581">
        <f>'c.Prestataires'!H880</f>
        <v>0</v>
      </c>
      <c r="BA859" s="581">
        <f>'d.Points de vente&amp;récupération'!D882</f>
        <v>0</v>
      </c>
      <c r="BB859" s="581">
        <f>'d.Points de vente&amp;récupération'!E882</f>
        <v>0</v>
      </c>
      <c r="BC859" s="581">
        <f>'d.Points de vente&amp;récupération'!F882</f>
        <v>0</v>
      </c>
      <c r="BD859" s="581">
        <f>'d.Points de vente&amp;récupération'!G882</f>
        <v>0</v>
      </c>
      <c r="BE859" s="581">
        <f>'d.Points de vente&amp;récupération'!H882</f>
        <v>0</v>
      </c>
      <c r="BF859" s="581">
        <f>'d.Points de vente&amp;récupération'!I882</f>
        <v>0</v>
      </c>
      <c r="BG859" s="581">
        <f>'d.Points de vente&amp;récupération'!J882</f>
        <v>0</v>
      </c>
      <c r="BH859" s="581">
        <f>'d.Points de vente&amp;récupération'!K882</f>
        <v>0</v>
      </c>
    </row>
    <row r="860" spans="15:60">
      <c r="O860">
        <v>857</v>
      </c>
      <c r="P860" t="str">
        <f>_xlfn.XLOOKUP(O860,'1.Fiche candidature (à remplir)'!AB:AB,'1.Fiche candidature (à remplir)'!D:D)</f>
        <v>Location de dispositifs de récupération d'Emballages réemployables low tech</v>
      </c>
      <c r="Q860" t="str">
        <f>_xlfn.XLOOKUP(O860,'1.Fiche candidature (à remplir)'!AB:AB,'1.Fiche candidature (à remplir)'!AC:AC)</f>
        <v>Investissement_2</v>
      </c>
      <c r="R860" t="str">
        <f>_xlfn.XLOOKUP(O860,'1.Fiche candidature (à remplir)'!AB:AB,'1.Fiche candidature (à remplir)'!E:E)</f>
        <v>A compléter</v>
      </c>
      <c r="S860">
        <f>_xlfn.XLOOKUP(O860,'1.Fiche candidature (à remplir)'!AB:AB,'1.Fiche candidature (à remplir)'!F:F)</f>
        <v>0</v>
      </c>
      <c r="T860">
        <f>_xlfn.XLOOKUP(O860,'1.Fiche candidature (à remplir)'!AB:AB,'1.Fiche candidature (à remplir)'!G:G)</f>
        <v>0</v>
      </c>
      <c r="U860">
        <f>_xlfn.XLOOKUP(O860,'1.Fiche candidature (à remplir)'!AB:AB,'1.Fiche candidature (à remplir)'!H:H)</f>
        <v>0</v>
      </c>
      <c r="V860" t="str">
        <f>_xlfn.XLOOKUP(O860,'1.Fiche candidature (à remplir)'!AB:AB,'1.Fiche candidature (à remplir)'!I:I)</f>
        <v>A compléter</v>
      </c>
      <c r="W860" t="str">
        <f>_xlfn.XLOOKUP(O860,'1.Fiche candidature (à remplir)'!AB:AB,'1.Fiche candidature (à remplir)'!L:L)</f>
        <v>A remplir</v>
      </c>
      <c r="X860">
        <f>_xlfn.XLOOKUP(O860,'1.Fiche candidature (à remplir)'!AB:AB,'1.Fiche candidature (à remplir)'!M:M)</f>
        <v>0</v>
      </c>
      <c r="Y860">
        <f>_xlfn.XLOOKUP(O860,'1.Fiche candidature (à remplir)'!AB:AB,'1.Fiche candidature (à remplir)'!N:N)</f>
        <v>0</v>
      </c>
      <c r="Z860">
        <f>_xlfn.XLOOKUP(O860,'1.Fiche candidature (à remplir)'!AB:AB,'1.Fiche candidature (à remplir)'!P:P)</f>
        <v>0</v>
      </c>
      <c r="AC860" s="581">
        <f>b.Groupement!D886</f>
        <v>0</v>
      </c>
      <c r="AD860" s="581">
        <f>b.Groupement!E886</f>
        <v>0</v>
      </c>
      <c r="AE860" s="581">
        <f>b.Groupement!F886</f>
        <v>0</v>
      </c>
      <c r="AF860" s="581">
        <f>b.Groupement!G886</f>
        <v>0</v>
      </c>
      <c r="AG860" s="581">
        <f>b.Groupement!H886</f>
        <v>0</v>
      </c>
      <c r="AH860" s="581">
        <f>b.Groupement!I886</f>
        <v>0</v>
      </c>
      <c r="AI860" s="581">
        <f>b.Groupement!J886</f>
        <v>0</v>
      </c>
      <c r="AK860" s="581">
        <f>'a.Equipe projet'!D882</f>
        <v>0</v>
      </c>
      <c r="AL860" s="581">
        <f>'a.Equipe projet'!E882</f>
        <v>0</v>
      </c>
      <c r="AM860" s="581">
        <f>'a.Equipe projet'!F882</f>
        <v>0</v>
      </c>
      <c r="AN860" s="581">
        <f>'a.Equipe projet'!G882</f>
        <v>0</v>
      </c>
      <c r="AO860" s="581">
        <f>'a.Equipe projet'!H882</f>
        <v>0</v>
      </c>
      <c r="AP860" s="581">
        <f>'a.Equipe projet'!I882</f>
        <v>0</v>
      </c>
      <c r="AQ860" s="581">
        <f>'a.Equipe projet'!J882</f>
        <v>0</v>
      </c>
      <c r="AR860" s="581">
        <f>'a.Equipe projet'!K882</f>
        <v>0</v>
      </c>
      <c r="AS860" s="581">
        <f>'a.Equipe projet'!L882</f>
        <v>0</v>
      </c>
      <c r="AU860" s="581">
        <f>'c.Prestataires'!D881</f>
        <v>0</v>
      </c>
      <c r="AV860" s="581">
        <f>'c.Prestataires'!E881</f>
        <v>0</v>
      </c>
      <c r="AW860" s="581">
        <f>'c.Prestataires'!F881</f>
        <v>0</v>
      </c>
      <c r="AX860" s="581">
        <f>'c.Prestataires'!G881</f>
        <v>0</v>
      </c>
      <c r="AY860" s="581">
        <f>'c.Prestataires'!H881</f>
        <v>0</v>
      </c>
      <c r="BA860" s="581">
        <f>'d.Points de vente&amp;récupération'!D883</f>
        <v>0</v>
      </c>
      <c r="BB860" s="581">
        <f>'d.Points de vente&amp;récupération'!E883</f>
        <v>0</v>
      </c>
      <c r="BC860" s="581">
        <f>'d.Points de vente&amp;récupération'!F883</f>
        <v>0</v>
      </c>
      <c r="BD860" s="581">
        <f>'d.Points de vente&amp;récupération'!G883</f>
        <v>0</v>
      </c>
      <c r="BE860" s="581">
        <f>'d.Points de vente&amp;récupération'!H883</f>
        <v>0</v>
      </c>
      <c r="BF860" s="581">
        <f>'d.Points de vente&amp;récupération'!I883</f>
        <v>0</v>
      </c>
      <c r="BG860" s="581">
        <f>'d.Points de vente&amp;récupération'!J883</f>
        <v>0</v>
      </c>
      <c r="BH860" s="581">
        <f>'d.Points de vente&amp;récupération'!K883</f>
        <v>0</v>
      </c>
    </row>
    <row r="861" spans="15:60">
      <c r="O861">
        <v>858</v>
      </c>
      <c r="P861" t="str">
        <f>_xlfn.XLOOKUP(O861,'1.Fiche candidature (à remplir)'!AB:AB,'1.Fiche candidature (à remplir)'!D:D)</f>
        <v>Location de dispositifs de récupération d'Emballages réemployables low tech</v>
      </c>
      <c r="Q861" t="str">
        <f>_xlfn.XLOOKUP(O861,'1.Fiche candidature (à remplir)'!AB:AB,'1.Fiche candidature (à remplir)'!AC:AC)</f>
        <v>Investissement_2</v>
      </c>
      <c r="R861" t="str">
        <f>_xlfn.XLOOKUP(O861,'1.Fiche candidature (à remplir)'!AB:AB,'1.Fiche candidature (à remplir)'!E:E)</f>
        <v>A compléter</v>
      </c>
      <c r="S861">
        <f>_xlfn.XLOOKUP(O861,'1.Fiche candidature (à remplir)'!AB:AB,'1.Fiche candidature (à remplir)'!F:F)</f>
        <v>0</v>
      </c>
      <c r="T861">
        <f>_xlfn.XLOOKUP(O861,'1.Fiche candidature (à remplir)'!AB:AB,'1.Fiche candidature (à remplir)'!G:G)</f>
        <v>0</v>
      </c>
      <c r="U861">
        <f>_xlfn.XLOOKUP(O861,'1.Fiche candidature (à remplir)'!AB:AB,'1.Fiche candidature (à remplir)'!H:H)</f>
        <v>0</v>
      </c>
      <c r="V861" t="str">
        <f>_xlfn.XLOOKUP(O861,'1.Fiche candidature (à remplir)'!AB:AB,'1.Fiche candidature (à remplir)'!I:I)</f>
        <v>A compléter</v>
      </c>
      <c r="W861" t="str">
        <f>_xlfn.XLOOKUP(O861,'1.Fiche candidature (à remplir)'!AB:AB,'1.Fiche candidature (à remplir)'!L:L)</f>
        <v>A remplir</v>
      </c>
      <c r="X861">
        <f>_xlfn.XLOOKUP(O861,'1.Fiche candidature (à remplir)'!AB:AB,'1.Fiche candidature (à remplir)'!M:M)</f>
        <v>0</v>
      </c>
      <c r="Y861">
        <f>_xlfn.XLOOKUP(O861,'1.Fiche candidature (à remplir)'!AB:AB,'1.Fiche candidature (à remplir)'!N:N)</f>
        <v>0</v>
      </c>
      <c r="Z861">
        <f>_xlfn.XLOOKUP(O861,'1.Fiche candidature (à remplir)'!AB:AB,'1.Fiche candidature (à remplir)'!P:P)</f>
        <v>0</v>
      </c>
      <c r="AC861" s="581">
        <f>b.Groupement!D887</f>
        <v>0</v>
      </c>
      <c r="AD861" s="581">
        <f>b.Groupement!E887</f>
        <v>0</v>
      </c>
      <c r="AE861" s="581">
        <f>b.Groupement!F887</f>
        <v>0</v>
      </c>
      <c r="AF861" s="581">
        <f>b.Groupement!G887</f>
        <v>0</v>
      </c>
      <c r="AG861" s="581">
        <f>b.Groupement!H887</f>
        <v>0</v>
      </c>
      <c r="AH861" s="581">
        <f>b.Groupement!I887</f>
        <v>0</v>
      </c>
      <c r="AI861" s="581">
        <f>b.Groupement!J887</f>
        <v>0</v>
      </c>
      <c r="AK861" s="581">
        <f>'a.Equipe projet'!D883</f>
        <v>0</v>
      </c>
      <c r="AL861" s="581">
        <f>'a.Equipe projet'!E883</f>
        <v>0</v>
      </c>
      <c r="AM861" s="581">
        <f>'a.Equipe projet'!F883</f>
        <v>0</v>
      </c>
      <c r="AN861" s="581">
        <f>'a.Equipe projet'!G883</f>
        <v>0</v>
      </c>
      <c r="AO861" s="581">
        <f>'a.Equipe projet'!H883</f>
        <v>0</v>
      </c>
      <c r="AP861" s="581">
        <f>'a.Equipe projet'!I883</f>
        <v>0</v>
      </c>
      <c r="AQ861" s="581">
        <f>'a.Equipe projet'!J883</f>
        <v>0</v>
      </c>
      <c r="AR861" s="581">
        <f>'a.Equipe projet'!K883</f>
        <v>0</v>
      </c>
      <c r="AS861" s="581">
        <f>'a.Equipe projet'!L883</f>
        <v>0</v>
      </c>
      <c r="AU861" s="581">
        <f>'c.Prestataires'!D882</f>
        <v>0</v>
      </c>
      <c r="AV861" s="581">
        <f>'c.Prestataires'!E882</f>
        <v>0</v>
      </c>
      <c r="AW861" s="581">
        <f>'c.Prestataires'!F882</f>
        <v>0</v>
      </c>
      <c r="AX861" s="581">
        <f>'c.Prestataires'!G882</f>
        <v>0</v>
      </c>
      <c r="AY861" s="581">
        <f>'c.Prestataires'!H882</f>
        <v>0</v>
      </c>
      <c r="BA861" s="581">
        <f>'d.Points de vente&amp;récupération'!D884</f>
        <v>0</v>
      </c>
      <c r="BB861" s="581">
        <f>'d.Points de vente&amp;récupération'!E884</f>
        <v>0</v>
      </c>
      <c r="BC861" s="581">
        <f>'d.Points de vente&amp;récupération'!F884</f>
        <v>0</v>
      </c>
      <c r="BD861" s="581">
        <f>'d.Points de vente&amp;récupération'!G884</f>
        <v>0</v>
      </c>
      <c r="BE861" s="581">
        <f>'d.Points de vente&amp;récupération'!H884</f>
        <v>0</v>
      </c>
      <c r="BF861" s="581">
        <f>'d.Points de vente&amp;récupération'!I884</f>
        <v>0</v>
      </c>
      <c r="BG861" s="581">
        <f>'d.Points de vente&amp;récupération'!J884</f>
        <v>0</v>
      </c>
      <c r="BH861" s="581">
        <f>'d.Points de vente&amp;récupération'!K884</f>
        <v>0</v>
      </c>
    </row>
    <row r="862" spans="15:60">
      <c r="O862">
        <v>859</v>
      </c>
      <c r="P862" t="str">
        <f>_xlfn.XLOOKUP(O862,'1.Fiche candidature (à remplir)'!AB:AB,'1.Fiche candidature (à remplir)'!D:D)</f>
        <v>Location de dispositifs de récupération d'Emballages réemployables low tech</v>
      </c>
      <c r="Q862" t="str">
        <f>_xlfn.XLOOKUP(O862,'1.Fiche candidature (à remplir)'!AB:AB,'1.Fiche candidature (à remplir)'!AC:AC)</f>
        <v>Investissement_2</v>
      </c>
      <c r="R862" t="str">
        <f>_xlfn.XLOOKUP(O862,'1.Fiche candidature (à remplir)'!AB:AB,'1.Fiche candidature (à remplir)'!E:E)</f>
        <v>A compléter</v>
      </c>
      <c r="S862">
        <f>_xlfn.XLOOKUP(O862,'1.Fiche candidature (à remplir)'!AB:AB,'1.Fiche candidature (à remplir)'!F:F)</f>
        <v>0</v>
      </c>
      <c r="T862">
        <f>_xlfn.XLOOKUP(O862,'1.Fiche candidature (à remplir)'!AB:AB,'1.Fiche candidature (à remplir)'!G:G)</f>
        <v>0</v>
      </c>
      <c r="U862">
        <f>_xlfn.XLOOKUP(O862,'1.Fiche candidature (à remplir)'!AB:AB,'1.Fiche candidature (à remplir)'!H:H)</f>
        <v>0</v>
      </c>
      <c r="V862" t="str">
        <f>_xlfn.XLOOKUP(O862,'1.Fiche candidature (à remplir)'!AB:AB,'1.Fiche candidature (à remplir)'!I:I)</f>
        <v>A compléter</v>
      </c>
      <c r="W862" t="str">
        <f>_xlfn.XLOOKUP(O862,'1.Fiche candidature (à remplir)'!AB:AB,'1.Fiche candidature (à remplir)'!L:L)</f>
        <v>A remplir</v>
      </c>
      <c r="X862">
        <f>_xlfn.XLOOKUP(O862,'1.Fiche candidature (à remplir)'!AB:AB,'1.Fiche candidature (à remplir)'!M:M)</f>
        <v>0</v>
      </c>
      <c r="Y862">
        <f>_xlfn.XLOOKUP(O862,'1.Fiche candidature (à remplir)'!AB:AB,'1.Fiche candidature (à remplir)'!N:N)</f>
        <v>0</v>
      </c>
      <c r="Z862">
        <f>_xlfn.XLOOKUP(O862,'1.Fiche candidature (à remplir)'!AB:AB,'1.Fiche candidature (à remplir)'!P:P)</f>
        <v>0</v>
      </c>
      <c r="AC862" s="581">
        <f>b.Groupement!D888</f>
        <v>0</v>
      </c>
      <c r="AD862" s="581">
        <f>b.Groupement!E888</f>
        <v>0</v>
      </c>
      <c r="AE862" s="581">
        <f>b.Groupement!F888</f>
        <v>0</v>
      </c>
      <c r="AF862" s="581">
        <f>b.Groupement!G888</f>
        <v>0</v>
      </c>
      <c r="AG862" s="581">
        <f>b.Groupement!H888</f>
        <v>0</v>
      </c>
      <c r="AH862" s="581">
        <f>b.Groupement!I888</f>
        <v>0</v>
      </c>
      <c r="AI862" s="581">
        <f>b.Groupement!J888</f>
        <v>0</v>
      </c>
      <c r="AK862" s="581">
        <f>'a.Equipe projet'!D884</f>
        <v>0</v>
      </c>
      <c r="AL862" s="581">
        <f>'a.Equipe projet'!E884</f>
        <v>0</v>
      </c>
      <c r="AM862" s="581">
        <f>'a.Equipe projet'!F884</f>
        <v>0</v>
      </c>
      <c r="AN862" s="581">
        <f>'a.Equipe projet'!G884</f>
        <v>0</v>
      </c>
      <c r="AO862" s="581">
        <f>'a.Equipe projet'!H884</f>
        <v>0</v>
      </c>
      <c r="AP862" s="581">
        <f>'a.Equipe projet'!I884</f>
        <v>0</v>
      </c>
      <c r="AQ862" s="581">
        <f>'a.Equipe projet'!J884</f>
        <v>0</v>
      </c>
      <c r="AR862" s="581">
        <f>'a.Equipe projet'!K884</f>
        <v>0</v>
      </c>
      <c r="AS862" s="581">
        <f>'a.Equipe projet'!L884</f>
        <v>0</v>
      </c>
      <c r="AU862" s="581">
        <f>'c.Prestataires'!D883</f>
        <v>0</v>
      </c>
      <c r="AV862" s="581">
        <f>'c.Prestataires'!E883</f>
        <v>0</v>
      </c>
      <c r="AW862" s="581">
        <f>'c.Prestataires'!F883</f>
        <v>0</v>
      </c>
      <c r="AX862" s="581">
        <f>'c.Prestataires'!G883</f>
        <v>0</v>
      </c>
      <c r="AY862" s="581">
        <f>'c.Prestataires'!H883</f>
        <v>0</v>
      </c>
      <c r="BA862" s="581">
        <f>'d.Points de vente&amp;récupération'!D885</f>
        <v>0</v>
      </c>
      <c r="BB862" s="581">
        <f>'d.Points de vente&amp;récupération'!E885</f>
        <v>0</v>
      </c>
      <c r="BC862" s="581">
        <f>'d.Points de vente&amp;récupération'!F885</f>
        <v>0</v>
      </c>
      <c r="BD862" s="581">
        <f>'d.Points de vente&amp;récupération'!G885</f>
        <v>0</v>
      </c>
      <c r="BE862" s="581">
        <f>'d.Points de vente&amp;récupération'!H885</f>
        <v>0</v>
      </c>
      <c r="BF862" s="581">
        <f>'d.Points de vente&amp;récupération'!I885</f>
        <v>0</v>
      </c>
      <c r="BG862" s="581">
        <f>'d.Points de vente&amp;récupération'!J885</f>
        <v>0</v>
      </c>
      <c r="BH862" s="581">
        <f>'d.Points de vente&amp;récupération'!K885</f>
        <v>0</v>
      </c>
    </row>
    <row r="863" spans="15:60">
      <c r="O863">
        <v>860</v>
      </c>
      <c r="P863" t="str">
        <f>_xlfn.XLOOKUP(O863,'1.Fiche candidature (à remplir)'!AB:AB,'1.Fiche candidature (à remplir)'!D:D)</f>
        <v>Location de dispositifs de récupération d'Emballages réemployables low tech</v>
      </c>
      <c r="Q863" t="str">
        <f>_xlfn.XLOOKUP(O863,'1.Fiche candidature (à remplir)'!AB:AB,'1.Fiche candidature (à remplir)'!AC:AC)</f>
        <v>Investissement_2</v>
      </c>
      <c r="R863" t="str">
        <f>_xlfn.XLOOKUP(O863,'1.Fiche candidature (à remplir)'!AB:AB,'1.Fiche candidature (à remplir)'!E:E)</f>
        <v>A compléter</v>
      </c>
      <c r="S863">
        <f>_xlfn.XLOOKUP(O863,'1.Fiche candidature (à remplir)'!AB:AB,'1.Fiche candidature (à remplir)'!F:F)</f>
        <v>0</v>
      </c>
      <c r="T863">
        <f>_xlfn.XLOOKUP(O863,'1.Fiche candidature (à remplir)'!AB:AB,'1.Fiche candidature (à remplir)'!G:G)</f>
        <v>0</v>
      </c>
      <c r="U863">
        <f>_xlfn.XLOOKUP(O863,'1.Fiche candidature (à remplir)'!AB:AB,'1.Fiche candidature (à remplir)'!H:H)</f>
        <v>0</v>
      </c>
      <c r="V863" t="str">
        <f>_xlfn.XLOOKUP(O863,'1.Fiche candidature (à remplir)'!AB:AB,'1.Fiche candidature (à remplir)'!I:I)</f>
        <v>A compléter</v>
      </c>
      <c r="W863" t="str">
        <f>_xlfn.XLOOKUP(O863,'1.Fiche candidature (à remplir)'!AB:AB,'1.Fiche candidature (à remplir)'!L:L)</f>
        <v>A remplir</v>
      </c>
      <c r="X863">
        <f>_xlfn.XLOOKUP(O863,'1.Fiche candidature (à remplir)'!AB:AB,'1.Fiche candidature (à remplir)'!M:M)</f>
        <v>0</v>
      </c>
      <c r="Y863">
        <f>_xlfn.XLOOKUP(O863,'1.Fiche candidature (à remplir)'!AB:AB,'1.Fiche candidature (à remplir)'!N:N)</f>
        <v>0</v>
      </c>
      <c r="Z863">
        <f>_xlfn.XLOOKUP(O863,'1.Fiche candidature (à remplir)'!AB:AB,'1.Fiche candidature (à remplir)'!P:P)</f>
        <v>0</v>
      </c>
      <c r="AC863" s="581">
        <f>b.Groupement!D889</f>
        <v>0</v>
      </c>
      <c r="AD863" s="581">
        <f>b.Groupement!E889</f>
        <v>0</v>
      </c>
      <c r="AE863" s="581">
        <f>b.Groupement!F889</f>
        <v>0</v>
      </c>
      <c r="AF863" s="581">
        <f>b.Groupement!G889</f>
        <v>0</v>
      </c>
      <c r="AG863" s="581">
        <f>b.Groupement!H889</f>
        <v>0</v>
      </c>
      <c r="AH863" s="581">
        <f>b.Groupement!I889</f>
        <v>0</v>
      </c>
      <c r="AI863" s="581">
        <f>b.Groupement!J889</f>
        <v>0</v>
      </c>
      <c r="AK863" s="581">
        <f>'a.Equipe projet'!D885</f>
        <v>0</v>
      </c>
      <c r="AL863" s="581">
        <f>'a.Equipe projet'!E885</f>
        <v>0</v>
      </c>
      <c r="AM863" s="581">
        <f>'a.Equipe projet'!F885</f>
        <v>0</v>
      </c>
      <c r="AN863" s="581">
        <f>'a.Equipe projet'!G885</f>
        <v>0</v>
      </c>
      <c r="AO863" s="581">
        <f>'a.Equipe projet'!H885</f>
        <v>0</v>
      </c>
      <c r="AP863" s="581">
        <f>'a.Equipe projet'!I885</f>
        <v>0</v>
      </c>
      <c r="AQ863" s="581">
        <f>'a.Equipe projet'!J885</f>
        <v>0</v>
      </c>
      <c r="AR863" s="581">
        <f>'a.Equipe projet'!K885</f>
        <v>0</v>
      </c>
      <c r="AS863" s="581">
        <f>'a.Equipe projet'!L885</f>
        <v>0</v>
      </c>
      <c r="AU863" s="581">
        <f>'c.Prestataires'!D884</f>
        <v>0</v>
      </c>
      <c r="AV863" s="581">
        <f>'c.Prestataires'!E884</f>
        <v>0</v>
      </c>
      <c r="AW863" s="581">
        <f>'c.Prestataires'!F884</f>
        <v>0</v>
      </c>
      <c r="AX863" s="581">
        <f>'c.Prestataires'!G884</f>
        <v>0</v>
      </c>
      <c r="AY863" s="581">
        <f>'c.Prestataires'!H884</f>
        <v>0</v>
      </c>
      <c r="BA863" s="581">
        <f>'d.Points de vente&amp;récupération'!D886</f>
        <v>0</v>
      </c>
      <c r="BB863" s="581">
        <f>'d.Points de vente&amp;récupération'!E886</f>
        <v>0</v>
      </c>
      <c r="BC863" s="581">
        <f>'d.Points de vente&amp;récupération'!F886</f>
        <v>0</v>
      </c>
      <c r="BD863" s="581">
        <f>'d.Points de vente&amp;récupération'!G886</f>
        <v>0</v>
      </c>
      <c r="BE863" s="581">
        <f>'d.Points de vente&amp;récupération'!H886</f>
        <v>0</v>
      </c>
      <c r="BF863" s="581">
        <f>'d.Points de vente&amp;récupération'!I886</f>
        <v>0</v>
      </c>
      <c r="BG863" s="581">
        <f>'d.Points de vente&amp;récupération'!J886</f>
        <v>0</v>
      </c>
      <c r="BH863" s="581">
        <f>'d.Points de vente&amp;récupération'!K886</f>
        <v>0</v>
      </c>
    </row>
    <row r="864" spans="15:60">
      <c r="O864">
        <v>861</v>
      </c>
      <c r="P864" t="str">
        <f>_xlfn.XLOOKUP(O864,'1.Fiche candidature (à remplir)'!AB:AB,'1.Fiche candidature (à remplir)'!D:D)</f>
        <v>Prestation de développement de logiciel ou application permettant la traçabilité des Emballages primaires réemployables</v>
      </c>
      <c r="Q864" t="str">
        <f>_xlfn.XLOOKUP(O864,'1.Fiche candidature (à remplir)'!AB:AB,'1.Fiche candidature (à remplir)'!AC:AC)</f>
        <v>Investissement_2</v>
      </c>
      <c r="R864" t="str">
        <f>_xlfn.XLOOKUP(O864,'1.Fiche candidature (à remplir)'!AB:AB,'1.Fiche candidature (à remplir)'!E:E)</f>
        <v>A compléter</v>
      </c>
      <c r="S864">
        <f>_xlfn.XLOOKUP(O864,'1.Fiche candidature (à remplir)'!AB:AB,'1.Fiche candidature (à remplir)'!F:F)</f>
        <v>0</v>
      </c>
      <c r="T864">
        <f>_xlfn.XLOOKUP(O864,'1.Fiche candidature (à remplir)'!AB:AB,'1.Fiche candidature (à remplir)'!G:G)</f>
        <v>0</v>
      </c>
      <c r="U864">
        <f>_xlfn.XLOOKUP(O864,'1.Fiche candidature (à remplir)'!AB:AB,'1.Fiche candidature (à remplir)'!H:H)</f>
        <v>0</v>
      </c>
      <c r="V864" t="str">
        <f>_xlfn.XLOOKUP(O864,'1.Fiche candidature (à remplir)'!AB:AB,'1.Fiche candidature (à remplir)'!I:I)</f>
        <v>A compléter</v>
      </c>
      <c r="W864" t="str">
        <f>_xlfn.XLOOKUP(O864,'1.Fiche candidature (à remplir)'!AB:AB,'1.Fiche candidature (à remplir)'!L:L)</f>
        <v>A remplir</v>
      </c>
      <c r="X864">
        <f>_xlfn.XLOOKUP(O864,'1.Fiche candidature (à remplir)'!AB:AB,'1.Fiche candidature (à remplir)'!M:M)</f>
        <v>0</v>
      </c>
      <c r="Y864">
        <f>_xlfn.XLOOKUP(O864,'1.Fiche candidature (à remplir)'!AB:AB,'1.Fiche candidature (à remplir)'!N:N)</f>
        <v>0</v>
      </c>
      <c r="Z864">
        <f>_xlfn.XLOOKUP(O864,'1.Fiche candidature (à remplir)'!AB:AB,'1.Fiche candidature (à remplir)'!P:P)</f>
        <v>0</v>
      </c>
      <c r="AC864" s="581">
        <f>b.Groupement!D890</f>
        <v>0</v>
      </c>
      <c r="AD864" s="581">
        <f>b.Groupement!E890</f>
        <v>0</v>
      </c>
      <c r="AE864" s="581">
        <f>b.Groupement!F890</f>
        <v>0</v>
      </c>
      <c r="AF864" s="581">
        <f>b.Groupement!G890</f>
        <v>0</v>
      </c>
      <c r="AG864" s="581">
        <f>b.Groupement!H890</f>
        <v>0</v>
      </c>
      <c r="AH864" s="581">
        <f>b.Groupement!I890</f>
        <v>0</v>
      </c>
      <c r="AI864" s="581">
        <f>b.Groupement!J890</f>
        <v>0</v>
      </c>
      <c r="AK864" s="581">
        <f>'a.Equipe projet'!D886</f>
        <v>0</v>
      </c>
      <c r="AL864" s="581">
        <f>'a.Equipe projet'!E886</f>
        <v>0</v>
      </c>
      <c r="AM864" s="581">
        <f>'a.Equipe projet'!F886</f>
        <v>0</v>
      </c>
      <c r="AN864" s="581">
        <f>'a.Equipe projet'!G886</f>
        <v>0</v>
      </c>
      <c r="AO864" s="581">
        <f>'a.Equipe projet'!H886</f>
        <v>0</v>
      </c>
      <c r="AP864" s="581">
        <f>'a.Equipe projet'!I886</f>
        <v>0</v>
      </c>
      <c r="AQ864" s="581">
        <f>'a.Equipe projet'!J886</f>
        <v>0</v>
      </c>
      <c r="AR864" s="581">
        <f>'a.Equipe projet'!K886</f>
        <v>0</v>
      </c>
      <c r="AS864" s="581">
        <f>'a.Equipe projet'!L886</f>
        <v>0</v>
      </c>
      <c r="AU864" s="581">
        <f>'c.Prestataires'!D885</f>
        <v>0</v>
      </c>
      <c r="AV864" s="581">
        <f>'c.Prestataires'!E885</f>
        <v>0</v>
      </c>
      <c r="AW864" s="581">
        <f>'c.Prestataires'!F885</f>
        <v>0</v>
      </c>
      <c r="AX864" s="581">
        <f>'c.Prestataires'!G885</f>
        <v>0</v>
      </c>
      <c r="AY864" s="581">
        <f>'c.Prestataires'!H885</f>
        <v>0</v>
      </c>
      <c r="BA864" s="581">
        <f>'d.Points de vente&amp;récupération'!D887</f>
        <v>0</v>
      </c>
      <c r="BB864" s="581">
        <f>'d.Points de vente&amp;récupération'!E887</f>
        <v>0</v>
      </c>
      <c r="BC864" s="581">
        <f>'d.Points de vente&amp;récupération'!F887</f>
        <v>0</v>
      </c>
      <c r="BD864" s="581">
        <f>'d.Points de vente&amp;récupération'!G887</f>
        <v>0</v>
      </c>
      <c r="BE864" s="581">
        <f>'d.Points de vente&amp;récupération'!H887</f>
        <v>0</v>
      </c>
      <c r="BF864" s="581">
        <f>'d.Points de vente&amp;récupération'!I887</f>
        <v>0</v>
      </c>
      <c r="BG864" s="581">
        <f>'d.Points de vente&amp;récupération'!J887</f>
        <v>0</v>
      </c>
      <c r="BH864" s="581">
        <f>'d.Points de vente&amp;récupération'!K887</f>
        <v>0</v>
      </c>
    </row>
    <row r="865" spans="15:60">
      <c r="O865">
        <v>862</v>
      </c>
      <c r="P865" t="str">
        <f>_xlfn.XLOOKUP(O865,'1.Fiche candidature (à remplir)'!AB:AB,'1.Fiche candidature (à remplir)'!D:D)</f>
        <v>Prestation de développement de logiciel ou application permettant la traçabilité des Emballages primaires réemployables</v>
      </c>
      <c r="Q865" t="str">
        <f>_xlfn.XLOOKUP(O865,'1.Fiche candidature (à remplir)'!AB:AB,'1.Fiche candidature (à remplir)'!AC:AC)</f>
        <v>Investissement_2</v>
      </c>
      <c r="R865" t="str">
        <f>_xlfn.XLOOKUP(O865,'1.Fiche candidature (à remplir)'!AB:AB,'1.Fiche candidature (à remplir)'!E:E)</f>
        <v>A compléter</v>
      </c>
      <c r="S865">
        <f>_xlfn.XLOOKUP(O865,'1.Fiche candidature (à remplir)'!AB:AB,'1.Fiche candidature (à remplir)'!F:F)</f>
        <v>0</v>
      </c>
      <c r="T865">
        <f>_xlfn.XLOOKUP(O865,'1.Fiche candidature (à remplir)'!AB:AB,'1.Fiche candidature (à remplir)'!G:G)</f>
        <v>0</v>
      </c>
      <c r="U865">
        <f>_xlfn.XLOOKUP(O865,'1.Fiche candidature (à remplir)'!AB:AB,'1.Fiche candidature (à remplir)'!H:H)</f>
        <v>0</v>
      </c>
      <c r="V865" t="str">
        <f>_xlfn.XLOOKUP(O865,'1.Fiche candidature (à remplir)'!AB:AB,'1.Fiche candidature (à remplir)'!I:I)</f>
        <v>A compléter</v>
      </c>
      <c r="W865" t="str">
        <f>_xlfn.XLOOKUP(O865,'1.Fiche candidature (à remplir)'!AB:AB,'1.Fiche candidature (à remplir)'!L:L)</f>
        <v>A remplir</v>
      </c>
      <c r="X865">
        <f>_xlfn.XLOOKUP(O865,'1.Fiche candidature (à remplir)'!AB:AB,'1.Fiche candidature (à remplir)'!M:M)</f>
        <v>0</v>
      </c>
      <c r="Y865">
        <f>_xlfn.XLOOKUP(O865,'1.Fiche candidature (à remplir)'!AB:AB,'1.Fiche candidature (à remplir)'!N:N)</f>
        <v>0</v>
      </c>
      <c r="Z865">
        <f>_xlfn.XLOOKUP(O865,'1.Fiche candidature (à remplir)'!AB:AB,'1.Fiche candidature (à remplir)'!P:P)</f>
        <v>0</v>
      </c>
      <c r="AC865" s="581">
        <f>b.Groupement!D891</f>
        <v>0</v>
      </c>
      <c r="AD865" s="581">
        <f>b.Groupement!E891</f>
        <v>0</v>
      </c>
      <c r="AE865" s="581">
        <f>b.Groupement!F891</f>
        <v>0</v>
      </c>
      <c r="AF865" s="581">
        <f>b.Groupement!G891</f>
        <v>0</v>
      </c>
      <c r="AG865" s="581">
        <f>b.Groupement!H891</f>
        <v>0</v>
      </c>
      <c r="AH865" s="581">
        <f>b.Groupement!I891</f>
        <v>0</v>
      </c>
      <c r="AI865" s="581">
        <f>b.Groupement!J891</f>
        <v>0</v>
      </c>
      <c r="AK865" s="581">
        <f>'a.Equipe projet'!D887</f>
        <v>0</v>
      </c>
      <c r="AL865" s="581">
        <f>'a.Equipe projet'!E887</f>
        <v>0</v>
      </c>
      <c r="AM865" s="581">
        <f>'a.Equipe projet'!F887</f>
        <v>0</v>
      </c>
      <c r="AN865" s="581">
        <f>'a.Equipe projet'!G887</f>
        <v>0</v>
      </c>
      <c r="AO865" s="581">
        <f>'a.Equipe projet'!H887</f>
        <v>0</v>
      </c>
      <c r="AP865" s="581">
        <f>'a.Equipe projet'!I887</f>
        <v>0</v>
      </c>
      <c r="AQ865" s="581">
        <f>'a.Equipe projet'!J887</f>
        <v>0</v>
      </c>
      <c r="AR865" s="581">
        <f>'a.Equipe projet'!K887</f>
        <v>0</v>
      </c>
      <c r="AS865" s="581">
        <f>'a.Equipe projet'!L887</f>
        <v>0</v>
      </c>
      <c r="AU865" s="581">
        <f>'c.Prestataires'!D886</f>
        <v>0</v>
      </c>
      <c r="AV865" s="581">
        <f>'c.Prestataires'!E886</f>
        <v>0</v>
      </c>
      <c r="AW865" s="581">
        <f>'c.Prestataires'!F886</f>
        <v>0</v>
      </c>
      <c r="AX865" s="581">
        <f>'c.Prestataires'!G886</f>
        <v>0</v>
      </c>
      <c r="AY865" s="581">
        <f>'c.Prestataires'!H886</f>
        <v>0</v>
      </c>
      <c r="BA865" s="581">
        <f>'d.Points de vente&amp;récupération'!D888</f>
        <v>0</v>
      </c>
      <c r="BB865" s="581">
        <f>'d.Points de vente&amp;récupération'!E888</f>
        <v>0</v>
      </c>
      <c r="BC865" s="581">
        <f>'d.Points de vente&amp;récupération'!F888</f>
        <v>0</v>
      </c>
      <c r="BD865" s="581">
        <f>'d.Points de vente&amp;récupération'!G888</f>
        <v>0</v>
      </c>
      <c r="BE865" s="581">
        <f>'d.Points de vente&amp;récupération'!H888</f>
        <v>0</v>
      </c>
      <c r="BF865" s="581">
        <f>'d.Points de vente&amp;récupération'!I888</f>
        <v>0</v>
      </c>
      <c r="BG865" s="581">
        <f>'d.Points de vente&amp;récupération'!J888</f>
        <v>0</v>
      </c>
      <c r="BH865" s="581">
        <f>'d.Points de vente&amp;récupération'!K888</f>
        <v>0</v>
      </c>
    </row>
    <row r="866" spans="15:60">
      <c r="O866">
        <v>863</v>
      </c>
      <c r="P866" t="str">
        <f>_xlfn.XLOOKUP(O866,'1.Fiche candidature (à remplir)'!AB:AB,'1.Fiche candidature (à remplir)'!D:D)</f>
        <v>Prestation de développement de logiciel ou application permettant la traçabilité des Emballages primaires réemployables</v>
      </c>
      <c r="Q866" t="str">
        <f>_xlfn.XLOOKUP(O866,'1.Fiche candidature (à remplir)'!AB:AB,'1.Fiche candidature (à remplir)'!AC:AC)</f>
        <v>Investissement_2</v>
      </c>
      <c r="R866" t="str">
        <f>_xlfn.XLOOKUP(O866,'1.Fiche candidature (à remplir)'!AB:AB,'1.Fiche candidature (à remplir)'!E:E)</f>
        <v>A compléter</v>
      </c>
      <c r="S866">
        <f>_xlfn.XLOOKUP(O866,'1.Fiche candidature (à remplir)'!AB:AB,'1.Fiche candidature (à remplir)'!F:F)</f>
        <v>0</v>
      </c>
      <c r="T866">
        <f>_xlfn.XLOOKUP(O866,'1.Fiche candidature (à remplir)'!AB:AB,'1.Fiche candidature (à remplir)'!G:G)</f>
        <v>0</v>
      </c>
      <c r="U866">
        <f>_xlfn.XLOOKUP(O866,'1.Fiche candidature (à remplir)'!AB:AB,'1.Fiche candidature (à remplir)'!H:H)</f>
        <v>0</v>
      </c>
      <c r="V866" t="str">
        <f>_xlfn.XLOOKUP(O866,'1.Fiche candidature (à remplir)'!AB:AB,'1.Fiche candidature (à remplir)'!I:I)</f>
        <v>A compléter</v>
      </c>
      <c r="W866" t="str">
        <f>_xlfn.XLOOKUP(O866,'1.Fiche candidature (à remplir)'!AB:AB,'1.Fiche candidature (à remplir)'!L:L)</f>
        <v>A remplir</v>
      </c>
      <c r="X866">
        <f>_xlfn.XLOOKUP(O866,'1.Fiche candidature (à remplir)'!AB:AB,'1.Fiche candidature (à remplir)'!M:M)</f>
        <v>0</v>
      </c>
      <c r="Y866">
        <f>_xlfn.XLOOKUP(O866,'1.Fiche candidature (à remplir)'!AB:AB,'1.Fiche candidature (à remplir)'!N:N)</f>
        <v>0</v>
      </c>
      <c r="Z866">
        <f>_xlfn.XLOOKUP(O866,'1.Fiche candidature (à remplir)'!AB:AB,'1.Fiche candidature (à remplir)'!P:P)</f>
        <v>0</v>
      </c>
      <c r="AC866" s="581">
        <f>b.Groupement!D892</f>
        <v>0</v>
      </c>
      <c r="AD866" s="581">
        <f>b.Groupement!E892</f>
        <v>0</v>
      </c>
      <c r="AE866" s="581">
        <f>b.Groupement!F892</f>
        <v>0</v>
      </c>
      <c r="AF866" s="581">
        <f>b.Groupement!G892</f>
        <v>0</v>
      </c>
      <c r="AG866" s="581">
        <f>b.Groupement!H892</f>
        <v>0</v>
      </c>
      <c r="AH866" s="581">
        <f>b.Groupement!I892</f>
        <v>0</v>
      </c>
      <c r="AI866" s="581">
        <f>b.Groupement!J892</f>
        <v>0</v>
      </c>
      <c r="AK866" s="581">
        <f>'a.Equipe projet'!D888</f>
        <v>0</v>
      </c>
      <c r="AL866" s="581">
        <f>'a.Equipe projet'!E888</f>
        <v>0</v>
      </c>
      <c r="AM866" s="581">
        <f>'a.Equipe projet'!F888</f>
        <v>0</v>
      </c>
      <c r="AN866" s="581">
        <f>'a.Equipe projet'!G888</f>
        <v>0</v>
      </c>
      <c r="AO866" s="581">
        <f>'a.Equipe projet'!H888</f>
        <v>0</v>
      </c>
      <c r="AP866" s="581">
        <f>'a.Equipe projet'!I888</f>
        <v>0</v>
      </c>
      <c r="AQ866" s="581">
        <f>'a.Equipe projet'!J888</f>
        <v>0</v>
      </c>
      <c r="AR866" s="581">
        <f>'a.Equipe projet'!K888</f>
        <v>0</v>
      </c>
      <c r="AS866" s="581">
        <f>'a.Equipe projet'!L888</f>
        <v>0</v>
      </c>
      <c r="AU866" s="581">
        <f>'c.Prestataires'!D887</f>
        <v>0</v>
      </c>
      <c r="AV866" s="581">
        <f>'c.Prestataires'!E887</f>
        <v>0</v>
      </c>
      <c r="AW866" s="581">
        <f>'c.Prestataires'!F887</f>
        <v>0</v>
      </c>
      <c r="AX866" s="581">
        <f>'c.Prestataires'!G887</f>
        <v>0</v>
      </c>
      <c r="AY866" s="581">
        <f>'c.Prestataires'!H887</f>
        <v>0</v>
      </c>
      <c r="BA866" s="581">
        <f>'d.Points de vente&amp;récupération'!D889</f>
        <v>0</v>
      </c>
      <c r="BB866" s="581">
        <f>'d.Points de vente&amp;récupération'!E889</f>
        <v>0</v>
      </c>
      <c r="BC866" s="581">
        <f>'d.Points de vente&amp;récupération'!F889</f>
        <v>0</v>
      </c>
      <c r="BD866" s="581">
        <f>'d.Points de vente&amp;récupération'!G889</f>
        <v>0</v>
      </c>
      <c r="BE866" s="581">
        <f>'d.Points de vente&amp;récupération'!H889</f>
        <v>0</v>
      </c>
      <c r="BF866" s="581">
        <f>'d.Points de vente&amp;récupération'!I889</f>
        <v>0</v>
      </c>
      <c r="BG866" s="581">
        <f>'d.Points de vente&amp;récupération'!J889</f>
        <v>0</v>
      </c>
      <c r="BH866" s="581">
        <f>'d.Points de vente&amp;récupération'!K889</f>
        <v>0</v>
      </c>
    </row>
    <row r="867" spans="15:60">
      <c r="O867">
        <v>864</v>
      </c>
      <c r="P867" t="str">
        <f>_xlfn.XLOOKUP(O867,'1.Fiche candidature (à remplir)'!AB:AB,'1.Fiche candidature (à remplir)'!D:D)</f>
        <v>Prestation de développement de logiciel ou application permettant la traçabilité des Emballages primaires réemployables</v>
      </c>
      <c r="Q867" t="str">
        <f>_xlfn.XLOOKUP(O867,'1.Fiche candidature (à remplir)'!AB:AB,'1.Fiche candidature (à remplir)'!AC:AC)</f>
        <v>Investissement_2</v>
      </c>
      <c r="R867" t="str">
        <f>_xlfn.XLOOKUP(O867,'1.Fiche candidature (à remplir)'!AB:AB,'1.Fiche candidature (à remplir)'!E:E)</f>
        <v>A compléter</v>
      </c>
      <c r="S867">
        <f>_xlfn.XLOOKUP(O867,'1.Fiche candidature (à remplir)'!AB:AB,'1.Fiche candidature (à remplir)'!F:F)</f>
        <v>0</v>
      </c>
      <c r="T867">
        <f>_xlfn.XLOOKUP(O867,'1.Fiche candidature (à remplir)'!AB:AB,'1.Fiche candidature (à remplir)'!G:G)</f>
        <v>0</v>
      </c>
      <c r="U867">
        <f>_xlfn.XLOOKUP(O867,'1.Fiche candidature (à remplir)'!AB:AB,'1.Fiche candidature (à remplir)'!H:H)</f>
        <v>0</v>
      </c>
      <c r="V867" t="str">
        <f>_xlfn.XLOOKUP(O867,'1.Fiche candidature (à remplir)'!AB:AB,'1.Fiche candidature (à remplir)'!I:I)</f>
        <v>A compléter</v>
      </c>
      <c r="W867" t="str">
        <f>_xlfn.XLOOKUP(O867,'1.Fiche candidature (à remplir)'!AB:AB,'1.Fiche candidature (à remplir)'!L:L)</f>
        <v>A remplir</v>
      </c>
      <c r="X867">
        <f>_xlfn.XLOOKUP(O867,'1.Fiche candidature (à remplir)'!AB:AB,'1.Fiche candidature (à remplir)'!M:M)</f>
        <v>0</v>
      </c>
      <c r="Y867">
        <f>_xlfn.XLOOKUP(O867,'1.Fiche candidature (à remplir)'!AB:AB,'1.Fiche candidature (à remplir)'!N:N)</f>
        <v>0</v>
      </c>
      <c r="Z867">
        <f>_xlfn.XLOOKUP(O867,'1.Fiche candidature (à remplir)'!AB:AB,'1.Fiche candidature (à remplir)'!P:P)</f>
        <v>0</v>
      </c>
      <c r="AC867" s="581">
        <f>b.Groupement!D893</f>
        <v>0</v>
      </c>
      <c r="AD867" s="581">
        <f>b.Groupement!E893</f>
        <v>0</v>
      </c>
      <c r="AE867" s="581">
        <f>b.Groupement!F893</f>
        <v>0</v>
      </c>
      <c r="AF867" s="581">
        <f>b.Groupement!G893</f>
        <v>0</v>
      </c>
      <c r="AG867" s="581">
        <f>b.Groupement!H893</f>
        <v>0</v>
      </c>
      <c r="AH867" s="581">
        <f>b.Groupement!I893</f>
        <v>0</v>
      </c>
      <c r="AI867" s="581">
        <f>b.Groupement!J893</f>
        <v>0</v>
      </c>
      <c r="AK867" s="581">
        <f>'a.Equipe projet'!D889</f>
        <v>0</v>
      </c>
      <c r="AL867" s="581">
        <f>'a.Equipe projet'!E889</f>
        <v>0</v>
      </c>
      <c r="AM867" s="581">
        <f>'a.Equipe projet'!F889</f>
        <v>0</v>
      </c>
      <c r="AN867" s="581">
        <f>'a.Equipe projet'!G889</f>
        <v>0</v>
      </c>
      <c r="AO867" s="581">
        <f>'a.Equipe projet'!H889</f>
        <v>0</v>
      </c>
      <c r="AP867" s="581">
        <f>'a.Equipe projet'!I889</f>
        <v>0</v>
      </c>
      <c r="AQ867" s="581">
        <f>'a.Equipe projet'!J889</f>
        <v>0</v>
      </c>
      <c r="AR867" s="581">
        <f>'a.Equipe projet'!K889</f>
        <v>0</v>
      </c>
      <c r="AS867" s="581">
        <f>'a.Equipe projet'!L889</f>
        <v>0</v>
      </c>
      <c r="AU867" s="581">
        <f>'c.Prestataires'!D888</f>
        <v>0</v>
      </c>
      <c r="AV867" s="581">
        <f>'c.Prestataires'!E888</f>
        <v>0</v>
      </c>
      <c r="AW867" s="581">
        <f>'c.Prestataires'!F888</f>
        <v>0</v>
      </c>
      <c r="AX867" s="581">
        <f>'c.Prestataires'!G888</f>
        <v>0</v>
      </c>
      <c r="AY867" s="581">
        <f>'c.Prestataires'!H888</f>
        <v>0</v>
      </c>
      <c r="BA867" s="581">
        <f>'d.Points de vente&amp;récupération'!D890</f>
        <v>0</v>
      </c>
      <c r="BB867" s="581">
        <f>'d.Points de vente&amp;récupération'!E890</f>
        <v>0</v>
      </c>
      <c r="BC867" s="581">
        <f>'d.Points de vente&amp;récupération'!F890</f>
        <v>0</v>
      </c>
      <c r="BD867" s="581">
        <f>'d.Points de vente&amp;récupération'!G890</f>
        <v>0</v>
      </c>
      <c r="BE867" s="581">
        <f>'d.Points de vente&amp;récupération'!H890</f>
        <v>0</v>
      </c>
      <c r="BF867" s="581">
        <f>'d.Points de vente&amp;récupération'!I890</f>
        <v>0</v>
      </c>
      <c r="BG867" s="581">
        <f>'d.Points de vente&amp;récupération'!J890</f>
        <v>0</v>
      </c>
      <c r="BH867" s="581">
        <f>'d.Points de vente&amp;récupération'!K890</f>
        <v>0</v>
      </c>
    </row>
    <row r="868" spans="15:60">
      <c r="O868">
        <v>865</v>
      </c>
      <c r="P868" t="str">
        <f>_xlfn.XLOOKUP(O868,'1.Fiche candidature (à remplir)'!AB:AB,'1.Fiche candidature (à remplir)'!D:D)</f>
        <v>Prestation de développement de logiciel ou application permettant la traçabilité des Emballages primaires réemployables</v>
      </c>
      <c r="Q868" t="str">
        <f>_xlfn.XLOOKUP(O868,'1.Fiche candidature (à remplir)'!AB:AB,'1.Fiche candidature (à remplir)'!AC:AC)</f>
        <v>Investissement_2</v>
      </c>
      <c r="R868" t="str">
        <f>_xlfn.XLOOKUP(O868,'1.Fiche candidature (à remplir)'!AB:AB,'1.Fiche candidature (à remplir)'!E:E)</f>
        <v>A compléter</v>
      </c>
      <c r="S868">
        <f>_xlfn.XLOOKUP(O868,'1.Fiche candidature (à remplir)'!AB:AB,'1.Fiche candidature (à remplir)'!F:F)</f>
        <v>0</v>
      </c>
      <c r="T868">
        <f>_xlfn.XLOOKUP(O868,'1.Fiche candidature (à remplir)'!AB:AB,'1.Fiche candidature (à remplir)'!G:G)</f>
        <v>0</v>
      </c>
      <c r="U868">
        <f>_xlfn.XLOOKUP(O868,'1.Fiche candidature (à remplir)'!AB:AB,'1.Fiche candidature (à remplir)'!H:H)</f>
        <v>0</v>
      </c>
      <c r="V868" t="str">
        <f>_xlfn.XLOOKUP(O868,'1.Fiche candidature (à remplir)'!AB:AB,'1.Fiche candidature (à remplir)'!I:I)</f>
        <v>A compléter</v>
      </c>
      <c r="W868" t="str">
        <f>_xlfn.XLOOKUP(O868,'1.Fiche candidature (à remplir)'!AB:AB,'1.Fiche candidature (à remplir)'!L:L)</f>
        <v>A remplir</v>
      </c>
      <c r="X868">
        <f>_xlfn.XLOOKUP(O868,'1.Fiche candidature (à remplir)'!AB:AB,'1.Fiche candidature (à remplir)'!M:M)</f>
        <v>0</v>
      </c>
      <c r="Y868">
        <f>_xlfn.XLOOKUP(O868,'1.Fiche candidature (à remplir)'!AB:AB,'1.Fiche candidature (à remplir)'!N:N)</f>
        <v>0</v>
      </c>
      <c r="Z868">
        <f>_xlfn.XLOOKUP(O868,'1.Fiche candidature (à remplir)'!AB:AB,'1.Fiche candidature (à remplir)'!P:P)</f>
        <v>0</v>
      </c>
      <c r="AC868" s="581">
        <f>b.Groupement!D894</f>
        <v>0</v>
      </c>
      <c r="AD868" s="581">
        <f>b.Groupement!E894</f>
        <v>0</v>
      </c>
      <c r="AE868" s="581">
        <f>b.Groupement!F894</f>
        <v>0</v>
      </c>
      <c r="AF868" s="581">
        <f>b.Groupement!G894</f>
        <v>0</v>
      </c>
      <c r="AG868" s="581">
        <f>b.Groupement!H894</f>
        <v>0</v>
      </c>
      <c r="AH868" s="581">
        <f>b.Groupement!I894</f>
        <v>0</v>
      </c>
      <c r="AI868" s="581">
        <f>b.Groupement!J894</f>
        <v>0</v>
      </c>
      <c r="AK868" s="581">
        <f>'a.Equipe projet'!D890</f>
        <v>0</v>
      </c>
      <c r="AL868" s="581">
        <f>'a.Equipe projet'!E890</f>
        <v>0</v>
      </c>
      <c r="AM868" s="581">
        <f>'a.Equipe projet'!F890</f>
        <v>0</v>
      </c>
      <c r="AN868" s="581">
        <f>'a.Equipe projet'!G890</f>
        <v>0</v>
      </c>
      <c r="AO868" s="581">
        <f>'a.Equipe projet'!H890</f>
        <v>0</v>
      </c>
      <c r="AP868" s="581">
        <f>'a.Equipe projet'!I890</f>
        <v>0</v>
      </c>
      <c r="AQ868" s="581">
        <f>'a.Equipe projet'!J890</f>
        <v>0</v>
      </c>
      <c r="AR868" s="581">
        <f>'a.Equipe projet'!K890</f>
        <v>0</v>
      </c>
      <c r="AS868" s="581">
        <f>'a.Equipe projet'!L890</f>
        <v>0</v>
      </c>
      <c r="AU868" s="581">
        <f>'c.Prestataires'!D889</f>
        <v>0</v>
      </c>
      <c r="AV868" s="581">
        <f>'c.Prestataires'!E889</f>
        <v>0</v>
      </c>
      <c r="AW868" s="581">
        <f>'c.Prestataires'!F889</f>
        <v>0</v>
      </c>
      <c r="AX868" s="581">
        <f>'c.Prestataires'!G889</f>
        <v>0</v>
      </c>
      <c r="AY868" s="581">
        <f>'c.Prestataires'!H889</f>
        <v>0</v>
      </c>
      <c r="BA868" s="581">
        <f>'d.Points de vente&amp;récupération'!D891</f>
        <v>0</v>
      </c>
      <c r="BB868" s="581">
        <f>'d.Points de vente&amp;récupération'!E891</f>
        <v>0</v>
      </c>
      <c r="BC868" s="581">
        <f>'d.Points de vente&amp;récupération'!F891</f>
        <v>0</v>
      </c>
      <c r="BD868" s="581">
        <f>'d.Points de vente&amp;récupération'!G891</f>
        <v>0</v>
      </c>
      <c r="BE868" s="581">
        <f>'d.Points de vente&amp;récupération'!H891</f>
        <v>0</v>
      </c>
      <c r="BF868" s="581">
        <f>'d.Points de vente&amp;récupération'!I891</f>
        <v>0</v>
      </c>
      <c r="BG868" s="581">
        <f>'d.Points de vente&amp;récupération'!J891</f>
        <v>0</v>
      </c>
      <c r="BH868" s="581">
        <f>'d.Points de vente&amp;récupération'!K891</f>
        <v>0</v>
      </c>
    </row>
    <row r="869" spans="15:60">
      <c r="O869">
        <v>866</v>
      </c>
      <c r="P869" t="str">
        <f>_xlfn.XLOOKUP(O869,'1.Fiche candidature (à remplir)'!AB:AB,'1.Fiche candidature (à remplir)'!D:D)</f>
        <v>Prestation intellectuelle
Prestation d'un cabinet de conseil ou d'un bureau d’études</v>
      </c>
      <c r="Q869" t="str">
        <f>_xlfn.XLOOKUP(O869,'1.Fiche candidature (à remplir)'!AB:AB,'1.Fiche candidature (à remplir)'!AC:AC)</f>
        <v>Investissement_2</v>
      </c>
      <c r="R869" t="str">
        <f>_xlfn.XLOOKUP(O869,'1.Fiche candidature (à remplir)'!AB:AB,'1.Fiche candidature (à remplir)'!E:E)</f>
        <v>A compléter</v>
      </c>
      <c r="S869">
        <f>_xlfn.XLOOKUP(O869,'1.Fiche candidature (à remplir)'!AB:AB,'1.Fiche candidature (à remplir)'!F:F)</f>
        <v>0</v>
      </c>
      <c r="T869">
        <f>_xlfn.XLOOKUP(O869,'1.Fiche candidature (à remplir)'!AB:AB,'1.Fiche candidature (à remplir)'!G:G)</f>
        <v>0</v>
      </c>
      <c r="U869">
        <f>_xlfn.XLOOKUP(O869,'1.Fiche candidature (à remplir)'!AB:AB,'1.Fiche candidature (à remplir)'!H:H)</f>
        <v>0</v>
      </c>
      <c r="V869" t="str">
        <f>_xlfn.XLOOKUP(O869,'1.Fiche candidature (à remplir)'!AB:AB,'1.Fiche candidature (à remplir)'!I:I)</f>
        <v>A compléter</v>
      </c>
      <c r="W869" t="str">
        <f>_xlfn.XLOOKUP(O869,'1.Fiche candidature (à remplir)'!AB:AB,'1.Fiche candidature (à remplir)'!L:L)</f>
        <v>A remplir</v>
      </c>
      <c r="X869">
        <f>_xlfn.XLOOKUP(O869,'1.Fiche candidature (à remplir)'!AB:AB,'1.Fiche candidature (à remplir)'!M:M)</f>
        <v>0</v>
      </c>
      <c r="Y869">
        <f>_xlfn.XLOOKUP(O869,'1.Fiche candidature (à remplir)'!AB:AB,'1.Fiche candidature (à remplir)'!N:N)</f>
        <v>0</v>
      </c>
      <c r="Z869">
        <f>_xlfn.XLOOKUP(O869,'1.Fiche candidature (à remplir)'!AB:AB,'1.Fiche candidature (à remplir)'!P:P)</f>
        <v>0</v>
      </c>
      <c r="AC869" s="581">
        <f>b.Groupement!D895</f>
        <v>0</v>
      </c>
      <c r="AD869" s="581">
        <f>b.Groupement!E895</f>
        <v>0</v>
      </c>
      <c r="AE869" s="581">
        <f>b.Groupement!F895</f>
        <v>0</v>
      </c>
      <c r="AF869" s="581">
        <f>b.Groupement!G895</f>
        <v>0</v>
      </c>
      <c r="AG869" s="581">
        <f>b.Groupement!H895</f>
        <v>0</v>
      </c>
      <c r="AH869" s="581">
        <f>b.Groupement!I895</f>
        <v>0</v>
      </c>
      <c r="AI869" s="581">
        <f>b.Groupement!J895</f>
        <v>0</v>
      </c>
      <c r="AK869" s="581">
        <f>'a.Equipe projet'!D891</f>
        <v>0</v>
      </c>
      <c r="AL869" s="581">
        <f>'a.Equipe projet'!E891</f>
        <v>0</v>
      </c>
      <c r="AM869" s="581">
        <f>'a.Equipe projet'!F891</f>
        <v>0</v>
      </c>
      <c r="AN869" s="581">
        <f>'a.Equipe projet'!G891</f>
        <v>0</v>
      </c>
      <c r="AO869" s="581">
        <f>'a.Equipe projet'!H891</f>
        <v>0</v>
      </c>
      <c r="AP869" s="581">
        <f>'a.Equipe projet'!I891</f>
        <v>0</v>
      </c>
      <c r="AQ869" s="581">
        <f>'a.Equipe projet'!J891</f>
        <v>0</v>
      </c>
      <c r="AR869" s="581">
        <f>'a.Equipe projet'!K891</f>
        <v>0</v>
      </c>
      <c r="AS869" s="581">
        <f>'a.Equipe projet'!L891</f>
        <v>0</v>
      </c>
      <c r="AU869" s="581">
        <f>'c.Prestataires'!D890</f>
        <v>0</v>
      </c>
      <c r="AV869" s="581">
        <f>'c.Prestataires'!E890</f>
        <v>0</v>
      </c>
      <c r="AW869" s="581">
        <f>'c.Prestataires'!F890</f>
        <v>0</v>
      </c>
      <c r="AX869" s="581">
        <f>'c.Prestataires'!G890</f>
        <v>0</v>
      </c>
      <c r="AY869" s="581">
        <f>'c.Prestataires'!H890</f>
        <v>0</v>
      </c>
      <c r="BA869" s="581">
        <f>'d.Points de vente&amp;récupération'!D892</f>
        <v>0</v>
      </c>
      <c r="BB869" s="581">
        <f>'d.Points de vente&amp;récupération'!E892</f>
        <v>0</v>
      </c>
      <c r="BC869" s="581">
        <f>'d.Points de vente&amp;récupération'!F892</f>
        <v>0</v>
      </c>
      <c r="BD869" s="581">
        <f>'d.Points de vente&amp;récupération'!G892</f>
        <v>0</v>
      </c>
      <c r="BE869" s="581">
        <f>'d.Points de vente&amp;récupération'!H892</f>
        <v>0</v>
      </c>
      <c r="BF869" s="581">
        <f>'d.Points de vente&amp;récupération'!I892</f>
        <v>0</v>
      </c>
      <c r="BG869" s="581">
        <f>'d.Points de vente&amp;récupération'!J892</f>
        <v>0</v>
      </c>
      <c r="BH869" s="581">
        <f>'d.Points de vente&amp;récupération'!K892</f>
        <v>0</v>
      </c>
    </row>
    <row r="870" spans="15:60">
      <c r="O870">
        <v>867</v>
      </c>
      <c r="P870" t="str">
        <f>_xlfn.XLOOKUP(O870,'1.Fiche candidature (à remplir)'!AB:AB,'1.Fiche candidature (à remplir)'!D:D)</f>
        <v xml:space="preserve">Prestation intellectuelle </v>
      </c>
      <c r="Q870" t="str">
        <f>_xlfn.XLOOKUP(O870,'1.Fiche candidature (à remplir)'!AB:AB,'1.Fiche candidature (à remplir)'!AC:AC)</f>
        <v>Investissement_2</v>
      </c>
      <c r="R870" t="str">
        <f>_xlfn.XLOOKUP(O870,'1.Fiche candidature (à remplir)'!AB:AB,'1.Fiche candidature (à remplir)'!E:E)</f>
        <v>A compléter</v>
      </c>
      <c r="S870">
        <f>_xlfn.XLOOKUP(O870,'1.Fiche candidature (à remplir)'!AB:AB,'1.Fiche candidature (à remplir)'!F:F)</f>
        <v>0</v>
      </c>
      <c r="T870">
        <f>_xlfn.XLOOKUP(O870,'1.Fiche candidature (à remplir)'!AB:AB,'1.Fiche candidature (à remplir)'!G:G)</f>
        <v>0</v>
      </c>
      <c r="U870">
        <f>_xlfn.XLOOKUP(O870,'1.Fiche candidature (à remplir)'!AB:AB,'1.Fiche candidature (à remplir)'!H:H)</f>
        <v>0</v>
      </c>
      <c r="V870" t="str">
        <f>_xlfn.XLOOKUP(O870,'1.Fiche candidature (à remplir)'!AB:AB,'1.Fiche candidature (à remplir)'!I:I)</f>
        <v>A compléter</v>
      </c>
      <c r="W870" t="str">
        <f>_xlfn.XLOOKUP(O870,'1.Fiche candidature (à remplir)'!AB:AB,'1.Fiche candidature (à remplir)'!L:L)</f>
        <v>A remplir</v>
      </c>
      <c r="X870">
        <f>_xlfn.XLOOKUP(O870,'1.Fiche candidature (à remplir)'!AB:AB,'1.Fiche candidature (à remplir)'!M:M)</f>
        <v>0</v>
      </c>
      <c r="Y870">
        <f>_xlfn.XLOOKUP(O870,'1.Fiche candidature (à remplir)'!AB:AB,'1.Fiche candidature (à remplir)'!N:N)</f>
        <v>0</v>
      </c>
      <c r="Z870">
        <f>_xlfn.XLOOKUP(O870,'1.Fiche candidature (à remplir)'!AB:AB,'1.Fiche candidature (à remplir)'!P:P)</f>
        <v>0</v>
      </c>
      <c r="AC870" s="581">
        <f>b.Groupement!D896</f>
        <v>0</v>
      </c>
      <c r="AD870" s="581">
        <f>b.Groupement!E896</f>
        <v>0</v>
      </c>
      <c r="AE870" s="581">
        <f>b.Groupement!F896</f>
        <v>0</v>
      </c>
      <c r="AF870" s="581">
        <f>b.Groupement!G896</f>
        <v>0</v>
      </c>
      <c r="AG870" s="581">
        <f>b.Groupement!H896</f>
        <v>0</v>
      </c>
      <c r="AH870" s="581">
        <f>b.Groupement!I896</f>
        <v>0</v>
      </c>
      <c r="AI870" s="581">
        <f>b.Groupement!J896</f>
        <v>0</v>
      </c>
      <c r="AK870" s="581">
        <f>'a.Equipe projet'!D892</f>
        <v>0</v>
      </c>
      <c r="AL870" s="581">
        <f>'a.Equipe projet'!E892</f>
        <v>0</v>
      </c>
      <c r="AM870" s="581">
        <f>'a.Equipe projet'!F892</f>
        <v>0</v>
      </c>
      <c r="AN870" s="581">
        <f>'a.Equipe projet'!G892</f>
        <v>0</v>
      </c>
      <c r="AO870" s="581">
        <f>'a.Equipe projet'!H892</f>
        <v>0</v>
      </c>
      <c r="AP870" s="581">
        <f>'a.Equipe projet'!I892</f>
        <v>0</v>
      </c>
      <c r="AQ870" s="581">
        <f>'a.Equipe projet'!J892</f>
        <v>0</v>
      </c>
      <c r="AR870" s="581">
        <f>'a.Equipe projet'!K892</f>
        <v>0</v>
      </c>
      <c r="AS870" s="581">
        <f>'a.Equipe projet'!L892</f>
        <v>0</v>
      </c>
      <c r="AU870" s="581">
        <f>'c.Prestataires'!D891</f>
        <v>0</v>
      </c>
      <c r="AV870" s="581">
        <f>'c.Prestataires'!E891</f>
        <v>0</v>
      </c>
      <c r="AW870" s="581">
        <f>'c.Prestataires'!F891</f>
        <v>0</v>
      </c>
      <c r="AX870" s="581">
        <f>'c.Prestataires'!G891</f>
        <v>0</v>
      </c>
      <c r="AY870" s="581">
        <f>'c.Prestataires'!H891</f>
        <v>0</v>
      </c>
      <c r="BA870" s="581">
        <f>'d.Points de vente&amp;récupération'!D893</f>
        <v>0</v>
      </c>
      <c r="BB870" s="581">
        <f>'d.Points de vente&amp;récupération'!E893</f>
        <v>0</v>
      </c>
      <c r="BC870" s="581">
        <f>'d.Points de vente&amp;récupération'!F893</f>
        <v>0</v>
      </c>
      <c r="BD870" s="581">
        <f>'d.Points de vente&amp;récupération'!G893</f>
        <v>0</v>
      </c>
      <c r="BE870" s="581">
        <f>'d.Points de vente&amp;récupération'!H893</f>
        <v>0</v>
      </c>
      <c r="BF870" s="581">
        <f>'d.Points de vente&amp;récupération'!I893</f>
        <v>0</v>
      </c>
      <c r="BG870" s="581">
        <f>'d.Points de vente&amp;récupération'!J893</f>
        <v>0</v>
      </c>
      <c r="BH870" s="581">
        <f>'d.Points de vente&amp;récupération'!K893</f>
        <v>0</v>
      </c>
    </row>
    <row r="871" spans="15:60">
      <c r="O871">
        <v>868</v>
      </c>
      <c r="P871" t="str">
        <f>_xlfn.XLOOKUP(O871,'1.Fiche candidature (à remplir)'!AB:AB,'1.Fiche candidature (à remplir)'!D:D)</f>
        <v xml:space="preserve">Prestation intellectuelle </v>
      </c>
      <c r="Q871" t="str">
        <f>_xlfn.XLOOKUP(O871,'1.Fiche candidature (à remplir)'!AB:AB,'1.Fiche candidature (à remplir)'!AC:AC)</f>
        <v>Investissement_2</v>
      </c>
      <c r="R871" t="str">
        <f>_xlfn.XLOOKUP(O871,'1.Fiche candidature (à remplir)'!AB:AB,'1.Fiche candidature (à remplir)'!E:E)</f>
        <v>A compléter</v>
      </c>
      <c r="S871">
        <f>_xlfn.XLOOKUP(O871,'1.Fiche candidature (à remplir)'!AB:AB,'1.Fiche candidature (à remplir)'!F:F)</f>
        <v>0</v>
      </c>
      <c r="T871">
        <f>_xlfn.XLOOKUP(O871,'1.Fiche candidature (à remplir)'!AB:AB,'1.Fiche candidature (à remplir)'!G:G)</f>
        <v>0</v>
      </c>
      <c r="U871">
        <f>_xlfn.XLOOKUP(O871,'1.Fiche candidature (à remplir)'!AB:AB,'1.Fiche candidature (à remplir)'!H:H)</f>
        <v>0</v>
      </c>
      <c r="V871" t="str">
        <f>_xlfn.XLOOKUP(O871,'1.Fiche candidature (à remplir)'!AB:AB,'1.Fiche candidature (à remplir)'!I:I)</f>
        <v>A compléter</v>
      </c>
      <c r="W871" t="str">
        <f>_xlfn.XLOOKUP(O871,'1.Fiche candidature (à remplir)'!AB:AB,'1.Fiche candidature (à remplir)'!L:L)</f>
        <v>A remplir</v>
      </c>
      <c r="X871">
        <f>_xlfn.XLOOKUP(O871,'1.Fiche candidature (à remplir)'!AB:AB,'1.Fiche candidature (à remplir)'!M:M)</f>
        <v>0</v>
      </c>
      <c r="Y871">
        <f>_xlfn.XLOOKUP(O871,'1.Fiche candidature (à remplir)'!AB:AB,'1.Fiche candidature (à remplir)'!N:N)</f>
        <v>0</v>
      </c>
      <c r="Z871">
        <f>_xlfn.XLOOKUP(O871,'1.Fiche candidature (à remplir)'!AB:AB,'1.Fiche candidature (à remplir)'!P:P)</f>
        <v>0</v>
      </c>
      <c r="AC871" s="581">
        <f>b.Groupement!D897</f>
        <v>0</v>
      </c>
      <c r="AD871" s="581">
        <f>b.Groupement!E897</f>
        <v>0</v>
      </c>
      <c r="AE871" s="581">
        <f>b.Groupement!F897</f>
        <v>0</v>
      </c>
      <c r="AF871" s="581">
        <f>b.Groupement!G897</f>
        <v>0</v>
      </c>
      <c r="AG871" s="581">
        <f>b.Groupement!H897</f>
        <v>0</v>
      </c>
      <c r="AH871" s="581">
        <f>b.Groupement!I897</f>
        <v>0</v>
      </c>
      <c r="AI871" s="581">
        <f>b.Groupement!J897</f>
        <v>0</v>
      </c>
      <c r="AK871" s="581">
        <f>'a.Equipe projet'!D893</f>
        <v>0</v>
      </c>
      <c r="AL871" s="581">
        <f>'a.Equipe projet'!E893</f>
        <v>0</v>
      </c>
      <c r="AM871" s="581">
        <f>'a.Equipe projet'!F893</f>
        <v>0</v>
      </c>
      <c r="AN871" s="581">
        <f>'a.Equipe projet'!G893</f>
        <v>0</v>
      </c>
      <c r="AO871" s="581">
        <f>'a.Equipe projet'!H893</f>
        <v>0</v>
      </c>
      <c r="AP871" s="581">
        <f>'a.Equipe projet'!I893</f>
        <v>0</v>
      </c>
      <c r="AQ871" s="581">
        <f>'a.Equipe projet'!J893</f>
        <v>0</v>
      </c>
      <c r="AR871" s="581">
        <f>'a.Equipe projet'!K893</f>
        <v>0</v>
      </c>
      <c r="AS871" s="581">
        <f>'a.Equipe projet'!L893</f>
        <v>0</v>
      </c>
      <c r="AU871" s="581">
        <f>'c.Prestataires'!D892</f>
        <v>0</v>
      </c>
      <c r="AV871" s="581">
        <f>'c.Prestataires'!E892</f>
        <v>0</v>
      </c>
      <c r="AW871" s="581">
        <f>'c.Prestataires'!F892</f>
        <v>0</v>
      </c>
      <c r="AX871" s="581">
        <f>'c.Prestataires'!G892</f>
        <v>0</v>
      </c>
      <c r="AY871" s="581">
        <f>'c.Prestataires'!H892</f>
        <v>0</v>
      </c>
      <c r="BA871" s="581">
        <f>'d.Points de vente&amp;récupération'!D894</f>
        <v>0</v>
      </c>
      <c r="BB871" s="581">
        <f>'d.Points de vente&amp;récupération'!E894</f>
        <v>0</v>
      </c>
      <c r="BC871" s="581">
        <f>'d.Points de vente&amp;récupération'!F894</f>
        <v>0</v>
      </c>
      <c r="BD871" s="581">
        <f>'d.Points de vente&amp;récupération'!G894</f>
        <v>0</v>
      </c>
      <c r="BE871" s="581">
        <f>'d.Points de vente&amp;récupération'!H894</f>
        <v>0</v>
      </c>
      <c r="BF871" s="581">
        <f>'d.Points de vente&amp;récupération'!I894</f>
        <v>0</v>
      </c>
      <c r="BG871" s="581">
        <f>'d.Points de vente&amp;récupération'!J894</f>
        <v>0</v>
      </c>
      <c r="BH871" s="581">
        <f>'d.Points de vente&amp;récupération'!K894</f>
        <v>0</v>
      </c>
    </row>
    <row r="872" spans="15:60">
      <c r="O872">
        <v>869</v>
      </c>
      <c r="P872" t="str">
        <f>_xlfn.XLOOKUP(O872,'1.Fiche candidature (à remplir)'!AB:AB,'1.Fiche candidature (à remplir)'!D:D)</f>
        <v xml:space="preserve">Prestation intellectuelle </v>
      </c>
      <c r="Q872" t="str">
        <f>_xlfn.XLOOKUP(O872,'1.Fiche candidature (à remplir)'!AB:AB,'1.Fiche candidature (à remplir)'!AC:AC)</f>
        <v>Investissement_2</v>
      </c>
      <c r="R872" t="str">
        <f>_xlfn.XLOOKUP(O872,'1.Fiche candidature (à remplir)'!AB:AB,'1.Fiche candidature (à remplir)'!E:E)</f>
        <v>A compléter</v>
      </c>
      <c r="S872">
        <f>_xlfn.XLOOKUP(O872,'1.Fiche candidature (à remplir)'!AB:AB,'1.Fiche candidature (à remplir)'!F:F)</f>
        <v>0</v>
      </c>
      <c r="T872">
        <f>_xlfn.XLOOKUP(O872,'1.Fiche candidature (à remplir)'!AB:AB,'1.Fiche candidature (à remplir)'!G:G)</f>
        <v>0</v>
      </c>
      <c r="U872">
        <f>_xlfn.XLOOKUP(O872,'1.Fiche candidature (à remplir)'!AB:AB,'1.Fiche candidature (à remplir)'!H:H)</f>
        <v>0</v>
      </c>
      <c r="V872" t="str">
        <f>_xlfn.XLOOKUP(O872,'1.Fiche candidature (à remplir)'!AB:AB,'1.Fiche candidature (à remplir)'!I:I)</f>
        <v>A compléter</v>
      </c>
      <c r="W872" t="str">
        <f>_xlfn.XLOOKUP(O872,'1.Fiche candidature (à remplir)'!AB:AB,'1.Fiche candidature (à remplir)'!L:L)</f>
        <v>A remplir</v>
      </c>
      <c r="X872">
        <f>_xlfn.XLOOKUP(O872,'1.Fiche candidature (à remplir)'!AB:AB,'1.Fiche candidature (à remplir)'!M:M)</f>
        <v>0</v>
      </c>
      <c r="Y872">
        <f>_xlfn.XLOOKUP(O872,'1.Fiche candidature (à remplir)'!AB:AB,'1.Fiche candidature (à remplir)'!N:N)</f>
        <v>0</v>
      </c>
      <c r="Z872">
        <f>_xlfn.XLOOKUP(O872,'1.Fiche candidature (à remplir)'!AB:AB,'1.Fiche candidature (à remplir)'!P:P)</f>
        <v>0</v>
      </c>
      <c r="AC872" s="581">
        <f>b.Groupement!D898</f>
        <v>0</v>
      </c>
      <c r="AD872" s="581">
        <f>b.Groupement!E898</f>
        <v>0</v>
      </c>
      <c r="AE872" s="581">
        <f>b.Groupement!F898</f>
        <v>0</v>
      </c>
      <c r="AF872" s="581">
        <f>b.Groupement!G898</f>
        <v>0</v>
      </c>
      <c r="AG872" s="581">
        <f>b.Groupement!H898</f>
        <v>0</v>
      </c>
      <c r="AH872" s="581">
        <f>b.Groupement!I898</f>
        <v>0</v>
      </c>
      <c r="AI872" s="581">
        <f>b.Groupement!J898</f>
        <v>0</v>
      </c>
      <c r="AK872" s="581">
        <f>'a.Equipe projet'!D894</f>
        <v>0</v>
      </c>
      <c r="AL872" s="581">
        <f>'a.Equipe projet'!E894</f>
        <v>0</v>
      </c>
      <c r="AM872" s="581">
        <f>'a.Equipe projet'!F894</f>
        <v>0</v>
      </c>
      <c r="AN872" s="581">
        <f>'a.Equipe projet'!G894</f>
        <v>0</v>
      </c>
      <c r="AO872" s="581">
        <f>'a.Equipe projet'!H894</f>
        <v>0</v>
      </c>
      <c r="AP872" s="581">
        <f>'a.Equipe projet'!I894</f>
        <v>0</v>
      </c>
      <c r="AQ872" s="581">
        <f>'a.Equipe projet'!J894</f>
        <v>0</v>
      </c>
      <c r="AR872" s="581">
        <f>'a.Equipe projet'!K894</f>
        <v>0</v>
      </c>
      <c r="AS872" s="581">
        <f>'a.Equipe projet'!L894</f>
        <v>0</v>
      </c>
      <c r="AU872" s="581">
        <f>'c.Prestataires'!D893</f>
        <v>0</v>
      </c>
      <c r="AV872" s="581">
        <f>'c.Prestataires'!E893</f>
        <v>0</v>
      </c>
      <c r="AW872" s="581">
        <f>'c.Prestataires'!F893</f>
        <v>0</v>
      </c>
      <c r="AX872" s="581">
        <f>'c.Prestataires'!G893</f>
        <v>0</v>
      </c>
      <c r="AY872" s="581">
        <f>'c.Prestataires'!H893</f>
        <v>0</v>
      </c>
      <c r="BA872" s="581">
        <f>'d.Points de vente&amp;récupération'!D895</f>
        <v>0</v>
      </c>
      <c r="BB872" s="581">
        <f>'d.Points de vente&amp;récupération'!E895</f>
        <v>0</v>
      </c>
      <c r="BC872" s="581">
        <f>'d.Points de vente&amp;récupération'!F895</f>
        <v>0</v>
      </c>
      <c r="BD872" s="581">
        <f>'d.Points de vente&amp;récupération'!G895</f>
        <v>0</v>
      </c>
      <c r="BE872" s="581">
        <f>'d.Points de vente&amp;récupération'!H895</f>
        <v>0</v>
      </c>
      <c r="BF872" s="581">
        <f>'d.Points de vente&amp;récupération'!I895</f>
        <v>0</v>
      </c>
      <c r="BG872" s="581">
        <f>'d.Points de vente&amp;récupération'!J895</f>
        <v>0</v>
      </c>
      <c r="BH872" s="581">
        <f>'d.Points de vente&amp;récupération'!K895</f>
        <v>0</v>
      </c>
    </row>
    <row r="873" spans="15:60">
      <c r="O873">
        <v>870</v>
      </c>
      <c r="P873" t="str">
        <f>_xlfn.XLOOKUP(O873,'1.Fiche candidature (à remplir)'!AB:AB,'1.Fiche candidature (à remplir)'!D:D)</f>
        <v xml:space="preserve">Prestation intellectuelle </v>
      </c>
      <c r="Q873" t="str">
        <f>_xlfn.XLOOKUP(O873,'1.Fiche candidature (à remplir)'!AB:AB,'1.Fiche candidature (à remplir)'!AC:AC)</f>
        <v>Investissement_2</v>
      </c>
      <c r="R873" t="str">
        <f>_xlfn.XLOOKUP(O873,'1.Fiche candidature (à remplir)'!AB:AB,'1.Fiche candidature (à remplir)'!E:E)</f>
        <v>A compléter</v>
      </c>
      <c r="S873">
        <f>_xlfn.XLOOKUP(O873,'1.Fiche candidature (à remplir)'!AB:AB,'1.Fiche candidature (à remplir)'!F:F)</f>
        <v>0</v>
      </c>
      <c r="T873">
        <f>_xlfn.XLOOKUP(O873,'1.Fiche candidature (à remplir)'!AB:AB,'1.Fiche candidature (à remplir)'!G:G)</f>
        <v>0</v>
      </c>
      <c r="U873">
        <f>_xlfn.XLOOKUP(O873,'1.Fiche candidature (à remplir)'!AB:AB,'1.Fiche candidature (à remplir)'!H:H)</f>
        <v>0</v>
      </c>
      <c r="V873" t="str">
        <f>_xlfn.XLOOKUP(O873,'1.Fiche candidature (à remplir)'!AB:AB,'1.Fiche candidature (à remplir)'!I:I)</f>
        <v>A compléter</v>
      </c>
      <c r="W873" t="str">
        <f>_xlfn.XLOOKUP(O873,'1.Fiche candidature (à remplir)'!AB:AB,'1.Fiche candidature (à remplir)'!L:L)</f>
        <v>A remplir</v>
      </c>
      <c r="X873">
        <f>_xlfn.XLOOKUP(O873,'1.Fiche candidature (à remplir)'!AB:AB,'1.Fiche candidature (à remplir)'!M:M)</f>
        <v>0</v>
      </c>
      <c r="Y873">
        <f>_xlfn.XLOOKUP(O873,'1.Fiche candidature (à remplir)'!AB:AB,'1.Fiche candidature (à remplir)'!N:N)</f>
        <v>0</v>
      </c>
      <c r="Z873">
        <f>_xlfn.XLOOKUP(O873,'1.Fiche candidature (à remplir)'!AB:AB,'1.Fiche candidature (à remplir)'!P:P)</f>
        <v>0</v>
      </c>
      <c r="AC873" s="581">
        <f>b.Groupement!D899</f>
        <v>0</v>
      </c>
      <c r="AD873" s="581">
        <f>b.Groupement!E899</f>
        <v>0</v>
      </c>
      <c r="AE873" s="581">
        <f>b.Groupement!F899</f>
        <v>0</v>
      </c>
      <c r="AF873" s="581">
        <f>b.Groupement!G899</f>
        <v>0</v>
      </c>
      <c r="AG873" s="581">
        <f>b.Groupement!H899</f>
        <v>0</v>
      </c>
      <c r="AH873" s="581">
        <f>b.Groupement!I899</f>
        <v>0</v>
      </c>
      <c r="AI873" s="581">
        <f>b.Groupement!J899</f>
        <v>0</v>
      </c>
      <c r="AK873" s="581">
        <f>'a.Equipe projet'!D895</f>
        <v>0</v>
      </c>
      <c r="AL873" s="581">
        <f>'a.Equipe projet'!E895</f>
        <v>0</v>
      </c>
      <c r="AM873" s="581">
        <f>'a.Equipe projet'!F895</f>
        <v>0</v>
      </c>
      <c r="AN873" s="581">
        <f>'a.Equipe projet'!G895</f>
        <v>0</v>
      </c>
      <c r="AO873" s="581">
        <f>'a.Equipe projet'!H895</f>
        <v>0</v>
      </c>
      <c r="AP873" s="581">
        <f>'a.Equipe projet'!I895</f>
        <v>0</v>
      </c>
      <c r="AQ873" s="581">
        <f>'a.Equipe projet'!J895</f>
        <v>0</v>
      </c>
      <c r="AR873" s="581">
        <f>'a.Equipe projet'!K895</f>
        <v>0</v>
      </c>
      <c r="AS873" s="581">
        <f>'a.Equipe projet'!L895</f>
        <v>0</v>
      </c>
      <c r="AU873" s="581">
        <f>'c.Prestataires'!D894</f>
        <v>0</v>
      </c>
      <c r="AV873" s="581">
        <f>'c.Prestataires'!E894</f>
        <v>0</v>
      </c>
      <c r="AW873" s="581">
        <f>'c.Prestataires'!F894</f>
        <v>0</v>
      </c>
      <c r="AX873" s="581">
        <f>'c.Prestataires'!G894</f>
        <v>0</v>
      </c>
      <c r="AY873" s="581">
        <f>'c.Prestataires'!H894</f>
        <v>0</v>
      </c>
      <c r="BA873" s="581">
        <f>'d.Points de vente&amp;récupération'!D896</f>
        <v>0</v>
      </c>
      <c r="BB873" s="581">
        <f>'d.Points de vente&amp;récupération'!E896</f>
        <v>0</v>
      </c>
      <c r="BC873" s="581">
        <f>'d.Points de vente&amp;récupération'!F896</f>
        <v>0</v>
      </c>
      <c r="BD873" s="581">
        <f>'d.Points de vente&amp;récupération'!G896</f>
        <v>0</v>
      </c>
      <c r="BE873" s="581">
        <f>'d.Points de vente&amp;récupération'!H896</f>
        <v>0</v>
      </c>
      <c r="BF873" s="581">
        <f>'d.Points de vente&amp;récupération'!I896</f>
        <v>0</v>
      </c>
      <c r="BG873" s="581">
        <f>'d.Points de vente&amp;récupération'!J896</f>
        <v>0</v>
      </c>
      <c r="BH873" s="581">
        <f>'d.Points de vente&amp;récupération'!K896</f>
        <v>0</v>
      </c>
    </row>
    <row r="874" spans="15:60">
      <c r="O874">
        <v>871</v>
      </c>
      <c r="P874" t="str">
        <f>_xlfn.XLOOKUP(O874,'1.Fiche candidature (à remplir)'!AB:AB,'1.Fiche candidature (à remplir)'!D:D)</f>
        <v>Moyens humains Directeur (taux horaire brut plafonné)
Remplissez l’onglet « a. Équipe projet ».</v>
      </c>
      <c r="Q874" t="str">
        <f>_xlfn.XLOOKUP(O874,'1.Fiche candidature (à remplir)'!AB:AB,'1.Fiche candidature (à remplir)'!AC:AC)</f>
        <v>Investissement_2</v>
      </c>
      <c r="R874" t="str">
        <f>_xlfn.XLOOKUP(O874,'1.Fiche candidature (à remplir)'!AB:AB,'1.Fiche candidature (à remplir)'!E:E)</f>
        <v>A compléter</v>
      </c>
      <c r="S874">
        <f>_xlfn.XLOOKUP(O874,'1.Fiche candidature (à remplir)'!AB:AB,'1.Fiche candidature (à remplir)'!F:F)</f>
        <v>0</v>
      </c>
      <c r="T874">
        <f>_xlfn.XLOOKUP(O874,'1.Fiche candidature (à remplir)'!AB:AB,'1.Fiche candidature (à remplir)'!G:G)</f>
        <v>103.21100917431193</v>
      </c>
      <c r="U874">
        <f>_xlfn.XLOOKUP(O874,'1.Fiche candidature (à remplir)'!AB:AB,'1.Fiche candidature (à remplir)'!H:H)</f>
        <v>0</v>
      </c>
      <c r="V874" t="str">
        <f>_xlfn.XLOOKUP(O874,'1.Fiche candidature (à remplir)'!AB:AB,'1.Fiche candidature (à remplir)'!I:I)</f>
        <v>X</v>
      </c>
      <c r="W874" t="str">
        <f>_xlfn.XLOOKUP(O874,'1.Fiche candidature (à remplir)'!AB:AB,'1.Fiche candidature (à remplir)'!L:L)</f>
        <v>A remplir</v>
      </c>
      <c r="X874">
        <f>_xlfn.XLOOKUP(O874,'1.Fiche candidature (à remplir)'!AB:AB,'1.Fiche candidature (à remplir)'!M:M)</f>
        <v>0</v>
      </c>
      <c r="Y874">
        <f>_xlfn.XLOOKUP(O874,'1.Fiche candidature (à remplir)'!AB:AB,'1.Fiche candidature (à remplir)'!N:N)</f>
        <v>0</v>
      </c>
      <c r="Z874">
        <f>_xlfn.XLOOKUP(O874,'1.Fiche candidature (à remplir)'!AB:AB,'1.Fiche candidature (à remplir)'!P:P)</f>
        <v>0</v>
      </c>
      <c r="AC874" s="581">
        <f>b.Groupement!D900</f>
        <v>0</v>
      </c>
      <c r="AD874" s="581">
        <f>b.Groupement!E900</f>
        <v>0</v>
      </c>
      <c r="AE874" s="581">
        <f>b.Groupement!F900</f>
        <v>0</v>
      </c>
      <c r="AF874" s="581">
        <f>b.Groupement!G900</f>
        <v>0</v>
      </c>
      <c r="AG874" s="581">
        <f>b.Groupement!H900</f>
        <v>0</v>
      </c>
      <c r="AH874" s="581">
        <f>b.Groupement!I900</f>
        <v>0</v>
      </c>
      <c r="AI874" s="581">
        <f>b.Groupement!J900</f>
        <v>0</v>
      </c>
      <c r="AK874" s="581">
        <f>'a.Equipe projet'!D896</f>
        <v>0</v>
      </c>
      <c r="AL874" s="581">
        <f>'a.Equipe projet'!E896</f>
        <v>0</v>
      </c>
      <c r="AM874" s="581">
        <f>'a.Equipe projet'!F896</f>
        <v>0</v>
      </c>
      <c r="AN874" s="581">
        <f>'a.Equipe projet'!G896</f>
        <v>0</v>
      </c>
      <c r="AO874" s="581">
        <f>'a.Equipe projet'!H896</f>
        <v>0</v>
      </c>
      <c r="AP874" s="581">
        <f>'a.Equipe projet'!I896</f>
        <v>0</v>
      </c>
      <c r="AQ874" s="581">
        <f>'a.Equipe projet'!J896</f>
        <v>0</v>
      </c>
      <c r="AR874" s="581">
        <f>'a.Equipe projet'!K896</f>
        <v>0</v>
      </c>
      <c r="AS874" s="581">
        <f>'a.Equipe projet'!L896</f>
        <v>0</v>
      </c>
      <c r="AU874" s="581">
        <f>'c.Prestataires'!D895</f>
        <v>0</v>
      </c>
      <c r="AV874" s="581">
        <f>'c.Prestataires'!E895</f>
        <v>0</v>
      </c>
      <c r="AW874" s="581">
        <f>'c.Prestataires'!F895</f>
        <v>0</v>
      </c>
      <c r="AX874" s="581">
        <f>'c.Prestataires'!G895</f>
        <v>0</v>
      </c>
      <c r="AY874" s="581">
        <f>'c.Prestataires'!H895</f>
        <v>0</v>
      </c>
      <c r="BA874" s="581">
        <f>'d.Points de vente&amp;récupération'!D897</f>
        <v>0</v>
      </c>
      <c r="BB874" s="581">
        <f>'d.Points de vente&amp;récupération'!E897</f>
        <v>0</v>
      </c>
      <c r="BC874" s="581">
        <f>'d.Points de vente&amp;récupération'!F897</f>
        <v>0</v>
      </c>
      <c r="BD874" s="581">
        <f>'d.Points de vente&amp;récupération'!G897</f>
        <v>0</v>
      </c>
      <c r="BE874" s="581">
        <f>'d.Points de vente&amp;récupération'!H897</f>
        <v>0</v>
      </c>
      <c r="BF874" s="581">
        <f>'d.Points de vente&amp;récupération'!I897</f>
        <v>0</v>
      </c>
      <c r="BG874" s="581">
        <f>'d.Points de vente&amp;récupération'!J897</f>
        <v>0</v>
      </c>
      <c r="BH874" s="581">
        <f>'d.Points de vente&amp;récupération'!K897</f>
        <v>0</v>
      </c>
    </row>
    <row r="875" spans="15:60">
      <c r="O875">
        <v>872</v>
      </c>
      <c r="P875" t="str">
        <f>_xlfn.XLOOKUP(O875,'1.Fiche candidature (à remplir)'!AB:AB,'1.Fiche candidature (à remplir)'!D:D)</f>
        <v>Moyens humains Cadre sénior (taux horaire brut plafonné)
Remplissez l’onglet « a. Équipe projet ».</v>
      </c>
      <c r="Q875" t="str">
        <f>_xlfn.XLOOKUP(O875,'1.Fiche candidature (à remplir)'!AB:AB,'1.Fiche candidature (à remplir)'!AC:AC)</f>
        <v>Investissement_2</v>
      </c>
      <c r="R875" t="str">
        <f>_xlfn.XLOOKUP(O875,'1.Fiche candidature (à remplir)'!AB:AB,'1.Fiche candidature (à remplir)'!E:E)</f>
        <v>A compléter</v>
      </c>
      <c r="S875">
        <f>_xlfn.XLOOKUP(O875,'1.Fiche candidature (à remplir)'!AB:AB,'1.Fiche candidature (à remplir)'!F:F)</f>
        <v>0</v>
      </c>
      <c r="T875">
        <f>_xlfn.XLOOKUP(O875,'1.Fiche candidature (à remplir)'!AB:AB,'1.Fiche candidature (à remplir)'!G:G)</f>
        <v>68.807339449541288</v>
      </c>
      <c r="U875">
        <f>_xlfn.XLOOKUP(O875,'1.Fiche candidature (à remplir)'!AB:AB,'1.Fiche candidature (à remplir)'!H:H)</f>
        <v>0</v>
      </c>
      <c r="V875" t="str">
        <f>_xlfn.XLOOKUP(O875,'1.Fiche candidature (à remplir)'!AB:AB,'1.Fiche candidature (à remplir)'!I:I)</f>
        <v>X</v>
      </c>
      <c r="W875" t="str">
        <f>_xlfn.XLOOKUP(O875,'1.Fiche candidature (à remplir)'!AB:AB,'1.Fiche candidature (à remplir)'!L:L)</f>
        <v>A remplir</v>
      </c>
      <c r="X875">
        <f>_xlfn.XLOOKUP(O875,'1.Fiche candidature (à remplir)'!AB:AB,'1.Fiche candidature (à remplir)'!M:M)</f>
        <v>0</v>
      </c>
      <c r="Y875">
        <f>_xlfn.XLOOKUP(O875,'1.Fiche candidature (à remplir)'!AB:AB,'1.Fiche candidature (à remplir)'!N:N)</f>
        <v>0</v>
      </c>
      <c r="Z875">
        <f>_xlfn.XLOOKUP(O875,'1.Fiche candidature (à remplir)'!AB:AB,'1.Fiche candidature (à remplir)'!P:P)</f>
        <v>0</v>
      </c>
      <c r="AC875" s="581">
        <f>b.Groupement!D901</f>
        <v>0</v>
      </c>
      <c r="AD875" s="581">
        <f>b.Groupement!E901</f>
        <v>0</v>
      </c>
      <c r="AE875" s="581">
        <f>b.Groupement!F901</f>
        <v>0</v>
      </c>
      <c r="AF875" s="581">
        <f>b.Groupement!G901</f>
        <v>0</v>
      </c>
      <c r="AG875" s="581">
        <f>b.Groupement!H901</f>
        <v>0</v>
      </c>
      <c r="AH875" s="581">
        <f>b.Groupement!I901</f>
        <v>0</v>
      </c>
      <c r="AI875" s="581">
        <f>b.Groupement!J901</f>
        <v>0</v>
      </c>
      <c r="AK875" s="581">
        <f>'a.Equipe projet'!D897</f>
        <v>0</v>
      </c>
      <c r="AL875" s="581">
        <f>'a.Equipe projet'!E897</f>
        <v>0</v>
      </c>
      <c r="AM875" s="581">
        <f>'a.Equipe projet'!F897</f>
        <v>0</v>
      </c>
      <c r="AN875" s="581">
        <f>'a.Equipe projet'!G897</f>
        <v>0</v>
      </c>
      <c r="AO875" s="581">
        <f>'a.Equipe projet'!H897</f>
        <v>0</v>
      </c>
      <c r="AP875" s="581">
        <f>'a.Equipe projet'!I897</f>
        <v>0</v>
      </c>
      <c r="AQ875" s="581">
        <f>'a.Equipe projet'!J897</f>
        <v>0</v>
      </c>
      <c r="AR875" s="581">
        <f>'a.Equipe projet'!K897</f>
        <v>0</v>
      </c>
      <c r="AS875" s="581">
        <f>'a.Equipe projet'!L897</f>
        <v>0</v>
      </c>
      <c r="AU875" s="581">
        <f>'c.Prestataires'!D896</f>
        <v>0</v>
      </c>
      <c r="AV875" s="581">
        <f>'c.Prestataires'!E896</f>
        <v>0</v>
      </c>
      <c r="AW875" s="581">
        <f>'c.Prestataires'!F896</f>
        <v>0</v>
      </c>
      <c r="AX875" s="581">
        <f>'c.Prestataires'!G896</f>
        <v>0</v>
      </c>
      <c r="AY875" s="581">
        <f>'c.Prestataires'!H896</f>
        <v>0</v>
      </c>
      <c r="BA875" s="581">
        <f>'d.Points de vente&amp;récupération'!D898</f>
        <v>0</v>
      </c>
      <c r="BB875" s="581">
        <f>'d.Points de vente&amp;récupération'!E898</f>
        <v>0</v>
      </c>
      <c r="BC875" s="581">
        <f>'d.Points de vente&amp;récupération'!F898</f>
        <v>0</v>
      </c>
      <c r="BD875" s="581">
        <f>'d.Points de vente&amp;récupération'!G898</f>
        <v>0</v>
      </c>
      <c r="BE875" s="581">
        <f>'d.Points de vente&amp;récupération'!H898</f>
        <v>0</v>
      </c>
      <c r="BF875" s="581">
        <f>'d.Points de vente&amp;récupération'!I898</f>
        <v>0</v>
      </c>
      <c r="BG875" s="581">
        <f>'d.Points de vente&amp;récupération'!J898</f>
        <v>0</v>
      </c>
      <c r="BH875" s="581">
        <f>'d.Points de vente&amp;récupération'!K898</f>
        <v>0</v>
      </c>
    </row>
    <row r="876" spans="15:60">
      <c r="O876">
        <v>873</v>
      </c>
      <c r="P876" t="str">
        <f>_xlfn.XLOOKUP(O876,'1.Fiche candidature (à remplir)'!AB:AB,'1.Fiche candidature (à remplir)'!D:D)</f>
        <v>Moyens humains Cadre junior (taux horaire brut plafonné)
Remplissez l’onglet « a. Équipe projet ».</v>
      </c>
      <c r="Q876" t="str">
        <f>_xlfn.XLOOKUP(O876,'1.Fiche candidature (à remplir)'!AB:AB,'1.Fiche candidature (à remplir)'!AC:AC)</f>
        <v>Investissement_2</v>
      </c>
      <c r="R876" t="str">
        <f>_xlfn.XLOOKUP(O876,'1.Fiche candidature (à remplir)'!AB:AB,'1.Fiche candidature (à remplir)'!E:E)</f>
        <v>A compléter</v>
      </c>
      <c r="S876">
        <f>_xlfn.XLOOKUP(O876,'1.Fiche candidature (à remplir)'!AB:AB,'1.Fiche candidature (à remplir)'!F:F)</f>
        <v>0</v>
      </c>
      <c r="T876">
        <f>_xlfn.XLOOKUP(O876,'1.Fiche candidature (à remplir)'!AB:AB,'1.Fiche candidature (à remplir)'!G:G)</f>
        <v>34.403669724770644</v>
      </c>
      <c r="U876">
        <f>_xlfn.XLOOKUP(O876,'1.Fiche candidature (à remplir)'!AB:AB,'1.Fiche candidature (à remplir)'!H:H)</f>
        <v>0</v>
      </c>
      <c r="V876" t="str">
        <f>_xlfn.XLOOKUP(O876,'1.Fiche candidature (à remplir)'!AB:AB,'1.Fiche candidature (à remplir)'!I:I)</f>
        <v>X</v>
      </c>
      <c r="W876" t="str">
        <f>_xlfn.XLOOKUP(O876,'1.Fiche candidature (à remplir)'!AB:AB,'1.Fiche candidature (à remplir)'!L:L)</f>
        <v>A remplir</v>
      </c>
      <c r="X876">
        <f>_xlfn.XLOOKUP(O876,'1.Fiche candidature (à remplir)'!AB:AB,'1.Fiche candidature (à remplir)'!M:M)</f>
        <v>0</v>
      </c>
      <c r="Y876">
        <f>_xlfn.XLOOKUP(O876,'1.Fiche candidature (à remplir)'!AB:AB,'1.Fiche candidature (à remplir)'!N:N)</f>
        <v>0</v>
      </c>
      <c r="Z876">
        <f>_xlfn.XLOOKUP(O876,'1.Fiche candidature (à remplir)'!AB:AB,'1.Fiche candidature (à remplir)'!P:P)</f>
        <v>0</v>
      </c>
      <c r="AC876" s="581">
        <f>b.Groupement!D902</f>
        <v>0</v>
      </c>
      <c r="AD876" s="581">
        <f>b.Groupement!E902</f>
        <v>0</v>
      </c>
      <c r="AE876" s="581">
        <f>b.Groupement!F902</f>
        <v>0</v>
      </c>
      <c r="AF876" s="581">
        <f>b.Groupement!G902</f>
        <v>0</v>
      </c>
      <c r="AG876" s="581">
        <f>b.Groupement!H902</f>
        <v>0</v>
      </c>
      <c r="AH876" s="581">
        <f>b.Groupement!I902</f>
        <v>0</v>
      </c>
      <c r="AI876" s="581">
        <f>b.Groupement!J902</f>
        <v>0</v>
      </c>
      <c r="AK876" s="581">
        <f>'a.Equipe projet'!D898</f>
        <v>0</v>
      </c>
      <c r="AL876" s="581">
        <f>'a.Equipe projet'!E898</f>
        <v>0</v>
      </c>
      <c r="AM876" s="581">
        <f>'a.Equipe projet'!F898</f>
        <v>0</v>
      </c>
      <c r="AN876" s="581">
        <f>'a.Equipe projet'!G898</f>
        <v>0</v>
      </c>
      <c r="AO876" s="581">
        <f>'a.Equipe projet'!H898</f>
        <v>0</v>
      </c>
      <c r="AP876" s="581">
        <f>'a.Equipe projet'!I898</f>
        <v>0</v>
      </c>
      <c r="AQ876" s="581">
        <f>'a.Equipe projet'!J898</f>
        <v>0</v>
      </c>
      <c r="AR876" s="581">
        <f>'a.Equipe projet'!K898</f>
        <v>0</v>
      </c>
      <c r="AS876" s="581">
        <f>'a.Equipe projet'!L898</f>
        <v>0</v>
      </c>
      <c r="AU876" s="581">
        <f>'c.Prestataires'!D897</f>
        <v>0</v>
      </c>
      <c r="AV876" s="581">
        <f>'c.Prestataires'!E897</f>
        <v>0</v>
      </c>
      <c r="AW876" s="581">
        <f>'c.Prestataires'!F897</f>
        <v>0</v>
      </c>
      <c r="AX876" s="581">
        <f>'c.Prestataires'!G897</f>
        <v>0</v>
      </c>
      <c r="AY876" s="581">
        <f>'c.Prestataires'!H897</f>
        <v>0</v>
      </c>
      <c r="BA876" s="581">
        <f>'d.Points de vente&amp;récupération'!D899</f>
        <v>0</v>
      </c>
      <c r="BB876" s="581">
        <f>'d.Points de vente&amp;récupération'!E899</f>
        <v>0</v>
      </c>
      <c r="BC876" s="581">
        <f>'d.Points de vente&amp;récupération'!F899</f>
        <v>0</v>
      </c>
      <c r="BD876" s="581">
        <f>'d.Points de vente&amp;récupération'!G899</f>
        <v>0</v>
      </c>
      <c r="BE876" s="581">
        <f>'d.Points de vente&amp;récupération'!H899</f>
        <v>0</v>
      </c>
      <c r="BF876" s="581">
        <f>'d.Points de vente&amp;récupération'!I899</f>
        <v>0</v>
      </c>
      <c r="BG876" s="581">
        <f>'d.Points de vente&amp;récupération'!J899</f>
        <v>0</v>
      </c>
      <c r="BH876" s="581">
        <f>'d.Points de vente&amp;récupération'!K899</f>
        <v>0</v>
      </c>
    </row>
    <row r="877" spans="15:60">
      <c r="O877">
        <v>874</v>
      </c>
      <c r="P877" t="str">
        <f>_xlfn.XLOOKUP(O877,'1.Fiche candidature (à remplir)'!AB:AB,'1.Fiche candidature (à remplir)'!D:D)</f>
        <v>Moyens humains Ouvrier (taux horaire brut plafonné)
Remplissez l’onglet « a. Équipe projet ».</v>
      </c>
      <c r="Q877" t="str">
        <f>_xlfn.XLOOKUP(O877,'1.Fiche candidature (à remplir)'!AB:AB,'1.Fiche candidature (à remplir)'!AC:AC)</f>
        <v>Investissement_2</v>
      </c>
      <c r="R877" t="str">
        <f>_xlfn.XLOOKUP(O877,'1.Fiche candidature (à remplir)'!AB:AB,'1.Fiche candidature (à remplir)'!E:E)</f>
        <v>A compléter</v>
      </c>
      <c r="S877">
        <f>_xlfn.XLOOKUP(O877,'1.Fiche candidature (à remplir)'!AB:AB,'1.Fiche candidature (à remplir)'!F:F)</f>
        <v>0</v>
      </c>
      <c r="T877">
        <f>_xlfn.XLOOKUP(O877,'1.Fiche candidature (à remplir)'!AB:AB,'1.Fiche candidature (à remplir)'!G:G)</f>
        <v>27.522935779816514</v>
      </c>
      <c r="U877">
        <f>_xlfn.XLOOKUP(O877,'1.Fiche candidature (à remplir)'!AB:AB,'1.Fiche candidature (à remplir)'!H:H)</f>
        <v>0</v>
      </c>
      <c r="V877" t="str">
        <f>_xlfn.XLOOKUP(O877,'1.Fiche candidature (à remplir)'!AB:AB,'1.Fiche candidature (à remplir)'!I:I)</f>
        <v>X</v>
      </c>
      <c r="W877" t="str">
        <f>_xlfn.XLOOKUP(O877,'1.Fiche candidature (à remplir)'!AB:AB,'1.Fiche candidature (à remplir)'!L:L)</f>
        <v>A remplir</v>
      </c>
      <c r="X877">
        <f>_xlfn.XLOOKUP(O877,'1.Fiche candidature (à remplir)'!AB:AB,'1.Fiche candidature (à remplir)'!M:M)</f>
        <v>0</v>
      </c>
      <c r="Y877">
        <f>_xlfn.XLOOKUP(O877,'1.Fiche candidature (à remplir)'!AB:AB,'1.Fiche candidature (à remplir)'!N:N)</f>
        <v>0</v>
      </c>
      <c r="Z877">
        <f>_xlfn.XLOOKUP(O877,'1.Fiche candidature (à remplir)'!AB:AB,'1.Fiche candidature (à remplir)'!P:P)</f>
        <v>0</v>
      </c>
      <c r="AC877" s="581">
        <f>b.Groupement!D903</f>
        <v>0</v>
      </c>
      <c r="AD877" s="581">
        <f>b.Groupement!E903</f>
        <v>0</v>
      </c>
      <c r="AE877" s="581">
        <f>b.Groupement!F903</f>
        <v>0</v>
      </c>
      <c r="AF877" s="581">
        <f>b.Groupement!G903</f>
        <v>0</v>
      </c>
      <c r="AG877" s="581">
        <f>b.Groupement!H903</f>
        <v>0</v>
      </c>
      <c r="AH877" s="581">
        <f>b.Groupement!I903</f>
        <v>0</v>
      </c>
      <c r="AI877" s="581">
        <f>b.Groupement!J903</f>
        <v>0</v>
      </c>
      <c r="AK877" s="581">
        <f>'a.Equipe projet'!D899</f>
        <v>0</v>
      </c>
      <c r="AL877" s="581">
        <f>'a.Equipe projet'!E899</f>
        <v>0</v>
      </c>
      <c r="AM877" s="581">
        <f>'a.Equipe projet'!F899</f>
        <v>0</v>
      </c>
      <c r="AN877" s="581">
        <f>'a.Equipe projet'!G899</f>
        <v>0</v>
      </c>
      <c r="AO877" s="581">
        <f>'a.Equipe projet'!H899</f>
        <v>0</v>
      </c>
      <c r="AP877" s="581">
        <f>'a.Equipe projet'!I899</f>
        <v>0</v>
      </c>
      <c r="AQ877" s="581">
        <f>'a.Equipe projet'!J899</f>
        <v>0</v>
      </c>
      <c r="AR877" s="581">
        <f>'a.Equipe projet'!K899</f>
        <v>0</v>
      </c>
      <c r="AS877" s="581">
        <f>'a.Equipe projet'!L899</f>
        <v>0</v>
      </c>
      <c r="AU877" s="581">
        <f>'c.Prestataires'!D898</f>
        <v>0</v>
      </c>
      <c r="AV877" s="581">
        <f>'c.Prestataires'!E898</f>
        <v>0</v>
      </c>
      <c r="AW877" s="581">
        <f>'c.Prestataires'!F898</f>
        <v>0</v>
      </c>
      <c r="AX877" s="581">
        <f>'c.Prestataires'!G898</f>
        <v>0</v>
      </c>
      <c r="AY877" s="581">
        <f>'c.Prestataires'!H898</f>
        <v>0</v>
      </c>
      <c r="BA877" s="581">
        <f>'d.Points de vente&amp;récupération'!D900</f>
        <v>0</v>
      </c>
      <c r="BB877" s="581">
        <f>'d.Points de vente&amp;récupération'!E900</f>
        <v>0</v>
      </c>
      <c r="BC877" s="581">
        <f>'d.Points de vente&amp;récupération'!F900</f>
        <v>0</v>
      </c>
      <c r="BD877" s="581">
        <f>'d.Points de vente&amp;récupération'!G900</f>
        <v>0</v>
      </c>
      <c r="BE877" s="581">
        <f>'d.Points de vente&amp;récupération'!H900</f>
        <v>0</v>
      </c>
      <c r="BF877" s="581">
        <f>'d.Points de vente&amp;récupération'!I900</f>
        <v>0</v>
      </c>
      <c r="BG877" s="581">
        <f>'d.Points de vente&amp;récupération'!J900</f>
        <v>0</v>
      </c>
      <c r="BH877" s="581">
        <f>'d.Points de vente&amp;récupération'!K900</f>
        <v>0</v>
      </c>
    </row>
    <row r="878" spans="15:60">
      <c r="O878">
        <v>875</v>
      </c>
      <c r="P878" t="str">
        <f>_xlfn.XLOOKUP(O878,'1.Fiche candidature (à remplir)'!AB:AB,'1.Fiche candidature (à remplir)'!D:D)</f>
        <v>Achat d'Emballages primaires réemployables
A noter : l'attestation sur l’honneur ou de réemployabilité est à compléter</v>
      </c>
      <c r="Q878" t="str">
        <f>_xlfn.XLOOKUP(O878,'1.Fiche candidature (à remplir)'!AB:AB,'1.Fiche candidature (à remplir)'!AC:AC)</f>
        <v>Investissement_3</v>
      </c>
      <c r="R878" t="str">
        <f>_xlfn.XLOOKUP(O878,'1.Fiche candidature (à remplir)'!AB:AB,'1.Fiche candidature (à remplir)'!E:E)</f>
        <v>A compléter</v>
      </c>
      <c r="S878">
        <f>_xlfn.XLOOKUP(O878,'1.Fiche candidature (à remplir)'!AB:AB,'1.Fiche candidature (à remplir)'!F:F)</f>
        <v>0</v>
      </c>
      <c r="T878">
        <f>_xlfn.XLOOKUP(O878,'1.Fiche candidature (à remplir)'!AB:AB,'1.Fiche candidature (à remplir)'!G:G)</f>
        <v>0</v>
      </c>
      <c r="U878">
        <f>_xlfn.XLOOKUP(O878,'1.Fiche candidature (à remplir)'!AB:AB,'1.Fiche candidature (à remplir)'!H:H)</f>
        <v>0</v>
      </c>
      <c r="V878" t="str">
        <f>_xlfn.XLOOKUP(O878,'1.Fiche candidature (à remplir)'!AB:AB,'1.Fiche candidature (à remplir)'!I:I)</f>
        <v>A compléter</v>
      </c>
      <c r="W878" t="str">
        <f>_xlfn.XLOOKUP(O878,'1.Fiche candidature (à remplir)'!AB:AB,'1.Fiche candidature (à remplir)'!L:L)</f>
        <v>A remplir</v>
      </c>
      <c r="X878">
        <f>_xlfn.XLOOKUP(O878,'1.Fiche candidature (à remplir)'!AB:AB,'1.Fiche candidature (à remplir)'!M:M)</f>
        <v>0</v>
      </c>
      <c r="Y878">
        <f>_xlfn.XLOOKUP(O878,'1.Fiche candidature (à remplir)'!AB:AB,'1.Fiche candidature (à remplir)'!N:N)</f>
        <v>0</v>
      </c>
      <c r="Z878">
        <f>_xlfn.XLOOKUP(O878,'1.Fiche candidature (à remplir)'!AB:AB,'1.Fiche candidature (à remplir)'!P:P)</f>
        <v>0</v>
      </c>
      <c r="AC878" s="581">
        <f>b.Groupement!D904</f>
        <v>0</v>
      </c>
      <c r="AD878" s="581">
        <f>b.Groupement!E904</f>
        <v>0</v>
      </c>
      <c r="AE878" s="581">
        <f>b.Groupement!F904</f>
        <v>0</v>
      </c>
      <c r="AF878" s="581">
        <f>b.Groupement!G904</f>
        <v>0</v>
      </c>
      <c r="AG878" s="581">
        <f>b.Groupement!H904</f>
        <v>0</v>
      </c>
      <c r="AH878" s="581">
        <f>b.Groupement!I904</f>
        <v>0</v>
      </c>
      <c r="AI878" s="581">
        <f>b.Groupement!J904</f>
        <v>0</v>
      </c>
      <c r="AK878" s="581">
        <f>'a.Equipe projet'!D900</f>
        <v>0</v>
      </c>
      <c r="AL878" s="581">
        <f>'a.Equipe projet'!E900</f>
        <v>0</v>
      </c>
      <c r="AM878" s="581">
        <f>'a.Equipe projet'!F900</f>
        <v>0</v>
      </c>
      <c r="AN878" s="581">
        <f>'a.Equipe projet'!G900</f>
        <v>0</v>
      </c>
      <c r="AO878" s="581">
        <f>'a.Equipe projet'!H900</f>
        <v>0</v>
      </c>
      <c r="AP878" s="581">
        <f>'a.Equipe projet'!I900</f>
        <v>0</v>
      </c>
      <c r="AQ878" s="581">
        <f>'a.Equipe projet'!J900</f>
        <v>0</v>
      </c>
      <c r="AR878" s="581">
        <f>'a.Equipe projet'!K900</f>
        <v>0</v>
      </c>
      <c r="AS878" s="581">
        <f>'a.Equipe projet'!L900</f>
        <v>0</v>
      </c>
      <c r="AU878" s="581">
        <f>'c.Prestataires'!D899</f>
        <v>0</v>
      </c>
      <c r="AV878" s="581">
        <f>'c.Prestataires'!E899</f>
        <v>0</v>
      </c>
      <c r="AW878" s="581">
        <f>'c.Prestataires'!F899</f>
        <v>0</v>
      </c>
      <c r="AX878" s="581">
        <f>'c.Prestataires'!G899</f>
        <v>0</v>
      </c>
      <c r="AY878" s="581">
        <f>'c.Prestataires'!H899</f>
        <v>0</v>
      </c>
      <c r="BA878" s="581">
        <f>'d.Points de vente&amp;récupération'!D901</f>
        <v>0</v>
      </c>
      <c r="BB878" s="581">
        <f>'d.Points de vente&amp;récupération'!E901</f>
        <v>0</v>
      </c>
      <c r="BC878" s="581">
        <f>'d.Points de vente&amp;récupération'!F901</f>
        <v>0</v>
      </c>
      <c r="BD878" s="581">
        <f>'d.Points de vente&amp;récupération'!G901</f>
        <v>0</v>
      </c>
      <c r="BE878" s="581">
        <f>'d.Points de vente&amp;récupération'!H901</f>
        <v>0</v>
      </c>
      <c r="BF878" s="581">
        <f>'d.Points de vente&amp;récupération'!I901</f>
        <v>0</v>
      </c>
      <c r="BG878" s="581">
        <f>'d.Points de vente&amp;récupération'!J901</f>
        <v>0</v>
      </c>
      <c r="BH878" s="581">
        <f>'d.Points de vente&amp;récupération'!K901</f>
        <v>0</v>
      </c>
    </row>
    <row r="879" spans="15:60">
      <c r="O879">
        <v>876</v>
      </c>
      <c r="P879" t="str">
        <f>_xlfn.XLOOKUP(O879,'1.Fiche candidature (à remplir)'!AB:AB,'1.Fiche candidature (à remplir)'!D:D)</f>
        <v>Achat d'Emballages primaires réemployables</v>
      </c>
      <c r="Q879" t="str">
        <f>_xlfn.XLOOKUP(O879,'1.Fiche candidature (à remplir)'!AB:AB,'1.Fiche candidature (à remplir)'!AC:AC)</f>
        <v>Investissement_3</v>
      </c>
      <c r="R879" t="str">
        <f>_xlfn.XLOOKUP(O879,'1.Fiche candidature (à remplir)'!AB:AB,'1.Fiche candidature (à remplir)'!E:E)</f>
        <v>A compléter</v>
      </c>
      <c r="S879">
        <f>_xlfn.XLOOKUP(O879,'1.Fiche candidature (à remplir)'!AB:AB,'1.Fiche candidature (à remplir)'!F:F)</f>
        <v>0</v>
      </c>
      <c r="T879">
        <f>_xlfn.XLOOKUP(O879,'1.Fiche candidature (à remplir)'!AB:AB,'1.Fiche candidature (à remplir)'!G:G)</f>
        <v>0</v>
      </c>
      <c r="U879">
        <f>_xlfn.XLOOKUP(O879,'1.Fiche candidature (à remplir)'!AB:AB,'1.Fiche candidature (à remplir)'!H:H)</f>
        <v>0</v>
      </c>
      <c r="V879" t="str">
        <f>_xlfn.XLOOKUP(O879,'1.Fiche candidature (à remplir)'!AB:AB,'1.Fiche candidature (à remplir)'!I:I)</f>
        <v>A compléter</v>
      </c>
      <c r="W879" t="str">
        <f>_xlfn.XLOOKUP(O879,'1.Fiche candidature (à remplir)'!AB:AB,'1.Fiche candidature (à remplir)'!L:L)</f>
        <v>A remplir</v>
      </c>
      <c r="X879">
        <f>_xlfn.XLOOKUP(O879,'1.Fiche candidature (à remplir)'!AB:AB,'1.Fiche candidature (à remplir)'!M:M)</f>
        <v>0</v>
      </c>
      <c r="Y879">
        <f>_xlfn.XLOOKUP(O879,'1.Fiche candidature (à remplir)'!AB:AB,'1.Fiche candidature (à remplir)'!N:N)</f>
        <v>0</v>
      </c>
      <c r="Z879">
        <f>_xlfn.XLOOKUP(O879,'1.Fiche candidature (à remplir)'!AB:AB,'1.Fiche candidature (à remplir)'!P:P)</f>
        <v>0</v>
      </c>
      <c r="AC879" s="581">
        <f>b.Groupement!D905</f>
        <v>0</v>
      </c>
      <c r="AD879" s="581">
        <f>b.Groupement!E905</f>
        <v>0</v>
      </c>
      <c r="AE879" s="581">
        <f>b.Groupement!F905</f>
        <v>0</v>
      </c>
      <c r="AF879" s="581">
        <f>b.Groupement!G905</f>
        <v>0</v>
      </c>
      <c r="AG879" s="581">
        <f>b.Groupement!H905</f>
        <v>0</v>
      </c>
      <c r="AH879" s="581">
        <f>b.Groupement!I905</f>
        <v>0</v>
      </c>
      <c r="AI879" s="581">
        <f>b.Groupement!J905</f>
        <v>0</v>
      </c>
      <c r="AK879" s="581">
        <f>'a.Equipe projet'!D901</f>
        <v>0</v>
      </c>
      <c r="AL879" s="581">
        <f>'a.Equipe projet'!E901</f>
        <v>0</v>
      </c>
      <c r="AM879" s="581">
        <f>'a.Equipe projet'!F901</f>
        <v>0</v>
      </c>
      <c r="AN879" s="581">
        <f>'a.Equipe projet'!G901</f>
        <v>0</v>
      </c>
      <c r="AO879" s="581">
        <f>'a.Equipe projet'!H901</f>
        <v>0</v>
      </c>
      <c r="AP879" s="581">
        <f>'a.Equipe projet'!I901</f>
        <v>0</v>
      </c>
      <c r="AQ879" s="581">
        <f>'a.Equipe projet'!J901</f>
        <v>0</v>
      </c>
      <c r="AR879" s="581">
        <f>'a.Equipe projet'!K901</f>
        <v>0</v>
      </c>
      <c r="AS879" s="581">
        <f>'a.Equipe projet'!L901</f>
        <v>0</v>
      </c>
      <c r="AU879" s="581">
        <f>'c.Prestataires'!D900</f>
        <v>0</v>
      </c>
      <c r="AV879" s="581">
        <f>'c.Prestataires'!E900</f>
        <v>0</v>
      </c>
      <c r="AW879" s="581">
        <f>'c.Prestataires'!F900</f>
        <v>0</v>
      </c>
      <c r="AX879" s="581">
        <f>'c.Prestataires'!G900</f>
        <v>0</v>
      </c>
      <c r="AY879" s="581">
        <f>'c.Prestataires'!H900</f>
        <v>0</v>
      </c>
      <c r="BA879" s="581">
        <f>'d.Points de vente&amp;récupération'!D902</f>
        <v>0</v>
      </c>
      <c r="BB879" s="581">
        <f>'d.Points de vente&amp;récupération'!E902</f>
        <v>0</v>
      </c>
      <c r="BC879" s="581">
        <f>'d.Points de vente&amp;récupération'!F902</f>
        <v>0</v>
      </c>
      <c r="BD879" s="581">
        <f>'d.Points de vente&amp;récupération'!G902</f>
        <v>0</v>
      </c>
      <c r="BE879" s="581">
        <f>'d.Points de vente&amp;récupération'!H902</f>
        <v>0</v>
      </c>
      <c r="BF879" s="581">
        <f>'d.Points de vente&amp;récupération'!I902</f>
        <v>0</v>
      </c>
      <c r="BG879" s="581">
        <f>'d.Points de vente&amp;récupération'!J902</f>
        <v>0</v>
      </c>
      <c r="BH879" s="581">
        <f>'d.Points de vente&amp;récupération'!K902</f>
        <v>0</v>
      </c>
    </row>
    <row r="880" spans="15:60">
      <c r="O880">
        <v>877</v>
      </c>
      <c r="P880" t="str">
        <f>_xlfn.XLOOKUP(O880,'1.Fiche candidature (à remplir)'!AB:AB,'1.Fiche candidature (à remplir)'!D:D)</f>
        <v>Achat d'Emballages primaires réemployables</v>
      </c>
      <c r="Q880" t="str">
        <f>_xlfn.XLOOKUP(O880,'1.Fiche candidature (à remplir)'!AB:AB,'1.Fiche candidature (à remplir)'!AC:AC)</f>
        <v>Investissement_3</v>
      </c>
      <c r="R880" t="str">
        <f>_xlfn.XLOOKUP(O880,'1.Fiche candidature (à remplir)'!AB:AB,'1.Fiche candidature (à remplir)'!E:E)</f>
        <v>A compléter</v>
      </c>
      <c r="S880">
        <f>_xlfn.XLOOKUP(O880,'1.Fiche candidature (à remplir)'!AB:AB,'1.Fiche candidature (à remplir)'!F:F)</f>
        <v>0</v>
      </c>
      <c r="T880">
        <f>_xlfn.XLOOKUP(O880,'1.Fiche candidature (à remplir)'!AB:AB,'1.Fiche candidature (à remplir)'!G:G)</f>
        <v>0</v>
      </c>
      <c r="U880">
        <f>_xlfn.XLOOKUP(O880,'1.Fiche candidature (à remplir)'!AB:AB,'1.Fiche candidature (à remplir)'!H:H)</f>
        <v>0</v>
      </c>
      <c r="V880" t="str">
        <f>_xlfn.XLOOKUP(O880,'1.Fiche candidature (à remplir)'!AB:AB,'1.Fiche candidature (à remplir)'!I:I)</f>
        <v>A compléter</v>
      </c>
      <c r="W880" t="str">
        <f>_xlfn.XLOOKUP(O880,'1.Fiche candidature (à remplir)'!AB:AB,'1.Fiche candidature (à remplir)'!L:L)</f>
        <v>A remplir</v>
      </c>
      <c r="X880">
        <f>_xlfn.XLOOKUP(O880,'1.Fiche candidature (à remplir)'!AB:AB,'1.Fiche candidature (à remplir)'!M:M)</f>
        <v>0</v>
      </c>
      <c r="Y880">
        <f>_xlfn.XLOOKUP(O880,'1.Fiche candidature (à remplir)'!AB:AB,'1.Fiche candidature (à remplir)'!N:N)</f>
        <v>0</v>
      </c>
      <c r="Z880">
        <f>_xlfn.XLOOKUP(O880,'1.Fiche candidature (à remplir)'!AB:AB,'1.Fiche candidature (à remplir)'!P:P)</f>
        <v>0</v>
      </c>
      <c r="AC880" s="581">
        <f>b.Groupement!D906</f>
        <v>0</v>
      </c>
      <c r="AD880" s="581">
        <f>b.Groupement!E906</f>
        <v>0</v>
      </c>
      <c r="AE880" s="581">
        <f>b.Groupement!F906</f>
        <v>0</v>
      </c>
      <c r="AF880" s="581">
        <f>b.Groupement!G906</f>
        <v>0</v>
      </c>
      <c r="AG880" s="581">
        <f>b.Groupement!H906</f>
        <v>0</v>
      </c>
      <c r="AH880" s="581">
        <f>b.Groupement!I906</f>
        <v>0</v>
      </c>
      <c r="AI880" s="581">
        <f>b.Groupement!J906</f>
        <v>0</v>
      </c>
      <c r="AK880" s="581">
        <f>'a.Equipe projet'!D902</f>
        <v>0</v>
      </c>
      <c r="AL880" s="581">
        <f>'a.Equipe projet'!E902</f>
        <v>0</v>
      </c>
      <c r="AM880" s="581">
        <f>'a.Equipe projet'!F902</f>
        <v>0</v>
      </c>
      <c r="AN880" s="581">
        <f>'a.Equipe projet'!G902</f>
        <v>0</v>
      </c>
      <c r="AO880" s="581">
        <f>'a.Equipe projet'!H902</f>
        <v>0</v>
      </c>
      <c r="AP880" s="581">
        <f>'a.Equipe projet'!I902</f>
        <v>0</v>
      </c>
      <c r="AQ880" s="581">
        <f>'a.Equipe projet'!J902</f>
        <v>0</v>
      </c>
      <c r="AR880" s="581">
        <f>'a.Equipe projet'!K902</f>
        <v>0</v>
      </c>
      <c r="AS880" s="581">
        <f>'a.Equipe projet'!L902</f>
        <v>0</v>
      </c>
      <c r="AU880" s="581">
        <f>'c.Prestataires'!D901</f>
        <v>0</v>
      </c>
      <c r="AV880" s="581">
        <f>'c.Prestataires'!E901</f>
        <v>0</v>
      </c>
      <c r="AW880" s="581">
        <f>'c.Prestataires'!F901</f>
        <v>0</v>
      </c>
      <c r="AX880" s="581">
        <f>'c.Prestataires'!G901</f>
        <v>0</v>
      </c>
      <c r="AY880" s="581">
        <f>'c.Prestataires'!H901</f>
        <v>0</v>
      </c>
      <c r="BA880" s="581">
        <f>'d.Points de vente&amp;récupération'!D903</f>
        <v>0</v>
      </c>
      <c r="BB880" s="581">
        <f>'d.Points de vente&amp;récupération'!E903</f>
        <v>0</v>
      </c>
      <c r="BC880" s="581">
        <f>'d.Points de vente&amp;récupération'!F903</f>
        <v>0</v>
      </c>
      <c r="BD880" s="581">
        <f>'d.Points de vente&amp;récupération'!G903</f>
        <v>0</v>
      </c>
      <c r="BE880" s="581">
        <f>'d.Points de vente&amp;récupération'!H903</f>
        <v>0</v>
      </c>
      <c r="BF880" s="581">
        <f>'d.Points de vente&amp;récupération'!I903</f>
        <v>0</v>
      </c>
      <c r="BG880" s="581">
        <f>'d.Points de vente&amp;récupération'!J903</f>
        <v>0</v>
      </c>
      <c r="BH880" s="581">
        <f>'d.Points de vente&amp;récupération'!K903</f>
        <v>0</v>
      </c>
    </row>
    <row r="881" spans="15:60">
      <c r="O881">
        <v>878</v>
      </c>
      <c r="P881" t="str">
        <f>_xlfn.XLOOKUP(O881,'1.Fiche candidature (à remplir)'!AB:AB,'1.Fiche candidature (à remplir)'!D:D)</f>
        <v>Achat d'Emballages primaires réemployables</v>
      </c>
      <c r="Q881" t="str">
        <f>_xlfn.XLOOKUP(O881,'1.Fiche candidature (à remplir)'!AB:AB,'1.Fiche candidature (à remplir)'!AC:AC)</f>
        <v>Investissement_3</v>
      </c>
      <c r="R881" t="str">
        <f>_xlfn.XLOOKUP(O881,'1.Fiche candidature (à remplir)'!AB:AB,'1.Fiche candidature (à remplir)'!E:E)</f>
        <v>A compléter</v>
      </c>
      <c r="S881">
        <f>_xlfn.XLOOKUP(O881,'1.Fiche candidature (à remplir)'!AB:AB,'1.Fiche candidature (à remplir)'!F:F)</f>
        <v>0</v>
      </c>
      <c r="T881">
        <f>_xlfn.XLOOKUP(O881,'1.Fiche candidature (à remplir)'!AB:AB,'1.Fiche candidature (à remplir)'!G:G)</f>
        <v>0</v>
      </c>
      <c r="U881">
        <f>_xlfn.XLOOKUP(O881,'1.Fiche candidature (à remplir)'!AB:AB,'1.Fiche candidature (à remplir)'!H:H)</f>
        <v>0</v>
      </c>
      <c r="V881" t="str">
        <f>_xlfn.XLOOKUP(O881,'1.Fiche candidature (à remplir)'!AB:AB,'1.Fiche candidature (à remplir)'!I:I)</f>
        <v>A compléter</v>
      </c>
      <c r="W881" t="str">
        <f>_xlfn.XLOOKUP(O881,'1.Fiche candidature (à remplir)'!AB:AB,'1.Fiche candidature (à remplir)'!L:L)</f>
        <v>A remplir</v>
      </c>
      <c r="X881">
        <f>_xlfn.XLOOKUP(O881,'1.Fiche candidature (à remplir)'!AB:AB,'1.Fiche candidature (à remplir)'!M:M)</f>
        <v>0</v>
      </c>
      <c r="Y881">
        <f>_xlfn.XLOOKUP(O881,'1.Fiche candidature (à remplir)'!AB:AB,'1.Fiche candidature (à remplir)'!N:N)</f>
        <v>0</v>
      </c>
      <c r="Z881">
        <f>_xlfn.XLOOKUP(O881,'1.Fiche candidature (à remplir)'!AB:AB,'1.Fiche candidature (à remplir)'!P:P)</f>
        <v>0</v>
      </c>
      <c r="AC881" s="581">
        <f>b.Groupement!D907</f>
        <v>0</v>
      </c>
      <c r="AD881" s="581">
        <f>b.Groupement!E907</f>
        <v>0</v>
      </c>
      <c r="AE881" s="581">
        <f>b.Groupement!F907</f>
        <v>0</v>
      </c>
      <c r="AF881" s="581">
        <f>b.Groupement!G907</f>
        <v>0</v>
      </c>
      <c r="AG881" s="581">
        <f>b.Groupement!H907</f>
        <v>0</v>
      </c>
      <c r="AH881" s="581">
        <f>b.Groupement!I907</f>
        <v>0</v>
      </c>
      <c r="AI881" s="581">
        <f>b.Groupement!J907</f>
        <v>0</v>
      </c>
      <c r="AK881" s="581">
        <f>'a.Equipe projet'!D903</f>
        <v>0</v>
      </c>
      <c r="AL881" s="581">
        <f>'a.Equipe projet'!E903</f>
        <v>0</v>
      </c>
      <c r="AM881" s="581">
        <f>'a.Equipe projet'!F903</f>
        <v>0</v>
      </c>
      <c r="AN881" s="581">
        <f>'a.Equipe projet'!G903</f>
        <v>0</v>
      </c>
      <c r="AO881" s="581">
        <f>'a.Equipe projet'!H903</f>
        <v>0</v>
      </c>
      <c r="AP881" s="581">
        <f>'a.Equipe projet'!I903</f>
        <v>0</v>
      </c>
      <c r="AQ881" s="581">
        <f>'a.Equipe projet'!J903</f>
        <v>0</v>
      </c>
      <c r="AR881" s="581">
        <f>'a.Equipe projet'!K903</f>
        <v>0</v>
      </c>
      <c r="AS881" s="581">
        <f>'a.Equipe projet'!L903</f>
        <v>0</v>
      </c>
      <c r="AU881" s="581">
        <f>'c.Prestataires'!D902</f>
        <v>0</v>
      </c>
      <c r="AV881" s="581">
        <f>'c.Prestataires'!E902</f>
        <v>0</v>
      </c>
      <c r="AW881" s="581">
        <f>'c.Prestataires'!F902</f>
        <v>0</v>
      </c>
      <c r="AX881" s="581">
        <f>'c.Prestataires'!G902</f>
        <v>0</v>
      </c>
      <c r="AY881" s="581">
        <f>'c.Prestataires'!H902</f>
        <v>0</v>
      </c>
      <c r="BA881" s="581">
        <f>'d.Points de vente&amp;récupération'!D904</f>
        <v>0</v>
      </c>
      <c r="BB881" s="581">
        <f>'d.Points de vente&amp;récupération'!E904</f>
        <v>0</v>
      </c>
      <c r="BC881" s="581">
        <f>'d.Points de vente&amp;récupération'!F904</f>
        <v>0</v>
      </c>
      <c r="BD881" s="581">
        <f>'d.Points de vente&amp;récupération'!G904</f>
        <v>0</v>
      </c>
      <c r="BE881" s="581">
        <f>'d.Points de vente&amp;récupération'!H904</f>
        <v>0</v>
      </c>
      <c r="BF881" s="581">
        <f>'d.Points de vente&amp;récupération'!I904</f>
        <v>0</v>
      </c>
      <c r="BG881" s="581">
        <f>'d.Points de vente&amp;récupération'!J904</f>
        <v>0</v>
      </c>
      <c r="BH881" s="581">
        <f>'d.Points de vente&amp;récupération'!K904</f>
        <v>0</v>
      </c>
    </row>
    <row r="882" spans="15:60">
      <c r="O882">
        <v>879</v>
      </c>
      <c r="P882" t="str">
        <f>_xlfn.XLOOKUP(O882,'1.Fiche candidature (à remplir)'!AB:AB,'1.Fiche candidature (à remplir)'!D:D)</f>
        <v>Achat d'Emballages primaires réemployables</v>
      </c>
      <c r="Q882" t="str">
        <f>_xlfn.XLOOKUP(O882,'1.Fiche candidature (à remplir)'!AB:AB,'1.Fiche candidature (à remplir)'!AC:AC)</f>
        <v>Investissement_3</v>
      </c>
      <c r="R882" t="str">
        <f>_xlfn.XLOOKUP(O882,'1.Fiche candidature (à remplir)'!AB:AB,'1.Fiche candidature (à remplir)'!E:E)</f>
        <v>A compléter</v>
      </c>
      <c r="S882">
        <f>_xlfn.XLOOKUP(O882,'1.Fiche candidature (à remplir)'!AB:AB,'1.Fiche candidature (à remplir)'!F:F)</f>
        <v>0</v>
      </c>
      <c r="T882">
        <f>_xlfn.XLOOKUP(O882,'1.Fiche candidature (à remplir)'!AB:AB,'1.Fiche candidature (à remplir)'!G:G)</f>
        <v>0</v>
      </c>
      <c r="U882">
        <f>_xlfn.XLOOKUP(O882,'1.Fiche candidature (à remplir)'!AB:AB,'1.Fiche candidature (à remplir)'!H:H)</f>
        <v>0</v>
      </c>
      <c r="V882" t="str">
        <f>_xlfn.XLOOKUP(O882,'1.Fiche candidature (à remplir)'!AB:AB,'1.Fiche candidature (à remplir)'!I:I)</f>
        <v>A compléter</v>
      </c>
      <c r="W882" t="str">
        <f>_xlfn.XLOOKUP(O882,'1.Fiche candidature (à remplir)'!AB:AB,'1.Fiche candidature (à remplir)'!L:L)</f>
        <v>A remplir</v>
      </c>
      <c r="X882">
        <f>_xlfn.XLOOKUP(O882,'1.Fiche candidature (à remplir)'!AB:AB,'1.Fiche candidature (à remplir)'!M:M)</f>
        <v>0</v>
      </c>
      <c r="Y882">
        <f>_xlfn.XLOOKUP(O882,'1.Fiche candidature (à remplir)'!AB:AB,'1.Fiche candidature (à remplir)'!N:N)</f>
        <v>0</v>
      </c>
      <c r="Z882">
        <f>_xlfn.XLOOKUP(O882,'1.Fiche candidature (à remplir)'!AB:AB,'1.Fiche candidature (à remplir)'!P:P)</f>
        <v>0</v>
      </c>
      <c r="AC882" s="581">
        <f>b.Groupement!D908</f>
        <v>0</v>
      </c>
      <c r="AD882" s="581">
        <f>b.Groupement!E908</f>
        <v>0</v>
      </c>
      <c r="AE882" s="581">
        <f>b.Groupement!F908</f>
        <v>0</v>
      </c>
      <c r="AF882" s="581">
        <f>b.Groupement!G908</f>
        <v>0</v>
      </c>
      <c r="AG882" s="581">
        <f>b.Groupement!H908</f>
        <v>0</v>
      </c>
      <c r="AH882" s="581">
        <f>b.Groupement!I908</f>
        <v>0</v>
      </c>
      <c r="AI882" s="581">
        <f>b.Groupement!J908</f>
        <v>0</v>
      </c>
      <c r="AK882" s="581">
        <f>'a.Equipe projet'!D904</f>
        <v>0</v>
      </c>
      <c r="AL882" s="581">
        <f>'a.Equipe projet'!E904</f>
        <v>0</v>
      </c>
      <c r="AM882" s="581">
        <f>'a.Equipe projet'!F904</f>
        <v>0</v>
      </c>
      <c r="AN882" s="581">
        <f>'a.Equipe projet'!G904</f>
        <v>0</v>
      </c>
      <c r="AO882" s="581">
        <f>'a.Equipe projet'!H904</f>
        <v>0</v>
      </c>
      <c r="AP882" s="581">
        <f>'a.Equipe projet'!I904</f>
        <v>0</v>
      </c>
      <c r="AQ882" s="581">
        <f>'a.Equipe projet'!J904</f>
        <v>0</v>
      </c>
      <c r="AR882" s="581">
        <f>'a.Equipe projet'!K904</f>
        <v>0</v>
      </c>
      <c r="AS882" s="581">
        <f>'a.Equipe projet'!L904</f>
        <v>0</v>
      </c>
      <c r="AU882" s="581">
        <f>'c.Prestataires'!D903</f>
        <v>0</v>
      </c>
      <c r="AV882" s="581">
        <f>'c.Prestataires'!E903</f>
        <v>0</v>
      </c>
      <c r="AW882" s="581">
        <f>'c.Prestataires'!F903</f>
        <v>0</v>
      </c>
      <c r="AX882" s="581">
        <f>'c.Prestataires'!G903</f>
        <v>0</v>
      </c>
      <c r="AY882" s="581">
        <f>'c.Prestataires'!H903</f>
        <v>0</v>
      </c>
      <c r="BA882" s="581">
        <f>'d.Points de vente&amp;récupération'!D905</f>
        <v>0</v>
      </c>
      <c r="BB882" s="581">
        <f>'d.Points de vente&amp;récupération'!E905</f>
        <v>0</v>
      </c>
      <c r="BC882" s="581">
        <f>'d.Points de vente&amp;récupération'!F905</f>
        <v>0</v>
      </c>
      <c r="BD882" s="581">
        <f>'d.Points de vente&amp;récupération'!G905</f>
        <v>0</v>
      </c>
      <c r="BE882" s="581">
        <f>'d.Points de vente&amp;récupération'!H905</f>
        <v>0</v>
      </c>
      <c r="BF882" s="581">
        <f>'d.Points de vente&amp;récupération'!I905</f>
        <v>0</v>
      </c>
      <c r="BG882" s="581">
        <f>'d.Points de vente&amp;récupération'!J905</f>
        <v>0</v>
      </c>
      <c r="BH882" s="581">
        <f>'d.Points de vente&amp;récupération'!K905</f>
        <v>0</v>
      </c>
    </row>
    <row r="883" spans="15:60">
      <c r="O883">
        <v>880</v>
      </c>
      <c r="P883" t="str">
        <f>_xlfn.XLOOKUP(O883,'1.Fiche candidature (à remplir)'!AB:AB,'1.Fiche candidature (à remplir)'!D:D)</f>
        <v>Achat d'étiquettes adaptées au réemploi
Les frais de création sont éligibles (max. 1 500€ par référence)</v>
      </c>
      <c r="Q883" t="str">
        <f>_xlfn.XLOOKUP(O883,'1.Fiche candidature (à remplir)'!AB:AB,'1.Fiche candidature (à remplir)'!AC:AC)</f>
        <v>Investissement_3</v>
      </c>
      <c r="R883" t="str">
        <f>_xlfn.XLOOKUP(O883,'1.Fiche candidature (à remplir)'!AB:AB,'1.Fiche candidature (à remplir)'!E:E)</f>
        <v>A compléter</v>
      </c>
      <c r="S883">
        <f>_xlfn.XLOOKUP(O883,'1.Fiche candidature (à remplir)'!AB:AB,'1.Fiche candidature (à remplir)'!F:F)</f>
        <v>0</v>
      </c>
      <c r="T883">
        <f>_xlfn.XLOOKUP(O883,'1.Fiche candidature (à remplir)'!AB:AB,'1.Fiche candidature (à remplir)'!G:G)</f>
        <v>0</v>
      </c>
      <c r="U883">
        <f>_xlfn.XLOOKUP(O883,'1.Fiche candidature (à remplir)'!AB:AB,'1.Fiche candidature (à remplir)'!H:H)</f>
        <v>0</v>
      </c>
      <c r="V883" t="str">
        <f>_xlfn.XLOOKUP(O883,'1.Fiche candidature (à remplir)'!AB:AB,'1.Fiche candidature (à remplir)'!I:I)</f>
        <v>A compléter</v>
      </c>
      <c r="W883" t="str">
        <f>_xlfn.XLOOKUP(O883,'1.Fiche candidature (à remplir)'!AB:AB,'1.Fiche candidature (à remplir)'!L:L)</f>
        <v>A remplir</v>
      </c>
      <c r="X883">
        <f>_xlfn.XLOOKUP(O883,'1.Fiche candidature (à remplir)'!AB:AB,'1.Fiche candidature (à remplir)'!M:M)</f>
        <v>0</v>
      </c>
      <c r="Y883">
        <f>_xlfn.XLOOKUP(O883,'1.Fiche candidature (à remplir)'!AB:AB,'1.Fiche candidature (à remplir)'!N:N)</f>
        <v>0</v>
      </c>
      <c r="Z883">
        <f>_xlfn.XLOOKUP(O883,'1.Fiche candidature (à remplir)'!AB:AB,'1.Fiche candidature (à remplir)'!P:P)</f>
        <v>0</v>
      </c>
      <c r="AC883" s="581">
        <f>b.Groupement!D909</f>
        <v>0</v>
      </c>
      <c r="AD883" s="581">
        <f>b.Groupement!E909</f>
        <v>0</v>
      </c>
      <c r="AE883" s="581">
        <f>b.Groupement!F909</f>
        <v>0</v>
      </c>
      <c r="AF883" s="581">
        <f>b.Groupement!G909</f>
        <v>0</v>
      </c>
      <c r="AG883" s="581">
        <f>b.Groupement!H909</f>
        <v>0</v>
      </c>
      <c r="AH883" s="581">
        <f>b.Groupement!I909</f>
        <v>0</v>
      </c>
      <c r="AI883" s="581">
        <f>b.Groupement!J909</f>
        <v>0</v>
      </c>
      <c r="AK883" s="581">
        <f>'a.Equipe projet'!D905</f>
        <v>0</v>
      </c>
      <c r="AL883" s="581">
        <f>'a.Equipe projet'!E905</f>
        <v>0</v>
      </c>
      <c r="AM883" s="581">
        <f>'a.Equipe projet'!F905</f>
        <v>0</v>
      </c>
      <c r="AN883" s="581">
        <f>'a.Equipe projet'!G905</f>
        <v>0</v>
      </c>
      <c r="AO883" s="581">
        <f>'a.Equipe projet'!H905</f>
        <v>0</v>
      </c>
      <c r="AP883" s="581">
        <f>'a.Equipe projet'!I905</f>
        <v>0</v>
      </c>
      <c r="AQ883" s="581">
        <f>'a.Equipe projet'!J905</f>
        <v>0</v>
      </c>
      <c r="AR883" s="581">
        <f>'a.Equipe projet'!K905</f>
        <v>0</v>
      </c>
      <c r="AS883" s="581">
        <f>'a.Equipe projet'!L905</f>
        <v>0</v>
      </c>
      <c r="AU883" s="581">
        <f>'c.Prestataires'!D904</f>
        <v>0</v>
      </c>
      <c r="AV883" s="581">
        <f>'c.Prestataires'!E904</f>
        <v>0</v>
      </c>
      <c r="AW883" s="581">
        <f>'c.Prestataires'!F904</f>
        <v>0</v>
      </c>
      <c r="AX883" s="581">
        <f>'c.Prestataires'!G904</f>
        <v>0</v>
      </c>
      <c r="AY883" s="581">
        <f>'c.Prestataires'!H904</f>
        <v>0</v>
      </c>
      <c r="BA883" s="581">
        <f>'d.Points de vente&amp;récupération'!D906</f>
        <v>0</v>
      </c>
      <c r="BB883" s="581">
        <f>'d.Points de vente&amp;récupération'!E906</f>
        <v>0</v>
      </c>
      <c r="BC883" s="581">
        <f>'d.Points de vente&amp;récupération'!F906</f>
        <v>0</v>
      </c>
      <c r="BD883" s="581">
        <f>'d.Points de vente&amp;récupération'!G906</f>
        <v>0</v>
      </c>
      <c r="BE883" s="581">
        <f>'d.Points de vente&amp;récupération'!H906</f>
        <v>0</v>
      </c>
      <c r="BF883" s="581">
        <f>'d.Points de vente&amp;récupération'!I906</f>
        <v>0</v>
      </c>
      <c r="BG883" s="581">
        <f>'d.Points de vente&amp;récupération'!J906</f>
        <v>0</v>
      </c>
      <c r="BH883" s="581">
        <f>'d.Points de vente&amp;récupération'!K906</f>
        <v>0</v>
      </c>
    </row>
    <row r="884" spans="15:60">
      <c r="O884">
        <v>881</v>
      </c>
      <c r="P884" t="str">
        <f>_xlfn.XLOOKUP(O884,'1.Fiche candidature (à remplir)'!AB:AB,'1.Fiche candidature (à remplir)'!D:D)</f>
        <v>Achat d'étiquettes adaptées au réemploi</v>
      </c>
      <c r="Q884" t="str">
        <f>_xlfn.XLOOKUP(O884,'1.Fiche candidature (à remplir)'!AB:AB,'1.Fiche candidature (à remplir)'!AC:AC)</f>
        <v>Investissement_3</v>
      </c>
      <c r="R884" t="str">
        <f>_xlfn.XLOOKUP(O884,'1.Fiche candidature (à remplir)'!AB:AB,'1.Fiche candidature (à remplir)'!E:E)</f>
        <v>A compléter</v>
      </c>
      <c r="S884">
        <f>_xlfn.XLOOKUP(O884,'1.Fiche candidature (à remplir)'!AB:AB,'1.Fiche candidature (à remplir)'!F:F)</f>
        <v>0</v>
      </c>
      <c r="T884">
        <f>_xlfn.XLOOKUP(O884,'1.Fiche candidature (à remplir)'!AB:AB,'1.Fiche candidature (à remplir)'!G:G)</f>
        <v>0</v>
      </c>
      <c r="U884">
        <f>_xlfn.XLOOKUP(O884,'1.Fiche candidature (à remplir)'!AB:AB,'1.Fiche candidature (à remplir)'!H:H)</f>
        <v>0</v>
      </c>
      <c r="V884" t="str">
        <f>_xlfn.XLOOKUP(O884,'1.Fiche candidature (à remplir)'!AB:AB,'1.Fiche candidature (à remplir)'!I:I)</f>
        <v>A compléter</v>
      </c>
      <c r="W884" t="str">
        <f>_xlfn.XLOOKUP(O884,'1.Fiche candidature (à remplir)'!AB:AB,'1.Fiche candidature (à remplir)'!L:L)</f>
        <v>A remplir</v>
      </c>
      <c r="X884">
        <f>_xlfn.XLOOKUP(O884,'1.Fiche candidature (à remplir)'!AB:AB,'1.Fiche candidature (à remplir)'!M:M)</f>
        <v>0</v>
      </c>
      <c r="Y884">
        <f>_xlfn.XLOOKUP(O884,'1.Fiche candidature (à remplir)'!AB:AB,'1.Fiche candidature (à remplir)'!N:N)</f>
        <v>0</v>
      </c>
      <c r="Z884">
        <f>_xlfn.XLOOKUP(O884,'1.Fiche candidature (à remplir)'!AB:AB,'1.Fiche candidature (à remplir)'!P:P)</f>
        <v>0</v>
      </c>
      <c r="AC884" s="581">
        <f>b.Groupement!D910</f>
        <v>0</v>
      </c>
      <c r="AD884" s="581">
        <f>b.Groupement!E910</f>
        <v>0</v>
      </c>
      <c r="AE884" s="581">
        <f>b.Groupement!F910</f>
        <v>0</v>
      </c>
      <c r="AF884" s="581">
        <f>b.Groupement!G910</f>
        <v>0</v>
      </c>
      <c r="AG884" s="581">
        <f>b.Groupement!H910</f>
        <v>0</v>
      </c>
      <c r="AH884" s="581">
        <f>b.Groupement!I910</f>
        <v>0</v>
      </c>
      <c r="AI884" s="581">
        <f>b.Groupement!J910</f>
        <v>0</v>
      </c>
      <c r="AK884" s="581">
        <f>'a.Equipe projet'!D906</f>
        <v>0</v>
      </c>
      <c r="AL884" s="581">
        <f>'a.Equipe projet'!E906</f>
        <v>0</v>
      </c>
      <c r="AM884" s="581">
        <f>'a.Equipe projet'!F906</f>
        <v>0</v>
      </c>
      <c r="AN884" s="581">
        <f>'a.Equipe projet'!G906</f>
        <v>0</v>
      </c>
      <c r="AO884" s="581">
        <f>'a.Equipe projet'!H906</f>
        <v>0</v>
      </c>
      <c r="AP884" s="581">
        <f>'a.Equipe projet'!I906</f>
        <v>0</v>
      </c>
      <c r="AQ884" s="581">
        <f>'a.Equipe projet'!J906</f>
        <v>0</v>
      </c>
      <c r="AR884" s="581">
        <f>'a.Equipe projet'!K906</f>
        <v>0</v>
      </c>
      <c r="AS884" s="581">
        <f>'a.Equipe projet'!L906</f>
        <v>0</v>
      </c>
      <c r="AU884" s="581">
        <f>'c.Prestataires'!D905</f>
        <v>0</v>
      </c>
      <c r="AV884" s="581">
        <f>'c.Prestataires'!E905</f>
        <v>0</v>
      </c>
      <c r="AW884" s="581">
        <f>'c.Prestataires'!F905</f>
        <v>0</v>
      </c>
      <c r="AX884" s="581">
        <f>'c.Prestataires'!G905</f>
        <v>0</v>
      </c>
      <c r="AY884" s="581">
        <f>'c.Prestataires'!H905</f>
        <v>0</v>
      </c>
      <c r="BA884" s="581">
        <f>'d.Points de vente&amp;récupération'!D907</f>
        <v>0</v>
      </c>
      <c r="BB884" s="581">
        <f>'d.Points de vente&amp;récupération'!E907</f>
        <v>0</v>
      </c>
      <c r="BC884" s="581">
        <f>'d.Points de vente&amp;récupération'!F907</f>
        <v>0</v>
      </c>
      <c r="BD884" s="581">
        <f>'d.Points de vente&amp;récupération'!G907</f>
        <v>0</v>
      </c>
      <c r="BE884" s="581">
        <f>'d.Points de vente&amp;récupération'!H907</f>
        <v>0</v>
      </c>
      <c r="BF884" s="581">
        <f>'d.Points de vente&amp;récupération'!I907</f>
        <v>0</v>
      </c>
      <c r="BG884" s="581">
        <f>'d.Points de vente&amp;récupération'!J907</f>
        <v>0</v>
      </c>
      <c r="BH884" s="581">
        <f>'d.Points de vente&amp;récupération'!K907</f>
        <v>0</v>
      </c>
    </row>
    <row r="885" spans="15:60">
      <c r="O885">
        <v>882</v>
      </c>
      <c r="P885" t="str">
        <f>_xlfn.XLOOKUP(O885,'1.Fiche candidature (à remplir)'!AB:AB,'1.Fiche candidature (à remplir)'!D:D)</f>
        <v>Achat d'étiquettes adaptées au réemploi</v>
      </c>
      <c r="Q885" t="str">
        <f>_xlfn.XLOOKUP(O885,'1.Fiche candidature (à remplir)'!AB:AB,'1.Fiche candidature (à remplir)'!AC:AC)</f>
        <v>Investissement_3</v>
      </c>
      <c r="R885" t="str">
        <f>_xlfn.XLOOKUP(O885,'1.Fiche candidature (à remplir)'!AB:AB,'1.Fiche candidature (à remplir)'!E:E)</f>
        <v>A compléter</v>
      </c>
      <c r="S885">
        <f>_xlfn.XLOOKUP(O885,'1.Fiche candidature (à remplir)'!AB:AB,'1.Fiche candidature (à remplir)'!F:F)</f>
        <v>0</v>
      </c>
      <c r="T885">
        <f>_xlfn.XLOOKUP(O885,'1.Fiche candidature (à remplir)'!AB:AB,'1.Fiche candidature (à remplir)'!G:G)</f>
        <v>0</v>
      </c>
      <c r="U885">
        <f>_xlfn.XLOOKUP(O885,'1.Fiche candidature (à remplir)'!AB:AB,'1.Fiche candidature (à remplir)'!H:H)</f>
        <v>0</v>
      </c>
      <c r="V885" t="str">
        <f>_xlfn.XLOOKUP(O885,'1.Fiche candidature (à remplir)'!AB:AB,'1.Fiche candidature (à remplir)'!I:I)</f>
        <v>A compléter</v>
      </c>
      <c r="W885" t="str">
        <f>_xlfn.XLOOKUP(O885,'1.Fiche candidature (à remplir)'!AB:AB,'1.Fiche candidature (à remplir)'!L:L)</f>
        <v>A remplir</v>
      </c>
      <c r="X885">
        <f>_xlfn.XLOOKUP(O885,'1.Fiche candidature (à remplir)'!AB:AB,'1.Fiche candidature (à remplir)'!M:M)</f>
        <v>0</v>
      </c>
      <c r="Y885">
        <f>_xlfn.XLOOKUP(O885,'1.Fiche candidature (à remplir)'!AB:AB,'1.Fiche candidature (à remplir)'!N:N)</f>
        <v>0</v>
      </c>
      <c r="Z885">
        <f>_xlfn.XLOOKUP(O885,'1.Fiche candidature (à remplir)'!AB:AB,'1.Fiche candidature (à remplir)'!P:P)</f>
        <v>0</v>
      </c>
      <c r="AC885" s="581">
        <f>b.Groupement!D911</f>
        <v>0</v>
      </c>
      <c r="AD885" s="581">
        <f>b.Groupement!E911</f>
        <v>0</v>
      </c>
      <c r="AE885" s="581">
        <f>b.Groupement!F911</f>
        <v>0</v>
      </c>
      <c r="AF885" s="581">
        <f>b.Groupement!G911</f>
        <v>0</v>
      </c>
      <c r="AG885" s="581">
        <f>b.Groupement!H911</f>
        <v>0</v>
      </c>
      <c r="AH885" s="581">
        <f>b.Groupement!I911</f>
        <v>0</v>
      </c>
      <c r="AI885" s="581">
        <f>b.Groupement!J911</f>
        <v>0</v>
      </c>
      <c r="AK885" s="581">
        <f>'a.Equipe projet'!D907</f>
        <v>0</v>
      </c>
      <c r="AL885" s="581">
        <f>'a.Equipe projet'!E907</f>
        <v>0</v>
      </c>
      <c r="AM885" s="581">
        <f>'a.Equipe projet'!F907</f>
        <v>0</v>
      </c>
      <c r="AN885" s="581">
        <f>'a.Equipe projet'!G907</f>
        <v>0</v>
      </c>
      <c r="AO885" s="581">
        <f>'a.Equipe projet'!H907</f>
        <v>0</v>
      </c>
      <c r="AP885" s="581">
        <f>'a.Equipe projet'!I907</f>
        <v>0</v>
      </c>
      <c r="AQ885" s="581">
        <f>'a.Equipe projet'!J907</f>
        <v>0</v>
      </c>
      <c r="AR885" s="581">
        <f>'a.Equipe projet'!K907</f>
        <v>0</v>
      </c>
      <c r="AS885" s="581">
        <f>'a.Equipe projet'!L907</f>
        <v>0</v>
      </c>
      <c r="AU885" s="581">
        <f>'c.Prestataires'!D906</f>
        <v>0</v>
      </c>
      <c r="AV885" s="581">
        <f>'c.Prestataires'!E906</f>
        <v>0</v>
      </c>
      <c r="AW885" s="581">
        <f>'c.Prestataires'!F906</f>
        <v>0</v>
      </c>
      <c r="AX885" s="581">
        <f>'c.Prestataires'!G906</f>
        <v>0</v>
      </c>
      <c r="AY885" s="581">
        <f>'c.Prestataires'!H906</f>
        <v>0</v>
      </c>
      <c r="BA885" s="581">
        <f>'d.Points de vente&amp;récupération'!D908</f>
        <v>0</v>
      </c>
      <c r="BB885" s="581">
        <f>'d.Points de vente&amp;récupération'!E908</f>
        <v>0</v>
      </c>
      <c r="BC885" s="581">
        <f>'d.Points de vente&amp;récupération'!F908</f>
        <v>0</v>
      </c>
      <c r="BD885" s="581">
        <f>'d.Points de vente&amp;récupération'!G908</f>
        <v>0</v>
      </c>
      <c r="BE885" s="581">
        <f>'d.Points de vente&amp;récupération'!H908</f>
        <v>0</v>
      </c>
      <c r="BF885" s="581">
        <f>'d.Points de vente&amp;récupération'!I908</f>
        <v>0</v>
      </c>
      <c r="BG885" s="581">
        <f>'d.Points de vente&amp;récupération'!J908</f>
        <v>0</v>
      </c>
      <c r="BH885" s="581">
        <f>'d.Points de vente&amp;récupération'!K908</f>
        <v>0</v>
      </c>
    </row>
    <row r="886" spans="15:60">
      <c r="O886">
        <v>883</v>
      </c>
      <c r="P886" t="str">
        <f>_xlfn.XLOOKUP(O886,'1.Fiche candidature (à remplir)'!AB:AB,'1.Fiche candidature (à remplir)'!D:D)</f>
        <v>Achat d'étiquettes adaptées au réemploi</v>
      </c>
      <c r="Q886" t="str">
        <f>_xlfn.XLOOKUP(O886,'1.Fiche candidature (à remplir)'!AB:AB,'1.Fiche candidature (à remplir)'!AC:AC)</f>
        <v>Investissement_3</v>
      </c>
      <c r="R886" t="str">
        <f>_xlfn.XLOOKUP(O886,'1.Fiche candidature (à remplir)'!AB:AB,'1.Fiche candidature (à remplir)'!E:E)</f>
        <v>A compléter</v>
      </c>
      <c r="S886">
        <f>_xlfn.XLOOKUP(O886,'1.Fiche candidature (à remplir)'!AB:AB,'1.Fiche candidature (à remplir)'!F:F)</f>
        <v>0</v>
      </c>
      <c r="T886">
        <f>_xlfn.XLOOKUP(O886,'1.Fiche candidature (à remplir)'!AB:AB,'1.Fiche candidature (à remplir)'!G:G)</f>
        <v>0</v>
      </c>
      <c r="U886">
        <f>_xlfn.XLOOKUP(O886,'1.Fiche candidature (à remplir)'!AB:AB,'1.Fiche candidature (à remplir)'!H:H)</f>
        <v>0</v>
      </c>
      <c r="V886" t="str">
        <f>_xlfn.XLOOKUP(O886,'1.Fiche candidature (à remplir)'!AB:AB,'1.Fiche candidature (à remplir)'!I:I)</f>
        <v>A compléter</v>
      </c>
      <c r="W886" t="str">
        <f>_xlfn.XLOOKUP(O886,'1.Fiche candidature (à remplir)'!AB:AB,'1.Fiche candidature (à remplir)'!L:L)</f>
        <v>A remplir</v>
      </c>
      <c r="X886">
        <f>_xlfn.XLOOKUP(O886,'1.Fiche candidature (à remplir)'!AB:AB,'1.Fiche candidature (à remplir)'!M:M)</f>
        <v>0</v>
      </c>
      <c r="Y886">
        <f>_xlfn.XLOOKUP(O886,'1.Fiche candidature (à remplir)'!AB:AB,'1.Fiche candidature (à remplir)'!N:N)</f>
        <v>0</v>
      </c>
      <c r="Z886">
        <f>_xlfn.XLOOKUP(O886,'1.Fiche candidature (à remplir)'!AB:AB,'1.Fiche candidature (à remplir)'!P:P)</f>
        <v>0</v>
      </c>
      <c r="AC886" s="581">
        <f>b.Groupement!D912</f>
        <v>0</v>
      </c>
      <c r="AD886" s="581">
        <f>b.Groupement!E912</f>
        <v>0</v>
      </c>
      <c r="AE886" s="581">
        <f>b.Groupement!F912</f>
        <v>0</v>
      </c>
      <c r="AF886" s="581">
        <f>b.Groupement!G912</f>
        <v>0</v>
      </c>
      <c r="AG886" s="581">
        <f>b.Groupement!H912</f>
        <v>0</v>
      </c>
      <c r="AH886" s="581">
        <f>b.Groupement!I912</f>
        <v>0</v>
      </c>
      <c r="AI886" s="581">
        <f>b.Groupement!J912</f>
        <v>0</v>
      </c>
      <c r="AK886" s="581">
        <f>'a.Equipe projet'!D908</f>
        <v>0</v>
      </c>
      <c r="AL886" s="581">
        <f>'a.Equipe projet'!E908</f>
        <v>0</v>
      </c>
      <c r="AM886" s="581">
        <f>'a.Equipe projet'!F908</f>
        <v>0</v>
      </c>
      <c r="AN886" s="581">
        <f>'a.Equipe projet'!G908</f>
        <v>0</v>
      </c>
      <c r="AO886" s="581">
        <f>'a.Equipe projet'!H908</f>
        <v>0</v>
      </c>
      <c r="AP886" s="581">
        <f>'a.Equipe projet'!I908</f>
        <v>0</v>
      </c>
      <c r="AQ886" s="581">
        <f>'a.Equipe projet'!J908</f>
        <v>0</v>
      </c>
      <c r="AR886" s="581">
        <f>'a.Equipe projet'!K908</f>
        <v>0</v>
      </c>
      <c r="AS886" s="581">
        <f>'a.Equipe projet'!L908</f>
        <v>0</v>
      </c>
      <c r="AU886" s="581">
        <f>'c.Prestataires'!D907</f>
        <v>0</v>
      </c>
      <c r="AV886" s="581">
        <f>'c.Prestataires'!E907</f>
        <v>0</v>
      </c>
      <c r="AW886" s="581">
        <f>'c.Prestataires'!F907</f>
        <v>0</v>
      </c>
      <c r="AX886" s="581">
        <f>'c.Prestataires'!G907</f>
        <v>0</v>
      </c>
      <c r="AY886" s="581">
        <f>'c.Prestataires'!H907</f>
        <v>0</v>
      </c>
      <c r="BA886" s="581">
        <f>'d.Points de vente&amp;récupération'!D909</f>
        <v>0</v>
      </c>
      <c r="BB886" s="581">
        <f>'d.Points de vente&amp;récupération'!E909</f>
        <v>0</v>
      </c>
      <c r="BC886" s="581">
        <f>'d.Points de vente&amp;récupération'!F909</f>
        <v>0</v>
      </c>
      <c r="BD886" s="581">
        <f>'d.Points de vente&amp;récupération'!G909</f>
        <v>0</v>
      </c>
      <c r="BE886" s="581">
        <f>'d.Points de vente&amp;récupération'!H909</f>
        <v>0</v>
      </c>
      <c r="BF886" s="581">
        <f>'d.Points de vente&amp;récupération'!I909</f>
        <v>0</v>
      </c>
      <c r="BG886" s="581">
        <f>'d.Points de vente&amp;récupération'!J909</f>
        <v>0</v>
      </c>
      <c r="BH886" s="581">
        <f>'d.Points de vente&amp;récupération'!K909</f>
        <v>0</v>
      </c>
    </row>
    <row r="887" spans="15:60">
      <c r="O887">
        <v>884</v>
      </c>
      <c r="P887" t="str">
        <f>_xlfn.XLOOKUP(O887,'1.Fiche candidature (à remplir)'!AB:AB,'1.Fiche candidature (à remplir)'!D:D)</f>
        <v>Achat d'étiquettes adaptées au réemploi</v>
      </c>
      <c r="Q887" t="str">
        <f>_xlfn.XLOOKUP(O887,'1.Fiche candidature (à remplir)'!AB:AB,'1.Fiche candidature (à remplir)'!AC:AC)</f>
        <v>Investissement_3</v>
      </c>
      <c r="R887" t="str">
        <f>_xlfn.XLOOKUP(O887,'1.Fiche candidature (à remplir)'!AB:AB,'1.Fiche candidature (à remplir)'!E:E)</f>
        <v>A compléter</v>
      </c>
      <c r="S887">
        <f>_xlfn.XLOOKUP(O887,'1.Fiche candidature (à remplir)'!AB:AB,'1.Fiche candidature (à remplir)'!F:F)</f>
        <v>0</v>
      </c>
      <c r="T887">
        <f>_xlfn.XLOOKUP(O887,'1.Fiche candidature (à remplir)'!AB:AB,'1.Fiche candidature (à remplir)'!G:G)</f>
        <v>0</v>
      </c>
      <c r="U887">
        <f>_xlfn.XLOOKUP(O887,'1.Fiche candidature (à remplir)'!AB:AB,'1.Fiche candidature (à remplir)'!H:H)</f>
        <v>0</v>
      </c>
      <c r="V887" t="str">
        <f>_xlfn.XLOOKUP(O887,'1.Fiche candidature (à remplir)'!AB:AB,'1.Fiche candidature (à remplir)'!I:I)</f>
        <v>A compléter</v>
      </c>
      <c r="W887" t="str">
        <f>_xlfn.XLOOKUP(O887,'1.Fiche candidature (à remplir)'!AB:AB,'1.Fiche candidature (à remplir)'!L:L)</f>
        <v>A remplir</v>
      </c>
      <c r="X887">
        <f>_xlfn.XLOOKUP(O887,'1.Fiche candidature (à remplir)'!AB:AB,'1.Fiche candidature (à remplir)'!M:M)</f>
        <v>0</v>
      </c>
      <c r="Y887">
        <f>_xlfn.XLOOKUP(O887,'1.Fiche candidature (à remplir)'!AB:AB,'1.Fiche candidature (à remplir)'!N:N)</f>
        <v>0</v>
      </c>
      <c r="Z887">
        <f>_xlfn.XLOOKUP(O887,'1.Fiche candidature (à remplir)'!AB:AB,'1.Fiche candidature (à remplir)'!P:P)</f>
        <v>0</v>
      </c>
      <c r="AC887" s="581">
        <f>b.Groupement!D913</f>
        <v>0</v>
      </c>
      <c r="AD887" s="581">
        <f>b.Groupement!E913</f>
        <v>0</v>
      </c>
      <c r="AE887" s="581">
        <f>b.Groupement!F913</f>
        <v>0</v>
      </c>
      <c r="AF887" s="581">
        <f>b.Groupement!G913</f>
        <v>0</v>
      </c>
      <c r="AG887" s="581">
        <f>b.Groupement!H913</f>
        <v>0</v>
      </c>
      <c r="AH887" s="581">
        <f>b.Groupement!I913</f>
        <v>0</v>
      </c>
      <c r="AI887" s="581">
        <f>b.Groupement!J913</f>
        <v>0</v>
      </c>
      <c r="AK887" s="581">
        <f>'a.Equipe projet'!D909</f>
        <v>0</v>
      </c>
      <c r="AL887" s="581">
        <f>'a.Equipe projet'!E909</f>
        <v>0</v>
      </c>
      <c r="AM887" s="581">
        <f>'a.Equipe projet'!F909</f>
        <v>0</v>
      </c>
      <c r="AN887" s="581">
        <f>'a.Equipe projet'!G909</f>
        <v>0</v>
      </c>
      <c r="AO887" s="581">
        <f>'a.Equipe projet'!H909</f>
        <v>0</v>
      </c>
      <c r="AP887" s="581">
        <f>'a.Equipe projet'!I909</f>
        <v>0</v>
      </c>
      <c r="AQ887" s="581">
        <f>'a.Equipe projet'!J909</f>
        <v>0</v>
      </c>
      <c r="AR887" s="581">
        <f>'a.Equipe projet'!K909</f>
        <v>0</v>
      </c>
      <c r="AS887" s="581">
        <f>'a.Equipe projet'!L909</f>
        <v>0</v>
      </c>
      <c r="AU887" s="581">
        <f>'c.Prestataires'!D908</f>
        <v>0</v>
      </c>
      <c r="AV887" s="581">
        <f>'c.Prestataires'!E908</f>
        <v>0</v>
      </c>
      <c r="AW887" s="581">
        <f>'c.Prestataires'!F908</f>
        <v>0</v>
      </c>
      <c r="AX887" s="581">
        <f>'c.Prestataires'!G908</f>
        <v>0</v>
      </c>
      <c r="AY887" s="581">
        <f>'c.Prestataires'!H908</f>
        <v>0</v>
      </c>
      <c r="BA887" s="581">
        <f>'d.Points de vente&amp;récupération'!D910</f>
        <v>0</v>
      </c>
      <c r="BB887" s="581">
        <f>'d.Points de vente&amp;récupération'!E910</f>
        <v>0</v>
      </c>
      <c r="BC887" s="581">
        <f>'d.Points de vente&amp;récupération'!F910</f>
        <v>0</v>
      </c>
      <c r="BD887" s="581">
        <f>'d.Points de vente&amp;récupération'!G910</f>
        <v>0</v>
      </c>
      <c r="BE887" s="581">
        <f>'d.Points de vente&amp;récupération'!H910</f>
        <v>0</v>
      </c>
      <c r="BF887" s="581">
        <f>'d.Points de vente&amp;récupération'!I910</f>
        <v>0</v>
      </c>
      <c r="BG887" s="581">
        <f>'d.Points de vente&amp;récupération'!J910</f>
        <v>0</v>
      </c>
      <c r="BH887" s="581">
        <f>'d.Points de vente&amp;récupération'!K910</f>
        <v>0</v>
      </c>
    </row>
    <row r="888" spans="15:60">
      <c r="O888">
        <v>885</v>
      </c>
      <c r="P888" t="str">
        <f>_xlfn.XLOOKUP(O888,'1.Fiche candidature (à remplir)'!AB:AB,'1.Fiche candidature (à remplir)'!D:D)</f>
        <v>Achat de systèmes de traçabilité pour les Emballages primaires réemployables
Exemple : puces RFID, sérigraphie, impression watermark</v>
      </c>
      <c r="Q888" t="str">
        <f>_xlfn.XLOOKUP(O888,'1.Fiche candidature (à remplir)'!AB:AB,'1.Fiche candidature (à remplir)'!AC:AC)</f>
        <v>Investissement_3</v>
      </c>
      <c r="R888" t="str">
        <f>_xlfn.XLOOKUP(O888,'1.Fiche candidature (à remplir)'!AB:AB,'1.Fiche candidature (à remplir)'!E:E)</f>
        <v>A compléter</v>
      </c>
      <c r="S888">
        <f>_xlfn.XLOOKUP(O888,'1.Fiche candidature (à remplir)'!AB:AB,'1.Fiche candidature (à remplir)'!F:F)</f>
        <v>0</v>
      </c>
      <c r="T888">
        <f>_xlfn.XLOOKUP(O888,'1.Fiche candidature (à remplir)'!AB:AB,'1.Fiche candidature (à remplir)'!G:G)</f>
        <v>0</v>
      </c>
      <c r="U888">
        <f>_xlfn.XLOOKUP(O888,'1.Fiche candidature (à remplir)'!AB:AB,'1.Fiche candidature (à remplir)'!H:H)</f>
        <v>0</v>
      </c>
      <c r="V888" t="str">
        <f>_xlfn.XLOOKUP(O888,'1.Fiche candidature (à remplir)'!AB:AB,'1.Fiche candidature (à remplir)'!I:I)</f>
        <v>A compléter</v>
      </c>
      <c r="W888" t="str">
        <f>_xlfn.XLOOKUP(O888,'1.Fiche candidature (à remplir)'!AB:AB,'1.Fiche candidature (à remplir)'!L:L)</f>
        <v>A remplir</v>
      </c>
      <c r="X888">
        <f>_xlfn.XLOOKUP(O888,'1.Fiche candidature (à remplir)'!AB:AB,'1.Fiche candidature (à remplir)'!M:M)</f>
        <v>0</v>
      </c>
      <c r="Y888">
        <f>_xlfn.XLOOKUP(O888,'1.Fiche candidature (à remplir)'!AB:AB,'1.Fiche candidature (à remplir)'!N:N)</f>
        <v>0</v>
      </c>
      <c r="Z888">
        <f>_xlfn.XLOOKUP(O888,'1.Fiche candidature (à remplir)'!AB:AB,'1.Fiche candidature (à remplir)'!P:P)</f>
        <v>0</v>
      </c>
      <c r="AC888" s="581">
        <f>b.Groupement!D914</f>
        <v>0</v>
      </c>
      <c r="AD888" s="581">
        <f>b.Groupement!E914</f>
        <v>0</v>
      </c>
      <c r="AE888" s="581">
        <f>b.Groupement!F914</f>
        <v>0</v>
      </c>
      <c r="AF888" s="581">
        <f>b.Groupement!G914</f>
        <v>0</v>
      </c>
      <c r="AG888" s="581">
        <f>b.Groupement!H914</f>
        <v>0</v>
      </c>
      <c r="AH888" s="581">
        <f>b.Groupement!I914</f>
        <v>0</v>
      </c>
      <c r="AI888" s="581">
        <f>b.Groupement!J914</f>
        <v>0</v>
      </c>
      <c r="AK888" s="581">
        <f>'a.Equipe projet'!D910</f>
        <v>0</v>
      </c>
      <c r="AL888" s="581">
        <f>'a.Equipe projet'!E910</f>
        <v>0</v>
      </c>
      <c r="AM888" s="581">
        <f>'a.Equipe projet'!F910</f>
        <v>0</v>
      </c>
      <c r="AN888" s="581">
        <f>'a.Equipe projet'!G910</f>
        <v>0</v>
      </c>
      <c r="AO888" s="581">
        <f>'a.Equipe projet'!H910</f>
        <v>0</v>
      </c>
      <c r="AP888" s="581">
        <f>'a.Equipe projet'!I910</f>
        <v>0</v>
      </c>
      <c r="AQ888" s="581">
        <f>'a.Equipe projet'!J910</f>
        <v>0</v>
      </c>
      <c r="AR888" s="581">
        <f>'a.Equipe projet'!K910</f>
        <v>0</v>
      </c>
      <c r="AS888" s="581">
        <f>'a.Equipe projet'!L910</f>
        <v>0</v>
      </c>
      <c r="AU888" s="581">
        <f>'c.Prestataires'!D909</f>
        <v>0</v>
      </c>
      <c r="AV888" s="581">
        <f>'c.Prestataires'!E909</f>
        <v>0</v>
      </c>
      <c r="AW888" s="581">
        <f>'c.Prestataires'!F909</f>
        <v>0</v>
      </c>
      <c r="AX888" s="581">
        <f>'c.Prestataires'!G909</f>
        <v>0</v>
      </c>
      <c r="AY888" s="581">
        <f>'c.Prestataires'!H909</f>
        <v>0</v>
      </c>
      <c r="BA888" s="581">
        <f>'d.Points de vente&amp;récupération'!D911</f>
        <v>0</v>
      </c>
      <c r="BB888" s="581">
        <f>'d.Points de vente&amp;récupération'!E911</f>
        <v>0</v>
      </c>
      <c r="BC888" s="581">
        <f>'d.Points de vente&amp;récupération'!F911</f>
        <v>0</v>
      </c>
      <c r="BD888" s="581">
        <f>'d.Points de vente&amp;récupération'!G911</f>
        <v>0</v>
      </c>
      <c r="BE888" s="581">
        <f>'d.Points de vente&amp;récupération'!H911</f>
        <v>0</v>
      </c>
      <c r="BF888" s="581">
        <f>'d.Points de vente&amp;récupération'!I911</f>
        <v>0</v>
      </c>
      <c r="BG888" s="581">
        <f>'d.Points de vente&amp;récupération'!J911</f>
        <v>0</v>
      </c>
      <c r="BH888" s="581">
        <f>'d.Points de vente&amp;récupération'!K911</f>
        <v>0</v>
      </c>
    </row>
    <row r="889" spans="15:60">
      <c r="O889">
        <v>886</v>
      </c>
      <c r="P889" t="str">
        <f>_xlfn.XLOOKUP(O889,'1.Fiche candidature (à remplir)'!AB:AB,'1.Fiche candidature (à remplir)'!D:D)</f>
        <v>Achat de systèmes de traçabilité pour les Emballages primaires réemployables</v>
      </c>
      <c r="Q889" t="str">
        <f>_xlfn.XLOOKUP(O889,'1.Fiche candidature (à remplir)'!AB:AB,'1.Fiche candidature (à remplir)'!AC:AC)</f>
        <v>Investissement_3</v>
      </c>
      <c r="R889" t="str">
        <f>_xlfn.XLOOKUP(O889,'1.Fiche candidature (à remplir)'!AB:AB,'1.Fiche candidature (à remplir)'!E:E)</f>
        <v>A compléter</v>
      </c>
      <c r="S889">
        <f>_xlfn.XLOOKUP(O889,'1.Fiche candidature (à remplir)'!AB:AB,'1.Fiche candidature (à remplir)'!F:F)</f>
        <v>0</v>
      </c>
      <c r="T889">
        <f>_xlfn.XLOOKUP(O889,'1.Fiche candidature (à remplir)'!AB:AB,'1.Fiche candidature (à remplir)'!G:G)</f>
        <v>0</v>
      </c>
      <c r="U889">
        <f>_xlfn.XLOOKUP(O889,'1.Fiche candidature (à remplir)'!AB:AB,'1.Fiche candidature (à remplir)'!H:H)</f>
        <v>0</v>
      </c>
      <c r="V889" t="str">
        <f>_xlfn.XLOOKUP(O889,'1.Fiche candidature (à remplir)'!AB:AB,'1.Fiche candidature (à remplir)'!I:I)</f>
        <v>A compléter</v>
      </c>
      <c r="W889" t="str">
        <f>_xlfn.XLOOKUP(O889,'1.Fiche candidature (à remplir)'!AB:AB,'1.Fiche candidature (à remplir)'!L:L)</f>
        <v>A remplir</v>
      </c>
      <c r="X889">
        <f>_xlfn.XLOOKUP(O889,'1.Fiche candidature (à remplir)'!AB:AB,'1.Fiche candidature (à remplir)'!M:M)</f>
        <v>0</v>
      </c>
      <c r="Y889">
        <f>_xlfn.XLOOKUP(O889,'1.Fiche candidature (à remplir)'!AB:AB,'1.Fiche candidature (à remplir)'!N:N)</f>
        <v>0</v>
      </c>
      <c r="Z889">
        <f>_xlfn.XLOOKUP(O889,'1.Fiche candidature (à remplir)'!AB:AB,'1.Fiche candidature (à remplir)'!P:P)</f>
        <v>0</v>
      </c>
      <c r="AC889" s="581">
        <f>b.Groupement!D915</f>
        <v>0</v>
      </c>
      <c r="AD889" s="581">
        <f>b.Groupement!E915</f>
        <v>0</v>
      </c>
      <c r="AE889" s="581">
        <f>b.Groupement!F915</f>
        <v>0</v>
      </c>
      <c r="AF889" s="581">
        <f>b.Groupement!G915</f>
        <v>0</v>
      </c>
      <c r="AG889" s="581">
        <f>b.Groupement!H915</f>
        <v>0</v>
      </c>
      <c r="AH889" s="581">
        <f>b.Groupement!I915</f>
        <v>0</v>
      </c>
      <c r="AI889" s="581">
        <f>b.Groupement!J915</f>
        <v>0</v>
      </c>
      <c r="AK889" s="581">
        <f>'a.Equipe projet'!D911</f>
        <v>0</v>
      </c>
      <c r="AL889" s="581">
        <f>'a.Equipe projet'!E911</f>
        <v>0</v>
      </c>
      <c r="AM889" s="581">
        <f>'a.Equipe projet'!F911</f>
        <v>0</v>
      </c>
      <c r="AN889" s="581">
        <f>'a.Equipe projet'!G911</f>
        <v>0</v>
      </c>
      <c r="AO889" s="581">
        <f>'a.Equipe projet'!H911</f>
        <v>0</v>
      </c>
      <c r="AP889" s="581">
        <f>'a.Equipe projet'!I911</f>
        <v>0</v>
      </c>
      <c r="AQ889" s="581">
        <f>'a.Equipe projet'!J911</f>
        <v>0</v>
      </c>
      <c r="AR889" s="581">
        <f>'a.Equipe projet'!K911</f>
        <v>0</v>
      </c>
      <c r="AS889" s="581">
        <f>'a.Equipe projet'!L911</f>
        <v>0</v>
      </c>
      <c r="AU889" s="581">
        <f>'c.Prestataires'!D910</f>
        <v>0</v>
      </c>
      <c r="AV889" s="581">
        <f>'c.Prestataires'!E910</f>
        <v>0</v>
      </c>
      <c r="AW889" s="581">
        <f>'c.Prestataires'!F910</f>
        <v>0</v>
      </c>
      <c r="AX889" s="581">
        <f>'c.Prestataires'!G910</f>
        <v>0</v>
      </c>
      <c r="AY889" s="581">
        <f>'c.Prestataires'!H910</f>
        <v>0</v>
      </c>
      <c r="BA889" s="581">
        <f>'d.Points de vente&amp;récupération'!D912</f>
        <v>0</v>
      </c>
      <c r="BB889" s="581">
        <f>'d.Points de vente&amp;récupération'!E912</f>
        <v>0</v>
      </c>
      <c r="BC889" s="581">
        <f>'d.Points de vente&amp;récupération'!F912</f>
        <v>0</v>
      </c>
      <c r="BD889" s="581">
        <f>'d.Points de vente&amp;récupération'!G912</f>
        <v>0</v>
      </c>
      <c r="BE889" s="581">
        <f>'d.Points de vente&amp;récupération'!H912</f>
        <v>0</v>
      </c>
      <c r="BF889" s="581">
        <f>'d.Points de vente&amp;récupération'!I912</f>
        <v>0</v>
      </c>
      <c r="BG889" s="581">
        <f>'d.Points de vente&amp;récupération'!J912</f>
        <v>0</v>
      </c>
      <c r="BH889" s="581">
        <f>'d.Points de vente&amp;récupération'!K912</f>
        <v>0</v>
      </c>
    </row>
    <row r="890" spans="15:60">
      <c r="O890">
        <v>887</v>
      </c>
      <c r="P890" t="str">
        <f>_xlfn.XLOOKUP(O890,'1.Fiche candidature (à remplir)'!AB:AB,'1.Fiche candidature (à remplir)'!D:D)</f>
        <v>Achat de systèmes de traçabilité pour les Emballages primaires réemployables</v>
      </c>
      <c r="Q890" t="str">
        <f>_xlfn.XLOOKUP(O890,'1.Fiche candidature (à remplir)'!AB:AB,'1.Fiche candidature (à remplir)'!AC:AC)</f>
        <v>Investissement_3</v>
      </c>
      <c r="R890" t="str">
        <f>_xlfn.XLOOKUP(O890,'1.Fiche candidature (à remplir)'!AB:AB,'1.Fiche candidature (à remplir)'!E:E)</f>
        <v>A compléter</v>
      </c>
      <c r="S890">
        <f>_xlfn.XLOOKUP(O890,'1.Fiche candidature (à remplir)'!AB:AB,'1.Fiche candidature (à remplir)'!F:F)</f>
        <v>0</v>
      </c>
      <c r="T890">
        <f>_xlfn.XLOOKUP(O890,'1.Fiche candidature (à remplir)'!AB:AB,'1.Fiche candidature (à remplir)'!G:G)</f>
        <v>0</v>
      </c>
      <c r="U890">
        <f>_xlfn.XLOOKUP(O890,'1.Fiche candidature (à remplir)'!AB:AB,'1.Fiche candidature (à remplir)'!H:H)</f>
        <v>0</v>
      </c>
      <c r="V890" t="str">
        <f>_xlfn.XLOOKUP(O890,'1.Fiche candidature (à remplir)'!AB:AB,'1.Fiche candidature (à remplir)'!I:I)</f>
        <v>A compléter</v>
      </c>
      <c r="W890" t="str">
        <f>_xlfn.XLOOKUP(O890,'1.Fiche candidature (à remplir)'!AB:AB,'1.Fiche candidature (à remplir)'!L:L)</f>
        <v>A remplir</v>
      </c>
      <c r="X890">
        <f>_xlfn.XLOOKUP(O890,'1.Fiche candidature (à remplir)'!AB:AB,'1.Fiche candidature (à remplir)'!M:M)</f>
        <v>0</v>
      </c>
      <c r="Y890">
        <f>_xlfn.XLOOKUP(O890,'1.Fiche candidature (à remplir)'!AB:AB,'1.Fiche candidature (à remplir)'!N:N)</f>
        <v>0</v>
      </c>
      <c r="Z890">
        <f>_xlfn.XLOOKUP(O890,'1.Fiche candidature (à remplir)'!AB:AB,'1.Fiche candidature (à remplir)'!P:P)</f>
        <v>0</v>
      </c>
      <c r="AC890" s="581">
        <f>b.Groupement!D916</f>
        <v>0</v>
      </c>
      <c r="AD890" s="581">
        <f>b.Groupement!E916</f>
        <v>0</v>
      </c>
      <c r="AE890" s="581">
        <f>b.Groupement!F916</f>
        <v>0</v>
      </c>
      <c r="AF890" s="581">
        <f>b.Groupement!G916</f>
        <v>0</v>
      </c>
      <c r="AG890" s="581">
        <f>b.Groupement!H916</f>
        <v>0</v>
      </c>
      <c r="AH890" s="581">
        <f>b.Groupement!I916</f>
        <v>0</v>
      </c>
      <c r="AI890" s="581">
        <f>b.Groupement!J916</f>
        <v>0</v>
      </c>
      <c r="AK890" s="581">
        <f>'a.Equipe projet'!D912</f>
        <v>0</v>
      </c>
      <c r="AL890" s="581">
        <f>'a.Equipe projet'!E912</f>
        <v>0</v>
      </c>
      <c r="AM890" s="581">
        <f>'a.Equipe projet'!F912</f>
        <v>0</v>
      </c>
      <c r="AN890" s="581">
        <f>'a.Equipe projet'!G912</f>
        <v>0</v>
      </c>
      <c r="AO890" s="581">
        <f>'a.Equipe projet'!H912</f>
        <v>0</v>
      </c>
      <c r="AP890" s="581">
        <f>'a.Equipe projet'!I912</f>
        <v>0</v>
      </c>
      <c r="AQ890" s="581">
        <f>'a.Equipe projet'!J912</f>
        <v>0</v>
      </c>
      <c r="AR890" s="581">
        <f>'a.Equipe projet'!K912</f>
        <v>0</v>
      </c>
      <c r="AS890" s="581">
        <f>'a.Equipe projet'!L912</f>
        <v>0</v>
      </c>
      <c r="AU890" s="581">
        <f>'c.Prestataires'!D911</f>
        <v>0</v>
      </c>
      <c r="AV890" s="581">
        <f>'c.Prestataires'!E911</f>
        <v>0</v>
      </c>
      <c r="AW890" s="581">
        <f>'c.Prestataires'!F911</f>
        <v>0</v>
      </c>
      <c r="AX890" s="581">
        <f>'c.Prestataires'!G911</f>
        <v>0</v>
      </c>
      <c r="AY890" s="581">
        <f>'c.Prestataires'!H911</f>
        <v>0</v>
      </c>
      <c r="BA890" s="581">
        <f>'d.Points de vente&amp;récupération'!D913</f>
        <v>0</v>
      </c>
      <c r="BB890" s="581">
        <f>'d.Points de vente&amp;récupération'!E913</f>
        <v>0</v>
      </c>
      <c r="BC890" s="581">
        <f>'d.Points de vente&amp;récupération'!F913</f>
        <v>0</v>
      </c>
      <c r="BD890" s="581">
        <f>'d.Points de vente&amp;récupération'!G913</f>
        <v>0</v>
      </c>
      <c r="BE890" s="581">
        <f>'d.Points de vente&amp;récupération'!H913</f>
        <v>0</v>
      </c>
      <c r="BF890" s="581">
        <f>'d.Points de vente&amp;récupération'!I913</f>
        <v>0</v>
      </c>
      <c r="BG890" s="581">
        <f>'d.Points de vente&amp;récupération'!J913</f>
        <v>0</v>
      </c>
      <c r="BH890" s="581">
        <f>'d.Points de vente&amp;récupération'!K913</f>
        <v>0</v>
      </c>
    </row>
    <row r="891" spans="15:60">
      <c r="O891">
        <v>888</v>
      </c>
      <c r="P891" t="str">
        <f>_xlfn.XLOOKUP(O891,'1.Fiche candidature (à remplir)'!AB:AB,'1.Fiche candidature (à remplir)'!D:D)</f>
        <v>Achat de systèmes de traçabilité pour les Emballages primaires réemployables</v>
      </c>
      <c r="Q891" t="str">
        <f>_xlfn.XLOOKUP(O891,'1.Fiche candidature (à remplir)'!AB:AB,'1.Fiche candidature (à remplir)'!AC:AC)</f>
        <v>Investissement_3</v>
      </c>
      <c r="R891" t="str">
        <f>_xlfn.XLOOKUP(O891,'1.Fiche candidature (à remplir)'!AB:AB,'1.Fiche candidature (à remplir)'!E:E)</f>
        <v>A compléter</v>
      </c>
      <c r="S891">
        <f>_xlfn.XLOOKUP(O891,'1.Fiche candidature (à remplir)'!AB:AB,'1.Fiche candidature (à remplir)'!F:F)</f>
        <v>0</v>
      </c>
      <c r="T891">
        <f>_xlfn.XLOOKUP(O891,'1.Fiche candidature (à remplir)'!AB:AB,'1.Fiche candidature (à remplir)'!G:G)</f>
        <v>0</v>
      </c>
      <c r="U891">
        <f>_xlfn.XLOOKUP(O891,'1.Fiche candidature (à remplir)'!AB:AB,'1.Fiche candidature (à remplir)'!H:H)</f>
        <v>0</v>
      </c>
      <c r="V891" t="str">
        <f>_xlfn.XLOOKUP(O891,'1.Fiche candidature (à remplir)'!AB:AB,'1.Fiche candidature (à remplir)'!I:I)</f>
        <v>A compléter</v>
      </c>
      <c r="W891" t="str">
        <f>_xlfn.XLOOKUP(O891,'1.Fiche candidature (à remplir)'!AB:AB,'1.Fiche candidature (à remplir)'!L:L)</f>
        <v>A remplir</v>
      </c>
      <c r="X891">
        <f>_xlfn.XLOOKUP(O891,'1.Fiche candidature (à remplir)'!AB:AB,'1.Fiche candidature (à remplir)'!M:M)</f>
        <v>0</v>
      </c>
      <c r="Y891">
        <f>_xlfn.XLOOKUP(O891,'1.Fiche candidature (à remplir)'!AB:AB,'1.Fiche candidature (à remplir)'!N:N)</f>
        <v>0</v>
      </c>
      <c r="Z891">
        <f>_xlfn.XLOOKUP(O891,'1.Fiche candidature (à remplir)'!AB:AB,'1.Fiche candidature (à remplir)'!P:P)</f>
        <v>0</v>
      </c>
      <c r="AC891" s="581">
        <f>b.Groupement!D917</f>
        <v>0</v>
      </c>
      <c r="AD891" s="581">
        <f>b.Groupement!E917</f>
        <v>0</v>
      </c>
      <c r="AE891" s="581">
        <f>b.Groupement!F917</f>
        <v>0</v>
      </c>
      <c r="AF891" s="581">
        <f>b.Groupement!G917</f>
        <v>0</v>
      </c>
      <c r="AG891" s="581">
        <f>b.Groupement!H917</f>
        <v>0</v>
      </c>
      <c r="AH891" s="581">
        <f>b.Groupement!I917</f>
        <v>0</v>
      </c>
      <c r="AI891" s="581">
        <f>b.Groupement!J917</f>
        <v>0</v>
      </c>
      <c r="AK891" s="581">
        <f>'a.Equipe projet'!D913</f>
        <v>0</v>
      </c>
      <c r="AL891" s="581">
        <f>'a.Equipe projet'!E913</f>
        <v>0</v>
      </c>
      <c r="AM891" s="581">
        <f>'a.Equipe projet'!F913</f>
        <v>0</v>
      </c>
      <c r="AN891" s="581">
        <f>'a.Equipe projet'!G913</f>
        <v>0</v>
      </c>
      <c r="AO891" s="581">
        <f>'a.Equipe projet'!H913</f>
        <v>0</v>
      </c>
      <c r="AP891" s="581">
        <f>'a.Equipe projet'!I913</f>
        <v>0</v>
      </c>
      <c r="AQ891" s="581">
        <f>'a.Equipe projet'!J913</f>
        <v>0</v>
      </c>
      <c r="AR891" s="581">
        <f>'a.Equipe projet'!K913</f>
        <v>0</v>
      </c>
      <c r="AS891" s="581">
        <f>'a.Equipe projet'!L913</f>
        <v>0</v>
      </c>
      <c r="AU891" s="581">
        <f>'c.Prestataires'!D912</f>
        <v>0</v>
      </c>
      <c r="AV891" s="581">
        <f>'c.Prestataires'!E912</f>
        <v>0</v>
      </c>
      <c r="AW891" s="581">
        <f>'c.Prestataires'!F912</f>
        <v>0</v>
      </c>
      <c r="AX891" s="581">
        <f>'c.Prestataires'!G912</f>
        <v>0</v>
      </c>
      <c r="AY891" s="581">
        <f>'c.Prestataires'!H912</f>
        <v>0</v>
      </c>
      <c r="BA891" s="581">
        <f>'d.Points de vente&amp;récupération'!D914</f>
        <v>0</v>
      </c>
      <c r="BB891" s="581">
        <f>'d.Points de vente&amp;récupération'!E914</f>
        <v>0</v>
      </c>
      <c r="BC891" s="581">
        <f>'d.Points de vente&amp;récupération'!F914</f>
        <v>0</v>
      </c>
      <c r="BD891" s="581">
        <f>'d.Points de vente&amp;récupération'!G914</f>
        <v>0</v>
      </c>
      <c r="BE891" s="581">
        <f>'d.Points de vente&amp;récupération'!H914</f>
        <v>0</v>
      </c>
      <c r="BF891" s="581">
        <f>'d.Points de vente&amp;récupération'!I914</f>
        <v>0</v>
      </c>
      <c r="BG891" s="581">
        <f>'d.Points de vente&amp;récupération'!J914</f>
        <v>0</v>
      </c>
      <c r="BH891" s="581">
        <f>'d.Points de vente&amp;récupération'!K914</f>
        <v>0</v>
      </c>
    </row>
    <row r="892" spans="15:60">
      <c r="O892">
        <v>889</v>
      </c>
      <c r="P892" t="str">
        <f>_xlfn.XLOOKUP(O892,'1.Fiche candidature (à remplir)'!AB:AB,'1.Fiche candidature (à remplir)'!D:D)</f>
        <v>Achat de systèmes de traçabilité pour les Emballages primaires réemployables</v>
      </c>
      <c r="Q892" t="str">
        <f>_xlfn.XLOOKUP(O892,'1.Fiche candidature (à remplir)'!AB:AB,'1.Fiche candidature (à remplir)'!AC:AC)</f>
        <v>Investissement_3</v>
      </c>
      <c r="R892" t="str">
        <f>_xlfn.XLOOKUP(O892,'1.Fiche candidature (à remplir)'!AB:AB,'1.Fiche candidature (à remplir)'!E:E)</f>
        <v>A compléter</v>
      </c>
      <c r="S892">
        <f>_xlfn.XLOOKUP(O892,'1.Fiche candidature (à remplir)'!AB:AB,'1.Fiche candidature (à remplir)'!F:F)</f>
        <v>0</v>
      </c>
      <c r="T892">
        <f>_xlfn.XLOOKUP(O892,'1.Fiche candidature (à remplir)'!AB:AB,'1.Fiche candidature (à remplir)'!G:G)</f>
        <v>0</v>
      </c>
      <c r="U892">
        <f>_xlfn.XLOOKUP(O892,'1.Fiche candidature (à remplir)'!AB:AB,'1.Fiche candidature (à remplir)'!H:H)</f>
        <v>0</v>
      </c>
      <c r="V892" t="str">
        <f>_xlfn.XLOOKUP(O892,'1.Fiche candidature (à remplir)'!AB:AB,'1.Fiche candidature (à remplir)'!I:I)</f>
        <v>A compléter</v>
      </c>
      <c r="W892" t="str">
        <f>_xlfn.XLOOKUP(O892,'1.Fiche candidature (à remplir)'!AB:AB,'1.Fiche candidature (à remplir)'!L:L)</f>
        <v>A remplir</v>
      </c>
      <c r="X892">
        <f>_xlfn.XLOOKUP(O892,'1.Fiche candidature (à remplir)'!AB:AB,'1.Fiche candidature (à remplir)'!M:M)</f>
        <v>0</v>
      </c>
      <c r="Y892">
        <f>_xlfn.XLOOKUP(O892,'1.Fiche candidature (à remplir)'!AB:AB,'1.Fiche candidature (à remplir)'!N:N)</f>
        <v>0</v>
      </c>
      <c r="Z892">
        <f>_xlfn.XLOOKUP(O892,'1.Fiche candidature (à remplir)'!AB:AB,'1.Fiche candidature (à remplir)'!P:P)</f>
        <v>0</v>
      </c>
      <c r="AC892" s="581">
        <f>b.Groupement!D918</f>
        <v>0</v>
      </c>
      <c r="AD892" s="581">
        <f>b.Groupement!E918</f>
        <v>0</v>
      </c>
      <c r="AE892" s="581">
        <f>b.Groupement!F918</f>
        <v>0</v>
      </c>
      <c r="AF892" s="581">
        <f>b.Groupement!G918</f>
        <v>0</v>
      </c>
      <c r="AG892" s="581">
        <f>b.Groupement!H918</f>
        <v>0</v>
      </c>
      <c r="AH892" s="581">
        <f>b.Groupement!I918</f>
        <v>0</v>
      </c>
      <c r="AI892" s="581">
        <f>b.Groupement!J918</f>
        <v>0</v>
      </c>
      <c r="AK892" s="581">
        <f>'a.Equipe projet'!D914</f>
        <v>0</v>
      </c>
      <c r="AL892" s="581">
        <f>'a.Equipe projet'!E914</f>
        <v>0</v>
      </c>
      <c r="AM892" s="581">
        <f>'a.Equipe projet'!F914</f>
        <v>0</v>
      </c>
      <c r="AN892" s="581">
        <f>'a.Equipe projet'!G914</f>
        <v>0</v>
      </c>
      <c r="AO892" s="581">
        <f>'a.Equipe projet'!H914</f>
        <v>0</v>
      </c>
      <c r="AP892" s="581">
        <f>'a.Equipe projet'!I914</f>
        <v>0</v>
      </c>
      <c r="AQ892" s="581">
        <f>'a.Equipe projet'!J914</f>
        <v>0</v>
      </c>
      <c r="AR892" s="581">
        <f>'a.Equipe projet'!K914</f>
        <v>0</v>
      </c>
      <c r="AS892" s="581">
        <f>'a.Equipe projet'!L914</f>
        <v>0</v>
      </c>
      <c r="AU892" s="581">
        <f>'c.Prestataires'!D913</f>
        <v>0</v>
      </c>
      <c r="AV892" s="581">
        <f>'c.Prestataires'!E913</f>
        <v>0</v>
      </c>
      <c r="AW892" s="581">
        <f>'c.Prestataires'!F913</f>
        <v>0</v>
      </c>
      <c r="AX892" s="581">
        <f>'c.Prestataires'!G913</f>
        <v>0</v>
      </c>
      <c r="AY892" s="581">
        <f>'c.Prestataires'!H913</f>
        <v>0</v>
      </c>
      <c r="BA892" s="581">
        <f>'d.Points de vente&amp;récupération'!D915</f>
        <v>0</v>
      </c>
      <c r="BB892" s="581">
        <f>'d.Points de vente&amp;récupération'!E915</f>
        <v>0</v>
      </c>
      <c r="BC892" s="581">
        <f>'d.Points de vente&amp;récupération'!F915</f>
        <v>0</v>
      </c>
      <c r="BD892" s="581">
        <f>'d.Points de vente&amp;récupération'!G915</f>
        <v>0</v>
      </c>
      <c r="BE892" s="581">
        <f>'d.Points de vente&amp;récupération'!H915</f>
        <v>0</v>
      </c>
      <c r="BF892" s="581">
        <f>'d.Points de vente&amp;récupération'!I915</f>
        <v>0</v>
      </c>
      <c r="BG892" s="581">
        <f>'d.Points de vente&amp;récupération'!J915</f>
        <v>0</v>
      </c>
      <c r="BH892" s="581">
        <f>'d.Points de vente&amp;récupération'!K915</f>
        <v>0</v>
      </c>
    </row>
    <row r="893" spans="15:60">
      <c r="O893">
        <v>890</v>
      </c>
      <c r="P893" t="str">
        <f>_xlfn.XLOOKUP(O893,'1.Fiche candidature (à remplir)'!AB:AB,'1.Fiche candidature (à remplir)'!D:D)</f>
        <v>Achat de systèmes de fermeture adaptés au réemploi
Exemple : bouchons, capsules, couvercles, opercules</v>
      </c>
      <c r="Q893" t="str">
        <f>_xlfn.XLOOKUP(O893,'1.Fiche candidature (à remplir)'!AB:AB,'1.Fiche candidature (à remplir)'!AC:AC)</f>
        <v>Investissement_3</v>
      </c>
      <c r="R893" t="str">
        <f>_xlfn.XLOOKUP(O893,'1.Fiche candidature (à remplir)'!AB:AB,'1.Fiche candidature (à remplir)'!E:E)</f>
        <v>A compléter</v>
      </c>
      <c r="S893">
        <f>_xlfn.XLOOKUP(O893,'1.Fiche candidature (à remplir)'!AB:AB,'1.Fiche candidature (à remplir)'!F:F)</f>
        <v>0</v>
      </c>
      <c r="T893">
        <f>_xlfn.XLOOKUP(O893,'1.Fiche candidature (à remplir)'!AB:AB,'1.Fiche candidature (à remplir)'!G:G)</f>
        <v>0</v>
      </c>
      <c r="U893">
        <f>_xlfn.XLOOKUP(O893,'1.Fiche candidature (à remplir)'!AB:AB,'1.Fiche candidature (à remplir)'!H:H)</f>
        <v>0</v>
      </c>
      <c r="V893" t="str">
        <f>_xlfn.XLOOKUP(O893,'1.Fiche candidature (à remplir)'!AB:AB,'1.Fiche candidature (à remplir)'!I:I)</f>
        <v>A compléter</v>
      </c>
      <c r="W893" t="str">
        <f>_xlfn.XLOOKUP(O893,'1.Fiche candidature (à remplir)'!AB:AB,'1.Fiche candidature (à remplir)'!L:L)</f>
        <v>A remplir</v>
      </c>
      <c r="X893">
        <f>_xlfn.XLOOKUP(O893,'1.Fiche candidature (à remplir)'!AB:AB,'1.Fiche candidature (à remplir)'!M:M)</f>
        <v>0</v>
      </c>
      <c r="Y893">
        <f>_xlfn.XLOOKUP(O893,'1.Fiche candidature (à remplir)'!AB:AB,'1.Fiche candidature (à remplir)'!N:N)</f>
        <v>0</v>
      </c>
      <c r="Z893">
        <f>_xlfn.XLOOKUP(O893,'1.Fiche candidature (à remplir)'!AB:AB,'1.Fiche candidature (à remplir)'!P:P)</f>
        <v>0</v>
      </c>
      <c r="AC893" s="581">
        <f>b.Groupement!D919</f>
        <v>0</v>
      </c>
      <c r="AD893" s="581">
        <f>b.Groupement!E919</f>
        <v>0</v>
      </c>
      <c r="AE893" s="581">
        <f>b.Groupement!F919</f>
        <v>0</v>
      </c>
      <c r="AF893" s="581">
        <f>b.Groupement!G919</f>
        <v>0</v>
      </c>
      <c r="AG893" s="581">
        <f>b.Groupement!H919</f>
        <v>0</v>
      </c>
      <c r="AH893" s="581">
        <f>b.Groupement!I919</f>
        <v>0</v>
      </c>
      <c r="AI893" s="581">
        <f>b.Groupement!J919</f>
        <v>0</v>
      </c>
      <c r="AK893" s="581">
        <f>'a.Equipe projet'!D915</f>
        <v>0</v>
      </c>
      <c r="AL893" s="581">
        <f>'a.Equipe projet'!E915</f>
        <v>0</v>
      </c>
      <c r="AM893" s="581">
        <f>'a.Equipe projet'!F915</f>
        <v>0</v>
      </c>
      <c r="AN893" s="581">
        <f>'a.Equipe projet'!G915</f>
        <v>0</v>
      </c>
      <c r="AO893" s="581">
        <f>'a.Equipe projet'!H915</f>
        <v>0</v>
      </c>
      <c r="AP893" s="581">
        <f>'a.Equipe projet'!I915</f>
        <v>0</v>
      </c>
      <c r="AQ893" s="581">
        <f>'a.Equipe projet'!J915</f>
        <v>0</v>
      </c>
      <c r="AR893" s="581">
        <f>'a.Equipe projet'!K915</f>
        <v>0</v>
      </c>
      <c r="AS893" s="581">
        <f>'a.Equipe projet'!L915</f>
        <v>0</v>
      </c>
      <c r="AU893" s="581">
        <f>'c.Prestataires'!D914</f>
        <v>0</v>
      </c>
      <c r="AV893" s="581">
        <f>'c.Prestataires'!E914</f>
        <v>0</v>
      </c>
      <c r="AW893" s="581">
        <f>'c.Prestataires'!F914</f>
        <v>0</v>
      </c>
      <c r="AX893" s="581">
        <f>'c.Prestataires'!G914</f>
        <v>0</v>
      </c>
      <c r="AY893" s="581">
        <f>'c.Prestataires'!H914</f>
        <v>0</v>
      </c>
      <c r="BA893" s="581">
        <f>'d.Points de vente&amp;récupération'!D916</f>
        <v>0</v>
      </c>
      <c r="BB893" s="581">
        <f>'d.Points de vente&amp;récupération'!E916</f>
        <v>0</v>
      </c>
      <c r="BC893" s="581">
        <f>'d.Points de vente&amp;récupération'!F916</f>
        <v>0</v>
      </c>
      <c r="BD893" s="581">
        <f>'d.Points de vente&amp;récupération'!G916</f>
        <v>0</v>
      </c>
      <c r="BE893" s="581">
        <f>'d.Points de vente&amp;récupération'!H916</f>
        <v>0</v>
      </c>
      <c r="BF893" s="581">
        <f>'d.Points de vente&amp;récupération'!I916</f>
        <v>0</v>
      </c>
      <c r="BG893" s="581">
        <f>'d.Points de vente&amp;récupération'!J916</f>
        <v>0</v>
      </c>
      <c r="BH893" s="581">
        <f>'d.Points de vente&amp;récupération'!K916</f>
        <v>0</v>
      </c>
    </row>
    <row r="894" spans="15:60">
      <c r="O894">
        <v>891</v>
      </c>
      <c r="P894" t="str">
        <f>_xlfn.XLOOKUP(O894,'1.Fiche candidature (à remplir)'!AB:AB,'1.Fiche candidature (à remplir)'!D:D)</f>
        <v>Achat de systèmes de fermeture adaptés au réemploi</v>
      </c>
      <c r="Q894" t="str">
        <f>_xlfn.XLOOKUP(O894,'1.Fiche candidature (à remplir)'!AB:AB,'1.Fiche candidature (à remplir)'!AC:AC)</f>
        <v>Investissement_3</v>
      </c>
      <c r="R894" t="str">
        <f>_xlfn.XLOOKUP(O894,'1.Fiche candidature (à remplir)'!AB:AB,'1.Fiche candidature (à remplir)'!E:E)</f>
        <v>A compléter</v>
      </c>
      <c r="S894">
        <f>_xlfn.XLOOKUP(O894,'1.Fiche candidature (à remplir)'!AB:AB,'1.Fiche candidature (à remplir)'!F:F)</f>
        <v>0</v>
      </c>
      <c r="T894">
        <f>_xlfn.XLOOKUP(O894,'1.Fiche candidature (à remplir)'!AB:AB,'1.Fiche candidature (à remplir)'!G:G)</f>
        <v>0</v>
      </c>
      <c r="U894">
        <f>_xlfn.XLOOKUP(O894,'1.Fiche candidature (à remplir)'!AB:AB,'1.Fiche candidature (à remplir)'!H:H)</f>
        <v>0</v>
      </c>
      <c r="V894" t="str">
        <f>_xlfn.XLOOKUP(O894,'1.Fiche candidature (à remplir)'!AB:AB,'1.Fiche candidature (à remplir)'!I:I)</f>
        <v>A compléter</v>
      </c>
      <c r="W894" t="str">
        <f>_xlfn.XLOOKUP(O894,'1.Fiche candidature (à remplir)'!AB:AB,'1.Fiche candidature (à remplir)'!L:L)</f>
        <v>A remplir</v>
      </c>
      <c r="X894">
        <f>_xlfn.XLOOKUP(O894,'1.Fiche candidature (à remplir)'!AB:AB,'1.Fiche candidature (à remplir)'!M:M)</f>
        <v>0</v>
      </c>
      <c r="Y894">
        <f>_xlfn.XLOOKUP(O894,'1.Fiche candidature (à remplir)'!AB:AB,'1.Fiche candidature (à remplir)'!N:N)</f>
        <v>0</v>
      </c>
      <c r="Z894">
        <f>_xlfn.XLOOKUP(O894,'1.Fiche candidature (à remplir)'!AB:AB,'1.Fiche candidature (à remplir)'!P:P)</f>
        <v>0</v>
      </c>
      <c r="AC894" s="581">
        <f>b.Groupement!D920</f>
        <v>0</v>
      </c>
      <c r="AD894" s="581">
        <f>b.Groupement!E920</f>
        <v>0</v>
      </c>
      <c r="AE894" s="581">
        <f>b.Groupement!F920</f>
        <v>0</v>
      </c>
      <c r="AF894" s="581">
        <f>b.Groupement!G920</f>
        <v>0</v>
      </c>
      <c r="AG894" s="581">
        <f>b.Groupement!H920</f>
        <v>0</v>
      </c>
      <c r="AH894" s="581">
        <f>b.Groupement!I920</f>
        <v>0</v>
      </c>
      <c r="AI894" s="581">
        <f>b.Groupement!J920</f>
        <v>0</v>
      </c>
      <c r="AK894" s="581">
        <f>'a.Equipe projet'!D916</f>
        <v>0</v>
      </c>
      <c r="AL894" s="581">
        <f>'a.Equipe projet'!E916</f>
        <v>0</v>
      </c>
      <c r="AM894" s="581">
        <f>'a.Equipe projet'!F916</f>
        <v>0</v>
      </c>
      <c r="AN894" s="581">
        <f>'a.Equipe projet'!G916</f>
        <v>0</v>
      </c>
      <c r="AO894" s="581">
        <f>'a.Equipe projet'!H916</f>
        <v>0</v>
      </c>
      <c r="AP894" s="581">
        <f>'a.Equipe projet'!I916</f>
        <v>0</v>
      </c>
      <c r="AQ894" s="581">
        <f>'a.Equipe projet'!J916</f>
        <v>0</v>
      </c>
      <c r="AR894" s="581">
        <f>'a.Equipe projet'!K916</f>
        <v>0</v>
      </c>
      <c r="AS894" s="581">
        <f>'a.Equipe projet'!L916</f>
        <v>0</v>
      </c>
      <c r="AU894" s="581">
        <f>'c.Prestataires'!D915</f>
        <v>0</v>
      </c>
      <c r="AV894" s="581">
        <f>'c.Prestataires'!E915</f>
        <v>0</v>
      </c>
      <c r="AW894" s="581">
        <f>'c.Prestataires'!F915</f>
        <v>0</v>
      </c>
      <c r="AX894" s="581">
        <f>'c.Prestataires'!G915</f>
        <v>0</v>
      </c>
      <c r="AY894" s="581">
        <f>'c.Prestataires'!H915</f>
        <v>0</v>
      </c>
      <c r="BA894" s="581">
        <f>'d.Points de vente&amp;récupération'!D917</f>
        <v>0</v>
      </c>
      <c r="BB894" s="581">
        <f>'d.Points de vente&amp;récupération'!E917</f>
        <v>0</v>
      </c>
      <c r="BC894" s="581">
        <f>'d.Points de vente&amp;récupération'!F917</f>
        <v>0</v>
      </c>
      <c r="BD894" s="581">
        <f>'d.Points de vente&amp;récupération'!G917</f>
        <v>0</v>
      </c>
      <c r="BE894" s="581">
        <f>'d.Points de vente&amp;récupération'!H917</f>
        <v>0</v>
      </c>
      <c r="BF894" s="581">
        <f>'d.Points de vente&amp;récupération'!I917</f>
        <v>0</v>
      </c>
      <c r="BG894" s="581">
        <f>'d.Points de vente&amp;récupération'!J917</f>
        <v>0</v>
      </c>
      <c r="BH894" s="581">
        <f>'d.Points de vente&amp;récupération'!K917</f>
        <v>0</v>
      </c>
    </row>
    <row r="895" spans="15:60">
      <c r="O895">
        <v>892</v>
      </c>
      <c r="P895" t="str">
        <f>_xlfn.XLOOKUP(O895,'1.Fiche candidature (à remplir)'!AB:AB,'1.Fiche candidature (à remplir)'!D:D)</f>
        <v>Achat de systèmes de fermeture adaptés au réemploi</v>
      </c>
      <c r="Q895" t="str">
        <f>_xlfn.XLOOKUP(O895,'1.Fiche candidature (à remplir)'!AB:AB,'1.Fiche candidature (à remplir)'!AC:AC)</f>
        <v>Investissement_3</v>
      </c>
      <c r="R895" t="str">
        <f>_xlfn.XLOOKUP(O895,'1.Fiche candidature (à remplir)'!AB:AB,'1.Fiche candidature (à remplir)'!E:E)</f>
        <v>A compléter</v>
      </c>
      <c r="S895">
        <f>_xlfn.XLOOKUP(O895,'1.Fiche candidature (à remplir)'!AB:AB,'1.Fiche candidature (à remplir)'!F:F)</f>
        <v>0</v>
      </c>
      <c r="T895">
        <f>_xlfn.XLOOKUP(O895,'1.Fiche candidature (à remplir)'!AB:AB,'1.Fiche candidature (à remplir)'!G:G)</f>
        <v>0</v>
      </c>
      <c r="U895">
        <f>_xlfn.XLOOKUP(O895,'1.Fiche candidature (à remplir)'!AB:AB,'1.Fiche candidature (à remplir)'!H:H)</f>
        <v>0</v>
      </c>
      <c r="V895" t="str">
        <f>_xlfn.XLOOKUP(O895,'1.Fiche candidature (à remplir)'!AB:AB,'1.Fiche candidature (à remplir)'!I:I)</f>
        <v>A compléter</v>
      </c>
      <c r="W895" t="str">
        <f>_xlfn.XLOOKUP(O895,'1.Fiche candidature (à remplir)'!AB:AB,'1.Fiche candidature (à remplir)'!L:L)</f>
        <v>A remplir</v>
      </c>
      <c r="X895">
        <f>_xlfn.XLOOKUP(O895,'1.Fiche candidature (à remplir)'!AB:AB,'1.Fiche candidature (à remplir)'!M:M)</f>
        <v>0</v>
      </c>
      <c r="Y895">
        <f>_xlfn.XLOOKUP(O895,'1.Fiche candidature (à remplir)'!AB:AB,'1.Fiche candidature (à remplir)'!N:N)</f>
        <v>0</v>
      </c>
      <c r="Z895">
        <f>_xlfn.XLOOKUP(O895,'1.Fiche candidature (à remplir)'!AB:AB,'1.Fiche candidature (à remplir)'!P:P)</f>
        <v>0</v>
      </c>
      <c r="AC895" s="581">
        <f>b.Groupement!D921</f>
        <v>0</v>
      </c>
      <c r="AD895" s="581">
        <f>b.Groupement!E921</f>
        <v>0</v>
      </c>
      <c r="AE895" s="581">
        <f>b.Groupement!F921</f>
        <v>0</v>
      </c>
      <c r="AF895" s="581">
        <f>b.Groupement!G921</f>
        <v>0</v>
      </c>
      <c r="AG895" s="581">
        <f>b.Groupement!H921</f>
        <v>0</v>
      </c>
      <c r="AH895" s="581">
        <f>b.Groupement!I921</f>
        <v>0</v>
      </c>
      <c r="AI895" s="581">
        <f>b.Groupement!J921</f>
        <v>0</v>
      </c>
      <c r="AK895" s="581">
        <f>'a.Equipe projet'!D917</f>
        <v>0</v>
      </c>
      <c r="AL895" s="581">
        <f>'a.Equipe projet'!E917</f>
        <v>0</v>
      </c>
      <c r="AM895" s="581">
        <f>'a.Equipe projet'!F917</f>
        <v>0</v>
      </c>
      <c r="AN895" s="581">
        <f>'a.Equipe projet'!G917</f>
        <v>0</v>
      </c>
      <c r="AO895" s="581">
        <f>'a.Equipe projet'!H917</f>
        <v>0</v>
      </c>
      <c r="AP895" s="581">
        <f>'a.Equipe projet'!I917</f>
        <v>0</v>
      </c>
      <c r="AQ895" s="581">
        <f>'a.Equipe projet'!J917</f>
        <v>0</v>
      </c>
      <c r="AR895" s="581">
        <f>'a.Equipe projet'!K917</f>
        <v>0</v>
      </c>
      <c r="AS895" s="581">
        <f>'a.Equipe projet'!L917</f>
        <v>0</v>
      </c>
      <c r="AU895" s="581">
        <f>'c.Prestataires'!D916</f>
        <v>0</v>
      </c>
      <c r="AV895" s="581">
        <f>'c.Prestataires'!E916</f>
        <v>0</v>
      </c>
      <c r="AW895" s="581">
        <f>'c.Prestataires'!F916</f>
        <v>0</v>
      </c>
      <c r="AX895" s="581">
        <f>'c.Prestataires'!G916</f>
        <v>0</v>
      </c>
      <c r="AY895" s="581">
        <f>'c.Prestataires'!H916</f>
        <v>0</v>
      </c>
      <c r="BA895" s="581">
        <f>'d.Points de vente&amp;récupération'!D918</f>
        <v>0</v>
      </c>
      <c r="BB895" s="581">
        <f>'d.Points de vente&amp;récupération'!E918</f>
        <v>0</v>
      </c>
      <c r="BC895" s="581">
        <f>'d.Points de vente&amp;récupération'!F918</f>
        <v>0</v>
      </c>
      <c r="BD895" s="581">
        <f>'d.Points de vente&amp;récupération'!G918</f>
        <v>0</v>
      </c>
      <c r="BE895" s="581">
        <f>'d.Points de vente&amp;récupération'!H918</f>
        <v>0</v>
      </c>
      <c r="BF895" s="581">
        <f>'d.Points de vente&amp;récupération'!I918</f>
        <v>0</v>
      </c>
      <c r="BG895" s="581">
        <f>'d.Points de vente&amp;récupération'!J918</f>
        <v>0</v>
      </c>
      <c r="BH895" s="581">
        <f>'d.Points de vente&amp;récupération'!K918</f>
        <v>0</v>
      </c>
    </row>
    <row r="896" spans="15:60">
      <c r="O896">
        <v>893</v>
      </c>
      <c r="P896" t="str">
        <f>_xlfn.XLOOKUP(O896,'1.Fiche candidature (à remplir)'!AB:AB,'1.Fiche candidature (à remplir)'!D:D)</f>
        <v>Achat de systèmes de fermeture adaptés au réemploi</v>
      </c>
      <c r="Q896" t="str">
        <f>_xlfn.XLOOKUP(O896,'1.Fiche candidature (à remplir)'!AB:AB,'1.Fiche candidature (à remplir)'!AC:AC)</f>
        <v>Investissement_3</v>
      </c>
      <c r="R896" t="str">
        <f>_xlfn.XLOOKUP(O896,'1.Fiche candidature (à remplir)'!AB:AB,'1.Fiche candidature (à remplir)'!E:E)</f>
        <v>A compléter</v>
      </c>
      <c r="S896">
        <f>_xlfn.XLOOKUP(O896,'1.Fiche candidature (à remplir)'!AB:AB,'1.Fiche candidature (à remplir)'!F:F)</f>
        <v>0</v>
      </c>
      <c r="T896">
        <f>_xlfn.XLOOKUP(O896,'1.Fiche candidature (à remplir)'!AB:AB,'1.Fiche candidature (à remplir)'!G:G)</f>
        <v>0</v>
      </c>
      <c r="U896">
        <f>_xlfn.XLOOKUP(O896,'1.Fiche candidature (à remplir)'!AB:AB,'1.Fiche candidature (à remplir)'!H:H)</f>
        <v>0</v>
      </c>
      <c r="V896" t="str">
        <f>_xlfn.XLOOKUP(O896,'1.Fiche candidature (à remplir)'!AB:AB,'1.Fiche candidature (à remplir)'!I:I)</f>
        <v>A compléter</v>
      </c>
      <c r="W896" t="str">
        <f>_xlfn.XLOOKUP(O896,'1.Fiche candidature (à remplir)'!AB:AB,'1.Fiche candidature (à remplir)'!L:L)</f>
        <v>A remplir</v>
      </c>
      <c r="X896">
        <f>_xlfn.XLOOKUP(O896,'1.Fiche candidature (à remplir)'!AB:AB,'1.Fiche candidature (à remplir)'!M:M)</f>
        <v>0</v>
      </c>
      <c r="Y896">
        <f>_xlfn.XLOOKUP(O896,'1.Fiche candidature (à remplir)'!AB:AB,'1.Fiche candidature (à remplir)'!N:N)</f>
        <v>0</v>
      </c>
      <c r="Z896">
        <f>_xlfn.XLOOKUP(O896,'1.Fiche candidature (à remplir)'!AB:AB,'1.Fiche candidature (à remplir)'!P:P)</f>
        <v>0</v>
      </c>
      <c r="AC896" s="581">
        <f>b.Groupement!D922</f>
        <v>0</v>
      </c>
      <c r="AD896" s="581">
        <f>b.Groupement!E922</f>
        <v>0</v>
      </c>
      <c r="AE896" s="581">
        <f>b.Groupement!F922</f>
        <v>0</v>
      </c>
      <c r="AF896" s="581">
        <f>b.Groupement!G922</f>
        <v>0</v>
      </c>
      <c r="AG896" s="581">
        <f>b.Groupement!H922</f>
        <v>0</v>
      </c>
      <c r="AH896" s="581">
        <f>b.Groupement!I922</f>
        <v>0</v>
      </c>
      <c r="AI896" s="581">
        <f>b.Groupement!J922</f>
        <v>0</v>
      </c>
      <c r="AK896" s="581">
        <f>'a.Equipe projet'!D918</f>
        <v>0</v>
      </c>
      <c r="AL896" s="581">
        <f>'a.Equipe projet'!E918</f>
        <v>0</v>
      </c>
      <c r="AM896" s="581">
        <f>'a.Equipe projet'!F918</f>
        <v>0</v>
      </c>
      <c r="AN896" s="581">
        <f>'a.Equipe projet'!G918</f>
        <v>0</v>
      </c>
      <c r="AO896" s="581">
        <f>'a.Equipe projet'!H918</f>
        <v>0</v>
      </c>
      <c r="AP896" s="581">
        <f>'a.Equipe projet'!I918</f>
        <v>0</v>
      </c>
      <c r="AQ896" s="581">
        <f>'a.Equipe projet'!J918</f>
        <v>0</v>
      </c>
      <c r="AR896" s="581">
        <f>'a.Equipe projet'!K918</f>
        <v>0</v>
      </c>
      <c r="AS896" s="581">
        <f>'a.Equipe projet'!L918</f>
        <v>0</v>
      </c>
      <c r="AU896" s="581">
        <f>'c.Prestataires'!D917</f>
        <v>0</v>
      </c>
      <c r="AV896" s="581">
        <f>'c.Prestataires'!E917</f>
        <v>0</v>
      </c>
      <c r="AW896" s="581">
        <f>'c.Prestataires'!F917</f>
        <v>0</v>
      </c>
      <c r="AX896" s="581">
        <f>'c.Prestataires'!G917</f>
        <v>0</v>
      </c>
      <c r="AY896" s="581">
        <f>'c.Prestataires'!H917</f>
        <v>0</v>
      </c>
      <c r="BA896" s="581">
        <f>'d.Points de vente&amp;récupération'!D919</f>
        <v>0</v>
      </c>
      <c r="BB896" s="581">
        <f>'d.Points de vente&amp;récupération'!E919</f>
        <v>0</v>
      </c>
      <c r="BC896" s="581">
        <f>'d.Points de vente&amp;récupération'!F919</f>
        <v>0</v>
      </c>
      <c r="BD896" s="581">
        <f>'d.Points de vente&amp;récupération'!G919</f>
        <v>0</v>
      </c>
      <c r="BE896" s="581">
        <f>'d.Points de vente&amp;récupération'!H919</f>
        <v>0</v>
      </c>
      <c r="BF896" s="581">
        <f>'d.Points de vente&amp;récupération'!I919</f>
        <v>0</v>
      </c>
      <c r="BG896" s="581">
        <f>'d.Points de vente&amp;récupération'!J919</f>
        <v>0</v>
      </c>
      <c r="BH896" s="581">
        <f>'d.Points de vente&amp;récupération'!K919</f>
        <v>0</v>
      </c>
    </row>
    <row r="897" spans="15:60">
      <c r="O897">
        <v>894</v>
      </c>
      <c r="P897" t="str">
        <f>_xlfn.XLOOKUP(O897,'1.Fiche candidature (à remplir)'!AB:AB,'1.Fiche candidature (à remplir)'!D:D)</f>
        <v>Achat de systèmes de fermeture adaptés au réemploi</v>
      </c>
      <c r="Q897" t="str">
        <f>_xlfn.XLOOKUP(O897,'1.Fiche candidature (à remplir)'!AB:AB,'1.Fiche candidature (à remplir)'!AC:AC)</f>
        <v>Investissement_3</v>
      </c>
      <c r="R897" t="str">
        <f>_xlfn.XLOOKUP(O897,'1.Fiche candidature (à remplir)'!AB:AB,'1.Fiche candidature (à remplir)'!E:E)</f>
        <v>A compléter</v>
      </c>
      <c r="S897">
        <f>_xlfn.XLOOKUP(O897,'1.Fiche candidature (à remplir)'!AB:AB,'1.Fiche candidature (à remplir)'!F:F)</f>
        <v>0</v>
      </c>
      <c r="T897">
        <f>_xlfn.XLOOKUP(O897,'1.Fiche candidature (à remplir)'!AB:AB,'1.Fiche candidature (à remplir)'!G:G)</f>
        <v>0</v>
      </c>
      <c r="U897">
        <f>_xlfn.XLOOKUP(O897,'1.Fiche candidature (à remplir)'!AB:AB,'1.Fiche candidature (à remplir)'!H:H)</f>
        <v>0</v>
      </c>
      <c r="V897" t="str">
        <f>_xlfn.XLOOKUP(O897,'1.Fiche candidature (à remplir)'!AB:AB,'1.Fiche candidature (à remplir)'!I:I)</f>
        <v>A compléter</v>
      </c>
      <c r="W897" t="str">
        <f>_xlfn.XLOOKUP(O897,'1.Fiche candidature (à remplir)'!AB:AB,'1.Fiche candidature (à remplir)'!L:L)</f>
        <v>A remplir</v>
      </c>
      <c r="X897">
        <f>_xlfn.XLOOKUP(O897,'1.Fiche candidature (à remplir)'!AB:AB,'1.Fiche candidature (à remplir)'!M:M)</f>
        <v>0</v>
      </c>
      <c r="Y897">
        <f>_xlfn.XLOOKUP(O897,'1.Fiche candidature (à remplir)'!AB:AB,'1.Fiche candidature (à remplir)'!N:N)</f>
        <v>0</v>
      </c>
      <c r="Z897">
        <f>_xlfn.XLOOKUP(O897,'1.Fiche candidature (à remplir)'!AB:AB,'1.Fiche candidature (à remplir)'!P:P)</f>
        <v>0</v>
      </c>
      <c r="AC897" s="581">
        <f>b.Groupement!D923</f>
        <v>0</v>
      </c>
      <c r="AD897" s="581">
        <f>b.Groupement!E923</f>
        <v>0</v>
      </c>
      <c r="AE897" s="581">
        <f>b.Groupement!F923</f>
        <v>0</v>
      </c>
      <c r="AF897" s="581">
        <f>b.Groupement!G923</f>
        <v>0</v>
      </c>
      <c r="AG897" s="581">
        <f>b.Groupement!H923</f>
        <v>0</v>
      </c>
      <c r="AH897" s="581">
        <f>b.Groupement!I923</f>
        <v>0</v>
      </c>
      <c r="AI897" s="581">
        <f>b.Groupement!J923</f>
        <v>0</v>
      </c>
      <c r="AK897" s="581">
        <f>'a.Equipe projet'!D919</f>
        <v>0</v>
      </c>
      <c r="AL897" s="581">
        <f>'a.Equipe projet'!E919</f>
        <v>0</v>
      </c>
      <c r="AM897" s="581">
        <f>'a.Equipe projet'!F919</f>
        <v>0</v>
      </c>
      <c r="AN897" s="581">
        <f>'a.Equipe projet'!G919</f>
        <v>0</v>
      </c>
      <c r="AO897" s="581">
        <f>'a.Equipe projet'!H919</f>
        <v>0</v>
      </c>
      <c r="AP897" s="581">
        <f>'a.Equipe projet'!I919</f>
        <v>0</v>
      </c>
      <c r="AQ897" s="581">
        <f>'a.Equipe projet'!J919</f>
        <v>0</v>
      </c>
      <c r="AR897" s="581">
        <f>'a.Equipe projet'!K919</f>
        <v>0</v>
      </c>
      <c r="AS897" s="581">
        <f>'a.Equipe projet'!L919</f>
        <v>0</v>
      </c>
      <c r="AU897" s="581">
        <f>'c.Prestataires'!D918</f>
        <v>0</v>
      </c>
      <c r="AV897" s="581">
        <f>'c.Prestataires'!E918</f>
        <v>0</v>
      </c>
      <c r="AW897" s="581">
        <f>'c.Prestataires'!F918</f>
        <v>0</v>
      </c>
      <c r="AX897" s="581">
        <f>'c.Prestataires'!G918</f>
        <v>0</v>
      </c>
      <c r="AY897" s="581">
        <f>'c.Prestataires'!H918</f>
        <v>0</v>
      </c>
      <c r="BA897" s="581">
        <f>'d.Points de vente&amp;récupération'!D920</f>
        <v>0</v>
      </c>
      <c r="BB897" s="581">
        <f>'d.Points de vente&amp;récupération'!E920</f>
        <v>0</v>
      </c>
      <c r="BC897" s="581">
        <f>'d.Points de vente&amp;récupération'!F920</f>
        <v>0</v>
      </c>
      <c r="BD897" s="581">
        <f>'d.Points de vente&amp;récupération'!G920</f>
        <v>0</v>
      </c>
      <c r="BE897" s="581">
        <f>'d.Points de vente&amp;récupération'!H920</f>
        <v>0</v>
      </c>
      <c r="BF897" s="581">
        <f>'d.Points de vente&amp;récupération'!I920</f>
        <v>0</v>
      </c>
      <c r="BG897" s="581">
        <f>'d.Points de vente&amp;récupération'!J920</f>
        <v>0</v>
      </c>
      <c r="BH897" s="581">
        <f>'d.Points de vente&amp;récupération'!K920</f>
        <v>0</v>
      </c>
    </row>
    <row r="898" spans="15:60">
      <c r="O898">
        <v>895</v>
      </c>
      <c r="P898" t="str">
        <f>_xlfn.XLOOKUP(O898,'1.Fiche candidature (à remplir)'!AB:AB,'1.Fiche candidature (à remplir)'!D:D)</f>
        <v>Achat d'Emballages primaires à usage unique ou réemployables liés à la distribution du vrac (exemple : recharges de trémies, des poches souples ect.)</v>
      </c>
      <c r="Q898" t="str">
        <f>_xlfn.XLOOKUP(O898,'1.Fiche candidature (à remplir)'!AB:AB,'1.Fiche candidature (à remplir)'!AC:AC)</f>
        <v>Investissement_3</v>
      </c>
      <c r="R898" t="str">
        <f>_xlfn.XLOOKUP(O898,'1.Fiche candidature (à remplir)'!AB:AB,'1.Fiche candidature (à remplir)'!E:E)</f>
        <v>A compléter</v>
      </c>
      <c r="S898">
        <f>_xlfn.XLOOKUP(O898,'1.Fiche candidature (à remplir)'!AB:AB,'1.Fiche candidature (à remplir)'!F:F)</f>
        <v>0</v>
      </c>
      <c r="T898">
        <f>_xlfn.XLOOKUP(O898,'1.Fiche candidature (à remplir)'!AB:AB,'1.Fiche candidature (à remplir)'!G:G)</f>
        <v>0</v>
      </c>
      <c r="U898">
        <f>_xlfn.XLOOKUP(O898,'1.Fiche candidature (à remplir)'!AB:AB,'1.Fiche candidature (à remplir)'!H:H)</f>
        <v>0</v>
      </c>
      <c r="V898" t="str">
        <f>_xlfn.XLOOKUP(O898,'1.Fiche candidature (à remplir)'!AB:AB,'1.Fiche candidature (à remplir)'!I:I)</f>
        <v>A compléter</v>
      </c>
      <c r="W898" t="str">
        <f>_xlfn.XLOOKUP(O898,'1.Fiche candidature (à remplir)'!AB:AB,'1.Fiche candidature (à remplir)'!L:L)</f>
        <v>A remplir</v>
      </c>
      <c r="X898">
        <f>_xlfn.XLOOKUP(O898,'1.Fiche candidature (à remplir)'!AB:AB,'1.Fiche candidature (à remplir)'!M:M)</f>
        <v>0</v>
      </c>
      <c r="Y898">
        <f>_xlfn.XLOOKUP(O898,'1.Fiche candidature (à remplir)'!AB:AB,'1.Fiche candidature (à remplir)'!N:N)</f>
        <v>0</v>
      </c>
      <c r="Z898">
        <f>_xlfn.XLOOKUP(O898,'1.Fiche candidature (à remplir)'!AB:AB,'1.Fiche candidature (à remplir)'!P:P)</f>
        <v>0</v>
      </c>
      <c r="AC898" s="581">
        <f>b.Groupement!D924</f>
        <v>0</v>
      </c>
      <c r="AD898" s="581">
        <f>b.Groupement!E924</f>
        <v>0</v>
      </c>
      <c r="AE898" s="581">
        <f>b.Groupement!F924</f>
        <v>0</v>
      </c>
      <c r="AF898" s="581">
        <f>b.Groupement!G924</f>
        <v>0</v>
      </c>
      <c r="AG898" s="581">
        <f>b.Groupement!H924</f>
        <v>0</v>
      </c>
      <c r="AH898" s="581">
        <f>b.Groupement!I924</f>
        <v>0</v>
      </c>
      <c r="AI898" s="581">
        <f>b.Groupement!J924</f>
        <v>0</v>
      </c>
      <c r="AK898" s="581">
        <f>'a.Equipe projet'!D920</f>
        <v>0</v>
      </c>
      <c r="AL898" s="581">
        <f>'a.Equipe projet'!E920</f>
        <v>0</v>
      </c>
      <c r="AM898" s="581">
        <f>'a.Equipe projet'!F920</f>
        <v>0</v>
      </c>
      <c r="AN898" s="581">
        <f>'a.Equipe projet'!G920</f>
        <v>0</v>
      </c>
      <c r="AO898" s="581">
        <f>'a.Equipe projet'!H920</f>
        <v>0</v>
      </c>
      <c r="AP898" s="581">
        <f>'a.Equipe projet'!I920</f>
        <v>0</v>
      </c>
      <c r="AQ898" s="581">
        <f>'a.Equipe projet'!J920</f>
        <v>0</v>
      </c>
      <c r="AR898" s="581">
        <f>'a.Equipe projet'!K920</f>
        <v>0</v>
      </c>
      <c r="AS898" s="581">
        <f>'a.Equipe projet'!L920</f>
        <v>0</v>
      </c>
      <c r="AU898" s="581">
        <f>'c.Prestataires'!D919</f>
        <v>0</v>
      </c>
      <c r="AV898" s="581">
        <f>'c.Prestataires'!E919</f>
        <v>0</v>
      </c>
      <c r="AW898" s="581">
        <f>'c.Prestataires'!F919</f>
        <v>0</v>
      </c>
      <c r="AX898" s="581">
        <f>'c.Prestataires'!G919</f>
        <v>0</v>
      </c>
      <c r="AY898" s="581">
        <f>'c.Prestataires'!H919</f>
        <v>0</v>
      </c>
      <c r="BA898" s="581">
        <f>'d.Points de vente&amp;récupération'!D921</f>
        <v>0</v>
      </c>
      <c r="BB898" s="581">
        <f>'d.Points de vente&amp;récupération'!E921</f>
        <v>0</v>
      </c>
      <c r="BC898" s="581">
        <f>'d.Points de vente&amp;récupération'!F921</f>
        <v>0</v>
      </c>
      <c r="BD898" s="581">
        <f>'d.Points de vente&amp;récupération'!G921</f>
        <v>0</v>
      </c>
      <c r="BE898" s="581">
        <f>'d.Points de vente&amp;récupération'!H921</f>
        <v>0</v>
      </c>
      <c r="BF898" s="581">
        <f>'d.Points de vente&amp;récupération'!I921</f>
        <v>0</v>
      </c>
      <c r="BG898" s="581">
        <f>'d.Points de vente&amp;récupération'!J921</f>
        <v>0</v>
      </c>
      <c r="BH898" s="581">
        <f>'d.Points de vente&amp;récupération'!K921</f>
        <v>0</v>
      </c>
    </row>
    <row r="899" spans="15:60">
      <c r="O899">
        <v>896</v>
      </c>
      <c r="P899" t="str">
        <f>_xlfn.XLOOKUP(O899,'1.Fiche candidature (à remplir)'!AB:AB,'1.Fiche candidature (à remplir)'!D:D)</f>
        <v>Achat d'Emballages primaires à usage unique ou réemployables liés à la distribution du vrac</v>
      </c>
      <c r="Q899" t="str">
        <f>_xlfn.XLOOKUP(O899,'1.Fiche candidature (à remplir)'!AB:AB,'1.Fiche candidature (à remplir)'!AC:AC)</f>
        <v>Investissement_3</v>
      </c>
      <c r="R899" t="str">
        <f>_xlfn.XLOOKUP(O899,'1.Fiche candidature (à remplir)'!AB:AB,'1.Fiche candidature (à remplir)'!E:E)</f>
        <v>A compléter</v>
      </c>
      <c r="S899">
        <f>_xlfn.XLOOKUP(O899,'1.Fiche candidature (à remplir)'!AB:AB,'1.Fiche candidature (à remplir)'!F:F)</f>
        <v>0</v>
      </c>
      <c r="T899">
        <f>_xlfn.XLOOKUP(O899,'1.Fiche candidature (à remplir)'!AB:AB,'1.Fiche candidature (à remplir)'!G:G)</f>
        <v>0</v>
      </c>
      <c r="U899">
        <f>_xlfn.XLOOKUP(O899,'1.Fiche candidature (à remplir)'!AB:AB,'1.Fiche candidature (à remplir)'!H:H)</f>
        <v>0</v>
      </c>
      <c r="V899" t="str">
        <f>_xlfn.XLOOKUP(O899,'1.Fiche candidature (à remplir)'!AB:AB,'1.Fiche candidature (à remplir)'!I:I)</f>
        <v>A compléter</v>
      </c>
      <c r="W899" t="str">
        <f>_xlfn.XLOOKUP(O899,'1.Fiche candidature (à remplir)'!AB:AB,'1.Fiche candidature (à remplir)'!L:L)</f>
        <v>A remplir</v>
      </c>
      <c r="X899">
        <f>_xlfn.XLOOKUP(O899,'1.Fiche candidature (à remplir)'!AB:AB,'1.Fiche candidature (à remplir)'!M:M)</f>
        <v>0</v>
      </c>
      <c r="Y899">
        <f>_xlfn.XLOOKUP(O899,'1.Fiche candidature (à remplir)'!AB:AB,'1.Fiche candidature (à remplir)'!N:N)</f>
        <v>0</v>
      </c>
      <c r="Z899">
        <f>_xlfn.XLOOKUP(O899,'1.Fiche candidature (à remplir)'!AB:AB,'1.Fiche candidature (à remplir)'!P:P)</f>
        <v>0</v>
      </c>
      <c r="AC899" s="581">
        <f>b.Groupement!D925</f>
        <v>0</v>
      </c>
      <c r="AD899" s="581">
        <f>b.Groupement!E925</f>
        <v>0</v>
      </c>
      <c r="AE899" s="581">
        <f>b.Groupement!F925</f>
        <v>0</v>
      </c>
      <c r="AF899" s="581">
        <f>b.Groupement!G925</f>
        <v>0</v>
      </c>
      <c r="AG899" s="581">
        <f>b.Groupement!H925</f>
        <v>0</v>
      </c>
      <c r="AH899" s="581">
        <f>b.Groupement!I925</f>
        <v>0</v>
      </c>
      <c r="AI899" s="581">
        <f>b.Groupement!J925</f>
        <v>0</v>
      </c>
      <c r="AK899" s="581">
        <f>'a.Equipe projet'!D921</f>
        <v>0</v>
      </c>
      <c r="AL899" s="581">
        <f>'a.Equipe projet'!E921</f>
        <v>0</v>
      </c>
      <c r="AM899" s="581">
        <f>'a.Equipe projet'!F921</f>
        <v>0</v>
      </c>
      <c r="AN899" s="581">
        <f>'a.Equipe projet'!G921</f>
        <v>0</v>
      </c>
      <c r="AO899" s="581">
        <f>'a.Equipe projet'!H921</f>
        <v>0</v>
      </c>
      <c r="AP899" s="581">
        <f>'a.Equipe projet'!I921</f>
        <v>0</v>
      </c>
      <c r="AQ899" s="581">
        <f>'a.Equipe projet'!J921</f>
        <v>0</v>
      </c>
      <c r="AR899" s="581">
        <f>'a.Equipe projet'!K921</f>
        <v>0</v>
      </c>
      <c r="AS899" s="581">
        <f>'a.Equipe projet'!L921</f>
        <v>0</v>
      </c>
      <c r="AU899" s="581">
        <f>'c.Prestataires'!D920</f>
        <v>0</v>
      </c>
      <c r="AV899" s="581">
        <f>'c.Prestataires'!E920</f>
        <v>0</v>
      </c>
      <c r="AW899" s="581">
        <f>'c.Prestataires'!F920</f>
        <v>0</v>
      </c>
      <c r="AX899" s="581">
        <f>'c.Prestataires'!G920</f>
        <v>0</v>
      </c>
      <c r="AY899" s="581">
        <f>'c.Prestataires'!H920</f>
        <v>0</v>
      </c>
      <c r="BA899" s="581">
        <f>'d.Points de vente&amp;récupération'!D922</f>
        <v>0</v>
      </c>
      <c r="BB899" s="581">
        <f>'d.Points de vente&amp;récupération'!E922</f>
        <v>0</v>
      </c>
      <c r="BC899" s="581">
        <f>'d.Points de vente&amp;récupération'!F922</f>
        <v>0</v>
      </c>
      <c r="BD899" s="581">
        <f>'d.Points de vente&amp;récupération'!G922</f>
        <v>0</v>
      </c>
      <c r="BE899" s="581">
        <f>'d.Points de vente&amp;récupération'!H922</f>
        <v>0</v>
      </c>
      <c r="BF899" s="581">
        <f>'d.Points de vente&amp;récupération'!I922</f>
        <v>0</v>
      </c>
      <c r="BG899" s="581">
        <f>'d.Points de vente&amp;récupération'!J922</f>
        <v>0</v>
      </c>
      <c r="BH899" s="581">
        <f>'d.Points de vente&amp;récupération'!K922</f>
        <v>0</v>
      </c>
    </row>
    <row r="900" spans="15:60">
      <c r="O900">
        <v>897</v>
      </c>
      <c r="P900" t="str">
        <f>_xlfn.XLOOKUP(O900,'1.Fiche candidature (à remplir)'!AB:AB,'1.Fiche candidature (à remplir)'!D:D)</f>
        <v>Achat d'Emballages primaires à usage unique ou réemployables liés à la distribution du vrac</v>
      </c>
      <c r="Q900" t="str">
        <f>_xlfn.XLOOKUP(O900,'1.Fiche candidature (à remplir)'!AB:AB,'1.Fiche candidature (à remplir)'!AC:AC)</f>
        <v>Investissement_3</v>
      </c>
      <c r="R900" t="str">
        <f>_xlfn.XLOOKUP(O900,'1.Fiche candidature (à remplir)'!AB:AB,'1.Fiche candidature (à remplir)'!E:E)</f>
        <v>A compléter</v>
      </c>
      <c r="S900">
        <f>_xlfn.XLOOKUP(O900,'1.Fiche candidature (à remplir)'!AB:AB,'1.Fiche candidature (à remplir)'!F:F)</f>
        <v>0</v>
      </c>
      <c r="T900">
        <f>_xlfn.XLOOKUP(O900,'1.Fiche candidature (à remplir)'!AB:AB,'1.Fiche candidature (à remplir)'!G:G)</f>
        <v>0</v>
      </c>
      <c r="U900">
        <f>_xlfn.XLOOKUP(O900,'1.Fiche candidature (à remplir)'!AB:AB,'1.Fiche candidature (à remplir)'!H:H)</f>
        <v>0</v>
      </c>
      <c r="V900" t="str">
        <f>_xlfn.XLOOKUP(O900,'1.Fiche candidature (à remplir)'!AB:AB,'1.Fiche candidature (à remplir)'!I:I)</f>
        <v>A compléter</v>
      </c>
      <c r="W900" t="str">
        <f>_xlfn.XLOOKUP(O900,'1.Fiche candidature (à remplir)'!AB:AB,'1.Fiche candidature (à remplir)'!L:L)</f>
        <v>A remplir</v>
      </c>
      <c r="X900">
        <f>_xlfn.XLOOKUP(O900,'1.Fiche candidature (à remplir)'!AB:AB,'1.Fiche candidature (à remplir)'!M:M)</f>
        <v>0</v>
      </c>
      <c r="Y900">
        <f>_xlfn.XLOOKUP(O900,'1.Fiche candidature (à remplir)'!AB:AB,'1.Fiche candidature (à remplir)'!N:N)</f>
        <v>0</v>
      </c>
      <c r="Z900">
        <f>_xlfn.XLOOKUP(O900,'1.Fiche candidature (à remplir)'!AB:AB,'1.Fiche candidature (à remplir)'!P:P)</f>
        <v>0</v>
      </c>
      <c r="AC900" s="581">
        <f>b.Groupement!D926</f>
        <v>0</v>
      </c>
      <c r="AD900" s="581">
        <f>b.Groupement!E926</f>
        <v>0</v>
      </c>
      <c r="AE900" s="581">
        <f>b.Groupement!F926</f>
        <v>0</v>
      </c>
      <c r="AF900" s="581">
        <f>b.Groupement!G926</f>
        <v>0</v>
      </c>
      <c r="AG900" s="581">
        <f>b.Groupement!H926</f>
        <v>0</v>
      </c>
      <c r="AH900" s="581">
        <f>b.Groupement!I926</f>
        <v>0</v>
      </c>
      <c r="AI900" s="581">
        <f>b.Groupement!J926</f>
        <v>0</v>
      </c>
      <c r="AK900" s="581">
        <f>'a.Equipe projet'!D922</f>
        <v>0</v>
      </c>
      <c r="AL900" s="581">
        <f>'a.Equipe projet'!E922</f>
        <v>0</v>
      </c>
      <c r="AM900" s="581">
        <f>'a.Equipe projet'!F922</f>
        <v>0</v>
      </c>
      <c r="AN900" s="581">
        <f>'a.Equipe projet'!G922</f>
        <v>0</v>
      </c>
      <c r="AO900" s="581">
        <f>'a.Equipe projet'!H922</f>
        <v>0</v>
      </c>
      <c r="AP900" s="581">
        <f>'a.Equipe projet'!I922</f>
        <v>0</v>
      </c>
      <c r="AQ900" s="581">
        <f>'a.Equipe projet'!J922</f>
        <v>0</v>
      </c>
      <c r="AR900" s="581">
        <f>'a.Equipe projet'!K922</f>
        <v>0</v>
      </c>
      <c r="AS900" s="581">
        <f>'a.Equipe projet'!L922</f>
        <v>0</v>
      </c>
      <c r="AU900" s="581">
        <f>'c.Prestataires'!D921</f>
        <v>0</v>
      </c>
      <c r="AV900" s="581">
        <f>'c.Prestataires'!E921</f>
        <v>0</v>
      </c>
      <c r="AW900" s="581">
        <f>'c.Prestataires'!F921</f>
        <v>0</v>
      </c>
      <c r="AX900" s="581">
        <f>'c.Prestataires'!G921</f>
        <v>0</v>
      </c>
      <c r="AY900" s="581">
        <f>'c.Prestataires'!H921</f>
        <v>0</v>
      </c>
      <c r="BA900" s="581">
        <f>'d.Points de vente&amp;récupération'!D923</f>
        <v>0</v>
      </c>
      <c r="BB900" s="581">
        <f>'d.Points de vente&amp;récupération'!E923</f>
        <v>0</v>
      </c>
      <c r="BC900" s="581">
        <f>'d.Points de vente&amp;récupération'!F923</f>
        <v>0</v>
      </c>
      <c r="BD900" s="581">
        <f>'d.Points de vente&amp;récupération'!G923</f>
        <v>0</v>
      </c>
      <c r="BE900" s="581">
        <f>'d.Points de vente&amp;récupération'!H923</f>
        <v>0</v>
      </c>
      <c r="BF900" s="581">
        <f>'d.Points de vente&amp;récupération'!I923</f>
        <v>0</v>
      </c>
      <c r="BG900" s="581">
        <f>'d.Points de vente&amp;récupération'!J923</f>
        <v>0</v>
      </c>
      <c r="BH900" s="581">
        <f>'d.Points de vente&amp;récupération'!K923</f>
        <v>0</v>
      </c>
    </row>
    <row r="901" spans="15:60">
      <c r="O901">
        <v>898</v>
      </c>
      <c r="P901" t="str">
        <f>_xlfn.XLOOKUP(O901,'1.Fiche candidature (à remplir)'!AB:AB,'1.Fiche candidature (à remplir)'!D:D)</f>
        <v>Achat d'Emballages primaires à usage unique ou réemployables liés à la distribution du vrac</v>
      </c>
      <c r="Q901" t="str">
        <f>_xlfn.XLOOKUP(O901,'1.Fiche candidature (à remplir)'!AB:AB,'1.Fiche candidature (à remplir)'!AC:AC)</f>
        <v>Investissement_3</v>
      </c>
      <c r="R901" t="str">
        <f>_xlfn.XLOOKUP(O901,'1.Fiche candidature (à remplir)'!AB:AB,'1.Fiche candidature (à remplir)'!E:E)</f>
        <v>A compléter</v>
      </c>
      <c r="S901">
        <f>_xlfn.XLOOKUP(O901,'1.Fiche candidature (à remplir)'!AB:AB,'1.Fiche candidature (à remplir)'!F:F)</f>
        <v>0</v>
      </c>
      <c r="T901">
        <f>_xlfn.XLOOKUP(O901,'1.Fiche candidature (à remplir)'!AB:AB,'1.Fiche candidature (à remplir)'!G:G)</f>
        <v>0</v>
      </c>
      <c r="U901">
        <f>_xlfn.XLOOKUP(O901,'1.Fiche candidature (à remplir)'!AB:AB,'1.Fiche candidature (à remplir)'!H:H)</f>
        <v>0</v>
      </c>
      <c r="V901" t="str">
        <f>_xlfn.XLOOKUP(O901,'1.Fiche candidature (à remplir)'!AB:AB,'1.Fiche candidature (à remplir)'!I:I)</f>
        <v>A compléter</v>
      </c>
      <c r="W901" t="str">
        <f>_xlfn.XLOOKUP(O901,'1.Fiche candidature (à remplir)'!AB:AB,'1.Fiche candidature (à remplir)'!L:L)</f>
        <v>A remplir</v>
      </c>
      <c r="X901">
        <f>_xlfn.XLOOKUP(O901,'1.Fiche candidature (à remplir)'!AB:AB,'1.Fiche candidature (à remplir)'!M:M)</f>
        <v>0</v>
      </c>
      <c r="Y901">
        <f>_xlfn.XLOOKUP(O901,'1.Fiche candidature (à remplir)'!AB:AB,'1.Fiche candidature (à remplir)'!N:N)</f>
        <v>0</v>
      </c>
      <c r="Z901">
        <f>_xlfn.XLOOKUP(O901,'1.Fiche candidature (à remplir)'!AB:AB,'1.Fiche candidature (à remplir)'!P:P)</f>
        <v>0</v>
      </c>
      <c r="AC901" s="581">
        <f>b.Groupement!D927</f>
        <v>0</v>
      </c>
      <c r="AD901" s="581">
        <f>b.Groupement!E927</f>
        <v>0</v>
      </c>
      <c r="AE901" s="581">
        <f>b.Groupement!F927</f>
        <v>0</v>
      </c>
      <c r="AF901" s="581">
        <f>b.Groupement!G927</f>
        <v>0</v>
      </c>
      <c r="AG901" s="581">
        <f>b.Groupement!H927</f>
        <v>0</v>
      </c>
      <c r="AH901" s="581">
        <f>b.Groupement!I927</f>
        <v>0</v>
      </c>
      <c r="AI901" s="581">
        <f>b.Groupement!J927</f>
        <v>0</v>
      </c>
      <c r="AK901" s="581">
        <f>'a.Equipe projet'!D923</f>
        <v>0</v>
      </c>
      <c r="AL901" s="581">
        <f>'a.Equipe projet'!E923</f>
        <v>0</v>
      </c>
      <c r="AM901" s="581">
        <f>'a.Equipe projet'!F923</f>
        <v>0</v>
      </c>
      <c r="AN901" s="581">
        <f>'a.Equipe projet'!G923</f>
        <v>0</v>
      </c>
      <c r="AO901" s="581">
        <f>'a.Equipe projet'!H923</f>
        <v>0</v>
      </c>
      <c r="AP901" s="581">
        <f>'a.Equipe projet'!I923</f>
        <v>0</v>
      </c>
      <c r="AQ901" s="581">
        <f>'a.Equipe projet'!J923</f>
        <v>0</v>
      </c>
      <c r="AR901" s="581">
        <f>'a.Equipe projet'!K923</f>
        <v>0</v>
      </c>
      <c r="AS901" s="581">
        <f>'a.Equipe projet'!L923</f>
        <v>0</v>
      </c>
      <c r="AU901" s="581">
        <f>'c.Prestataires'!D922</f>
        <v>0</v>
      </c>
      <c r="AV901" s="581">
        <f>'c.Prestataires'!E922</f>
        <v>0</v>
      </c>
      <c r="AW901" s="581">
        <f>'c.Prestataires'!F922</f>
        <v>0</v>
      </c>
      <c r="AX901" s="581">
        <f>'c.Prestataires'!G922</f>
        <v>0</v>
      </c>
      <c r="AY901" s="581">
        <f>'c.Prestataires'!H922</f>
        <v>0</v>
      </c>
      <c r="BA901" s="581">
        <f>'d.Points de vente&amp;récupération'!D924</f>
        <v>0</v>
      </c>
      <c r="BB901" s="581">
        <f>'d.Points de vente&amp;récupération'!E924</f>
        <v>0</v>
      </c>
      <c r="BC901" s="581">
        <f>'d.Points de vente&amp;récupération'!F924</f>
        <v>0</v>
      </c>
      <c r="BD901" s="581">
        <f>'d.Points de vente&amp;récupération'!G924</f>
        <v>0</v>
      </c>
      <c r="BE901" s="581">
        <f>'d.Points de vente&amp;récupération'!H924</f>
        <v>0</v>
      </c>
      <c r="BF901" s="581">
        <f>'d.Points de vente&amp;récupération'!I924</f>
        <v>0</v>
      </c>
      <c r="BG901" s="581">
        <f>'d.Points de vente&amp;récupération'!J924</f>
        <v>0</v>
      </c>
      <c r="BH901" s="581">
        <f>'d.Points de vente&amp;récupération'!K924</f>
        <v>0</v>
      </c>
    </row>
    <row r="902" spans="15:60">
      <c r="O902">
        <v>899</v>
      </c>
      <c r="P902" t="str">
        <f>_xlfn.XLOOKUP(O902,'1.Fiche candidature (à remplir)'!AB:AB,'1.Fiche candidature (à remplir)'!D:D)</f>
        <v>Achat d'Emballages primaires à usage unique ou réemployables liés à la distribution du vrac</v>
      </c>
      <c r="Q902" t="str">
        <f>_xlfn.XLOOKUP(O902,'1.Fiche candidature (à remplir)'!AB:AB,'1.Fiche candidature (à remplir)'!AC:AC)</f>
        <v>Investissement_3</v>
      </c>
      <c r="R902" t="str">
        <f>_xlfn.XLOOKUP(O902,'1.Fiche candidature (à remplir)'!AB:AB,'1.Fiche candidature (à remplir)'!E:E)</f>
        <v>A compléter</v>
      </c>
      <c r="S902">
        <f>_xlfn.XLOOKUP(O902,'1.Fiche candidature (à remplir)'!AB:AB,'1.Fiche candidature (à remplir)'!F:F)</f>
        <v>0</v>
      </c>
      <c r="T902">
        <f>_xlfn.XLOOKUP(O902,'1.Fiche candidature (à remplir)'!AB:AB,'1.Fiche candidature (à remplir)'!G:G)</f>
        <v>0</v>
      </c>
      <c r="U902">
        <f>_xlfn.XLOOKUP(O902,'1.Fiche candidature (à remplir)'!AB:AB,'1.Fiche candidature (à remplir)'!H:H)</f>
        <v>0</v>
      </c>
      <c r="V902" t="str">
        <f>_xlfn.XLOOKUP(O902,'1.Fiche candidature (à remplir)'!AB:AB,'1.Fiche candidature (à remplir)'!I:I)</f>
        <v>A compléter</v>
      </c>
      <c r="W902" t="str">
        <f>_xlfn.XLOOKUP(O902,'1.Fiche candidature (à remplir)'!AB:AB,'1.Fiche candidature (à remplir)'!L:L)</f>
        <v>A remplir</v>
      </c>
      <c r="X902">
        <f>_xlfn.XLOOKUP(O902,'1.Fiche candidature (à remplir)'!AB:AB,'1.Fiche candidature (à remplir)'!M:M)</f>
        <v>0</v>
      </c>
      <c r="Y902">
        <f>_xlfn.XLOOKUP(O902,'1.Fiche candidature (à remplir)'!AB:AB,'1.Fiche candidature (à remplir)'!N:N)</f>
        <v>0</v>
      </c>
      <c r="Z902">
        <f>_xlfn.XLOOKUP(O902,'1.Fiche candidature (à remplir)'!AB:AB,'1.Fiche candidature (à remplir)'!P:P)</f>
        <v>0</v>
      </c>
      <c r="AC902" s="581">
        <f>b.Groupement!D928</f>
        <v>0</v>
      </c>
      <c r="AD902" s="581">
        <f>b.Groupement!E928</f>
        <v>0</v>
      </c>
      <c r="AE902" s="581">
        <f>b.Groupement!F928</f>
        <v>0</v>
      </c>
      <c r="AF902" s="581">
        <f>b.Groupement!G928</f>
        <v>0</v>
      </c>
      <c r="AG902" s="581">
        <f>b.Groupement!H928</f>
        <v>0</v>
      </c>
      <c r="AH902" s="581">
        <f>b.Groupement!I928</f>
        <v>0</v>
      </c>
      <c r="AI902" s="581">
        <f>b.Groupement!J928</f>
        <v>0</v>
      </c>
      <c r="AK902" s="581">
        <f>'a.Equipe projet'!D924</f>
        <v>0</v>
      </c>
      <c r="AL902" s="581">
        <f>'a.Equipe projet'!E924</f>
        <v>0</v>
      </c>
      <c r="AM902" s="581">
        <f>'a.Equipe projet'!F924</f>
        <v>0</v>
      </c>
      <c r="AN902" s="581">
        <f>'a.Equipe projet'!G924</f>
        <v>0</v>
      </c>
      <c r="AO902" s="581">
        <f>'a.Equipe projet'!H924</f>
        <v>0</v>
      </c>
      <c r="AP902" s="581">
        <f>'a.Equipe projet'!I924</f>
        <v>0</v>
      </c>
      <c r="AQ902" s="581">
        <f>'a.Equipe projet'!J924</f>
        <v>0</v>
      </c>
      <c r="AR902" s="581">
        <f>'a.Equipe projet'!K924</f>
        <v>0</v>
      </c>
      <c r="AS902" s="581">
        <f>'a.Equipe projet'!L924</f>
        <v>0</v>
      </c>
      <c r="AU902" s="581">
        <f>'c.Prestataires'!D923</f>
        <v>0</v>
      </c>
      <c r="AV902" s="581">
        <f>'c.Prestataires'!E923</f>
        <v>0</v>
      </c>
      <c r="AW902" s="581">
        <f>'c.Prestataires'!F923</f>
        <v>0</v>
      </c>
      <c r="AX902" s="581">
        <f>'c.Prestataires'!G923</f>
        <v>0</v>
      </c>
      <c r="AY902" s="581">
        <f>'c.Prestataires'!H923</f>
        <v>0</v>
      </c>
      <c r="BA902" s="581">
        <f>'d.Points de vente&amp;récupération'!D925</f>
        <v>0</v>
      </c>
      <c r="BB902" s="581">
        <f>'d.Points de vente&amp;récupération'!E925</f>
        <v>0</v>
      </c>
      <c r="BC902" s="581">
        <f>'d.Points de vente&amp;récupération'!F925</f>
        <v>0</v>
      </c>
      <c r="BD902" s="581">
        <f>'d.Points de vente&amp;récupération'!G925</f>
        <v>0</v>
      </c>
      <c r="BE902" s="581">
        <f>'d.Points de vente&amp;récupération'!H925</f>
        <v>0</v>
      </c>
      <c r="BF902" s="581">
        <f>'d.Points de vente&amp;récupération'!I925</f>
        <v>0</v>
      </c>
      <c r="BG902" s="581">
        <f>'d.Points de vente&amp;récupération'!J925</f>
        <v>0</v>
      </c>
      <c r="BH902" s="581">
        <f>'d.Points de vente&amp;récupération'!K925</f>
        <v>0</v>
      </c>
    </row>
    <row r="903" spans="15:60">
      <c r="O903">
        <v>900</v>
      </c>
      <c r="P903" t="str">
        <f>_xlfn.XLOOKUP(O903,'1.Fiche candidature (à remplir)'!AB:AB,'1.Fiche candidature (à remplir)'!D:D)</f>
        <v>Achat d'Emballages secondaires réemployables
Á l'usage du consommateur uniquement</v>
      </c>
      <c r="Q903" t="str">
        <f>_xlfn.XLOOKUP(O903,'1.Fiche candidature (à remplir)'!AB:AB,'1.Fiche candidature (à remplir)'!AC:AC)</f>
        <v>Investissement_3</v>
      </c>
      <c r="R903" t="str">
        <f>_xlfn.XLOOKUP(O903,'1.Fiche candidature (à remplir)'!AB:AB,'1.Fiche candidature (à remplir)'!E:E)</f>
        <v>A compléter</v>
      </c>
      <c r="S903">
        <f>_xlfn.XLOOKUP(O903,'1.Fiche candidature (à remplir)'!AB:AB,'1.Fiche candidature (à remplir)'!F:F)</f>
        <v>0</v>
      </c>
      <c r="T903">
        <f>_xlfn.XLOOKUP(O903,'1.Fiche candidature (à remplir)'!AB:AB,'1.Fiche candidature (à remplir)'!G:G)</f>
        <v>0</v>
      </c>
      <c r="U903">
        <f>_xlfn.XLOOKUP(O903,'1.Fiche candidature (à remplir)'!AB:AB,'1.Fiche candidature (à remplir)'!H:H)</f>
        <v>0</v>
      </c>
      <c r="V903" t="str">
        <f>_xlfn.XLOOKUP(O903,'1.Fiche candidature (à remplir)'!AB:AB,'1.Fiche candidature (à remplir)'!I:I)</f>
        <v>A compléter</v>
      </c>
      <c r="W903" t="str">
        <f>_xlfn.XLOOKUP(O903,'1.Fiche candidature (à remplir)'!AB:AB,'1.Fiche candidature (à remplir)'!L:L)</f>
        <v>A remplir</v>
      </c>
      <c r="X903">
        <f>_xlfn.XLOOKUP(O903,'1.Fiche candidature (à remplir)'!AB:AB,'1.Fiche candidature (à remplir)'!M:M)</f>
        <v>0</v>
      </c>
      <c r="Y903">
        <f>_xlfn.XLOOKUP(O903,'1.Fiche candidature (à remplir)'!AB:AB,'1.Fiche candidature (à remplir)'!N:N)</f>
        <v>0</v>
      </c>
      <c r="Z903">
        <f>_xlfn.XLOOKUP(O903,'1.Fiche candidature (à remplir)'!AB:AB,'1.Fiche candidature (à remplir)'!P:P)</f>
        <v>0</v>
      </c>
      <c r="AC903" s="581">
        <f>b.Groupement!D929</f>
        <v>0</v>
      </c>
      <c r="AD903" s="581">
        <f>b.Groupement!E929</f>
        <v>0</v>
      </c>
      <c r="AE903" s="581">
        <f>b.Groupement!F929</f>
        <v>0</v>
      </c>
      <c r="AF903" s="581">
        <f>b.Groupement!G929</f>
        <v>0</v>
      </c>
      <c r="AG903" s="581">
        <f>b.Groupement!H929</f>
        <v>0</v>
      </c>
      <c r="AH903" s="581">
        <f>b.Groupement!I929</f>
        <v>0</v>
      </c>
      <c r="AI903" s="581">
        <f>b.Groupement!J929</f>
        <v>0</v>
      </c>
      <c r="AK903" s="581">
        <f>'a.Equipe projet'!D925</f>
        <v>0</v>
      </c>
      <c r="AL903" s="581">
        <f>'a.Equipe projet'!E925</f>
        <v>0</v>
      </c>
      <c r="AM903" s="581">
        <f>'a.Equipe projet'!F925</f>
        <v>0</v>
      </c>
      <c r="AN903" s="581">
        <f>'a.Equipe projet'!G925</f>
        <v>0</v>
      </c>
      <c r="AO903" s="581">
        <f>'a.Equipe projet'!H925</f>
        <v>0</v>
      </c>
      <c r="AP903" s="581">
        <f>'a.Equipe projet'!I925</f>
        <v>0</v>
      </c>
      <c r="AQ903" s="581">
        <f>'a.Equipe projet'!J925</f>
        <v>0</v>
      </c>
      <c r="AR903" s="581">
        <f>'a.Equipe projet'!K925</f>
        <v>0</v>
      </c>
      <c r="AS903" s="581">
        <f>'a.Equipe projet'!L925</f>
        <v>0</v>
      </c>
      <c r="AU903" s="581">
        <f>'c.Prestataires'!D924</f>
        <v>0</v>
      </c>
      <c r="AV903" s="581">
        <f>'c.Prestataires'!E924</f>
        <v>0</v>
      </c>
      <c r="AW903" s="581">
        <f>'c.Prestataires'!F924</f>
        <v>0</v>
      </c>
      <c r="AX903" s="581">
        <f>'c.Prestataires'!G924</f>
        <v>0</v>
      </c>
      <c r="AY903" s="581">
        <f>'c.Prestataires'!H924</f>
        <v>0</v>
      </c>
      <c r="BA903" s="581">
        <f>'d.Points de vente&amp;récupération'!D926</f>
        <v>0</v>
      </c>
      <c r="BB903" s="581">
        <f>'d.Points de vente&amp;récupération'!E926</f>
        <v>0</v>
      </c>
      <c r="BC903" s="581">
        <f>'d.Points de vente&amp;récupération'!F926</f>
        <v>0</v>
      </c>
      <c r="BD903" s="581">
        <f>'d.Points de vente&amp;récupération'!G926</f>
        <v>0</v>
      </c>
      <c r="BE903" s="581">
        <f>'d.Points de vente&amp;récupération'!H926</f>
        <v>0</v>
      </c>
      <c r="BF903" s="581">
        <f>'d.Points de vente&amp;récupération'!I926</f>
        <v>0</v>
      </c>
      <c r="BG903" s="581">
        <f>'d.Points de vente&amp;récupération'!J926</f>
        <v>0</v>
      </c>
      <c r="BH903" s="581">
        <f>'d.Points de vente&amp;récupération'!K926</f>
        <v>0</v>
      </c>
    </row>
    <row r="904" spans="15:60">
      <c r="O904">
        <v>901</v>
      </c>
      <c r="P904" t="str">
        <f>_xlfn.XLOOKUP(O904,'1.Fiche candidature (à remplir)'!AB:AB,'1.Fiche candidature (à remplir)'!D:D)</f>
        <v>Achat d'Emballages secondaires réemployables</v>
      </c>
      <c r="Q904" t="str">
        <f>_xlfn.XLOOKUP(O904,'1.Fiche candidature (à remplir)'!AB:AB,'1.Fiche candidature (à remplir)'!AC:AC)</f>
        <v>Investissement_3</v>
      </c>
      <c r="R904" t="str">
        <f>_xlfn.XLOOKUP(O904,'1.Fiche candidature (à remplir)'!AB:AB,'1.Fiche candidature (à remplir)'!E:E)</f>
        <v>A compléter</v>
      </c>
      <c r="S904">
        <f>_xlfn.XLOOKUP(O904,'1.Fiche candidature (à remplir)'!AB:AB,'1.Fiche candidature (à remplir)'!F:F)</f>
        <v>0</v>
      </c>
      <c r="T904">
        <f>_xlfn.XLOOKUP(O904,'1.Fiche candidature (à remplir)'!AB:AB,'1.Fiche candidature (à remplir)'!G:G)</f>
        <v>0</v>
      </c>
      <c r="U904">
        <f>_xlfn.XLOOKUP(O904,'1.Fiche candidature (à remplir)'!AB:AB,'1.Fiche candidature (à remplir)'!H:H)</f>
        <v>0</v>
      </c>
      <c r="V904" t="str">
        <f>_xlfn.XLOOKUP(O904,'1.Fiche candidature (à remplir)'!AB:AB,'1.Fiche candidature (à remplir)'!I:I)</f>
        <v>A compléter</v>
      </c>
      <c r="W904" t="str">
        <f>_xlfn.XLOOKUP(O904,'1.Fiche candidature (à remplir)'!AB:AB,'1.Fiche candidature (à remplir)'!L:L)</f>
        <v>A remplir</v>
      </c>
      <c r="X904">
        <f>_xlfn.XLOOKUP(O904,'1.Fiche candidature (à remplir)'!AB:AB,'1.Fiche candidature (à remplir)'!M:M)</f>
        <v>0</v>
      </c>
      <c r="Y904">
        <f>_xlfn.XLOOKUP(O904,'1.Fiche candidature (à remplir)'!AB:AB,'1.Fiche candidature (à remplir)'!N:N)</f>
        <v>0</v>
      </c>
      <c r="Z904">
        <f>_xlfn.XLOOKUP(O904,'1.Fiche candidature (à remplir)'!AB:AB,'1.Fiche candidature (à remplir)'!P:P)</f>
        <v>0</v>
      </c>
      <c r="AC904" s="581">
        <f>b.Groupement!D930</f>
        <v>0</v>
      </c>
      <c r="AD904" s="581">
        <f>b.Groupement!E930</f>
        <v>0</v>
      </c>
      <c r="AE904" s="581">
        <f>b.Groupement!F930</f>
        <v>0</v>
      </c>
      <c r="AF904" s="581">
        <f>b.Groupement!G930</f>
        <v>0</v>
      </c>
      <c r="AG904" s="581">
        <f>b.Groupement!H930</f>
        <v>0</v>
      </c>
      <c r="AH904" s="581">
        <f>b.Groupement!I930</f>
        <v>0</v>
      </c>
      <c r="AI904" s="581">
        <f>b.Groupement!J930</f>
        <v>0</v>
      </c>
      <c r="AK904" s="581">
        <f>'a.Equipe projet'!D926</f>
        <v>0</v>
      </c>
      <c r="AL904" s="581">
        <f>'a.Equipe projet'!E926</f>
        <v>0</v>
      </c>
      <c r="AM904" s="581">
        <f>'a.Equipe projet'!F926</f>
        <v>0</v>
      </c>
      <c r="AN904" s="581">
        <f>'a.Equipe projet'!G926</f>
        <v>0</v>
      </c>
      <c r="AO904" s="581">
        <f>'a.Equipe projet'!H926</f>
        <v>0</v>
      </c>
      <c r="AP904" s="581">
        <f>'a.Equipe projet'!I926</f>
        <v>0</v>
      </c>
      <c r="AQ904" s="581">
        <f>'a.Equipe projet'!J926</f>
        <v>0</v>
      </c>
      <c r="AR904" s="581">
        <f>'a.Equipe projet'!K926</f>
        <v>0</v>
      </c>
      <c r="AS904" s="581">
        <f>'a.Equipe projet'!L926</f>
        <v>0</v>
      </c>
      <c r="AU904" s="581">
        <f>'c.Prestataires'!D925</f>
        <v>0</v>
      </c>
      <c r="AV904" s="581">
        <f>'c.Prestataires'!E925</f>
        <v>0</v>
      </c>
      <c r="AW904" s="581">
        <f>'c.Prestataires'!F925</f>
        <v>0</v>
      </c>
      <c r="AX904" s="581">
        <f>'c.Prestataires'!G925</f>
        <v>0</v>
      </c>
      <c r="AY904" s="581">
        <f>'c.Prestataires'!H925</f>
        <v>0</v>
      </c>
      <c r="BA904" s="581">
        <f>'d.Points de vente&amp;récupération'!D927</f>
        <v>0</v>
      </c>
      <c r="BB904" s="581">
        <f>'d.Points de vente&amp;récupération'!E927</f>
        <v>0</v>
      </c>
      <c r="BC904" s="581">
        <f>'d.Points de vente&amp;récupération'!F927</f>
        <v>0</v>
      </c>
      <c r="BD904" s="581">
        <f>'d.Points de vente&amp;récupération'!G927</f>
        <v>0</v>
      </c>
      <c r="BE904" s="581">
        <f>'d.Points de vente&amp;récupération'!H927</f>
        <v>0</v>
      </c>
      <c r="BF904" s="581">
        <f>'d.Points de vente&amp;récupération'!I927</f>
        <v>0</v>
      </c>
      <c r="BG904" s="581">
        <f>'d.Points de vente&amp;récupération'!J927</f>
        <v>0</v>
      </c>
      <c r="BH904" s="581">
        <f>'d.Points de vente&amp;récupération'!K927</f>
        <v>0</v>
      </c>
    </row>
    <row r="905" spans="15:60">
      <c r="O905">
        <v>902</v>
      </c>
      <c r="P905" t="str">
        <f>_xlfn.XLOOKUP(O905,'1.Fiche candidature (à remplir)'!AB:AB,'1.Fiche candidature (à remplir)'!D:D)</f>
        <v>Achat d'Emballages secondaires réemployables</v>
      </c>
      <c r="Q905" t="str">
        <f>_xlfn.XLOOKUP(O905,'1.Fiche candidature (à remplir)'!AB:AB,'1.Fiche candidature (à remplir)'!AC:AC)</f>
        <v>Investissement_3</v>
      </c>
      <c r="R905" t="str">
        <f>_xlfn.XLOOKUP(O905,'1.Fiche candidature (à remplir)'!AB:AB,'1.Fiche candidature (à remplir)'!E:E)</f>
        <v>A compléter</v>
      </c>
      <c r="S905">
        <f>_xlfn.XLOOKUP(O905,'1.Fiche candidature (à remplir)'!AB:AB,'1.Fiche candidature (à remplir)'!F:F)</f>
        <v>0</v>
      </c>
      <c r="T905">
        <f>_xlfn.XLOOKUP(O905,'1.Fiche candidature (à remplir)'!AB:AB,'1.Fiche candidature (à remplir)'!G:G)</f>
        <v>0</v>
      </c>
      <c r="U905">
        <f>_xlfn.XLOOKUP(O905,'1.Fiche candidature (à remplir)'!AB:AB,'1.Fiche candidature (à remplir)'!H:H)</f>
        <v>0</v>
      </c>
      <c r="V905" t="str">
        <f>_xlfn.XLOOKUP(O905,'1.Fiche candidature (à remplir)'!AB:AB,'1.Fiche candidature (à remplir)'!I:I)</f>
        <v>A compléter</v>
      </c>
      <c r="W905" t="str">
        <f>_xlfn.XLOOKUP(O905,'1.Fiche candidature (à remplir)'!AB:AB,'1.Fiche candidature (à remplir)'!L:L)</f>
        <v>A remplir</v>
      </c>
      <c r="X905">
        <f>_xlfn.XLOOKUP(O905,'1.Fiche candidature (à remplir)'!AB:AB,'1.Fiche candidature (à remplir)'!M:M)</f>
        <v>0</v>
      </c>
      <c r="Y905">
        <f>_xlfn.XLOOKUP(O905,'1.Fiche candidature (à remplir)'!AB:AB,'1.Fiche candidature (à remplir)'!N:N)</f>
        <v>0</v>
      </c>
      <c r="Z905">
        <f>_xlfn.XLOOKUP(O905,'1.Fiche candidature (à remplir)'!AB:AB,'1.Fiche candidature (à remplir)'!P:P)</f>
        <v>0</v>
      </c>
      <c r="AC905" s="581">
        <f>b.Groupement!D931</f>
        <v>0</v>
      </c>
      <c r="AD905" s="581">
        <f>b.Groupement!E931</f>
        <v>0</v>
      </c>
      <c r="AE905" s="581">
        <f>b.Groupement!F931</f>
        <v>0</v>
      </c>
      <c r="AF905" s="581">
        <f>b.Groupement!G931</f>
        <v>0</v>
      </c>
      <c r="AG905" s="581">
        <f>b.Groupement!H931</f>
        <v>0</v>
      </c>
      <c r="AH905" s="581">
        <f>b.Groupement!I931</f>
        <v>0</v>
      </c>
      <c r="AI905" s="581">
        <f>b.Groupement!J931</f>
        <v>0</v>
      </c>
      <c r="AK905" s="581">
        <f>'a.Equipe projet'!D927</f>
        <v>0</v>
      </c>
      <c r="AL905" s="581">
        <f>'a.Equipe projet'!E927</f>
        <v>0</v>
      </c>
      <c r="AM905" s="581">
        <f>'a.Equipe projet'!F927</f>
        <v>0</v>
      </c>
      <c r="AN905" s="581">
        <f>'a.Equipe projet'!G927</f>
        <v>0</v>
      </c>
      <c r="AO905" s="581">
        <f>'a.Equipe projet'!H927</f>
        <v>0</v>
      </c>
      <c r="AP905" s="581">
        <f>'a.Equipe projet'!I927</f>
        <v>0</v>
      </c>
      <c r="AQ905" s="581">
        <f>'a.Equipe projet'!J927</f>
        <v>0</v>
      </c>
      <c r="AR905" s="581">
        <f>'a.Equipe projet'!K927</f>
        <v>0</v>
      </c>
      <c r="AS905" s="581">
        <f>'a.Equipe projet'!L927</f>
        <v>0</v>
      </c>
      <c r="AU905" s="581">
        <f>'c.Prestataires'!D926</f>
        <v>0</v>
      </c>
      <c r="AV905" s="581">
        <f>'c.Prestataires'!E926</f>
        <v>0</v>
      </c>
      <c r="AW905" s="581">
        <f>'c.Prestataires'!F926</f>
        <v>0</v>
      </c>
      <c r="AX905" s="581">
        <f>'c.Prestataires'!G926</f>
        <v>0</v>
      </c>
      <c r="AY905" s="581">
        <f>'c.Prestataires'!H926</f>
        <v>0</v>
      </c>
      <c r="BA905" s="581">
        <f>'d.Points de vente&amp;récupération'!D928</f>
        <v>0</v>
      </c>
      <c r="BB905" s="581">
        <f>'d.Points de vente&amp;récupération'!E928</f>
        <v>0</v>
      </c>
      <c r="BC905" s="581">
        <f>'d.Points de vente&amp;récupération'!F928</f>
        <v>0</v>
      </c>
      <c r="BD905" s="581">
        <f>'d.Points de vente&amp;récupération'!G928</f>
        <v>0</v>
      </c>
      <c r="BE905" s="581">
        <f>'d.Points de vente&amp;récupération'!H928</f>
        <v>0</v>
      </c>
      <c r="BF905" s="581">
        <f>'d.Points de vente&amp;récupération'!I928</f>
        <v>0</v>
      </c>
      <c r="BG905" s="581">
        <f>'d.Points de vente&amp;récupération'!J928</f>
        <v>0</v>
      </c>
      <c r="BH905" s="581">
        <f>'d.Points de vente&amp;récupération'!K928</f>
        <v>0</v>
      </c>
    </row>
    <row r="906" spans="15:60">
      <c r="O906">
        <v>903</v>
      </c>
      <c r="P906" t="str">
        <f>_xlfn.XLOOKUP(O906,'1.Fiche candidature (à remplir)'!AB:AB,'1.Fiche candidature (à remplir)'!D:D)</f>
        <v>Achat d'Emballages secondaires réemployables</v>
      </c>
      <c r="Q906" t="str">
        <f>_xlfn.XLOOKUP(O906,'1.Fiche candidature (à remplir)'!AB:AB,'1.Fiche candidature (à remplir)'!AC:AC)</f>
        <v>Investissement_3</v>
      </c>
      <c r="R906" t="str">
        <f>_xlfn.XLOOKUP(O906,'1.Fiche candidature (à remplir)'!AB:AB,'1.Fiche candidature (à remplir)'!E:E)</f>
        <v>A compléter</v>
      </c>
      <c r="S906">
        <f>_xlfn.XLOOKUP(O906,'1.Fiche candidature (à remplir)'!AB:AB,'1.Fiche candidature (à remplir)'!F:F)</f>
        <v>0</v>
      </c>
      <c r="T906">
        <f>_xlfn.XLOOKUP(O906,'1.Fiche candidature (à remplir)'!AB:AB,'1.Fiche candidature (à remplir)'!G:G)</f>
        <v>0</v>
      </c>
      <c r="U906">
        <f>_xlfn.XLOOKUP(O906,'1.Fiche candidature (à remplir)'!AB:AB,'1.Fiche candidature (à remplir)'!H:H)</f>
        <v>0</v>
      </c>
      <c r="V906" t="str">
        <f>_xlfn.XLOOKUP(O906,'1.Fiche candidature (à remplir)'!AB:AB,'1.Fiche candidature (à remplir)'!I:I)</f>
        <v>A compléter</v>
      </c>
      <c r="W906" t="str">
        <f>_xlfn.XLOOKUP(O906,'1.Fiche candidature (à remplir)'!AB:AB,'1.Fiche candidature (à remplir)'!L:L)</f>
        <v>A remplir</v>
      </c>
      <c r="X906">
        <f>_xlfn.XLOOKUP(O906,'1.Fiche candidature (à remplir)'!AB:AB,'1.Fiche candidature (à remplir)'!M:M)</f>
        <v>0</v>
      </c>
      <c r="Y906">
        <f>_xlfn.XLOOKUP(O906,'1.Fiche candidature (à remplir)'!AB:AB,'1.Fiche candidature (à remplir)'!N:N)</f>
        <v>0</v>
      </c>
      <c r="Z906">
        <f>_xlfn.XLOOKUP(O906,'1.Fiche candidature (à remplir)'!AB:AB,'1.Fiche candidature (à remplir)'!P:P)</f>
        <v>0</v>
      </c>
      <c r="AC906" s="581">
        <f>b.Groupement!D932</f>
        <v>0</v>
      </c>
      <c r="AD906" s="581">
        <f>b.Groupement!E932</f>
        <v>0</v>
      </c>
      <c r="AE906" s="581">
        <f>b.Groupement!F932</f>
        <v>0</v>
      </c>
      <c r="AF906" s="581">
        <f>b.Groupement!G932</f>
        <v>0</v>
      </c>
      <c r="AG906" s="581">
        <f>b.Groupement!H932</f>
        <v>0</v>
      </c>
      <c r="AH906" s="581">
        <f>b.Groupement!I932</f>
        <v>0</v>
      </c>
      <c r="AI906" s="581">
        <f>b.Groupement!J932</f>
        <v>0</v>
      </c>
      <c r="AK906" s="581">
        <f>'a.Equipe projet'!D928</f>
        <v>0</v>
      </c>
      <c r="AL906" s="581">
        <f>'a.Equipe projet'!E928</f>
        <v>0</v>
      </c>
      <c r="AM906" s="581">
        <f>'a.Equipe projet'!F928</f>
        <v>0</v>
      </c>
      <c r="AN906" s="581">
        <f>'a.Equipe projet'!G928</f>
        <v>0</v>
      </c>
      <c r="AO906" s="581">
        <f>'a.Equipe projet'!H928</f>
        <v>0</v>
      </c>
      <c r="AP906" s="581">
        <f>'a.Equipe projet'!I928</f>
        <v>0</v>
      </c>
      <c r="AQ906" s="581">
        <f>'a.Equipe projet'!J928</f>
        <v>0</v>
      </c>
      <c r="AR906" s="581">
        <f>'a.Equipe projet'!K928</f>
        <v>0</v>
      </c>
      <c r="AS906" s="581">
        <f>'a.Equipe projet'!L928</f>
        <v>0</v>
      </c>
      <c r="AU906" s="581">
        <f>'c.Prestataires'!D927</f>
        <v>0</v>
      </c>
      <c r="AV906" s="581">
        <f>'c.Prestataires'!E927</f>
        <v>0</v>
      </c>
      <c r="AW906" s="581">
        <f>'c.Prestataires'!F927</f>
        <v>0</v>
      </c>
      <c r="AX906" s="581">
        <f>'c.Prestataires'!G927</f>
        <v>0</v>
      </c>
      <c r="AY906" s="581">
        <f>'c.Prestataires'!H927</f>
        <v>0</v>
      </c>
      <c r="BA906" s="581">
        <f>'d.Points de vente&amp;récupération'!D929</f>
        <v>0</v>
      </c>
      <c r="BB906" s="581">
        <f>'d.Points de vente&amp;récupération'!E929</f>
        <v>0</v>
      </c>
      <c r="BC906" s="581">
        <f>'d.Points de vente&amp;récupération'!F929</f>
        <v>0</v>
      </c>
      <c r="BD906" s="581">
        <f>'d.Points de vente&amp;récupération'!G929</f>
        <v>0</v>
      </c>
      <c r="BE906" s="581">
        <f>'d.Points de vente&amp;récupération'!H929</f>
        <v>0</v>
      </c>
      <c r="BF906" s="581">
        <f>'d.Points de vente&amp;récupération'!I929</f>
        <v>0</v>
      </c>
      <c r="BG906" s="581">
        <f>'d.Points de vente&amp;récupération'!J929</f>
        <v>0</v>
      </c>
      <c r="BH906" s="581">
        <f>'d.Points de vente&amp;récupération'!K929</f>
        <v>0</v>
      </c>
    </row>
    <row r="907" spans="15:60">
      <c r="O907">
        <v>904</v>
      </c>
      <c r="P907" t="str">
        <f>_xlfn.XLOOKUP(O907,'1.Fiche candidature (à remplir)'!AB:AB,'1.Fiche candidature (à remplir)'!D:D)</f>
        <v>Achat d'Emballages secondaires réemployables</v>
      </c>
      <c r="Q907" t="str">
        <f>_xlfn.XLOOKUP(O907,'1.Fiche candidature (à remplir)'!AB:AB,'1.Fiche candidature (à remplir)'!AC:AC)</f>
        <v>Investissement_3</v>
      </c>
      <c r="R907" t="str">
        <f>_xlfn.XLOOKUP(O907,'1.Fiche candidature (à remplir)'!AB:AB,'1.Fiche candidature (à remplir)'!E:E)</f>
        <v>A compléter</v>
      </c>
      <c r="S907">
        <f>_xlfn.XLOOKUP(O907,'1.Fiche candidature (à remplir)'!AB:AB,'1.Fiche candidature (à remplir)'!F:F)</f>
        <v>0</v>
      </c>
      <c r="T907">
        <f>_xlfn.XLOOKUP(O907,'1.Fiche candidature (à remplir)'!AB:AB,'1.Fiche candidature (à remplir)'!G:G)</f>
        <v>0</v>
      </c>
      <c r="U907">
        <f>_xlfn.XLOOKUP(O907,'1.Fiche candidature (à remplir)'!AB:AB,'1.Fiche candidature (à remplir)'!H:H)</f>
        <v>0</v>
      </c>
      <c r="V907" t="str">
        <f>_xlfn.XLOOKUP(O907,'1.Fiche candidature (à remplir)'!AB:AB,'1.Fiche candidature (à remplir)'!I:I)</f>
        <v>A compléter</v>
      </c>
      <c r="W907" t="str">
        <f>_xlfn.XLOOKUP(O907,'1.Fiche candidature (à remplir)'!AB:AB,'1.Fiche candidature (à remplir)'!L:L)</f>
        <v>A remplir</v>
      </c>
      <c r="X907">
        <f>_xlfn.XLOOKUP(O907,'1.Fiche candidature (à remplir)'!AB:AB,'1.Fiche candidature (à remplir)'!M:M)</f>
        <v>0</v>
      </c>
      <c r="Y907">
        <f>_xlfn.XLOOKUP(O907,'1.Fiche candidature (à remplir)'!AB:AB,'1.Fiche candidature (à remplir)'!N:N)</f>
        <v>0</v>
      </c>
      <c r="Z907">
        <f>_xlfn.XLOOKUP(O907,'1.Fiche candidature (à remplir)'!AB:AB,'1.Fiche candidature (à remplir)'!P:P)</f>
        <v>0</v>
      </c>
      <c r="AC907" s="581">
        <f>b.Groupement!D933</f>
        <v>0</v>
      </c>
      <c r="AD907" s="581">
        <f>b.Groupement!E933</f>
        <v>0</v>
      </c>
      <c r="AE907" s="581">
        <f>b.Groupement!F933</f>
        <v>0</v>
      </c>
      <c r="AF907" s="581">
        <f>b.Groupement!G933</f>
        <v>0</v>
      </c>
      <c r="AG907" s="581">
        <f>b.Groupement!H933</f>
        <v>0</v>
      </c>
      <c r="AH907" s="581">
        <f>b.Groupement!I933</f>
        <v>0</v>
      </c>
      <c r="AI907" s="581">
        <f>b.Groupement!J933</f>
        <v>0</v>
      </c>
      <c r="AK907" s="581">
        <f>'a.Equipe projet'!D929</f>
        <v>0</v>
      </c>
      <c r="AL907" s="581">
        <f>'a.Equipe projet'!E929</f>
        <v>0</v>
      </c>
      <c r="AM907" s="581">
        <f>'a.Equipe projet'!F929</f>
        <v>0</v>
      </c>
      <c r="AN907" s="581">
        <f>'a.Equipe projet'!G929</f>
        <v>0</v>
      </c>
      <c r="AO907" s="581">
        <f>'a.Equipe projet'!H929</f>
        <v>0</v>
      </c>
      <c r="AP907" s="581">
        <f>'a.Equipe projet'!I929</f>
        <v>0</v>
      </c>
      <c r="AQ907" s="581">
        <f>'a.Equipe projet'!J929</f>
        <v>0</v>
      </c>
      <c r="AR907" s="581">
        <f>'a.Equipe projet'!K929</f>
        <v>0</v>
      </c>
      <c r="AS907" s="581">
        <f>'a.Equipe projet'!L929</f>
        <v>0</v>
      </c>
      <c r="AU907" s="581">
        <f>'c.Prestataires'!D928</f>
        <v>0</v>
      </c>
      <c r="AV907" s="581">
        <f>'c.Prestataires'!E928</f>
        <v>0</v>
      </c>
      <c r="AW907" s="581">
        <f>'c.Prestataires'!F928</f>
        <v>0</v>
      </c>
      <c r="AX907" s="581">
        <f>'c.Prestataires'!G928</f>
        <v>0</v>
      </c>
      <c r="AY907" s="581">
        <f>'c.Prestataires'!H928</f>
        <v>0</v>
      </c>
      <c r="BA907" s="581">
        <f>'d.Points de vente&amp;récupération'!D930</f>
        <v>0</v>
      </c>
      <c r="BB907" s="581">
        <f>'d.Points de vente&amp;récupération'!E930</f>
        <v>0</v>
      </c>
      <c r="BC907" s="581">
        <f>'d.Points de vente&amp;récupération'!F930</f>
        <v>0</v>
      </c>
      <c r="BD907" s="581">
        <f>'d.Points de vente&amp;récupération'!G930</f>
        <v>0</v>
      </c>
      <c r="BE907" s="581">
        <f>'d.Points de vente&amp;récupération'!H930</f>
        <v>0</v>
      </c>
      <c r="BF907" s="581">
        <f>'d.Points de vente&amp;récupération'!I930</f>
        <v>0</v>
      </c>
      <c r="BG907" s="581">
        <f>'d.Points de vente&amp;récupération'!J930</f>
        <v>0</v>
      </c>
      <c r="BH907" s="581">
        <f>'d.Points de vente&amp;récupération'!K930</f>
        <v>0</v>
      </c>
    </row>
    <row r="908" spans="15:60">
      <c r="O908">
        <v>905</v>
      </c>
      <c r="P908" t="str">
        <f>_xlfn.XLOOKUP(O908,'1.Fiche candidature (à remplir)'!AB:AB,'1.Fiche candidature (à remplir)'!D:D)</f>
        <v>Prestation logistique externalisée
Du 1er point de massification au centre de lavage puis au métteur en marché</v>
      </c>
      <c r="Q908" t="str">
        <f>_xlfn.XLOOKUP(O908,'1.Fiche candidature (à remplir)'!AB:AB,'1.Fiche candidature (à remplir)'!AC:AC)</f>
        <v>Investissement_3</v>
      </c>
      <c r="R908" t="str">
        <f>_xlfn.XLOOKUP(O908,'1.Fiche candidature (à remplir)'!AB:AB,'1.Fiche candidature (à remplir)'!E:E)</f>
        <v>A compléter</v>
      </c>
      <c r="S908">
        <f>_xlfn.XLOOKUP(O908,'1.Fiche candidature (à remplir)'!AB:AB,'1.Fiche candidature (à remplir)'!F:F)</f>
        <v>0</v>
      </c>
      <c r="T908">
        <f>_xlfn.XLOOKUP(O908,'1.Fiche candidature (à remplir)'!AB:AB,'1.Fiche candidature (à remplir)'!G:G)</f>
        <v>0</v>
      </c>
      <c r="U908">
        <f>_xlfn.XLOOKUP(O908,'1.Fiche candidature (à remplir)'!AB:AB,'1.Fiche candidature (à remplir)'!H:H)</f>
        <v>0</v>
      </c>
      <c r="V908" t="str">
        <f>_xlfn.XLOOKUP(O908,'1.Fiche candidature (à remplir)'!AB:AB,'1.Fiche candidature (à remplir)'!I:I)</f>
        <v>A compléter</v>
      </c>
      <c r="W908" t="str">
        <f>_xlfn.XLOOKUP(O908,'1.Fiche candidature (à remplir)'!AB:AB,'1.Fiche candidature (à remplir)'!L:L)</f>
        <v>A remplir</v>
      </c>
      <c r="X908">
        <f>_xlfn.XLOOKUP(O908,'1.Fiche candidature (à remplir)'!AB:AB,'1.Fiche candidature (à remplir)'!M:M)</f>
        <v>0</v>
      </c>
      <c r="Y908">
        <f>_xlfn.XLOOKUP(O908,'1.Fiche candidature (à remplir)'!AB:AB,'1.Fiche candidature (à remplir)'!N:N)</f>
        <v>0</v>
      </c>
      <c r="Z908">
        <f>_xlfn.XLOOKUP(O908,'1.Fiche candidature (à remplir)'!AB:AB,'1.Fiche candidature (à remplir)'!P:P)</f>
        <v>0</v>
      </c>
      <c r="AC908" s="581">
        <f>b.Groupement!D934</f>
        <v>0</v>
      </c>
      <c r="AD908" s="581">
        <f>b.Groupement!E934</f>
        <v>0</v>
      </c>
      <c r="AE908" s="581">
        <f>b.Groupement!F934</f>
        <v>0</v>
      </c>
      <c r="AF908" s="581">
        <f>b.Groupement!G934</f>
        <v>0</v>
      </c>
      <c r="AG908" s="581">
        <f>b.Groupement!H934</f>
        <v>0</v>
      </c>
      <c r="AH908" s="581">
        <f>b.Groupement!I934</f>
        <v>0</v>
      </c>
      <c r="AI908" s="581">
        <f>b.Groupement!J934</f>
        <v>0</v>
      </c>
      <c r="AK908" s="581">
        <f>'a.Equipe projet'!D930</f>
        <v>0</v>
      </c>
      <c r="AL908" s="581">
        <f>'a.Equipe projet'!E930</f>
        <v>0</v>
      </c>
      <c r="AM908" s="581">
        <f>'a.Equipe projet'!F930</f>
        <v>0</v>
      </c>
      <c r="AN908" s="581">
        <f>'a.Equipe projet'!G930</f>
        <v>0</v>
      </c>
      <c r="AO908" s="581">
        <f>'a.Equipe projet'!H930</f>
        <v>0</v>
      </c>
      <c r="AP908" s="581">
        <f>'a.Equipe projet'!I930</f>
        <v>0</v>
      </c>
      <c r="AQ908" s="581">
        <f>'a.Equipe projet'!J930</f>
        <v>0</v>
      </c>
      <c r="AR908" s="581">
        <f>'a.Equipe projet'!K930</f>
        <v>0</v>
      </c>
      <c r="AS908" s="581">
        <f>'a.Equipe projet'!L930</f>
        <v>0</v>
      </c>
      <c r="AU908" s="581">
        <f>'c.Prestataires'!D929</f>
        <v>0</v>
      </c>
      <c r="AV908" s="581">
        <f>'c.Prestataires'!E929</f>
        <v>0</v>
      </c>
      <c r="AW908" s="581">
        <f>'c.Prestataires'!F929</f>
        <v>0</v>
      </c>
      <c r="AX908" s="581">
        <f>'c.Prestataires'!G929</f>
        <v>0</v>
      </c>
      <c r="AY908" s="581">
        <f>'c.Prestataires'!H929</f>
        <v>0</v>
      </c>
      <c r="BA908" s="581">
        <f>'d.Points de vente&amp;récupération'!D931</f>
        <v>0</v>
      </c>
      <c r="BB908" s="581">
        <f>'d.Points de vente&amp;récupération'!E931</f>
        <v>0</v>
      </c>
      <c r="BC908" s="581">
        <f>'d.Points de vente&amp;récupération'!F931</f>
        <v>0</v>
      </c>
      <c r="BD908" s="581">
        <f>'d.Points de vente&amp;récupération'!G931</f>
        <v>0</v>
      </c>
      <c r="BE908" s="581">
        <f>'d.Points de vente&amp;récupération'!H931</f>
        <v>0</v>
      </c>
      <c r="BF908" s="581">
        <f>'d.Points de vente&amp;récupération'!I931</f>
        <v>0</v>
      </c>
      <c r="BG908" s="581">
        <f>'d.Points de vente&amp;récupération'!J931</f>
        <v>0</v>
      </c>
      <c r="BH908" s="581">
        <f>'d.Points de vente&amp;récupération'!K931</f>
        <v>0</v>
      </c>
    </row>
    <row r="909" spans="15:60">
      <c r="O909">
        <v>906</v>
      </c>
      <c r="P909" t="str">
        <f>_xlfn.XLOOKUP(O909,'1.Fiche candidature (à remplir)'!AB:AB,'1.Fiche candidature (à remplir)'!D:D)</f>
        <v>Prestation logistique externalisée</v>
      </c>
      <c r="Q909" t="str">
        <f>_xlfn.XLOOKUP(O909,'1.Fiche candidature (à remplir)'!AB:AB,'1.Fiche candidature (à remplir)'!AC:AC)</f>
        <v>Investissement_3</v>
      </c>
      <c r="R909" t="str">
        <f>_xlfn.XLOOKUP(O909,'1.Fiche candidature (à remplir)'!AB:AB,'1.Fiche candidature (à remplir)'!E:E)</f>
        <v>A compléter</v>
      </c>
      <c r="S909">
        <f>_xlfn.XLOOKUP(O909,'1.Fiche candidature (à remplir)'!AB:AB,'1.Fiche candidature (à remplir)'!F:F)</f>
        <v>0</v>
      </c>
      <c r="T909">
        <f>_xlfn.XLOOKUP(O909,'1.Fiche candidature (à remplir)'!AB:AB,'1.Fiche candidature (à remplir)'!G:G)</f>
        <v>0</v>
      </c>
      <c r="U909">
        <f>_xlfn.XLOOKUP(O909,'1.Fiche candidature (à remplir)'!AB:AB,'1.Fiche candidature (à remplir)'!H:H)</f>
        <v>0</v>
      </c>
      <c r="V909" t="str">
        <f>_xlfn.XLOOKUP(O909,'1.Fiche candidature (à remplir)'!AB:AB,'1.Fiche candidature (à remplir)'!I:I)</f>
        <v>A compléter</v>
      </c>
      <c r="W909" t="str">
        <f>_xlfn.XLOOKUP(O909,'1.Fiche candidature (à remplir)'!AB:AB,'1.Fiche candidature (à remplir)'!L:L)</f>
        <v>A remplir</v>
      </c>
      <c r="X909">
        <f>_xlfn.XLOOKUP(O909,'1.Fiche candidature (à remplir)'!AB:AB,'1.Fiche candidature (à remplir)'!M:M)</f>
        <v>0</v>
      </c>
      <c r="Y909">
        <f>_xlfn.XLOOKUP(O909,'1.Fiche candidature (à remplir)'!AB:AB,'1.Fiche candidature (à remplir)'!N:N)</f>
        <v>0</v>
      </c>
      <c r="Z909">
        <f>_xlfn.XLOOKUP(O909,'1.Fiche candidature (à remplir)'!AB:AB,'1.Fiche candidature (à remplir)'!P:P)</f>
        <v>0</v>
      </c>
      <c r="AC909" s="581">
        <f>b.Groupement!D935</f>
        <v>0</v>
      </c>
      <c r="AD909" s="581">
        <f>b.Groupement!E935</f>
        <v>0</v>
      </c>
      <c r="AE909" s="581">
        <f>b.Groupement!F935</f>
        <v>0</v>
      </c>
      <c r="AF909" s="581">
        <f>b.Groupement!G935</f>
        <v>0</v>
      </c>
      <c r="AG909" s="581">
        <f>b.Groupement!H935</f>
        <v>0</v>
      </c>
      <c r="AH909" s="581">
        <f>b.Groupement!I935</f>
        <v>0</v>
      </c>
      <c r="AI909" s="581">
        <f>b.Groupement!J935</f>
        <v>0</v>
      </c>
      <c r="AK909" s="581">
        <f>'a.Equipe projet'!D931</f>
        <v>0</v>
      </c>
      <c r="AL909" s="581">
        <f>'a.Equipe projet'!E931</f>
        <v>0</v>
      </c>
      <c r="AM909" s="581">
        <f>'a.Equipe projet'!F931</f>
        <v>0</v>
      </c>
      <c r="AN909" s="581">
        <f>'a.Equipe projet'!G931</f>
        <v>0</v>
      </c>
      <c r="AO909" s="581">
        <f>'a.Equipe projet'!H931</f>
        <v>0</v>
      </c>
      <c r="AP909" s="581">
        <f>'a.Equipe projet'!I931</f>
        <v>0</v>
      </c>
      <c r="AQ909" s="581">
        <f>'a.Equipe projet'!J931</f>
        <v>0</v>
      </c>
      <c r="AR909" s="581">
        <f>'a.Equipe projet'!K931</f>
        <v>0</v>
      </c>
      <c r="AS909" s="581">
        <f>'a.Equipe projet'!L931</f>
        <v>0</v>
      </c>
      <c r="AU909" s="581">
        <f>'c.Prestataires'!D930</f>
        <v>0</v>
      </c>
      <c r="AV909" s="581">
        <f>'c.Prestataires'!E930</f>
        <v>0</v>
      </c>
      <c r="AW909" s="581">
        <f>'c.Prestataires'!F930</f>
        <v>0</v>
      </c>
      <c r="AX909" s="581">
        <f>'c.Prestataires'!G930</f>
        <v>0</v>
      </c>
      <c r="AY909" s="581">
        <f>'c.Prestataires'!H930</f>
        <v>0</v>
      </c>
      <c r="BA909" s="581">
        <f>'d.Points de vente&amp;récupération'!D932</f>
        <v>0</v>
      </c>
      <c r="BB909" s="581">
        <f>'d.Points de vente&amp;récupération'!E932</f>
        <v>0</v>
      </c>
      <c r="BC909" s="581">
        <f>'d.Points de vente&amp;récupération'!F932</f>
        <v>0</v>
      </c>
      <c r="BD909" s="581">
        <f>'d.Points de vente&amp;récupération'!G932</f>
        <v>0</v>
      </c>
      <c r="BE909" s="581">
        <f>'d.Points de vente&amp;récupération'!H932</f>
        <v>0</v>
      </c>
      <c r="BF909" s="581">
        <f>'d.Points de vente&amp;récupération'!I932</f>
        <v>0</v>
      </c>
      <c r="BG909" s="581">
        <f>'d.Points de vente&amp;récupération'!J932</f>
        <v>0</v>
      </c>
      <c r="BH909" s="581">
        <f>'d.Points de vente&amp;récupération'!K932</f>
        <v>0</v>
      </c>
    </row>
    <row r="910" spans="15:60">
      <c r="O910">
        <v>907</v>
      </c>
      <c r="P910" t="str">
        <f>_xlfn.XLOOKUP(O910,'1.Fiche candidature (à remplir)'!AB:AB,'1.Fiche candidature (à remplir)'!D:D)</f>
        <v>Prestation logistique externalisée</v>
      </c>
      <c r="Q910" t="str">
        <f>_xlfn.XLOOKUP(O910,'1.Fiche candidature (à remplir)'!AB:AB,'1.Fiche candidature (à remplir)'!AC:AC)</f>
        <v>Investissement_3</v>
      </c>
      <c r="R910" t="str">
        <f>_xlfn.XLOOKUP(O910,'1.Fiche candidature (à remplir)'!AB:AB,'1.Fiche candidature (à remplir)'!E:E)</f>
        <v>A compléter</v>
      </c>
      <c r="S910">
        <f>_xlfn.XLOOKUP(O910,'1.Fiche candidature (à remplir)'!AB:AB,'1.Fiche candidature (à remplir)'!F:F)</f>
        <v>0</v>
      </c>
      <c r="T910">
        <f>_xlfn.XLOOKUP(O910,'1.Fiche candidature (à remplir)'!AB:AB,'1.Fiche candidature (à remplir)'!G:G)</f>
        <v>0</v>
      </c>
      <c r="U910">
        <f>_xlfn.XLOOKUP(O910,'1.Fiche candidature (à remplir)'!AB:AB,'1.Fiche candidature (à remplir)'!H:H)</f>
        <v>0</v>
      </c>
      <c r="V910" t="str">
        <f>_xlfn.XLOOKUP(O910,'1.Fiche candidature (à remplir)'!AB:AB,'1.Fiche candidature (à remplir)'!I:I)</f>
        <v>A compléter</v>
      </c>
      <c r="W910" t="str">
        <f>_xlfn.XLOOKUP(O910,'1.Fiche candidature (à remplir)'!AB:AB,'1.Fiche candidature (à remplir)'!L:L)</f>
        <v>A remplir</v>
      </c>
      <c r="X910">
        <f>_xlfn.XLOOKUP(O910,'1.Fiche candidature (à remplir)'!AB:AB,'1.Fiche candidature (à remplir)'!M:M)</f>
        <v>0</v>
      </c>
      <c r="Y910">
        <f>_xlfn.XLOOKUP(O910,'1.Fiche candidature (à remplir)'!AB:AB,'1.Fiche candidature (à remplir)'!N:N)</f>
        <v>0</v>
      </c>
      <c r="Z910">
        <f>_xlfn.XLOOKUP(O910,'1.Fiche candidature (à remplir)'!AB:AB,'1.Fiche candidature (à remplir)'!P:P)</f>
        <v>0</v>
      </c>
      <c r="AC910" s="581">
        <f>b.Groupement!D936</f>
        <v>0</v>
      </c>
      <c r="AD910" s="581">
        <f>b.Groupement!E936</f>
        <v>0</v>
      </c>
      <c r="AE910" s="581">
        <f>b.Groupement!F936</f>
        <v>0</v>
      </c>
      <c r="AF910" s="581">
        <f>b.Groupement!G936</f>
        <v>0</v>
      </c>
      <c r="AG910" s="581">
        <f>b.Groupement!H936</f>
        <v>0</v>
      </c>
      <c r="AH910" s="581">
        <f>b.Groupement!I936</f>
        <v>0</v>
      </c>
      <c r="AI910" s="581">
        <f>b.Groupement!J936</f>
        <v>0</v>
      </c>
      <c r="AK910" s="581">
        <f>'a.Equipe projet'!D932</f>
        <v>0</v>
      </c>
      <c r="AL910" s="581">
        <f>'a.Equipe projet'!E932</f>
        <v>0</v>
      </c>
      <c r="AM910" s="581">
        <f>'a.Equipe projet'!F932</f>
        <v>0</v>
      </c>
      <c r="AN910" s="581">
        <f>'a.Equipe projet'!G932</f>
        <v>0</v>
      </c>
      <c r="AO910" s="581">
        <f>'a.Equipe projet'!H932</f>
        <v>0</v>
      </c>
      <c r="AP910" s="581">
        <f>'a.Equipe projet'!I932</f>
        <v>0</v>
      </c>
      <c r="AQ910" s="581">
        <f>'a.Equipe projet'!J932</f>
        <v>0</v>
      </c>
      <c r="AR910" s="581">
        <f>'a.Equipe projet'!K932</f>
        <v>0</v>
      </c>
      <c r="AS910" s="581">
        <f>'a.Equipe projet'!L932</f>
        <v>0</v>
      </c>
      <c r="AU910" s="581">
        <f>'c.Prestataires'!D931</f>
        <v>0</v>
      </c>
      <c r="AV910" s="581">
        <f>'c.Prestataires'!E931</f>
        <v>0</v>
      </c>
      <c r="AW910" s="581">
        <f>'c.Prestataires'!F931</f>
        <v>0</v>
      </c>
      <c r="AX910" s="581">
        <f>'c.Prestataires'!G931</f>
        <v>0</v>
      </c>
      <c r="AY910" s="581">
        <f>'c.Prestataires'!H931</f>
        <v>0</v>
      </c>
      <c r="BA910" s="581">
        <f>'d.Points de vente&amp;récupération'!D933</f>
        <v>0</v>
      </c>
      <c r="BB910" s="581">
        <f>'d.Points de vente&amp;récupération'!E933</f>
        <v>0</v>
      </c>
      <c r="BC910" s="581">
        <f>'d.Points de vente&amp;récupération'!F933</f>
        <v>0</v>
      </c>
      <c r="BD910" s="581">
        <f>'d.Points de vente&amp;récupération'!G933</f>
        <v>0</v>
      </c>
      <c r="BE910" s="581">
        <f>'d.Points de vente&amp;récupération'!H933</f>
        <v>0</v>
      </c>
      <c r="BF910" s="581">
        <f>'d.Points de vente&amp;récupération'!I933</f>
        <v>0</v>
      </c>
      <c r="BG910" s="581">
        <f>'d.Points de vente&amp;récupération'!J933</f>
        <v>0</v>
      </c>
      <c r="BH910" s="581">
        <f>'d.Points de vente&amp;récupération'!K933</f>
        <v>0</v>
      </c>
    </row>
    <row r="911" spans="15:60">
      <c r="O911">
        <v>908</v>
      </c>
      <c r="P911" t="str">
        <f>_xlfn.XLOOKUP(O911,'1.Fiche candidature (à remplir)'!AB:AB,'1.Fiche candidature (à remplir)'!D:D)</f>
        <v>Prestation logistique externalisée</v>
      </c>
      <c r="Q911" t="str">
        <f>_xlfn.XLOOKUP(O911,'1.Fiche candidature (à remplir)'!AB:AB,'1.Fiche candidature (à remplir)'!AC:AC)</f>
        <v>Investissement_3</v>
      </c>
      <c r="R911" t="str">
        <f>_xlfn.XLOOKUP(O911,'1.Fiche candidature (à remplir)'!AB:AB,'1.Fiche candidature (à remplir)'!E:E)</f>
        <v>A compléter</v>
      </c>
      <c r="S911">
        <f>_xlfn.XLOOKUP(O911,'1.Fiche candidature (à remplir)'!AB:AB,'1.Fiche candidature (à remplir)'!F:F)</f>
        <v>0</v>
      </c>
      <c r="T911">
        <f>_xlfn.XLOOKUP(O911,'1.Fiche candidature (à remplir)'!AB:AB,'1.Fiche candidature (à remplir)'!G:G)</f>
        <v>0</v>
      </c>
      <c r="U911">
        <f>_xlfn.XLOOKUP(O911,'1.Fiche candidature (à remplir)'!AB:AB,'1.Fiche candidature (à remplir)'!H:H)</f>
        <v>0</v>
      </c>
      <c r="V911" t="str">
        <f>_xlfn.XLOOKUP(O911,'1.Fiche candidature (à remplir)'!AB:AB,'1.Fiche candidature (à remplir)'!I:I)</f>
        <v>A compléter</v>
      </c>
      <c r="W911" t="str">
        <f>_xlfn.XLOOKUP(O911,'1.Fiche candidature (à remplir)'!AB:AB,'1.Fiche candidature (à remplir)'!L:L)</f>
        <v>A remplir</v>
      </c>
      <c r="X911">
        <f>_xlfn.XLOOKUP(O911,'1.Fiche candidature (à remplir)'!AB:AB,'1.Fiche candidature (à remplir)'!M:M)</f>
        <v>0</v>
      </c>
      <c r="Y911">
        <f>_xlfn.XLOOKUP(O911,'1.Fiche candidature (à remplir)'!AB:AB,'1.Fiche candidature (à remplir)'!N:N)</f>
        <v>0</v>
      </c>
      <c r="Z911">
        <f>_xlfn.XLOOKUP(O911,'1.Fiche candidature (à remplir)'!AB:AB,'1.Fiche candidature (à remplir)'!P:P)</f>
        <v>0</v>
      </c>
      <c r="AC911" s="581">
        <f>b.Groupement!D937</f>
        <v>0</v>
      </c>
      <c r="AD911" s="581">
        <f>b.Groupement!E937</f>
        <v>0</v>
      </c>
      <c r="AE911" s="581">
        <f>b.Groupement!F937</f>
        <v>0</v>
      </c>
      <c r="AF911" s="581">
        <f>b.Groupement!G937</f>
        <v>0</v>
      </c>
      <c r="AG911" s="581">
        <f>b.Groupement!H937</f>
        <v>0</v>
      </c>
      <c r="AH911" s="581">
        <f>b.Groupement!I937</f>
        <v>0</v>
      </c>
      <c r="AI911" s="581">
        <f>b.Groupement!J937</f>
        <v>0</v>
      </c>
      <c r="AK911" s="581">
        <f>'a.Equipe projet'!D933</f>
        <v>0</v>
      </c>
      <c r="AL911" s="581">
        <f>'a.Equipe projet'!E933</f>
        <v>0</v>
      </c>
      <c r="AM911" s="581">
        <f>'a.Equipe projet'!F933</f>
        <v>0</v>
      </c>
      <c r="AN911" s="581">
        <f>'a.Equipe projet'!G933</f>
        <v>0</v>
      </c>
      <c r="AO911" s="581">
        <f>'a.Equipe projet'!H933</f>
        <v>0</v>
      </c>
      <c r="AP911" s="581">
        <f>'a.Equipe projet'!I933</f>
        <v>0</v>
      </c>
      <c r="AQ911" s="581">
        <f>'a.Equipe projet'!J933</f>
        <v>0</v>
      </c>
      <c r="AR911" s="581">
        <f>'a.Equipe projet'!K933</f>
        <v>0</v>
      </c>
      <c r="AS911" s="581">
        <f>'a.Equipe projet'!L933</f>
        <v>0</v>
      </c>
      <c r="AU911" s="581">
        <f>'c.Prestataires'!D932</f>
        <v>0</v>
      </c>
      <c r="AV911" s="581">
        <f>'c.Prestataires'!E932</f>
        <v>0</v>
      </c>
      <c r="AW911" s="581">
        <f>'c.Prestataires'!F932</f>
        <v>0</v>
      </c>
      <c r="AX911" s="581">
        <f>'c.Prestataires'!G932</f>
        <v>0</v>
      </c>
      <c r="AY911" s="581">
        <f>'c.Prestataires'!H932</f>
        <v>0</v>
      </c>
      <c r="BA911" s="581">
        <f>'d.Points de vente&amp;récupération'!D934</f>
        <v>0</v>
      </c>
      <c r="BB911" s="581">
        <f>'d.Points de vente&amp;récupération'!E934</f>
        <v>0</v>
      </c>
      <c r="BC911" s="581">
        <f>'d.Points de vente&amp;récupération'!F934</f>
        <v>0</v>
      </c>
      <c r="BD911" s="581">
        <f>'d.Points de vente&amp;récupération'!G934</f>
        <v>0</v>
      </c>
      <c r="BE911" s="581">
        <f>'d.Points de vente&amp;récupération'!H934</f>
        <v>0</v>
      </c>
      <c r="BF911" s="581">
        <f>'d.Points de vente&amp;récupération'!I934</f>
        <v>0</v>
      </c>
      <c r="BG911" s="581">
        <f>'d.Points de vente&amp;récupération'!J934</f>
        <v>0</v>
      </c>
      <c r="BH911" s="581">
        <f>'d.Points de vente&amp;récupération'!K934</f>
        <v>0</v>
      </c>
    </row>
    <row r="912" spans="15:60">
      <c r="O912">
        <v>909</v>
      </c>
      <c r="P912" t="str">
        <f>_xlfn.XLOOKUP(O912,'1.Fiche candidature (à remplir)'!AB:AB,'1.Fiche candidature (à remplir)'!D:D)</f>
        <v>Prestation logistique externalisée</v>
      </c>
      <c r="Q912" t="str">
        <f>_xlfn.XLOOKUP(O912,'1.Fiche candidature (à remplir)'!AB:AB,'1.Fiche candidature (à remplir)'!AC:AC)</f>
        <v>Investissement_3</v>
      </c>
      <c r="R912" t="str">
        <f>_xlfn.XLOOKUP(O912,'1.Fiche candidature (à remplir)'!AB:AB,'1.Fiche candidature (à remplir)'!E:E)</f>
        <v>A compléter</v>
      </c>
      <c r="S912">
        <f>_xlfn.XLOOKUP(O912,'1.Fiche candidature (à remplir)'!AB:AB,'1.Fiche candidature (à remplir)'!F:F)</f>
        <v>0</v>
      </c>
      <c r="T912">
        <f>_xlfn.XLOOKUP(O912,'1.Fiche candidature (à remplir)'!AB:AB,'1.Fiche candidature (à remplir)'!G:G)</f>
        <v>0</v>
      </c>
      <c r="U912">
        <f>_xlfn.XLOOKUP(O912,'1.Fiche candidature (à remplir)'!AB:AB,'1.Fiche candidature (à remplir)'!H:H)</f>
        <v>0</v>
      </c>
      <c r="V912" t="str">
        <f>_xlfn.XLOOKUP(O912,'1.Fiche candidature (à remplir)'!AB:AB,'1.Fiche candidature (à remplir)'!I:I)</f>
        <v>A compléter</v>
      </c>
      <c r="W912" t="str">
        <f>_xlfn.XLOOKUP(O912,'1.Fiche candidature (à remplir)'!AB:AB,'1.Fiche candidature (à remplir)'!L:L)</f>
        <v>A remplir</v>
      </c>
      <c r="X912">
        <f>_xlfn.XLOOKUP(O912,'1.Fiche candidature (à remplir)'!AB:AB,'1.Fiche candidature (à remplir)'!M:M)</f>
        <v>0</v>
      </c>
      <c r="Y912">
        <f>_xlfn.XLOOKUP(O912,'1.Fiche candidature (à remplir)'!AB:AB,'1.Fiche candidature (à remplir)'!N:N)</f>
        <v>0</v>
      </c>
      <c r="Z912">
        <f>_xlfn.XLOOKUP(O912,'1.Fiche candidature (à remplir)'!AB:AB,'1.Fiche candidature (à remplir)'!P:P)</f>
        <v>0</v>
      </c>
      <c r="AC912" s="581">
        <f>b.Groupement!D938</f>
        <v>0</v>
      </c>
      <c r="AD912" s="581">
        <f>b.Groupement!E938</f>
        <v>0</v>
      </c>
      <c r="AE912" s="581">
        <f>b.Groupement!F938</f>
        <v>0</v>
      </c>
      <c r="AF912" s="581">
        <f>b.Groupement!G938</f>
        <v>0</v>
      </c>
      <c r="AG912" s="581">
        <f>b.Groupement!H938</f>
        <v>0</v>
      </c>
      <c r="AH912" s="581">
        <f>b.Groupement!I938</f>
        <v>0</v>
      </c>
      <c r="AI912" s="581">
        <f>b.Groupement!J938</f>
        <v>0</v>
      </c>
      <c r="AK912" s="581">
        <f>'a.Equipe projet'!D934</f>
        <v>0</v>
      </c>
      <c r="AL912" s="581">
        <f>'a.Equipe projet'!E934</f>
        <v>0</v>
      </c>
      <c r="AM912" s="581">
        <f>'a.Equipe projet'!F934</f>
        <v>0</v>
      </c>
      <c r="AN912" s="581">
        <f>'a.Equipe projet'!G934</f>
        <v>0</v>
      </c>
      <c r="AO912" s="581">
        <f>'a.Equipe projet'!H934</f>
        <v>0</v>
      </c>
      <c r="AP912" s="581">
        <f>'a.Equipe projet'!I934</f>
        <v>0</v>
      </c>
      <c r="AQ912" s="581">
        <f>'a.Equipe projet'!J934</f>
        <v>0</v>
      </c>
      <c r="AR912" s="581">
        <f>'a.Equipe projet'!K934</f>
        <v>0</v>
      </c>
      <c r="AS912" s="581">
        <f>'a.Equipe projet'!L934</f>
        <v>0</v>
      </c>
      <c r="AU912" s="581">
        <f>'c.Prestataires'!D933</f>
        <v>0</v>
      </c>
      <c r="AV912" s="581">
        <f>'c.Prestataires'!E933</f>
        <v>0</v>
      </c>
      <c r="AW912" s="581">
        <f>'c.Prestataires'!F933</f>
        <v>0</v>
      </c>
      <c r="AX912" s="581">
        <f>'c.Prestataires'!G933</f>
        <v>0</v>
      </c>
      <c r="AY912" s="581">
        <f>'c.Prestataires'!H933</f>
        <v>0</v>
      </c>
      <c r="BA912" s="581">
        <f>'d.Points de vente&amp;récupération'!D935</f>
        <v>0</v>
      </c>
      <c r="BB912" s="581">
        <f>'d.Points de vente&amp;récupération'!E935</f>
        <v>0</v>
      </c>
      <c r="BC912" s="581">
        <f>'d.Points de vente&amp;récupération'!F935</f>
        <v>0</v>
      </c>
      <c r="BD912" s="581">
        <f>'d.Points de vente&amp;récupération'!G935</f>
        <v>0</v>
      </c>
      <c r="BE912" s="581">
        <f>'d.Points de vente&amp;récupération'!H935</f>
        <v>0</v>
      </c>
      <c r="BF912" s="581">
        <f>'d.Points de vente&amp;récupération'!I935</f>
        <v>0</v>
      </c>
      <c r="BG912" s="581">
        <f>'d.Points de vente&amp;récupération'!J935</f>
        <v>0</v>
      </c>
      <c r="BH912" s="581">
        <f>'d.Points de vente&amp;récupération'!K935</f>
        <v>0</v>
      </c>
    </row>
    <row r="913" spans="15:60">
      <c r="O913">
        <v>910</v>
      </c>
      <c r="P913" t="str">
        <f>_xlfn.XLOOKUP(O913,'1.Fiche candidature (à remplir)'!AB:AB,'1.Fiche candidature (à remplir)'!D:D)</f>
        <v>Achat de machine(s) de lavage et ses éléments affiliés (frais d'installation et de maintenance inclus ; l'attestation sur l’honneur est à compléter)</v>
      </c>
      <c r="Q913" t="str">
        <f>_xlfn.XLOOKUP(O913,'1.Fiche candidature (à remplir)'!AB:AB,'1.Fiche candidature (à remplir)'!AC:AC)</f>
        <v>Investissement_3</v>
      </c>
      <c r="R913" t="str">
        <f>_xlfn.XLOOKUP(O913,'1.Fiche candidature (à remplir)'!AB:AB,'1.Fiche candidature (à remplir)'!E:E)</f>
        <v>A compléter</v>
      </c>
      <c r="S913">
        <f>_xlfn.XLOOKUP(O913,'1.Fiche candidature (à remplir)'!AB:AB,'1.Fiche candidature (à remplir)'!F:F)</f>
        <v>0</v>
      </c>
      <c r="T913">
        <f>_xlfn.XLOOKUP(O913,'1.Fiche candidature (à remplir)'!AB:AB,'1.Fiche candidature (à remplir)'!G:G)</f>
        <v>0</v>
      </c>
      <c r="U913">
        <f>_xlfn.XLOOKUP(O913,'1.Fiche candidature (à remplir)'!AB:AB,'1.Fiche candidature (à remplir)'!H:H)</f>
        <v>0</v>
      </c>
      <c r="V913" t="str">
        <f>_xlfn.XLOOKUP(O913,'1.Fiche candidature (à remplir)'!AB:AB,'1.Fiche candidature (à remplir)'!I:I)</f>
        <v>A compléter</v>
      </c>
      <c r="W913" t="str">
        <f>_xlfn.XLOOKUP(O913,'1.Fiche candidature (à remplir)'!AB:AB,'1.Fiche candidature (à remplir)'!L:L)</f>
        <v>A remplir</v>
      </c>
      <c r="X913">
        <f>_xlfn.XLOOKUP(O913,'1.Fiche candidature (à remplir)'!AB:AB,'1.Fiche candidature (à remplir)'!M:M)</f>
        <v>0</v>
      </c>
      <c r="Y913">
        <f>_xlfn.XLOOKUP(O913,'1.Fiche candidature (à remplir)'!AB:AB,'1.Fiche candidature (à remplir)'!N:N)</f>
        <v>0</v>
      </c>
      <c r="Z913">
        <f>_xlfn.XLOOKUP(O913,'1.Fiche candidature (à remplir)'!AB:AB,'1.Fiche candidature (à remplir)'!P:P)</f>
        <v>0</v>
      </c>
      <c r="AC913" s="581">
        <f>b.Groupement!D939</f>
        <v>0</v>
      </c>
      <c r="AD913" s="581">
        <f>b.Groupement!E939</f>
        <v>0</v>
      </c>
      <c r="AE913" s="581">
        <f>b.Groupement!F939</f>
        <v>0</v>
      </c>
      <c r="AF913" s="581">
        <f>b.Groupement!G939</f>
        <v>0</v>
      </c>
      <c r="AG913" s="581">
        <f>b.Groupement!H939</f>
        <v>0</v>
      </c>
      <c r="AH913" s="581">
        <f>b.Groupement!I939</f>
        <v>0</v>
      </c>
      <c r="AI913" s="581">
        <f>b.Groupement!J939</f>
        <v>0</v>
      </c>
      <c r="AK913" s="581">
        <f>'a.Equipe projet'!D935</f>
        <v>0</v>
      </c>
      <c r="AL913" s="581">
        <f>'a.Equipe projet'!E935</f>
        <v>0</v>
      </c>
      <c r="AM913" s="581">
        <f>'a.Equipe projet'!F935</f>
        <v>0</v>
      </c>
      <c r="AN913" s="581">
        <f>'a.Equipe projet'!G935</f>
        <v>0</v>
      </c>
      <c r="AO913" s="581">
        <f>'a.Equipe projet'!H935</f>
        <v>0</v>
      </c>
      <c r="AP913" s="581">
        <f>'a.Equipe projet'!I935</f>
        <v>0</v>
      </c>
      <c r="AQ913" s="581">
        <f>'a.Equipe projet'!J935</f>
        <v>0</v>
      </c>
      <c r="AR913" s="581">
        <f>'a.Equipe projet'!K935</f>
        <v>0</v>
      </c>
      <c r="AS913" s="581">
        <f>'a.Equipe projet'!L935</f>
        <v>0</v>
      </c>
      <c r="AU913" s="581">
        <f>'c.Prestataires'!D934</f>
        <v>0</v>
      </c>
      <c r="AV913" s="581">
        <f>'c.Prestataires'!E934</f>
        <v>0</v>
      </c>
      <c r="AW913" s="581">
        <f>'c.Prestataires'!F934</f>
        <v>0</v>
      </c>
      <c r="AX913" s="581">
        <f>'c.Prestataires'!G934</f>
        <v>0</v>
      </c>
      <c r="AY913" s="581">
        <f>'c.Prestataires'!H934</f>
        <v>0</v>
      </c>
      <c r="BA913" s="581">
        <f>'d.Points de vente&amp;récupération'!D936</f>
        <v>0</v>
      </c>
      <c r="BB913" s="581">
        <f>'d.Points de vente&amp;récupération'!E936</f>
        <v>0</v>
      </c>
      <c r="BC913" s="581">
        <f>'d.Points de vente&amp;récupération'!F936</f>
        <v>0</v>
      </c>
      <c r="BD913" s="581">
        <f>'d.Points de vente&amp;récupération'!G936</f>
        <v>0</v>
      </c>
      <c r="BE913" s="581">
        <f>'d.Points de vente&amp;récupération'!H936</f>
        <v>0</v>
      </c>
      <c r="BF913" s="581">
        <f>'d.Points de vente&amp;récupération'!I936</f>
        <v>0</v>
      </c>
      <c r="BG913" s="581">
        <f>'d.Points de vente&amp;récupération'!J936</f>
        <v>0</v>
      </c>
      <c r="BH913" s="581">
        <f>'d.Points de vente&amp;récupération'!K936</f>
        <v>0</v>
      </c>
    </row>
    <row r="914" spans="15:60">
      <c r="O914">
        <v>911</v>
      </c>
      <c r="P914" t="str">
        <f>_xlfn.XLOOKUP(O914,'1.Fiche candidature (à remplir)'!AB:AB,'1.Fiche candidature (à remplir)'!D:D)</f>
        <v>Achat de machine(s) de lavage et ses éléments affiliés</v>
      </c>
      <c r="Q914" t="str">
        <f>_xlfn.XLOOKUP(O914,'1.Fiche candidature (à remplir)'!AB:AB,'1.Fiche candidature (à remplir)'!AC:AC)</f>
        <v>Investissement_3</v>
      </c>
      <c r="R914" t="str">
        <f>_xlfn.XLOOKUP(O914,'1.Fiche candidature (à remplir)'!AB:AB,'1.Fiche candidature (à remplir)'!E:E)</f>
        <v>A compléter</v>
      </c>
      <c r="S914">
        <f>_xlfn.XLOOKUP(O914,'1.Fiche candidature (à remplir)'!AB:AB,'1.Fiche candidature (à remplir)'!F:F)</f>
        <v>0</v>
      </c>
      <c r="T914">
        <f>_xlfn.XLOOKUP(O914,'1.Fiche candidature (à remplir)'!AB:AB,'1.Fiche candidature (à remplir)'!G:G)</f>
        <v>0</v>
      </c>
      <c r="U914">
        <f>_xlfn.XLOOKUP(O914,'1.Fiche candidature (à remplir)'!AB:AB,'1.Fiche candidature (à remplir)'!H:H)</f>
        <v>0</v>
      </c>
      <c r="V914" t="str">
        <f>_xlfn.XLOOKUP(O914,'1.Fiche candidature (à remplir)'!AB:AB,'1.Fiche candidature (à remplir)'!I:I)</f>
        <v>A compléter</v>
      </c>
      <c r="W914" t="str">
        <f>_xlfn.XLOOKUP(O914,'1.Fiche candidature (à remplir)'!AB:AB,'1.Fiche candidature (à remplir)'!L:L)</f>
        <v>A remplir</v>
      </c>
      <c r="X914">
        <f>_xlfn.XLOOKUP(O914,'1.Fiche candidature (à remplir)'!AB:AB,'1.Fiche candidature (à remplir)'!M:M)</f>
        <v>0</v>
      </c>
      <c r="Y914">
        <f>_xlfn.XLOOKUP(O914,'1.Fiche candidature (à remplir)'!AB:AB,'1.Fiche candidature (à remplir)'!N:N)</f>
        <v>0</v>
      </c>
      <c r="Z914">
        <f>_xlfn.XLOOKUP(O914,'1.Fiche candidature (à remplir)'!AB:AB,'1.Fiche candidature (à remplir)'!P:P)</f>
        <v>0</v>
      </c>
      <c r="AC914" s="581">
        <f>b.Groupement!D940</f>
        <v>0</v>
      </c>
      <c r="AD914" s="581">
        <f>b.Groupement!E940</f>
        <v>0</v>
      </c>
      <c r="AE914" s="581">
        <f>b.Groupement!F940</f>
        <v>0</v>
      </c>
      <c r="AF914" s="581">
        <f>b.Groupement!G940</f>
        <v>0</v>
      </c>
      <c r="AG914" s="581">
        <f>b.Groupement!H940</f>
        <v>0</v>
      </c>
      <c r="AH914" s="581">
        <f>b.Groupement!I940</f>
        <v>0</v>
      </c>
      <c r="AI914" s="581">
        <f>b.Groupement!J940</f>
        <v>0</v>
      </c>
      <c r="AK914" s="581">
        <f>'a.Equipe projet'!D936</f>
        <v>0</v>
      </c>
      <c r="AL914" s="581">
        <f>'a.Equipe projet'!E936</f>
        <v>0</v>
      </c>
      <c r="AM914" s="581">
        <f>'a.Equipe projet'!F936</f>
        <v>0</v>
      </c>
      <c r="AN914" s="581">
        <f>'a.Equipe projet'!G936</f>
        <v>0</v>
      </c>
      <c r="AO914" s="581">
        <f>'a.Equipe projet'!H936</f>
        <v>0</v>
      </c>
      <c r="AP914" s="581">
        <f>'a.Equipe projet'!I936</f>
        <v>0</v>
      </c>
      <c r="AQ914" s="581">
        <f>'a.Equipe projet'!J936</f>
        <v>0</v>
      </c>
      <c r="AR914" s="581">
        <f>'a.Equipe projet'!K936</f>
        <v>0</v>
      </c>
      <c r="AS914" s="581">
        <f>'a.Equipe projet'!L936</f>
        <v>0</v>
      </c>
      <c r="AU914" s="581">
        <f>'c.Prestataires'!D935</f>
        <v>0</v>
      </c>
      <c r="AV914" s="581">
        <f>'c.Prestataires'!E935</f>
        <v>0</v>
      </c>
      <c r="AW914" s="581">
        <f>'c.Prestataires'!F935</f>
        <v>0</v>
      </c>
      <c r="AX914" s="581">
        <f>'c.Prestataires'!G935</f>
        <v>0</v>
      </c>
      <c r="AY914" s="581">
        <f>'c.Prestataires'!H935</f>
        <v>0</v>
      </c>
      <c r="BA914" s="581">
        <f>'d.Points de vente&amp;récupération'!D937</f>
        <v>0</v>
      </c>
      <c r="BB914" s="581">
        <f>'d.Points de vente&amp;récupération'!E937</f>
        <v>0</v>
      </c>
      <c r="BC914" s="581">
        <f>'d.Points de vente&amp;récupération'!F937</f>
        <v>0</v>
      </c>
      <c r="BD914" s="581">
        <f>'d.Points de vente&amp;récupération'!G937</f>
        <v>0</v>
      </c>
      <c r="BE914" s="581">
        <f>'d.Points de vente&amp;récupération'!H937</f>
        <v>0</v>
      </c>
      <c r="BF914" s="581">
        <f>'d.Points de vente&amp;récupération'!I937</f>
        <v>0</v>
      </c>
      <c r="BG914" s="581">
        <f>'d.Points de vente&amp;récupération'!J937</f>
        <v>0</v>
      </c>
      <c r="BH914" s="581">
        <f>'d.Points de vente&amp;récupération'!K937</f>
        <v>0</v>
      </c>
    </row>
    <row r="915" spans="15:60">
      <c r="O915">
        <v>912</v>
      </c>
      <c r="P915" t="str">
        <f>_xlfn.XLOOKUP(O915,'1.Fiche candidature (à remplir)'!AB:AB,'1.Fiche candidature (à remplir)'!D:D)</f>
        <v>Achat de machine(s) de lavage et ses éléments affiliés</v>
      </c>
      <c r="Q915" t="str">
        <f>_xlfn.XLOOKUP(O915,'1.Fiche candidature (à remplir)'!AB:AB,'1.Fiche candidature (à remplir)'!AC:AC)</f>
        <v>Investissement_3</v>
      </c>
      <c r="R915" t="str">
        <f>_xlfn.XLOOKUP(O915,'1.Fiche candidature (à remplir)'!AB:AB,'1.Fiche candidature (à remplir)'!E:E)</f>
        <v>A compléter</v>
      </c>
      <c r="S915">
        <f>_xlfn.XLOOKUP(O915,'1.Fiche candidature (à remplir)'!AB:AB,'1.Fiche candidature (à remplir)'!F:F)</f>
        <v>0</v>
      </c>
      <c r="T915">
        <f>_xlfn.XLOOKUP(O915,'1.Fiche candidature (à remplir)'!AB:AB,'1.Fiche candidature (à remplir)'!G:G)</f>
        <v>0</v>
      </c>
      <c r="U915">
        <f>_xlfn.XLOOKUP(O915,'1.Fiche candidature (à remplir)'!AB:AB,'1.Fiche candidature (à remplir)'!H:H)</f>
        <v>0</v>
      </c>
      <c r="V915" t="str">
        <f>_xlfn.XLOOKUP(O915,'1.Fiche candidature (à remplir)'!AB:AB,'1.Fiche candidature (à remplir)'!I:I)</f>
        <v>A compléter</v>
      </c>
      <c r="W915" t="str">
        <f>_xlfn.XLOOKUP(O915,'1.Fiche candidature (à remplir)'!AB:AB,'1.Fiche candidature (à remplir)'!L:L)</f>
        <v>A remplir</v>
      </c>
      <c r="X915">
        <f>_xlfn.XLOOKUP(O915,'1.Fiche candidature (à remplir)'!AB:AB,'1.Fiche candidature (à remplir)'!M:M)</f>
        <v>0</v>
      </c>
      <c r="Y915">
        <f>_xlfn.XLOOKUP(O915,'1.Fiche candidature (à remplir)'!AB:AB,'1.Fiche candidature (à remplir)'!N:N)</f>
        <v>0</v>
      </c>
      <c r="Z915">
        <f>_xlfn.XLOOKUP(O915,'1.Fiche candidature (à remplir)'!AB:AB,'1.Fiche candidature (à remplir)'!P:P)</f>
        <v>0</v>
      </c>
      <c r="AC915" s="581">
        <f>b.Groupement!D941</f>
        <v>0</v>
      </c>
      <c r="AD915" s="581">
        <f>b.Groupement!E941</f>
        <v>0</v>
      </c>
      <c r="AE915" s="581">
        <f>b.Groupement!F941</f>
        <v>0</v>
      </c>
      <c r="AF915" s="581">
        <f>b.Groupement!G941</f>
        <v>0</v>
      </c>
      <c r="AG915" s="581">
        <f>b.Groupement!H941</f>
        <v>0</v>
      </c>
      <c r="AH915" s="581">
        <f>b.Groupement!I941</f>
        <v>0</v>
      </c>
      <c r="AI915" s="581">
        <f>b.Groupement!J941</f>
        <v>0</v>
      </c>
      <c r="AK915" s="581">
        <f>'a.Equipe projet'!D937</f>
        <v>0</v>
      </c>
      <c r="AL915" s="581">
        <f>'a.Equipe projet'!E937</f>
        <v>0</v>
      </c>
      <c r="AM915" s="581">
        <f>'a.Equipe projet'!F937</f>
        <v>0</v>
      </c>
      <c r="AN915" s="581">
        <f>'a.Equipe projet'!G937</f>
        <v>0</v>
      </c>
      <c r="AO915" s="581">
        <f>'a.Equipe projet'!H937</f>
        <v>0</v>
      </c>
      <c r="AP915" s="581">
        <f>'a.Equipe projet'!I937</f>
        <v>0</v>
      </c>
      <c r="AQ915" s="581">
        <f>'a.Equipe projet'!J937</f>
        <v>0</v>
      </c>
      <c r="AR915" s="581">
        <f>'a.Equipe projet'!K937</f>
        <v>0</v>
      </c>
      <c r="AS915" s="581">
        <f>'a.Equipe projet'!L937</f>
        <v>0</v>
      </c>
      <c r="AU915" s="581">
        <f>'c.Prestataires'!D936</f>
        <v>0</v>
      </c>
      <c r="AV915" s="581">
        <f>'c.Prestataires'!E936</f>
        <v>0</v>
      </c>
      <c r="AW915" s="581">
        <f>'c.Prestataires'!F936</f>
        <v>0</v>
      </c>
      <c r="AX915" s="581">
        <f>'c.Prestataires'!G936</f>
        <v>0</v>
      </c>
      <c r="AY915" s="581">
        <f>'c.Prestataires'!H936</f>
        <v>0</v>
      </c>
      <c r="BA915" s="581">
        <f>'d.Points de vente&amp;récupération'!D938</f>
        <v>0</v>
      </c>
      <c r="BB915" s="581">
        <f>'d.Points de vente&amp;récupération'!E938</f>
        <v>0</v>
      </c>
      <c r="BC915" s="581">
        <f>'d.Points de vente&amp;récupération'!F938</f>
        <v>0</v>
      </c>
      <c r="BD915" s="581">
        <f>'d.Points de vente&amp;récupération'!G938</f>
        <v>0</v>
      </c>
      <c r="BE915" s="581">
        <f>'d.Points de vente&amp;récupération'!H938</f>
        <v>0</v>
      </c>
      <c r="BF915" s="581">
        <f>'d.Points de vente&amp;récupération'!I938</f>
        <v>0</v>
      </c>
      <c r="BG915" s="581">
        <f>'d.Points de vente&amp;récupération'!J938</f>
        <v>0</v>
      </c>
      <c r="BH915" s="581">
        <f>'d.Points de vente&amp;récupération'!K938</f>
        <v>0</v>
      </c>
    </row>
    <row r="916" spans="15:60">
      <c r="O916">
        <v>913</v>
      </c>
      <c r="P916" t="str">
        <f>_xlfn.XLOOKUP(O916,'1.Fiche candidature (à remplir)'!AB:AB,'1.Fiche candidature (à remplir)'!D:D)</f>
        <v>Achat de machine(s) de lavage et ses éléments affiliés</v>
      </c>
      <c r="Q916" t="str">
        <f>_xlfn.XLOOKUP(O916,'1.Fiche candidature (à remplir)'!AB:AB,'1.Fiche candidature (à remplir)'!AC:AC)</f>
        <v>Investissement_3</v>
      </c>
      <c r="R916" t="str">
        <f>_xlfn.XLOOKUP(O916,'1.Fiche candidature (à remplir)'!AB:AB,'1.Fiche candidature (à remplir)'!E:E)</f>
        <v>A compléter</v>
      </c>
      <c r="S916">
        <f>_xlfn.XLOOKUP(O916,'1.Fiche candidature (à remplir)'!AB:AB,'1.Fiche candidature (à remplir)'!F:F)</f>
        <v>0</v>
      </c>
      <c r="T916">
        <f>_xlfn.XLOOKUP(O916,'1.Fiche candidature (à remplir)'!AB:AB,'1.Fiche candidature (à remplir)'!G:G)</f>
        <v>0</v>
      </c>
      <c r="U916">
        <f>_xlfn.XLOOKUP(O916,'1.Fiche candidature (à remplir)'!AB:AB,'1.Fiche candidature (à remplir)'!H:H)</f>
        <v>0</v>
      </c>
      <c r="V916" t="str">
        <f>_xlfn.XLOOKUP(O916,'1.Fiche candidature (à remplir)'!AB:AB,'1.Fiche candidature (à remplir)'!I:I)</f>
        <v>A compléter</v>
      </c>
      <c r="W916" t="str">
        <f>_xlfn.XLOOKUP(O916,'1.Fiche candidature (à remplir)'!AB:AB,'1.Fiche candidature (à remplir)'!L:L)</f>
        <v>A remplir</v>
      </c>
      <c r="X916">
        <f>_xlfn.XLOOKUP(O916,'1.Fiche candidature (à remplir)'!AB:AB,'1.Fiche candidature (à remplir)'!M:M)</f>
        <v>0</v>
      </c>
      <c r="Y916">
        <f>_xlfn.XLOOKUP(O916,'1.Fiche candidature (à remplir)'!AB:AB,'1.Fiche candidature (à remplir)'!N:N)</f>
        <v>0</v>
      </c>
      <c r="Z916">
        <f>_xlfn.XLOOKUP(O916,'1.Fiche candidature (à remplir)'!AB:AB,'1.Fiche candidature (à remplir)'!P:P)</f>
        <v>0</v>
      </c>
      <c r="AC916" s="581">
        <f>b.Groupement!D942</f>
        <v>0</v>
      </c>
      <c r="AD916" s="581">
        <f>b.Groupement!E942</f>
        <v>0</v>
      </c>
      <c r="AE916" s="581">
        <f>b.Groupement!F942</f>
        <v>0</v>
      </c>
      <c r="AF916" s="581">
        <f>b.Groupement!G942</f>
        <v>0</v>
      </c>
      <c r="AG916" s="581">
        <f>b.Groupement!H942</f>
        <v>0</v>
      </c>
      <c r="AH916" s="581">
        <f>b.Groupement!I942</f>
        <v>0</v>
      </c>
      <c r="AI916" s="581">
        <f>b.Groupement!J942</f>
        <v>0</v>
      </c>
      <c r="AK916" s="581">
        <f>'a.Equipe projet'!D938</f>
        <v>0</v>
      </c>
      <c r="AL916" s="581">
        <f>'a.Equipe projet'!E938</f>
        <v>0</v>
      </c>
      <c r="AM916" s="581">
        <f>'a.Equipe projet'!F938</f>
        <v>0</v>
      </c>
      <c r="AN916" s="581">
        <f>'a.Equipe projet'!G938</f>
        <v>0</v>
      </c>
      <c r="AO916" s="581">
        <f>'a.Equipe projet'!H938</f>
        <v>0</v>
      </c>
      <c r="AP916" s="581">
        <f>'a.Equipe projet'!I938</f>
        <v>0</v>
      </c>
      <c r="AQ916" s="581">
        <f>'a.Equipe projet'!J938</f>
        <v>0</v>
      </c>
      <c r="AR916" s="581">
        <f>'a.Equipe projet'!K938</f>
        <v>0</v>
      </c>
      <c r="AS916" s="581">
        <f>'a.Equipe projet'!L938</f>
        <v>0</v>
      </c>
      <c r="AU916" s="581">
        <f>'c.Prestataires'!D937</f>
        <v>0</v>
      </c>
      <c r="AV916" s="581">
        <f>'c.Prestataires'!E937</f>
        <v>0</v>
      </c>
      <c r="AW916" s="581">
        <f>'c.Prestataires'!F937</f>
        <v>0</v>
      </c>
      <c r="AX916" s="581">
        <f>'c.Prestataires'!G937</f>
        <v>0</v>
      </c>
      <c r="AY916" s="581">
        <f>'c.Prestataires'!H937</f>
        <v>0</v>
      </c>
      <c r="BA916" s="581">
        <f>'d.Points de vente&amp;récupération'!D939</f>
        <v>0</v>
      </c>
      <c r="BB916" s="581">
        <f>'d.Points de vente&amp;récupération'!E939</f>
        <v>0</v>
      </c>
      <c r="BC916" s="581">
        <f>'d.Points de vente&amp;récupération'!F939</f>
        <v>0</v>
      </c>
      <c r="BD916" s="581">
        <f>'d.Points de vente&amp;récupération'!G939</f>
        <v>0</v>
      </c>
      <c r="BE916" s="581">
        <f>'d.Points de vente&amp;récupération'!H939</f>
        <v>0</v>
      </c>
      <c r="BF916" s="581">
        <f>'d.Points de vente&amp;récupération'!I939</f>
        <v>0</v>
      </c>
      <c r="BG916" s="581">
        <f>'d.Points de vente&amp;récupération'!J939</f>
        <v>0</v>
      </c>
      <c r="BH916" s="581">
        <f>'d.Points de vente&amp;récupération'!K939</f>
        <v>0</v>
      </c>
    </row>
    <row r="917" spans="15:60">
      <c r="O917">
        <v>914</v>
      </c>
      <c r="P917" t="str">
        <f>_xlfn.XLOOKUP(O917,'1.Fiche candidature (à remplir)'!AB:AB,'1.Fiche candidature (à remplir)'!D:D)</f>
        <v>Achat de machine(s) de lavage et ses éléments affiliés</v>
      </c>
      <c r="Q917" t="str">
        <f>_xlfn.XLOOKUP(O917,'1.Fiche candidature (à remplir)'!AB:AB,'1.Fiche candidature (à remplir)'!AC:AC)</f>
        <v>Investissement_3</v>
      </c>
      <c r="R917" t="str">
        <f>_xlfn.XLOOKUP(O917,'1.Fiche candidature (à remplir)'!AB:AB,'1.Fiche candidature (à remplir)'!E:E)</f>
        <v>A compléter</v>
      </c>
      <c r="S917">
        <f>_xlfn.XLOOKUP(O917,'1.Fiche candidature (à remplir)'!AB:AB,'1.Fiche candidature (à remplir)'!F:F)</f>
        <v>0</v>
      </c>
      <c r="T917">
        <f>_xlfn.XLOOKUP(O917,'1.Fiche candidature (à remplir)'!AB:AB,'1.Fiche candidature (à remplir)'!G:G)</f>
        <v>0</v>
      </c>
      <c r="U917">
        <f>_xlfn.XLOOKUP(O917,'1.Fiche candidature (à remplir)'!AB:AB,'1.Fiche candidature (à remplir)'!H:H)</f>
        <v>0</v>
      </c>
      <c r="V917" t="str">
        <f>_xlfn.XLOOKUP(O917,'1.Fiche candidature (à remplir)'!AB:AB,'1.Fiche candidature (à remplir)'!I:I)</f>
        <v>A compléter</v>
      </c>
      <c r="W917" t="str">
        <f>_xlfn.XLOOKUP(O917,'1.Fiche candidature (à remplir)'!AB:AB,'1.Fiche candidature (à remplir)'!L:L)</f>
        <v>A remplir</v>
      </c>
      <c r="X917">
        <f>_xlfn.XLOOKUP(O917,'1.Fiche candidature (à remplir)'!AB:AB,'1.Fiche candidature (à remplir)'!M:M)</f>
        <v>0</v>
      </c>
      <c r="Y917">
        <f>_xlfn.XLOOKUP(O917,'1.Fiche candidature (à remplir)'!AB:AB,'1.Fiche candidature (à remplir)'!N:N)</f>
        <v>0</v>
      </c>
      <c r="Z917">
        <f>_xlfn.XLOOKUP(O917,'1.Fiche candidature (à remplir)'!AB:AB,'1.Fiche candidature (à remplir)'!P:P)</f>
        <v>0</v>
      </c>
      <c r="AC917" s="581">
        <f>b.Groupement!D943</f>
        <v>0</v>
      </c>
      <c r="AD917" s="581">
        <f>b.Groupement!E943</f>
        <v>0</v>
      </c>
      <c r="AE917" s="581">
        <f>b.Groupement!F943</f>
        <v>0</v>
      </c>
      <c r="AF917" s="581">
        <f>b.Groupement!G943</f>
        <v>0</v>
      </c>
      <c r="AG917" s="581">
        <f>b.Groupement!H943</f>
        <v>0</v>
      </c>
      <c r="AH917" s="581">
        <f>b.Groupement!I943</f>
        <v>0</v>
      </c>
      <c r="AI917" s="581">
        <f>b.Groupement!J943</f>
        <v>0</v>
      </c>
      <c r="AK917" s="581">
        <f>'a.Equipe projet'!D939</f>
        <v>0</v>
      </c>
      <c r="AL917" s="581">
        <f>'a.Equipe projet'!E939</f>
        <v>0</v>
      </c>
      <c r="AM917" s="581">
        <f>'a.Equipe projet'!F939</f>
        <v>0</v>
      </c>
      <c r="AN917" s="581">
        <f>'a.Equipe projet'!G939</f>
        <v>0</v>
      </c>
      <c r="AO917" s="581">
        <f>'a.Equipe projet'!H939</f>
        <v>0</v>
      </c>
      <c r="AP917" s="581">
        <f>'a.Equipe projet'!I939</f>
        <v>0</v>
      </c>
      <c r="AQ917" s="581">
        <f>'a.Equipe projet'!J939</f>
        <v>0</v>
      </c>
      <c r="AR917" s="581">
        <f>'a.Equipe projet'!K939</f>
        <v>0</v>
      </c>
      <c r="AS917" s="581">
        <f>'a.Equipe projet'!L939</f>
        <v>0</v>
      </c>
      <c r="AU917" s="581">
        <f>'c.Prestataires'!D938</f>
        <v>0</v>
      </c>
      <c r="AV917" s="581">
        <f>'c.Prestataires'!E938</f>
        <v>0</v>
      </c>
      <c r="AW917" s="581">
        <f>'c.Prestataires'!F938</f>
        <v>0</v>
      </c>
      <c r="AX917" s="581">
        <f>'c.Prestataires'!G938</f>
        <v>0</v>
      </c>
      <c r="AY917" s="581">
        <f>'c.Prestataires'!H938</f>
        <v>0</v>
      </c>
      <c r="BA917" s="581">
        <f>'d.Points de vente&amp;récupération'!D940</f>
        <v>0</v>
      </c>
      <c r="BB917" s="581">
        <f>'d.Points de vente&amp;récupération'!E940</f>
        <v>0</v>
      </c>
      <c r="BC917" s="581">
        <f>'d.Points de vente&amp;récupération'!F940</f>
        <v>0</v>
      </c>
      <c r="BD917" s="581">
        <f>'d.Points de vente&amp;récupération'!G940</f>
        <v>0</v>
      </c>
      <c r="BE917" s="581">
        <f>'d.Points de vente&amp;récupération'!H940</f>
        <v>0</v>
      </c>
      <c r="BF917" s="581">
        <f>'d.Points de vente&amp;récupération'!I940</f>
        <v>0</v>
      </c>
      <c r="BG917" s="581">
        <f>'d.Points de vente&amp;récupération'!J940</f>
        <v>0</v>
      </c>
      <c r="BH917" s="581">
        <f>'d.Points de vente&amp;récupération'!K940</f>
        <v>0</v>
      </c>
    </row>
    <row r="918" spans="15:60">
      <c r="O918">
        <v>915</v>
      </c>
      <c r="P918" t="str">
        <f>_xlfn.XLOOKUP(O918,'1.Fiche candidature (à remplir)'!AB:AB,'1.Fiche candidature (à remplir)'!D:D)</f>
        <v xml:space="preserve">Prestation de lavage externalisé
</v>
      </c>
      <c r="Q918" t="str">
        <f>_xlfn.XLOOKUP(O918,'1.Fiche candidature (à remplir)'!AB:AB,'1.Fiche candidature (à remplir)'!AC:AC)</f>
        <v>Investissement_3</v>
      </c>
      <c r="R918" t="str">
        <f>_xlfn.XLOOKUP(O918,'1.Fiche candidature (à remplir)'!AB:AB,'1.Fiche candidature (à remplir)'!E:E)</f>
        <v>A compléter</v>
      </c>
      <c r="S918">
        <f>_xlfn.XLOOKUP(O918,'1.Fiche candidature (à remplir)'!AB:AB,'1.Fiche candidature (à remplir)'!F:F)</f>
        <v>0</v>
      </c>
      <c r="T918">
        <f>_xlfn.XLOOKUP(O918,'1.Fiche candidature (à remplir)'!AB:AB,'1.Fiche candidature (à remplir)'!G:G)</f>
        <v>0</v>
      </c>
      <c r="U918">
        <f>_xlfn.XLOOKUP(O918,'1.Fiche candidature (à remplir)'!AB:AB,'1.Fiche candidature (à remplir)'!H:H)</f>
        <v>0</v>
      </c>
      <c r="V918" t="str">
        <f>_xlfn.XLOOKUP(O918,'1.Fiche candidature (à remplir)'!AB:AB,'1.Fiche candidature (à remplir)'!I:I)</f>
        <v>A compléter</v>
      </c>
      <c r="W918" t="str">
        <f>_xlfn.XLOOKUP(O918,'1.Fiche candidature (à remplir)'!AB:AB,'1.Fiche candidature (à remplir)'!L:L)</f>
        <v>A remplir</v>
      </c>
      <c r="X918">
        <f>_xlfn.XLOOKUP(O918,'1.Fiche candidature (à remplir)'!AB:AB,'1.Fiche candidature (à remplir)'!M:M)</f>
        <v>0</v>
      </c>
      <c r="Y918">
        <f>_xlfn.XLOOKUP(O918,'1.Fiche candidature (à remplir)'!AB:AB,'1.Fiche candidature (à remplir)'!N:N)</f>
        <v>0</v>
      </c>
      <c r="Z918">
        <f>_xlfn.XLOOKUP(O918,'1.Fiche candidature (à remplir)'!AB:AB,'1.Fiche candidature (à remplir)'!P:P)</f>
        <v>0</v>
      </c>
      <c r="AC918" s="581">
        <f>b.Groupement!D944</f>
        <v>0</v>
      </c>
      <c r="AD918" s="581">
        <f>b.Groupement!E944</f>
        <v>0</v>
      </c>
      <c r="AE918" s="581">
        <f>b.Groupement!F944</f>
        <v>0</v>
      </c>
      <c r="AF918" s="581">
        <f>b.Groupement!G944</f>
        <v>0</v>
      </c>
      <c r="AG918" s="581">
        <f>b.Groupement!H944</f>
        <v>0</v>
      </c>
      <c r="AH918" s="581">
        <f>b.Groupement!I944</f>
        <v>0</v>
      </c>
      <c r="AI918" s="581">
        <f>b.Groupement!J944</f>
        <v>0</v>
      </c>
      <c r="AK918" s="581">
        <f>'a.Equipe projet'!D940</f>
        <v>0</v>
      </c>
      <c r="AL918" s="581">
        <f>'a.Equipe projet'!E940</f>
        <v>0</v>
      </c>
      <c r="AM918" s="581">
        <f>'a.Equipe projet'!F940</f>
        <v>0</v>
      </c>
      <c r="AN918" s="581">
        <f>'a.Equipe projet'!G940</f>
        <v>0</v>
      </c>
      <c r="AO918" s="581">
        <f>'a.Equipe projet'!H940</f>
        <v>0</v>
      </c>
      <c r="AP918" s="581">
        <f>'a.Equipe projet'!I940</f>
        <v>0</v>
      </c>
      <c r="AQ918" s="581">
        <f>'a.Equipe projet'!J940</f>
        <v>0</v>
      </c>
      <c r="AR918" s="581">
        <f>'a.Equipe projet'!K940</f>
        <v>0</v>
      </c>
      <c r="AS918" s="581">
        <f>'a.Equipe projet'!L940</f>
        <v>0</v>
      </c>
      <c r="AU918" s="581">
        <f>'c.Prestataires'!D939</f>
        <v>0</v>
      </c>
      <c r="AV918" s="581">
        <f>'c.Prestataires'!E939</f>
        <v>0</v>
      </c>
      <c r="AW918" s="581">
        <f>'c.Prestataires'!F939</f>
        <v>0</v>
      </c>
      <c r="AX918" s="581">
        <f>'c.Prestataires'!G939</f>
        <v>0</v>
      </c>
      <c r="AY918" s="581">
        <f>'c.Prestataires'!H939</f>
        <v>0</v>
      </c>
      <c r="BA918" s="581">
        <f>'d.Points de vente&amp;récupération'!D941</f>
        <v>0</v>
      </c>
      <c r="BB918" s="581">
        <f>'d.Points de vente&amp;récupération'!E941</f>
        <v>0</v>
      </c>
      <c r="BC918" s="581">
        <f>'d.Points de vente&amp;récupération'!F941</f>
        <v>0</v>
      </c>
      <c r="BD918" s="581">
        <f>'d.Points de vente&amp;récupération'!G941</f>
        <v>0</v>
      </c>
      <c r="BE918" s="581">
        <f>'d.Points de vente&amp;récupération'!H941</f>
        <v>0</v>
      </c>
      <c r="BF918" s="581">
        <f>'d.Points de vente&amp;récupération'!I941</f>
        <v>0</v>
      </c>
      <c r="BG918" s="581">
        <f>'d.Points de vente&amp;récupération'!J941</f>
        <v>0</v>
      </c>
      <c r="BH918" s="581">
        <f>'d.Points de vente&amp;récupération'!K941</f>
        <v>0</v>
      </c>
    </row>
    <row r="919" spans="15:60">
      <c r="O919">
        <v>916</v>
      </c>
      <c r="P919" t="str">
        <f>_xlfn.XLOOKUP(O919,'1.Fiche candidature (à remplir)'!AB:AB,'1.Fiche candidature (à remplir)'!D:D)</f>
        <v>Prestation de lavage externalisé</v>
      </c>
      <c r="Q919" t="str">
        <f>_xlfn.XLOOKUP(O919,'1.Fiche candidature (à remplir)'!AB:AB,'1.Fiche candidature (à remplir)'!AC:AC)</f>
        <v>Investissement_3</v>
      </c>
      <c r="R919" t="str">
        <f>_xlfn.XLOOKUP(O919,'1.Fiche candidature (à remplir)'!AB:AB,'1.Fiche candidature (à remplir)'!E:E)</f>
        <v>A compléter</v>
      </c>
      <c r="S919">
        <f>_xlfn.XLOOKUP(O919,'1.Fiche candidature (à remplir)'!AB:AB,'1.Fiche candidature (à remplir)'!F:F)</f>
        <v>0</v>
      </c>
      <c r="T919">
        <f>_xlfn.XLOOKUP(O919,'1.Fiche candidature (à remplir)'!AB:AB,'1.Fiche candidature (à remplir)'!G:G)</f>
        <v>0</v>
      </c>
      <c r="U919">
        <f>_xlfn.XLOOKUP(O919,'1.Fiche candidature (à remplir)'!AB:AB,'1.Fiche candidature (à remplir)'!H:H)</f>
        <v>0</v>
      </c>
      <c r="V919" t="str">
        <f>_xlfn.XLOOKUP(O919,'1.Fiche candidature (à remplir)'!AB:AB,'1.Fiche candidature (à remplir)'!I:I)</f>
        <v>A compléter</v>
      </c>
      <c r="W919" t="str">
        <f>_xlfn.XLOOKUP(O919,'1.Fiche candidature (à remplir)'!AB:AB,'1.Fiche candidature (à remplir)'!L:L)</f>
        <v>A remplir</v>
      </c>
      <c r="X919">
        <f>_xlfn.XLOOKUP(O919,'1.Fiche candidature (à remplir)'!AB:AB,'1.Fiche candidature (à remplir)'!M:M)</f>
        <v>0</v>
      </c>
      <c r="Y919">
        <f>_xlfn.XLOOKUP(O919,'1.Fiche candidature (à remplir)'!AB:AB,'1.Fiche candidature (à remplir)'!N:N)</f>
        <v>0</v>
      </c>
      <c r="Z919">
        <f>_xlfn.XLOOKUP(O919,'1.Fiche candidature (à remplir)'!AB:AB,'1.Fiche candidature (à remplir)'!P:P)</f>
        <v>0</v>
      </c>
      <c r="AC919" s="581">
        <f>b.Groupement!D945</f>
        <v>0</v>
      </c>
      <c r="AD919" s="581">
        <f>b.Groupement!E945</f>
        <v>0</v>
      </c>
      <c r="AE919" s="581">
        <f>b.Groupement!F945</f>
        <v>0</v>
      </c>
      <c r="AF919" s="581">
        <f>b.Groupement!G945</f>
        <v>0</v>
      </c>
      <c r="AG919" s="581">
        <f>b.Groupement!H945</f>
        <v>0</v>
      </c>
      <c r="AH919" s="581">
        <f>b.Groupement!I945</f>
        <v>0</v>
      </c>
      <c r="AI919" s="581">
        <f>b.Groupement!J945</f>
        <v>0</v>
      </c>
      <c r="AK919" s="581">
        <f>'a.Equipe projet'!D941</f>
        <v>0</v>
      </c>
      <c r="AL919" s="581">
        <f>'a.Equipe projet'!E941</f>
        <v>0</v>
      </c>
      <c r="AM919" s="581">
        <f>'a.Equipe projet'!F941</f>
        <v>0</v>
      </c>
      <c r="AN919" s="581">
        <f>'a.Equipe projet'!G941</f>
        <v>0</v>
      </c>
      <c r="AO919" s="581">
        <f>'a.Equipe projet'!H941</f>
        <v>0</v>
      </c>
      <c r="AP919" s="581">
        <f>'a.Equipe projet'!I941</f>
        <v>0</v>
      </c>
      <c r="AQ919" s="581">
        <f>'a.Equipe projet'!J941</f>
        <v>0</v>
      </c>
      <c r="AR919" s="581">
        <f>'a.Equipe projet'!K941</f>
        <v>0</v>
      </c>
      <c r="AS919" s="581">
        <f>'a.Equipe projet'!L941</f>
        <v>0</v>
      </c>
      <c r="AU919" s="581">
        <f>'c.Prestataires'!D940</f>
        <v>0</v>
      </c>
      <c r="AV919" s="581">
        <f>'c.Prestataires'!E940</f>
        <v>0</v>
      </c>
      <c r="AW919" s="581">
        <f>'c.Prestataires'!F940</f>
        <v>0</v>
      </c>
      <c r="AX919" s="581">
        <f>'c.Prestataires'!G940</f>
        <v>0</v>
      </c>
      <c r="AY919" s="581">
        <f>'c.Prestataires'!H940</f>
        <v>0</v>
      </c>
      <c r="BA919" s="581">
        <f>'d.Points de vente&amp;récupération'!D942</f>
        <v>0</v>
      </c>
      <c r="BB919" s="581">
        <f>'d.Points de vente&amp;récupération'!E942</f>
        <v>0</v>
      </c>
      <c r="BC919" s="581">
        <f>'d.Points de vente&amp;récupération'!F942</f>
        <v>0</v>
      </c>
      <c r="BD919" s="581">
        <f>'d.Points de vente&amp;récupération'!G942</f>
        <v>0</v>
      </c>
      <c r="BE919" s="581">
        <f>'d.Points de vente&amp;récupération'!H942</f>
        <v>0</v>
      </c>
      <c r="BF919" s="581">
        <f>'d.Points de vente&amp;récupération'!I942</f>
        <v>0</v>
      </c>
      <c r="BG919" s="581">
        <f>'d.Points de vente&amp;récupération'!J942</f>
        <v>0</v>
      </c>
      <c r="BH919" s="581">
        <f>'d.Points de vente&amp;récupération'!K942</f>
        <v>0</v>
      </c>
    </row>
    <row r="920" spans="15:60">
      <c r="O920">
        <v>917</v>
      </c>
      <c r="P920" t="str">
        <f>_xlfn.XLOOKUP(O920,'1.Fiche candidature (à remplir)'!AB:AB,'1.Fiche candidature (à remplir)'!D:D)</f>
        <v>Prestation de lavage externalisé</v>
      </c>
      <c r="Q920" t="str">
        <f>_xlfn.XLOOKUP(O920,'1.Fiche candidature (à remplir)'!AB:AB,'1.Fiche candidature (à remplir)'!AC:AC)</f>
        <v>Investissement_3</v>
      </c>
      <c r="R920" t="str">
        <f>_xlfn.XLOOKUP(O920,'1.Fiche candidature (à remplir)'!AB:AB,'1.Fiche candidature (à remplir)'!E:E)</f>
        <v>A compléter</v>
      </c>
      <c r="S920">
        <f>_xlfn.XLOOKUP(O920,'1.Fiche candidature (à remplir)'!AB:AB,'1.Fiche candidature (à remplir)'!F:F)</f>
        <v>0</v>
      </c>
      <c r="T920">
        <f>_xlfn.XLOOKUP(O920,'1.Fiche candidature (à remplir)'!AB:AB,'1.Fiche candidature (à remplir)'!G:G)</f>
        <v>0</v>
      </c>
      <c r="U920">
        <f>_xlfn.XLOOKUP(O920,'1.Fiche candidature (à remplir)'!AB:AB,'1.Fiche candidature (à remplir)'!H:H)</f>
        <v>0</v>
      </c>
      <c r="V920" t="str">
        <f>_xlfn.XLOOKUP(O920,'1.Fiche candidature (à remplir)'!AB:AB,'1.Fiche candidature (à remplir)'!I:I)</f>
        <v>A compléter</v>
      </c>
      <c r="W920" t="str">
        <f>_xlfn.XLOOKUP(O920,'1.Fiche candidature (à remplir)'!AB:AB,'1.Fiche candidature (à remplir)'!L:L)</f>
        <v>A remplir</v>
      </c>
      <c r="X920">
        <f>_xlfn.XLOOKUP(O920,'1.Fiche candidature (à remplir)'!AB:AB,'1.Fiche candidature (à remplir)'!M:M)</f>
        <v>0</v>
      </c>
      <c r="Y920">
        <f>_xlfn.XLOOKUP(O920,'1.Fiche candidature (à remplir)'!AB:AB,'1.Fiche candidature (à remplir)'!N:N)</f>
        <v>0</v>
      </c>
      <c r="Z920">
        <f>_xlfn.XLOOKUP(O920,'1.Fiche candidature (à remplir)'!AB:AB,'1.Fiche candidature (à remplir)'!P:P)</f>
        <v>0</v>
      </c>
      <c r="AC920" s="581">
        <f>b.Groupement!D946</f>
        <v>0</v>
      </c>
      <c r="AD920" s="581">
        <f>b.Groupement!E946</f>
        <v>0</v>
      </c>
      <c r="AE920" s="581">
        <f>b.Groupement!F946</f>
        <v>0</v>
      </c>
      <c r="AF920" s="581">
        <f>b.Groupement!G946</f>
        <v>0</v>
      </c>
      <c r="AG920" s="581">
        <f>b.Groupement!H946</f>
        <v>0</v>
      </c>
      <c r="AH920" s="581">
        <f>b.Groupement!I946</f>
        <v>0</v>
      </c>
      <c r="AI920" s="581">
        <f>b.Groupement!J946</f>
        <v>0</v>
      </c>
      <c r="AK920" s="581">
        <f>'a.Equipe projet'!D942</f>
        <v>0</v>
      </c>
      <c r="AL920" s="581">
        <f>'a.Equipe projet'!E942</f>
        <v>0</v>
      </c>
      <c r="AM920" s="581">
        <f>'a.Equipe projet'!F942</f>
        <v>0</v>
      </c>
      <c r="AN920" s="581">
        <f>'a.Equipe projet'!G942</f>
        <v>0</v>
      </c>
      <c r="AO920" s="581">
        <f>'a.Equipe projet'!H942</f>
        <v>0</v>
      </c>
      <c r="AP920" s="581">
        <f>'a.Equipe projet'!I942</f>
        <v>0</v>
      </c>
      <c r="AQ920" s="581">
        <f>'a.Equipe projet'!J942</f>
        <v>0</v>
      </c>
      <c r="AR920" s="581">
        <f>'a.Equipe projet'!K942</f>
        <v>0</v>
      </c>
      <c r="AS920" s="581">
        <f>'a.Equipe projet'!L942</f>
        <v>0</v>
      </c>
      <c r="AU920" s="581">
        <f>'c.Prestataires'!D941</f>
        <v>0</v>
      </c>
      <c r="AV920" s="581">
        <f>'c.Prestataires'!E941</f>
        <v>0</v>
      </c>
      <c r="AW920" s="581">
        <f>'c.Prestataires'!F941</f>
        <v>0</v>
      </c>
      <c r="AX920" s="581">
        <f>'c.Prestataires'!G941</f>
        <v>0</v>
      </c>
      <c r="AY920" s="581">
        <f>'c.Prestataires'!H941</f>
        <v>0</v>
      </c>
      <c r="BA920" s="581">
        <f>'d.Points de vente&amp;récupération'!D943</f>
        <v>0</v>
      </c>
      <c r="BB920" s="581">
        <f>'d.Points de vente&amp;récupération'!E943</f>
        <v>0</v>
      </c>
      <c r="BC920" s="581">
        <f>'d.Points de vente&amp;récupération'!F943</f>
        <v>0</v>
      </c>
      <c r="BD920" s="581">
        <f>'d.Points de vente&amp;récupération'!G943</f>
        <v>0</v>
      </c>
      <c r="BE920" s="581">
        <f>'d.Points de vente&amp;récupération'!H943</f>
        <v>0</v>
      </c>
      <c r="BF920" s="581">
        <f>'d.Points de vente&amp;récupération'!I943</f>
        <v>0</v>
      </c>
      <c r="BG920" s="581">
        <f>'d.Points de vente&amp;récupération'!J943</f>
        <v>0</v>
      </c>
      <c r="BH920" s="581">
        <f>'d.Points de vente&amp;récupération'!K943</f>
        <v>0</v>
      </c>
    </row>
    <row r="921" spans="15:60">
      <c r="O921">
        <v>918</v>
      </c>
      <c r="P921" t="str">
        <f>_xlfn.XLOOKUP(O921,'1.Fiche candidature (à remplir)'!AB:AB,'1.Fiche candidature (à remplir)'!D:D)</f>
        <v>Prestation de lavage externalisé</v>
      </c>
      <c r="Q921" t="str">
        <f>_xlfn.XLOOKUP(O921,'1.Fiche candidature (à remplir)'!AB:AB,'1.Fiche candidature (à remplir)'!AC:AC)</f>
        <v>Investissement_3</v>
      </c>
      <c r="R921" t="str">
        <f>_xlfn.XLOOKUP(O921,'1.Fiche candidature (à remplir)'!AB:AB,'1.Fiche candidature (à remplir)'!E:E)</f>
        <v>A compléter</v>
      </c>
      <c r="S921">
        <f>_xlfn.XLOOKUP(O921,'1.Fiche candidature (à remplir)'!AB:AB,'1.Fiche candidature (à remplir)'!F:F)</f>
        <v>0</v>
      </c>
      <c r="T921">
        <f>_xlfn.XLOOKUP(O921,'1.Fiche candidature (à remplir)'!AB:AB,'1.Fiche candidature (à remplir)'!G:G)</f>
        <v>0</v>
      </c>
      <c r="U921">
        <f>_xlfn.XLOOKUP(O921,'1.Fiche candidature (à remplir)'!AB:AB,'1.Fiche candidature (à remplir)'!H:H)</f>
        <v>0</v>
      </c>
      <c r="V921" t="str">
        <f>_xlfn.XLOOKUP(O921,'1.Fiche candidature (à remplir)'!AB:AB,'1.Fiche candidature (à remplir)'!I:I)</f>
        <v>A compléter</v>
      </c>
      <c r="W921" t="str">
        <f>_xlfn.XLOOKUP(O921,'1.Fiche candidature (à remplir)'!AB:AB,'1.Fiche candidature (à remplir)'!L:L)</f>
        <v>A remplir</v>
      </c>
      <c r="X921">
        <f>_xlfn.XLOOKUP(O921,'1.Fiche candidature (à remplir)'!AB:AB,'1.Fiche candidature (à remplir)'!M:M)</f>
        <v>0</v>
      </c>
      <c r="Y921">
        <f>_xlfn.XLOOKUP(O921,'1.Fiche candidature (à remplir)'!AB:AB,'1.Fiche candidature (à remplir)'!N:N)</f>
        <v>0</v>
      </c>
      <c r="Z921">
        <f>_xlfn.XLOOKUP(O921,'1.Fiche candidature (à remplir)'!AB:AB,'1.Fiche candidature (à remplir)'!P:P)</f>
        <v>0</v>
      </c>
      <c r="AC921" s="581">
        <f>b.Groupement!D947</f>
        <v>0</v>
      </c>
      <c r="AD921" s="581">
        <f>b.Groupement!E947</f>
        <v>0</v>
      </c>
      <c r="AE921" s="581">
        <f>b.Groupement!F947</f>
        <v>0</v>
      </c>
      <c r="AF921" s="581">
        <f>b.Groupement!G947</f>
        <v>0</v>
      </c>
      <c r="AG921" s="581">
        <f>b.Groupement!H947</f>
        <v>0</v>
      </c>
      <c r="AH921" s="581">
        <f>b.Groupement!I947</f>
        <v>0</v>
      </c>
      <c r="AI921" s="581">
        <f>b.Groupement!J947</f>
        <v>0</v>
      </c>
      <c r="AK921" s="581">
        <f>'a.Equipe projet'!D943</f>
        <v>0</v>
      </c>
      <c r="AL921" s="581">
        <f>'a.Equipe projet'!E943</f>
        <v>0</v>
      </c>
      <c r="AM921" s="581">
        <f>'a.Equipe projet'!F943</f>
        <v>0</v>
      </c>
      <c r="AN921" s="581">
        <f>'a.Equipe projet'!G943</f>
        <v>0</v>
      </c>
      <c r="AO921" s="581">
        <f>'a.Equipe projet'!H943</f>
        <v>0</v>
      </c>
      <c r="AP921" s="581">
        <f>'a.Equipe projet'!I943</f>
        <v>0</v>
      </c>
      <c r="AQ921" s="581">
        <f>'a.Equipe projet'!J943</f>
        <v>0</v>
      </c>
      <c r="AR921" s="581">
        <f>'a.Equipe projet'!K943</f>
        <v>0</v>
      </c>
      <c r="AS921" s="581">
        <f>'a.Equipe projet'!L943</f>
        <v>0</v>
      </c>
      <c r="AU921" s="581">
        <f>'c.Prestataires'!D942</f>
        <v>0</v>
      </c>
      <c r="AV921" s="581">
        <f>'c.Prestataires'!E942</f>
        <v>0</v>
      </c>
      <c r="AW921" s="581">
        <f>'c.Prestataires'!F942</f>
        <v>0</v>
      </c>
      <c r="AX921" s="581">
        <f>'c.Prestataires'!G942</f>
        <v>0</v>
      </c>
      <c r="AY921" s="581">
        <f>'c.Prestataires'!H942</f>
        <v>0</v>
      </c>
      <c r="BA921" s="581">
        <f>'d.Points de vente&amp;récupération'!D944</f>
        <v>0</v>
      </c>
      <c r="BB921" s="581">
        <f>'d.Points de vente&amp;récupération'!E944</f>
        <v>0</v>
      </c>
      <c r="BC921" s="581">
        <f>'d.Points de vente&amp;récupération'!F944</f>
        <v>0</v>
      </c>
      <c r="BD921" s="581">
        <f>'d.Points de vente&amp;récupération'!G944</f>
        <v>0</v>
      </c>
      <c r="BE921" s="581">
        <f>'d.Points de vente&amp;récupération'!H944</f>
        <v>0</v>
      </c>
      <c r="BF921" s="581">
        <f>'d.Points de vente&amp;récupération'!I944</f>
        <v>0</v>
      </c>
      <c r="BG921" s="581">
        <f>'d.Points de vente&amp;récupération'!J944</f>
        <v>0</v>
      </c>
      <c r="BH921" s="581">
        <f>'d.Points de vente&amp;récupération'!K944</f>
        <v>0</v>
      </c>
    </row>
    <row r="922" spans="15:60">
      <c r="O922">
        <v>919</v>
      </c>
      <c r="P922" t="str">
        <f>_xlfn.XLOOKUP(O922,'1.Fiche candidature (à remplir)'!AB:AB,'1.Fiche candidature (à remplir)'!D:D)</f>
        <v>Prestation de lavage externalisé</v>
      </c>
      <c r="Q922" t="str">
        <f>_xlfn.XLOOKUP(O922,'1.Fiche candidature (à remplir)'!AB:AB,'1.Fiche candidature (à remplir)'!AC:AC)</f>
        <v>Investissement_3</v>
      </c>
      <c r="R922" t="str">
        <f>_xlfn.XLOOKUP(O922,'1.Fiche candidature (à remplir)'!AB:AB,'1.Fiche candidature (à remplir)'!E:E)</f>
        <v>A compléter</v>
      </c>
      <c r="S922">
        <f>_xlfn.XLOOKUP(O922,'1.Fiche candidature (à remplir)'!AB:AB,'1.Fiche candidature (à remplir)'!F:F)</f>
        <v>0</v>
      </c>
      <c r="T922">
        <f>_xlfn.XLOOKUP(O922,'1.Fiche candidature (à remplir)'!AB:AB,'1.Fiche candidature (à remplir)'!G:G)</f>
        <v>0</v>
      </c>
      <c r="U922">
        <f>_xlfn.XLOOKUP(O922,'1.Fiche candidature (à remplir)'!AB:AB,'1.Fiche candidature (à remplir)'!H:H)</f>
        <v>0</v>
      </c>
      <c r="V922" t="str">
        <f>_xlfn.XLOOKUP(O922,'1.Fiche candidature (à remplir)'!AB:AB,'1.Fiche candidature (à remplir)'!I:I)</f>
        <v>A compléter</v>
      </c>
      <c r="W922" t="str">
        <f>_xlfn.XLOOKUP(O922,'1.Fiche candidature (à remplir)'!AB:AB,'1.Fiche candidature (à remplir)'!L:L)</f>
        <v>A remplir</v>
      </c>
      <c r="X922">
        <f>_xlfn.XLOOKUP(O922,'1.Fiche candidature (à remplir)'!AB:AB,'1.Fiche candidature (à remplir)'!M:M)</f>
        <v>0</v>
      </c>
      <c r="Y922">
        <f>_xlfn.XLOOKUP(O922,'1.Fiche candidature (à remplir)'!AB:AB,'1.Fiche candidature (à remplir)'!N:N)</f>
        <v>0</v>
      </c>
      <c r="Z922">
        <f>_xlfn.XLOOKUP(O922,'1.Fiche candidature (à remplir)'!AB:AB,'1.Fiche candidature (à remplir)'!P:P)</f>
        <v>0</v>
      </c>
      <c r="AC922" s="581">
        <f>b.Groupement!D948</f>
        <v>0</v>
      </c>
      <c r="AD922" s="581">
        <f>b.Groupement!E948</f>
        <v>0</v>
      </c>
      <c r="AE922" s="581">
        <f>b.Groupement!F948</f>
        <v>0</v>
      </c>
      <c r="AF922" s="581">
        <f>b.Groupement!G948</f>
        <v>0</v>
      </c>
      <c r="AG922" s="581">
        <f>b.Groupement!H948</f>
        <v>0</v>
      </c>
      <c r="AH922" s="581">
        <f>b.Groupement!I948</f>
        <v>0</v>
      </c>
      <c r="AI922" s="581">
        <f>b.Groupement!J948</f>
        <v>0</v>
      </c>
      <c r="AK922" s="581">
        <f>'a.Equipe projet'!D944</f>
        <v>0</v>
      </c>
      <c r="AL922" s="581">
        <f>'a.Equipe projet'!E944</f>
        <v>0</v>
      </c>
      <c r="AM922" s="581">
        <f>'a.Equipe projet'!F944</f>
        <v>0</v>
      </c>
      <c r="AN922" s="581">
        <f>'a.Equipe projet'!G944</f>
        <v>0</v>
      </c>
      <c r="AO922" s="581">
        <f>'a.Equipe projet'!H944</f>
        <v>0</v>
      </c>
      <c r="AP922" s="581">
        <f>'a.Equipe projet'!I944</f>
        <v>0</v>
      </c>
      <c r="AQ922" s="581">
        <f>'a.Equipe projet'!J944</f>
        <v>0</v>
      </c>
      <c r="AR922" s="581">
        <f>'a.Equipe projet'!K944</f>
        <v>0</v>
      </c>
      <c r="AS922" s="581">
        <f>'a.Equipe projet'!L944</f>
        <v>0</v>
      </c>
      <c r="AU922" s="581">
        <f>'c.Prestataires'!D943</f>
        <v>0</v>
      </c>
      <c r="AV922" s="581">
        <f>'c.Prestataires'!E943</f>
        <v>0</v>
      </c>
      <c r="AW922" s="581">
        <f>'c.Prestataires'!F943</f>
        <v>0</v>
      </c>
      <c r="AX922" s="581">
        <f>'c.Prestataires'!G943</f>
        <v>0</v>
      </c>
      <c r="AY922" s="581">
        <f>'c.Prestataires'!H943</f>
        <v>0</v>
      </c>
      <c r="BA922" s="581">
        <f>'d.Points de vente&amp;récupération'!D945</f>
        <v>0</v>
      </c>
      <c r="BB922" s="581">
        <f>'d.Points de vente&amp;récupération'!E945</f>
        <v>0</v>
      </c>
      <c r="BC922" s="581">
        <f>'d.Points de vente&amp;récupération'!F945</f>
        <v>0</v>
      </c>
      <c r="BD922" s="581">
        <f>'d.Points de vente&amp;récupération'!G945</f>
        <v>0</v>
      </c>
      <c r="BE922" s="581">
        <f>'d.Points de vente&amp;récupération'!H945</f>
        <v>0</v>
      </c>
      <c r="BF922" s="581">
        <f>'d.Points de vente&amp;récupération'!I945</f>
        <v>0</v>
      </c>
      <c r="BG922" s="581">
        <f>'d.Points de vente&amp;récupération'!J945</f>
        <v>0</v>
      </c>
      <c r="BH922" s="581">
        <f>'d.Points de vente&amp;récupération'!K945</f>
        <v>0</v>
      </c>
    </row>
    <row r="923" spans="15:60">
      <c r="O923">
        <v>920</v>
      </c>
      <c r="P923" t="str">
        <f>_xlfn.XLOOKUP(O923,'1.Fiche candidature (à remplir)'!AB:AB,'1.Fiche candidature (à remplir)'!D:D)</f>
        <v xml:space="preserve">Prestation d'analyse sanitaire, laboratoire
</v>
      </c>
      <c r="Q923" t="str">
        <f>_xlfn.XLOOKUP(O923,'1.Fiche candidature (à remplir)'!AB:AB,'1.Fiche candidature (à remplir)'!AC:AC)</f>
        <v>Investissement_3</v>
      </c>
      <c r="R923" t="str">
        <f>_xlfn.XLOOKUP(O923,'1.Fiche candidature (à remplir)'!AB:AB,'1.Fiche candidature (à remplir)'!E:E)</f>
        <v>A compléter</v>
      </c>
      <c r="S923">
        <f>_xlfn.XLOOKUP(O923,'1.Fiche candidature (à remplir)'!AB:AB,'1.Fiche candidature (à remplir)'!F:F)</f>
        <v>0</v>
      </c>
      <c r="T923">
        <f>_xlfn.XLOOKUP(O923,'1.Fiche candidature (à remplir)'!AB:AB,'1.Fiche candidature (à remplir)'!G:G)</f>
        <v>0</v>
      </c>
      <c r="U923">
        <f>_xlfn.XLOOKUP(O923,'1.Fiche candidature (à remplir)'!AB:AB,'1.Fiche candidature (à remplir)'!H:H)</f>
        <v>0</v>
      </c>
      <c r="V923" t="str">
        <f>_xlfn.XLOOKUP(O923,'1.Fiche candidature (à remplir)'!AB:AB,'1.Fiche candidature (à remplir)'!I:I)</f>
        <v>A compléter</v>
      </c>
      <c r="W923" t="str">
        <f>_xlfn.XLOOKUP(O923,'1.Fiche candidature (à remplir)'!AB:AB,'1.Fiche candidature (à remplir)'!L:L)</f>
        <v>A remplir</v>
      </c>
      <c r="X923">
        <f>_xlfn.XLOOKUP(O923,'1.Fiche candidature (à remplir)'!AB:AB,'1.Fiche candidature (à remplir)'!M:M)</f>
        <v>0</v>
      </c>
      <c r="Y923">
        <f>_xlfn.XLOOKUP(O923,'1.Fiche candidature (à remplir)'!AB:AB,'1.Fiche candidature (à remplir)'!N:N)</f>
        <v>0</v>
      </c>
      <c r="Z923">
        <f>_xlfn.XLOOKUP(O923,'1.Fiche candidature (à remplir)'!AB:AB,'1.Fiche candidature (à remplir)'!P:P)</f>
        <v>0</v>
      </c>
      <c r="AC923" s="581">
        <f>b.Groupement!D949</f>
        <v>0</v>
      </c>
      <c r="AD923" s="581">
        <f>b.Groupement!E949</f>
        <v>0</v>
      </c>
      <c r="AE923" s="581">
        <f>b.Groupement!F949</f>
        <v>0</v>
      </c>
      <c r="AF923" s="581">
        <f>b.Groupement!G949</f>
        <v>0</v>
      </c>
      <c r="AG923" s="581">
        <f>b.Groupement!H949</f>
        <v>0</v>
      </c>
      <c r="AH923" s="581">
        <f>b.Groupement!I949</f>
        <v>0</v>
      </c>
      <c r="AI923" s="581">
        <f>b.Groupement!J949</f>
        <v>0</v>
      </c>
      <c r="AK923" s="581">
        <f>'a.Equipe projet'!D945</f>
        <v>0</v>
      </c>
      <c r="AL923" s="581">
        <f>'a.Equipe projet'!E945</f>
        <v>0</v>
      </c>
      <c r="AM923" s="581">
        <f>'a.Equipe projet'!F945</f>
        <v>0</v>
      </c>
      <c r="AN923" s="581">
        <f>'a.Equipe projet'!G945</f>
        <v>0</v>
      </c>
      <c r="AO923" s="581">
        <f>'a.Equipe projet'!H945</f>
        <v>0</v>
      </c>
      <c r="AP923" s="581">
        <f>'a.Equipe projet'!I945</f>
        <v>0</v>
      </c>
      <c r="AQ923" s="581">
        <f>'a.Equipe projet'!J945</f>
        <v>0</v>
      </c>
      <c r="AR923" s="581">
        <f>'a.Equipe projet'!K945</f>
        <v>0</v>
      </c>
      <c r="AS923" s="581">
        <f>'a.Equipe projet'!L945</f>
        <v>0</v>
      </c>
      <c r="AU923" s="581">
        <f>'c.Prestataires'!D944</f>
        <v>0</v>
      </c>
      <c r="AV923" s="581">
        <f>'c.Prestataires'!E944</f>
        <v>0</v>
      </c>
      <c r="AW923" s="581">
        <f>'c.Prestataires'!F944</f>
        <v>0</v>
      </c>
      <c r="AX923" s="581">
        <f>'c.Prestataires'!G944</f>
        <v>0</v>
      </c>
      <c r="AY923" s="581">
        <f>'c.Prestataires'!H944</f>
        <v>0</v>
      </c>
      <c r="BA923" s="581">
        <f>'d.Points de vente&amp;récupération'!D946</f>
        <v>0</v>
      </c>
      <c r="BB923" s="581">
        <f>'d.Points de vente&amp;récupération'!E946</f>
        <v>0</v>
      </c>
      <c r="BC923" s="581">
        <f>'d.Points de vente&amp;récupération'!F946</f>
        <v>0</v>
      </c>
      <c r="BD923" s="581">
        <f>'d.Points de vente&amp;récupération'!G946</f>
        <v>0</v>
      </c>
      <c r="BE923" s="581">
        <f>'d.Points de vente&amp;récupération'!H946</f>
        <v>0</v>
      </c>
      <c r="BF923" s="581">
        <f>'d.Points de vente&amp;récupération'!I946</f>
        <v>0</v>
      </c>
      <c r="BG923" s="581">
        <f>'d.Points de vente&amp;récupération'!J946</f>
        <v>0</v>
      </c>
      <c r="BH923" s="581">
        <f>'d.Points de vente&amp;récupération'!K946</f>
        <v>0</v>
      </c>
    </row>
    <row r="924" spans="15:60">
      <c r="O924">
        <v>921</v>
      </c>
      <c r="P924" t="str">
        <f>_xlfn.XLOOKUP(O924,'1.Fiche candidature (à remplir)'!AB:AB,'1.Fiche candidature (à remplir)'!D:D)</f>
        <v>Prestation d'analyse sanitaire, laboratoire</v>
      </c>
      <c r="Q924" t="str">
        <f>_xlfn.XLOOKUP(O924,'1.Fiche candidature (à remplir)'!AB:AB,'1.Fiche candidature (à remplir)'!AC:AC)</f>
        <v>Investissement_3</v>
      </c>
      <c r="R924" t="str">
        <f>_xlfn.XLOOKUP(O924,'1.Fiche candidature (à remplir)'!AB:AB,'1.Fiche candidature (à remplir)'!E:E)</f>
        <v>A compléter</v>
      </c>
      <c r="S924">
        <f>_xlfn.XLOOKUP(O924,'1.Fiche candidature (à remplir)'!AB:AB,'1.Fiche candidature (à remplir)'!F:F)</f>
        <v>0</v>
      </c>
      <c r="T924">
        <f>_xlfn.XLOOKUP(O924,'1.Fiche candidature (à remplir)'!AB:AB,'1.Fiche candidature (à remplir)'!G:G)</f>
        <v>0</v>
      </c>
      <c r="U924">
        <f>_xlfn.XLOOKUP(O924,'1.Fiche candidature (à remplir)'!AB:AB,'1.Fiche candidature (à remplir)'!H:H)</f>
        <v>0</v>
      </c>
      <c r="V924" t="str">
        <f>_xlfn.XLOOKUP(O924,'1.Fiche candidature (à remplir)'!AB:AB,'1.Fiche candidature (à remplir)'!I:I)</f>
        <v>A compléter</v>
      </c>
      <c r="W924" t="str">
        <f>_xlfn.XLOOKUP(O924,'1.Fiche candidature (à remplir)'!AB:AB,'1.Fiche candidature (à remplir)'!L:L)</f>
        <v>A remplir</v>
      </c>
      <c r="X924">
        <f>_xlfn.XLOOKUP(O924,'1.Fiche candidature (à remplir)'!AB:AB,'1.Fiche candidature (à remplir)'!M:M)</f>
        <v>0</v>
      </c>
      <c r="Y924">
        <f>_xlfn.XLOOKUP(O924,'1.Fiche candidature (à remplir)'!AB:AB,'1.Fiche candidature (à remplir)'!N:N)</f>
        <v>0</v>
      </c>
      <c r="Z924">
        <f>_xlfn.XLOOKUP(O924,'1.Fiche candidature (à remplir)'!AB:AB,'1.Fiche candidature (à remplir)'!P:P)</f>
        <v>0</v>
      </c>
      <c r="AC924" s="581">
        <f>b.Groupement!D950</f>
        <v>0</v>
      </c>
      <c r="AD924" s="581">
        <f>b.Groupement!E950</f>
        <v>0</v>
      </c>
      <c r="AE924" s="581">
        <f>b.Groupement!F950</f>
        <v>0</v>
      </c>
      <c r="AF924" s="581">
        <f>b.Groupement!G950</f>
        <v>0</v>
      </c>
      <c r="AG924" s="581">
        <f>b.Groupement!H950</f>
        <v>0</v>
      </c>
      <c r="AH924" s="581">
        <f>b.Groupement!I950</f>
        <v>0</v>
      </c>
      <c r="AI924" s="581">
        <f>b.Groupement!J950</f>
        <v>0</v>
      </c>
      <c r="AK924" s="581">
        <f>'a.Equipe projet'!D946</f>
        <v>0</v>
      </c>
      <c r="AL924" s="581">
        <f>'a.Equipe projet'!E946</f>
        <v>0</v>
      </c>
      <c r="AM924" s="581">
        <f>'a.Equipe projet'!F946</f>
        <v>0</v>
      </c>
      <c r="AN924" s="581">
        <f>'a.Equipe projet'!G946</f>
        <v>0</v>
      </c>
      <c r="AO924" s="581">
        <f>'a.Equipe projet'!H946</f>
        <v>0</v>
      </c>
      <c r="AP924" s="581">
        <f>'a.Equipe projet'!I946</f>
        <v>0</v>
      </c>
      <c r="AQ924" s="581">
        <f>'a.Equipe projet'!J946</f>
        <v>0</v>
      </c>
      <c r="AR924" s="581">
        <f>'a.Equipe projet'!K946</f>
        <v>0</v>
      </c>
      <c r="AS924" s="581">
        <f>'a.Equipe projet'!L946</f>
        <v>0</v>
      </c>
      <c r="AU924" s="581">
        <f>'c.Prestataires'!D945</f>
        <v>0</v>
      </c>
      <c r="AV924" s="581">
        <f>'c.Prestataires'!E945</f>
        <v>0</v>
      </c>
      <c r="AW924" s="581">
        <f>'c.Prestataires'!F945</f>
        <v>0</v>
      </c>
      <c r="AX924" s="581">
        <f>'c.Prestataires'!G945</f>
        <v>0</v>
      </c>
      <c r="AY924" s="581">
        <f>'c.Prestataires'!H945</f>
        <v>0</v>
      </c>
      <c r="BA924" s="581">
        <f>'d.Points de vente&amp;récupération'!D947</f>
        <v>0</v>
      </c>
      <c r="BB924" s="581">
        <f>'d.Points de vente&amp;récupération'!E947</f>
        <v>0</v>
      </c>
      <c r="BC924" s="581">
        <f>'d.Points de vente&amp;récupération'!F947</f>
        <v>0</v>
      </c>
      <c r="BD924" s="581">
        <f>'d.Points de vente&amp;récupération'!G947</f>
        <v>0</v>
      </c>
      <c r="BE924" s="581">
        <f>'d.Points de vente&amp;récupération'!H947</f>
        <v>0</v>
      </c>
      <c r="BF924" s="581">
        <f>'d.Points de vente&amp;récupération'!I947</f>
        <v>0</v>
      </c>
      <c r="BG924" s="581">
        <f>'d.Points de vente&amp;récupération'!J947</f>
        <v>0</v>
      </c>
      <c r="BH924" s="581">
        <f>'d.Points de vente&amp;récupération'!K947</f>
        <v>0</v>
      </c>
    </row>
    <row r="925" spans="15:60">
      <c r="O925">
        <v>922</v>
      </c>
      <c r="P925" t="str">
        <f>_xlfn.XLOOKUP(O925,'1.Fiche candidature (à remplir)'!AB:AB,'1.Fiche candidature (à remplir)'!D:D)</f>
        <v>Prestation d'analyse sanitaire, laboratoire</v>
      </c>
      <c r="Q925" t="str">
        <f>_xlfn.XLOOKUP(O925,'1.Fiche candidature (à remplir)'!AB:AB,'1.Fiche candidature (à remplir)'!AC:AC)</f>
        <v>Investissement_3</v>
      </c>
      <c r="R925" t="str">
        <f>_xlfn.XLOOKUP(O925,'1.Fiche candidature (à remplir)'!AB:AB,'1.Fiche candidature (à remplir)'!E:E)</f>
        <v>A compléter</v>
      </c>
      <c r="S925">
        <f>_xlfn.XLOOKUP(O925,'1.Fiche candidature (à remplir)'!AB:AB,'1.Fiche candidature (à remplir)'!F:F)</f>
        <v>0</v>
      </c>
      <c r="T925">
        <f>_xlfn.XLOOKUP(O925,'1.Fiche candidature (à remplir)'!AB:AB,'1.Fiche candidature (à remplir)'!G:G)</f>
        <v>0</v>
      </c>
      <c r="U925">
        <f>_xlfn.XLOOKUP(O925,'1.Fiche candidature (à remplir)'!AB:AB,'1.Fiche candidature (à remplir)'!H:H)</f>
        <v>0</v>
      </c>
      <c r="V925" t="str">
        <f>_xlfn.XLOOKUP(O925,'1.Fiche candidature (à remplir)'!AB:AB,'1.Fiche candidature (à remplir)'!I:I)</f>
        <v>A compléter</v>
      </c>
      <c r="W925" t="str">
        <f>_xlfn.XLOOKUP(O925,'1.Fiche candidature (à remplir)'!AB:AB,'1.Fiche candidature (à remplir)'!L:L)</f>
        <v>A remplir</v>
      </c>
      <c r="X925">
        <f>_xlfn.XLOOKUP(O925,'1.Fiche candidature (à remplir)'!AB:AB,'1.Fiche candidature (à remplir)'!M:M)</f>
        <v>0</v>
      </c>
      <c r="Y925">
        <f>_xlfn.XLOOKUP(O925,'1.Fiche candidature (à remplir)'!AB:AB,'1.Fiche candidature (à remplir)'!N:N)</f>
        <v>0</v>
      </c>
      <c r="Z925">
        <f>_xlfn.XLOOKUP(O925,'1.Fiche candidature (à remplir)'!AB:AB,'1.Fiche candidature (à remplir)'!P:P)</f>
        <v>0</v>
      </c>
      <c r="AC925" s="581">
        <f>b.Groupement!D951</f>
        <v>0</v>
      </c>
      <c r="AD925" s="581">
        <f>b.Groupement!E951</f>
        <v>0</v>
      </c>
      <c r="AE925" s="581">
        <f>b.Groupement!F951</f>
        <v>0</v>
      </c>
      <c r="AF925" s="581">
        <f>b.Groupement!G951</f>
        <v>0</v>
      </c>
      <c r="AG925" s="581">
        <f>b.Groupement!H951</f>
        <v>0</v>
      </c>
      <c r="AH925" s="581">
        <f>b.Groupement!I951</f>
        <v>0</v>
      </c>
      <c r="AI925" s="581">
        <f>b.Groupement!J951</f>
        <v>0</v>
      </c>
      <c r="AK925" s="581">
        <f>'a.Equipe projet'!D947</f>
        <v>0</v>
      </c>
      <c r="AL925" s="581">
        <f>'a.Equipe projet'!E947</f>
        <v>0</v>
      </c>
      <c r="AM925" s="581">
        <f>'a.Equipe projet'!F947</f>
        <v>0</v>
      </c>
      <c r="AN925" s="581">
        <f>'a.Equipe projet'!G947</f>
        <v>0</v>
      </c>
      <c r="AO925" s="581">
        <f>'a.Equipe projet'!H947</f>
        <v>0</v>
      </c>
      <c r="AP925" s="581">
        <f>'a.Equipe projet'!I947</f>
        <v>0</v>
      </c>
      <c r="AQ925" s="581">
        <f>'a.Equipe projet'!J947</f>
        <v>0</v>
      </c>
      <c r="AR925" s="581">
        <f>'a.Equipe projet'!K947</f>
        <v>0</v>
      </c>
      <c r="AS925" s="581">
        <f>'a.Equipe projet'!L947</f>
        <v>0</v>
      </c>
      <c r="AU925" s="581">
        <f>'c.Prestataires'!D946</f>
        <v>0</v>
      </c>
      <c r="AV925" s="581">
        <f>'c.Prestataires'!E946</f>
        <v>0</v>
      </c>
      <c r="AW925" s="581">
        <f>'c.Prestataires'!F946</f>
        <v>0</v>
      </c>
      <c r="AX925" s="581">
        <f>'c.Prestataires'!G946</f>
        <v>0</v>
      </c>
      <c r="AY925" s="581">
        <f>'c.Prestataires'!H946</f>
        <v>0</v>
      </c>
      <c r="BA925" s="581">
        <f>'d.Points de vente&amp;récupération'!D948</f>
        <v>0</v>
      </c>
      <c r="BB925" s="581">
        <f>'d.Points de vente&amp;récupération'!E948</f>
        <v>0</v>
      </c>
      <c r="BC925" s="581">
        <f>'d.Points de vente&amp;récupération'!F948</f>
        <v>0</v>
      </c>
      <c r="BD925" s="581">
        <f>'d.Points de vente&amp;récupération'!G948</f>
        <v>0</v>
      </c>
      <c r="BE925" s="581">
        <f>'d.Points de vente&amp;récupération'!H948</f>
        <v>0</v>
      </c>
      <c r="BF925" s="581">
        <f>'d.Points de vente&amp;récupération'!I948</f>
        <v>0</v>
      </c>
      <c r="BG925" s="581">
        <f>'d.Points de vente&amp;récupération'!J948</f>
        <v>0</v>
      </c>
      <c r="BH925" s="581">
        <f>'d.Points de vente&amp;récupération'!K948</f>
        <v>0</v>
      </c>
    </row>
    <row r="926" spans="15:60">
      <c r="O926">
        <v>923</v>
      </c>
      <c r="P926" t="str">
        <f>_xlfn.XLOOKUP(O926,'1.Fiche candidature (à remplir)'!AB:AB,'1.Fiche candidature (à remplir)'!D:D)</f>
        <v>Prestation d'analyse sanitaire, laboratoire</v>
      </c>
      <c r="Q926" t="str">
        <f>_xlfn.XLOOKUP(O926,'1.Fiche candidature (à remplir)'!AB:AB,'1.Fiche candidature (à remplir)'!AC:AC)</f>
        <v>Investissement_3</v>
      </c>
      <c r="R926" t="str">
        <f>_xlfn.XLOOKUP(O926,'1.Fiche candidature (à remplir)'!AB:AB,'1.Fiche candidature (à remplir)'!E:E)</f>
        <v>A compléter</v>
      </c>
      <c r="S926">
        <f>_xlfn.XLOOKUP(O926,'1.Fiche candidature (à remplir)'!AB:AB,'1.Fiche candidature (à remplir)'!F:F)</f>
        <v>0</v>
      </c>
      <c r="T926">
        <f>_xlfn.XLOOKUP(O926,'1.Fiche candidature (à remplir)'!AB:AB,'1.Fiche candidature (à remplir)'!G:G)</f>
        <v>0</v>
      </c>
      <c r="U926">
        <f>_xlfn.XLOOKUP(O926,'1.Fiche candidature (à remplir)'!AB:AB,'1.Fiche candidature (à remplir)'!H:H)</f>
        <v>0</v>
      </c>
      <c r="V926" t="str">
        <f>_xlfn.XLOOKUP(O926,'1.Fiche candidature (à remplir)'!AB:AB,'1.Fiche candidature (à remplir)'!I:I)</f>
        <v>A compléter</v>
      </c>
      <c r="W926" t="str">
        <f>_xlfn.XLOOKUP(O926,'1.Fiche candidature (à remplir)'!AB:AB,'1.Fiche candidature (à remplir)'!L:L)</f>
        <v>A remplir</v>
      </c>
      <c r="X926">
        <f>_xlfn.XLOOKUP(O926,'1.Fiche candidature (à remplir)'!AB:AB,'1.Fiche candidature (à remplir)'!M:M)</f>
        <v>0</v>
      </c>
      <c r="Y926">
        <f>_xlfn.XLOOKUP(O926,'1.Fiche candidature (à remplir)'!AB:AB,'1.Fiche candidature (à remplir)'!N:N)</f>
        <v>0</v>
      </c>
      <c r="Z926">
        <f>_xlfn.XLOOKUP(O926,'1.Fiche candidature (à remplir)'!AB:AB,'1.Fiche candidature (à remplir)'!P:P)</f>
        <v>0</v>
      </c>
      <c r="AC926" s="581">
        <f>b.Groupement!D952</f>
        <v>0</v>
      </c>
      <c r="AD926" s="581">
        <f>b.Groupement!E952</f>
        <v>0</v>
      </c>
      <c r="AE926" s="581">
        <f>b.Groupement!F952</f>
        <v>0</v>
      </c>
      <c r="AF926" s="581">
        <f>b.Groupement!G952</f>
        <v>0</v>
      </c>
      <c r="AG926" s="581">
        <f>b.Groupement!H952</f>
        <v>0</v>
      </c>
      <c r="AH926" s="581">
        <f>b.Groupement!I952</f>
        <v>0</v>
      </c>
      <c r="AI926" s="581">
        <f>b.Groupement!J952</f>
        <v>0</v>
      </c>
      <c r="AK926" s="581">
        <f>'a.Equipe projet'!D948</f>
        <v>0</v>
      </c>
      <c r="AL926" s="581">
        <f>'a.Equipe projet'!E948</f>
        <v>0</v>
      </c>
      <c r="AM926" s="581">
        <f>'a.Equipe projet'!F948</f>
        <v>0</v>
      </c>
      <c r="AN926" s="581">
        <f>'a.Equipe projet'!G948</f>
        <v>0</v>
      </c>
      <c r="AO926" s="581">
        <f>'a.Equipe projet'!H948</f>
        <v>0</v>
      </c>
      <c r="AP926" s="581">
        <f>'a.Equipe projet'!I948</f>
        <v>0</v>
      </c>
      <c r="AQ926" s="581">
        <f>'a.Equipe projet'!J948</f>
        <v>0</v>
      </c>
      <c r="AR926" s="581">
        <f>'a.Equipe projet'!K948</f>
        <v>0</v>
      </c>
      <c r="AS926" s="581">
        <f>'a.Equipe projet'!L948</f>
        <v>0</v>
      </c>
      <c r="AU926" s="581">
        <f>'c.Prestataires'!D947</f>
        <v>0</v>
      </c>
      <c r="AV926" s="581">
        <f>'c.Prestataires'!E947</f>
        <v>0</v>
      </c>
      <c r="AW926" s="581">
        <f>'c.Prestataires'!F947</f>
        <v>0</v>
      </c>
      <c r="AX926" s="581">
        <f>'c.Prestataires'!G947</f>
        <v>0</v>
      </c>
      <c r="AY926" s="581">
        <f>'c.Prestataires'!H947</f>
        <v>0</v>
      </c>
      <c r="BA926" s="581">
        <f>'d.Points de vente&amp;récupération'!D949</f>
        <v>0</v>
      </c>
      <c r="BB926" s="581">
        <f>'d.Points de vente&amp;récupération'!E949</f>
        <v>0</v>
      </c>
      <c r="BC926" s="581">
        <f>'d.Points de vente&amp;récupération'!F949</f>
        <v>0</v>
      </c>
      <c r="BD926" s="581">
        <f>'d.Points de vente&amp;récupération'!G949</f>
        <v>0</v>
      </c>
      <c r="BE926" s="581">
        <f>'d.Points de vente&amp;récupération'!H949</f>
        <v>0</v>
      </c>
      <c r="BF926" s="581">
        <f>'d.Points de vente&amp;récupération'!I949</f>
        <v>0</v>
      </c>
      <c r="BG926" s="581">
        <f>'d.Points de vente&amp;récupération'!J949</f>
        <v>0</v>
      </c>
      <c r="BH926" s="581">
        <f>'d.Points de vente&amp;récupération'!K949</f>
        <v>0</v>
      </c>
    </row>
    <row r="927" spans="15:60">
      <c r="O927">
        <v>924</v>
      </c>
      <c r="P927" t="str">
        <f>_xlfn.XLOOKUP(O927,'1.Fiche candidature (à remplir)'!AB:AB,'1.Fiche candidature (à remplir)'!D:D)</f>
        <v>Prestation d'analyse sanitaire, laboratoire</v>
      </c>
      <c r="Q927" t="str">
        <f>_xlfn.XLOOKUP(O927,'1.Fiche candidature (à remplir)'!AB:AB,'1.Fiche candidature (à remplir)'!AC:AC)</f>
        <v>Investissement_3</v>
      </c>
      <c r="R927" t="str">
        <f>_xlfn.XLOOKUP(O927,'1.Fiche candidature (à remplir)'!AB:AB,'1.Fiche candidature (à remplir)'!E:E)</f>
        <v>A compléter</v>
      </c>
      <c r="S927">
        <f>_xlfn.XLOOKUP(O927,'1.Fiche candidature (à remplir)'!AB:AB,'1.Fiche candidature (à remplir)'!F:F)</f>
        <v>0</v>
      </c>
      <c r="T927">
        <f>_xlfn.XLOOKUP(O927,'1.Fiche candidature (à remplir)'!AB:AB,'1.Fiche candidature (à remplir)'!G:G)</f>
        <v>0</v>
      </c>
      <c r="U927">
        <f>_xlfn.XLOOKUP(O927,'1.Fiche candidature (à remplir)'!AB:AB,'1.Fiche candidature (à remplir)'!H:H)</f>
        <v>0</v>
      </c>
      <c r="V927" t="str">
        <f>_xlfn.XLOOKUP(O927,'1.Fiche candidature (à remplir)'!AB:AB,'1.Fiche candidature (à remplir)'!I:I)</f>
        <v>A compléter</v>
      </c>
      <c r="W927" t="str">
        <f>_xlfn.XLOOKUP(O927,'1.Fiche candidature (à remplir)'!AB:AB,'1.Fiche candidature (à remplir)'!L:L)</f>
        <v>A remplir</v>
      </c>
      <c r="X927">
        <f>_xlfn.XLOOKUP(O927,'1.Fiche candidature (à remplir)'!AB:AB,'1.Fiche candidature (à remplir)'!M:M)</f>
        <v>0</v>
      </c>
      <c r="Y927">
        <f>_xlfn.XLOOKUP(O927,'1.Fiche candidature (à remplir)'!AB:AB,'1.Fiche candidature (à remplir)'!N:N)</f>
        <v>0</v>
      </c>
      <c r="Z927">
        <f>_xlfn.XLOOKUP(O927,'1.Fiche candidature (à remplir)'!AB:AB,'1.Fiche candidature (à remplir)'!P:P)</f>
        <v>0</v>
      </c>
      <c r="AC927" s="581">
        <f>b.Groupement!D953</f>
        <v>0</v>
      </c>
      <c r="AD927" s="581">
        <f>b.Groupement!E953</f>
        <v>0</v>
      </c>
      <c r="AE927" s="581">
        <f>b.Groupement!F953</f>
        <v>0</v>
      </c>
      <c r="AF927" s="581">
        <f>b.Groupement!G953</f>
        <v>0</v>
      </c>
      <c r="AG927" s="581">
        <f>b.Groupement!H953</f>
        <v>0</v>
      </c>
      <c r="AH927" s="581">
        <f>b.Groupement!I953</f>
        <v>0</v>
      </c>
      <c r="AI927" s="581">
        <f>b.Groupement!J953</f>
        <v>0</v>
      </c>
      <c r="AK927" s="581">
        <f>'a.Equipe projet'!D949</f>
        <v>0</v>
      </c>
      <c r="AL927" s="581">
        <f>'a.Equipe projet'!E949</f>
        <v>0</v>
      </c>
      <c r="AM927" s="581">
        <f>'a.Equipe projet'!F949</f>
        <v>0</v>
      </c>
      <c r="AN927" s="581">
        <f>'a.Equipe projet'!G949</f>
        <v>0</v>
      </c>
      <c r="AO927" s="581">
        <f>'a.Equipe projet'!H949</f>
        <v>0</v>
      </c>
      <c r="AP927" s="581">
        <f>'a.Equipe projet'!I949</f>
        <v>0</v>
      </c>
      <c r="AQ927" s="581">
        <f>'a.Equipe projet'!J949</f>
        <v>0</v>
      </c>
      <c r="AR927" s="581">
        <f>'a.Equipe projet'!K949</f>
        <v>0</v>
      </c>
      <c r="AS927" s="581">
        <f>'a.Equipe projet'!L949</f>
        <v>0</v>
      </c>
      <c r="AU927" s="581">
        <f>'c.Prestataires'!D948</f>
        <v>0</v>
      </c>
      <c r="AV927" s="581">
        <f>'c.Prestataires'!E948</f>
        <v>0</v>
      </c>
      <c r="AW927" s="581">
        <f>'c.Prestataires'!F948</f>
        <v>0</v>
      </c>
      <c r="AX927" s="581">
        <f>'c.Prestataires'!G948</f>
        <v>0</v>
      </c>
      <c r="AY927" s="581">
        <f>'c.Prestataires'!H948</f>
        <v>0</v>
      </c>
      <c r="BA927" s="581">
        <f>'d.Points de vente&amp;récupération'!D950</f>
        <v>0</v>
      </c>
      <c r="BB927" s="581">
        <f>'d.Points de vente&amp;récupération'!E950</f>
        <v>0</v>
      </c>
      <c r="BC927" s="581">
        <f>'d.Points de vente&amp;récupération'!F950</f>
        <v>0</v>
      </c>
      <c r="BD927" s="581">
        <f>'d.Points de vente&amp;récupération'!G950</f>
        <v>0</v>
      </c>
      <c r="BE927" s="581">
        <f>'d.Points de vente&amp;récupération'!H950</f>
        <v>0</v>
      </c>
      <c r="BF927" s="581">
        <f>'d.Points de vente&amp;récupération'!I950</f>
        <v>0</v>
      </c>
      <c r="BG927" s="581">
        <f>'d.Points de vente&amp;récupération'!J950</f>
        <v>0</v>
      </c>
      <c r="BH927" s="581">
        <f>'d.Points de vente&amp;récupération'!K950</f>
        <v>0</v>
      </c>
    </row>
    <row r="928" spans="15:60">
      <c r="O928">
        <v>925</v>
      </c>
      <c r="P928" t="str">
        <f>_xlfn.XLOOKUP(O928,'1.Fiche candidature (à remplir)'!AB:AB,'1.Fiche candidature (à remplir)'!D:D)</f>
        <v>Achat de machine(s) de conditionnement et ses éléments affiliés
Frais d'installation et de maintenance inclus</v>
      </c>
      <c r="Q928" t="str">
        <f>_xlfn.XLOOKUP(O928,'1.Fiche candidature (à remplir)'!AB:AB,'1.Fiche candidature (à remplir)'!AC:AC)</f>
        <v>Investissement_3</v>
      </c>
      <c r="R928" t="str">
        <f>_xlfn.XLOOKUP(O928,'1.Fiche candidature (à remplir)'!AB:AB,'1.Fiche candidature (à remplir)'!E:E)</f>
        <v>A compléter</v>
      </c>
      <c r="S928">
        <f>_xlfn.XLOOKUP(O928,'1.Fiche candidature (à remplir)'!AB:AB,'1.Fiche candidature (à remplir)'!F:F)</f>
        <v>0</v>
      </c>
      <c r="T928">
        <f>_xlfn.XLOOKUP(O928,'1.Fiche candidature (à remplir)'!AB:AB,'1.Fiche candidature (à remplir)'!G:G)</f>
        <v>0</v>
      </c>
      <c r="U928">
        <f>_xlfn.XLOOKUP(O928,'1.Fiche candidature (à remplir)'!AB:AB,'1.Fiche candidature (à remplir)'!H:H)</f>
        <v>0</v>
      </c>
      <c r="V928" t="str">
        <f>_xlfn.XLOOKUP(O928,'1.Fiche candidature (à remplir)'!AB:AB,'1.Fiche candidature (à remplir)'!I:I)</f>
        <v>A compléter</v>
      </c>
      <c r="W928" t="str">
        <f>_xlfn.XLOOKUP(O928,'1.Fiche candidature (à remplir)'!AB:AB,'1.Fiche candidature (à remplir)'!L:L)</f>
        <v>A remplir</v>
      </c>
      <c r="X928">
        <f>_xlfn.XLOOKUP(O928,'1.Fiche candidature (à remplir)'!AB:AB,'1.Fiche candidature (à remplir)'!M:M)</f>
        <v>0</v>
      </c>
      <c r="Y928">
        <f>_xlfn.XLOOKUP(O928,'1.Fiche candidature (à remplir)'!AB:AB,'1.Fiche candidature (à remplir)'!N:N)</f>
        <v>0</v>
      </c>
      <c r="Z928">
        <f>_xlfn.XLOOKUP(O928,'1.Fiche candidature (à remplir)'!AB:AB,'1.Fiche candidature (à remplir)'!P:P)</f>
        <v>0</v>
      </c>
      <c r="AC928" s="581">
        <f>b.Groupement!D954</f>
        <v>0</v>
      </c>
      <c r="AD928" s="581">
        <f>b.Groupement!E954</f>
        <v>0</v>
      </c>
      <c r="AE928" s="581">
        <f>b.Groupement!F954</f>
        <v>0</v>
      </c>
      <c r="AF928" s="581">
        <f>b.Groupement!G954</f>
        <v>0</v>
      </c>
      <c r="AG928" s="581">
        <f>b.Groupement!H954</f>
        <v>0</v>
      </c>
      <c r="AH928" s="581">
        <f>b.Groupement!I954</f>
        <v>0</v>
      </c>
      <c r="AI928" s="581">
        <f>b.Groupement!J954</f>
        <v>0</v>
      </c>
      <c r="AK928" s="581">
        <f>'a.Equipe projet'!D950</f>
        <v>0</v>
      </c>
      <c r="AL928" s="581">
        <f>'a.Equipe projet'!E950</f>
        <v>0</v>
      </c>
      <c r="AM928" s="581">
        <f>'a.Equipe projet'!F950</f>
        <v>0</v>
      </c>
      <c r="AN928" s="581">
        <f>'a.Equipe projet'!G950</f>
        <v>0</v>
      </c>
      <c r="AO928" s="581">
        <f>'a.Equipe projet'!H950</f>
        <v>0</v>
      </c>
      <c r="AP928" s="581">
        <f>'a.Equipe projet'!I950</f>
        <v>0</v>
      </c>
      <c r="AQ928" s="581">
        <f>'a.Equipe projet'!J950</f>
        <v>0</v>
      </c>
      <c r="AR928" s="581">
        <f>'a.Equipe projet'!K950</f>
        <v>0</v>
      </c>
      <c r="AS928" s="581">
        <f>'a.Equipe projet'!L950</f>
        <v>0</v>
      </c>
      <c r="AU928" s="581">
        <f>'c.Prestataires'!D949</f>
        <v>0</v>
      </c>
      <c r="AV928" s="581">
        <f>'c.Prestataires'!E949</f>
        <v>0</v>
      </c>
      <c r="AW928" s="581">
        <f>'c.Prestataires'!F949</f>
        <v>0</v>
      </c>
      <c r="AX928" s="581">
        <f>'c.Prestataires'!G949</f>
        <v>0</v>
      </c>
      <c r="AY928" s="581">
        <f>'c.Prestataires'!H949</f>
        <v>0</v>
      </c>
      <c r="BA928" s="581">
        <f>'d.Points de vente&amp;récupération'!D951</f>
        <v>0</v>
      </c>
      <c r="BB928" s="581">
        <f>'d.Points de vente&amp;récupération'!E951</f>
        <v>0</v>
      </c>
      <c r="BC928" s="581">
        <f>'d.Points de vente&amp;récupération'!F951</f>
        <v>0</v>
      </c>
      <c r="BD928" s="581">
        <f>'d.Points de vente&amp;récupération'!G951</f>
        <v>0</v>
      </c>
      <c r="BE928" s="581">
        <f>'d.Points de vente&amp;récupération'!H951</f>
        <v>0</v>
      </c>
      <c r="BF928" s="581">
        <f>'d.Points de vente&amp;récupération'!I951</f>
        <v>0</v>
      </c>
      <c r="BG928" s="581">
        <f>'d.Points de vente&amp;récupération'!J951</f>
        <v>0</v>
      </c>
      <c r="BH928" s="581">
        <f>'d.Points de vente&amp;récupération'!K951</f>
        <v>0</v>
      </c>
    </row>
    <row r="929" spans="15:60">
      <c r="O929">
        <v>926</v>
      </c>
      <c r="P929" t="str">
        <f>_xlfn.XLOOKUP(O929,'1.Fiche candidature (à remplir)'!AB:AB,'1.Fiche candidature (à remplir)'!D:D)</f>
        <v>Achat de machine(s) de conditionnement et ses éléments affiliés</v>
      </c>
      <c r="Q929" t="str">
        <f>_xlfn.XLOOKUP(O929,'1.Fiche candidature (à remplir)'!AB:AB,'1.Fiche candidature (à remplir)'!AC:AC)</f>
        <v>Investissement_3</v>
      </c>
      <c r="R929" t="str">
        <f>_xlfn.XLOOKUP(O929,'1.Fiche candidature (à remplir)'!AB:AB,'1.Fiche candidature (à remplir)'!E:E)</f>
        <v>A compléter</v>
      </c>
      <c r="S929">
        <f>_xlfn.XLOOKUP(O929,'1.Fiche candidature (à remplir)'!AB:AB,'1.Fiche candidature (à remplir)'!F:F)</f>
        <v>0</v>
      </c>
      <c r="T929">
        <f>_xlfn.XLOOKUP(O929,'1.Fiche candidature (à remplir)'!AB:AB,'1.Fiche candidature (à remplir)'!G:G)</f>
        <v>0</v>
      </c>
      <c r="U929">
        <f>_xlfn.XLOOKUP(O929,'1.Fiche candidature (à remplir)'!AB:AB,'1.Fiche candidature (à remplir)'!H:H)</f>
        <v>0</v>
      </c>
      <c r="V929" t="str">
        <f>_xlfn.XLOOKUP(O929,'1.Fiche candidature (à remplir)'!AB:AB,'1.Fiche candidature (à remplir)'!I:I)</f>
        <v>A compléter</v>
      </c>
      <c r="W929" t="str">
        <f>_xlfn.XLOOKUP(O929,'1.Fiche candidature (à remplir)'!AB:AB,'1.Fiche candidature (à remplir)'!L:L)</f>
        <v>A remplir</v>
      </c>
      <c r="X929">
        <f>_xlfn.XLOOKUP(O929,'1.Fiche candidature (à remplir)'!AB:AB,'1.Fiche candidature (à remplir)'!M:M)</f>
        <v>0</v>
      </c>
      <c r="Y929">
        <f>_xlfn.XLOOKUP(O929,'1.Fiche candidature (à remplir)'!AB:AB,'1.Fiche candidature (à remplir)'!N:N)</f>
        <v>0</v>
      </c>
      <c r="Z929">
        <f>_xlfn.XLOOKUP(O929,'1.Fiche candidature (à remplir)'!AB:AB,'1.Fiche candidature (à remplir)'!P:P)</f>
        <v>0</v>
      </c>
      <c r="AC929" s="581">
        <f>b.Groupement!D955</f>
        <v>0</v>
      </c>
      <c r="AD929" s="581">
        <f>b.Groupement!E955</f>
        <v>0</v>
      </c>
      <c r="AE929" s="581">
        <f>b.Groupement!F955</f>
        <v>0</v>
      </c>
      <c r="AF929" s="581">
        <f>b.Groupement!G955</f>
        <v>0</v>
      </c>
      <c r="AG929" s="581">
        <f>b.Groupement!H955</f>
        <v>0</v>
      </c>
      <c r="AH929" s="581">
        <f>b.Groupement!I955</f>
        <v>0</v>
      </c>
      <c r="AI929" s="581">
        <f>b.Groupement!J955</f>
        <v>0</v>
      </c>
      <c r="AK929" s="581">
        <f>'a.Equipe projet'!D951</f>
        <v>0</v>
      </c>
      <c r="AL929" s="581">
        <f>'a.Equipe projet'!E951</f>
        <v>0</v>
      </c>
      <c r="AM929" s="581">
        <f>'a.Equipe projet'!F951</f>
        <v>0</v>
      </c>
      <c r="AN929" s="581">
        <f>'a.Equipe projet'!G951</f>
        <v>0</v>
      </c>
      <c r="AO929" s="581">
        <f>'a.Equipe projet'!H951</f>
        <v>0</v>
      </c>
      <c r="AP929" s="581">
        <f>'a.Equipe projet'!I951</f>
        <v>0</v>
      </c>
      <c r="AQ929" s="581">
        <f>'a.Equipe projet'!J951</f>
        <v>0</v>
      </c>
      <c r="AR929" s="581">
        <f>'a.Equipe projet'!K951</f>
        <v>0</v>
      </c>
      <c r="AS929" s="581">
        <f>'a.Equipe projet'!L951</f>
        <v>0</v>
      </c>
      <c r="AU929" s="581">
        <f>'c.Prestataires'!D950</f>
        <v>0</v>
      </c>
      <c r="AV929" s="581">
        <f>'c.Prestataires'!E950</f>
        <v>0</v>
      </c>
      <c r="AW929" s="581">
        <f>'c.Prestataires'!F950</f>
        <v>0</v>
      </c>
      <c r="AX929" s="581">
        <f>'c.Prestataires'!G950</f>
        <v>0</v>
      </c>
      <c r="AY929" s="581">
        <f>'c.Prestataires'!H950</f>
        <v>0</v>
      </c>
      <c r="BA929" s="581">
        <f>'d.Points de vente&amp;récupération'!D952</f>
        <v>0</v>
      </c>
      <c r="BB929" s="581">
        <f>'d.Points de vente&amp;récupération'!E952</f>
        <v>0</v>
      </c>
      <c r="BC929" s="581">
        <f>'d.Points de vente&amp;récupération'!F952</f>
        <v>0</v>
      </c>
      <c r="BD929" s="581">
        <f>'d.Points de vente&amp;récupération'!G952</f>
        <v>0</v>
      </c>
      <c r="BE929" s="581">
        <f>'d.Points de vente&amp;récupération'!H952</f>
        <v>0</v>
      </c>
      <c r="BF929" s="581">
        <f>'d.Points de vente&amp;récupération'!I952</f>
        <v>0</v>
      </c>
      <c r="BG929" s="581">
        <f>'d.Points de vente&amp;récupération'!J952</f>
        <v>0</v>
      </c>
      <c r="BH929" s="581">
        <f>'d.Points de vente&amp;récupération'!K952</f>
        <v>0</v>
      </c>
    </row>
    <row r="930" spans="15:60">
      <c r="O930">
        <v>927</v>
      </c>
      <c r="P930" t="str">
        <f>_xlfn.XLOOKUP(O930,'1.Fiche candidature (à remplir)'!AB:AB,'1.Fiche candidature (à remplir)'!D:D)</f>
        <v>Achat de machine(s) de conditionnement et ses éléments affiliés</v>
      </c>
      <c r="Q930" t="str">
        <f>_xlfn.XLOOKUP(O930,'1.Fiche candidature (à remplir)'!AB:AB,'1.Fiche candidature (à remplir)'!AC:AC)</f>
        <v>Investissement_3</v>
      </c>
      <c r="R930" t="str">
        <f>_xlfn.XLOOKUP(O930,'1.Fiche candidature (à remplir)'!AB:AB,'1.Fiche candidature (à remplir)'!E:E)</f>
        <v>A compléter</v>
      </c>
      <c r="S930">
        <f>_xlfn.XLOOKUP(O930,'1.Fiche candidature (à remplir)'!AB:AB,'1.Fiche candidature (à remplir)'!F:F)</f>
        <v>0</v>
      </c>
      <c r="T930">
        <f>_xlfn.XLOOKUP(O930,'1.Fiche candidature (à remplir)'!AB:AB,'1.Fiche candidature (à remplir)'!G:G)</f>
        <v>0</v>
      </c>
      <c r="U930">
        <f>_xlfn.XLOOKUP(O930,'1.Fiche candidature (à remplir)'!AB:AB,'1.Fiche candidature (à remplir)'!H:H)</f>
        <v>0</v>
      </c>
      <c r="V930" t="str">
        <f>_xlfn.XLOOKUP(O930,'1.Fiche candidature (à remplir)'!AB:AB,'1.Fiche candidature (à remplir)'!I:I)</f>
        <v>A compléter</v>
      </c>
      <c r="W930" t="str">
        <f>_xlfn.XLOOKUP(O930,'1.Fiche candidature (à remplir)'!AB:AB,'1.Fiche candidature (à remplir)'!L:L)</f>
        <v>A remplir</v>
      </c>
      <c r="X930">
        <f>_xlfn.XLOOKUP(O930,'1.Fiche candidature (à remplir)'!AB:AB,'1.Fiche candidature (à remplir)'!M:M)</f>
        <v>0</v>
      </c>
      <c r="Y930">
        <f>_xlfn.XLOOKUP(O930,'1.Fiche candidature (à remplir)'!AB:AB,'1.Fiche candidature (à remplir)'!N:N)</f>
        <v>0</v>
      </c>
      <c r="Z930">
        <f>_xlfn.XLOOKUP(O930,'1.Fiche candidature (à remplir)'!AB:AB,'1.Fiche candidature (à remplir)'!P:P)</f>
        <v>0</v>
      </c>
      <c r="AC930" s="581">
        <f>b.Groupement!D956</f>
        <v>0</v>
      </c>
      <c r="AD930" s="581">
        <f>b.Groupement!E956</f>
        <v>0</v>
      </c>
      <c r="AE930" s="581">
        <f>b.Groupement!F956</f>
        <v>0</v>
      </c>
      <c r="AF930" s="581">
        <f>b.Groupement!G956</f>
        <v>0</v>
      </c>
      <c r="AG930" s="581">
        <f>b.Groupement!H956</f>
        <v>0</v>
      </c>
      <c r="AH930" s="581">
        <f>b.Groupement!I956</f>
        <v>0</v>
      </c>
      <c r="AI930" s="581">
        <f>b.Groupement!J956</f>
        <v>0</v>
      </c>
      <c r="AK930" s="581">
        <f>'a.Equipe projet'!D952</f>
        <v>0</v>
      </c>
      <c r="AL930" s="581">
        <f>'a.Equipe projet'!E952</f>
        <v>0</v>
      </c>
      <c r="AM930" s="581">
        <f>'a.Equipe projet'!F952</f>
        <v>0</v>
      </c>
      <c r="AN930" s="581">
        <f>'a.Equipe projet'!G952</f>
        <v>0</v>
      </c>
      <c r="AO930" s="581">
        <f>'a.Equipe projet'!H952</f>
        <v>0</v>
      </c>
      <c r="AP930" s="581">
        <f>'a.Equipe projet'!I952</f>
        <v>0</v>
      </c>
      <c r="AQ930" s="581">
        <f>'a.Equipe projet'!J952</f>
        <v>0</v>
      </c>
      <c r="AR930" s="581">
        <f>'a.Equipe projet'!K952</f>
        <v>0</v>
      </c>
      <c r="AS930" s="581">
        <f>'a.Equipe projet'!L952</f>
        <v>0</v>
      </c>
      <c r="AU930" s="581">
        <f>'c.Prestataires'!D951</f>
        <v>0</v>
      </c>
      <c r="AV930" s="581">
        <f>'c.Prestataires'!E951</f>
        <v>0</v>
      </c>
      <c r="AW930" s="581">
        <f>'c.Prestataires'!F951</f>
        <v>0</v>
      </c>
      <c r="AX930" s="581">
        <f>'c.Prestataires'!G951</f>
        <v>0</v>
      </c>
      <c r="AY930" s="581">
        <f>'c.Prestataires'!H951</f>
        <v>0</v>
      </c>
      <c r="BA930" s="581">
        <f>'d.Points de vente&amp;récupération'!D953</f>
        <v>0</v>
      </c>
      <c r="BB930" s="581">
        <f>'d.Points de vente&amp;récupération'!E953</f>
        <v>0</v>
      </c>
      <c r="BC930" s="581">
        <f>'d.Points de vente&amp;récupération'!F953</f>
        <v>0</v>
      </c>
      <c r="BD930" s="581">
        <f>'d.Points de vente&amp;récupération'!G953</f>
        <v>0</v>
      </c>
      <c r="BE930" s="581">
        <f>'d.Points de vente&amp;récupération'!H953</f>
        <v>0</v>
      </c>
      <c r="BF930" s="581">
        <f>'d.Points de vente&amp;récupération'!I953</f>
        <v>0</v>
      </c>
      <c r="BG930" s="581">
        <f>'d.Points de vente&amp;récupération'!J953</f>
        <v>0</v>
      </c>
      <c r="BH930" s="581">
        <f>'d.Points de vente&amp;récupération'!K953</f>
        <v>0</v>
      </c>
    </row>
    <row r="931" spans="15:60">
      <c r="O931">
        <v>928</v>
      </c>
      <c r="P931" t="str">
        <f>_xlfn.XLOOKUP(O931,'1.Fiche candidature (à remplir)'!AB:AB,'1.Fiche candidature (à remplir)'!D:D)</f>
        <v>Achat de machine(s) de conditionnement et ses éléments affiliés</v>
      </c>
      <c r="Q931" t="str">
        <f>_xlfn.XLOOKUP(O931,'1.Fiche candidature (à remplir)'!AB:AB,'1.Fiche candidature (à remplir)'!AC:AC)</f>
        <v>Investissement_3</v>
      </c>
      <c r="R931" t="str">
        <f>_xlfn.XLOOKUP(O931,'1.Fiche candidature (à remplir)'!AB:AB,'1.Fiche candidature (à remplir)'!E:E)</f>
        <v>A compléter</v>
      </c>
      <c r="S931">
        <f>_xlfn.XLOOKUP(O931,'1.Fiche candidature (à remplir)'!AB:AB,'1.Fiche candidature (à remplir)'!F:F)</f>
        <v>0</v>
      </c>
      <c r="T931">
        <f>_xlfn.XLOOKUP(O931,'1.Fiche candidature (à remplir)'!AB:AB,'1.Fiche candidature (à remplir)'!G:G)</f>
        <v>0</v>
      </c>
      <c r="U931">
        <f>_xlfn.XLOOKUP(O931,'1.Fiche candidature (à remplir)'!AB:AB,'1.Fiche candidature (à remplir)'!H:H)</f>
        <v>0</v>
      </c>
      <c r="V931" t="str">
        <f>_xlfn.XLOOKUP(O931,'1.Fiche candidature (à remplir)'!AB:AB,'1.Fiche candidature (à remplir)'!I:I)</f>
        <v>A compléter</v>
      </c>
      <c r="W931" t="str">
        <f>_xlfn.XLOOKUP(O931,'1.Fiche candidature (à remplir)'!AB:AB,'1.Fiche candidature (à remplir)'!L:L)</f>
        <v>A remplir</v>
      </c>
      <c r="X931">
        <f>_xlfn.XLOOKUP(O931,'1.Fiche candidature (à remplir)'!AB:AB,'1.Fiche candidature (à remplir)'!M:M)</f>
        <v>0</v>
      </c>
      <c r="Y931">
        <f>_xlfn.XLOOKUP(O931,'1.Fiche candidature (à remplir)'!AB:AB,'1.Fiche candidature (à remplir)'!N:N)</f>
        <v>0</v>
      </c>
      <c r="Z931">
        <f>_xlfn.XLOOKUP(O931,'1.Fiche candidature (à remplir)'!AB:AB,'1.Fiche candidature (à remplir)'!P:P)</f>
        <v>0</v>
      </c>
      <c r="AC931" s="581">
        <f>b.Groupement!D957</f>
        <v>0</v>
      </c>
      <c r="AD931" s="581">
        <f>b.Groupement!E957</f>
        <v>0</v>
      </c>
      <c r="AE931" s="581">
        <f>b.Groupement!F957</f>
        <v>0</v>
      </c>
      <c r="AF931" s="581">
        <f>b.Groupement!G957</f>
        <v>0</v>
      </c>
      <c r="AG931" s="581">
        <f>b.Groupement!H957</f>
        <v>0</v>
      </c>
      <c r="AH931" s="581">
        <f>b.Groupement!I957</f>
        <v>0</v>
      </c>
      <c r="AI931" s="581">
        <f>b.Groupement!J957</f>
        <v>0</v>
      </c>
      <c r="AK931" s="581">
        <f>'a.Equipe projet'!D953</f>
        <v>0</v>
      </c>
      <c r="AL931" s="581">
        <f>'a.Equipe projet'!E953</f>
        <v>0</v>
      </c>
      <c r="AM931" s="581">
        <f>'a.Equipe projet'!F953</f>
        <v>0</v>
      </c>
      <c r="AN931" s="581">
        <f>'a.Equipe projet'!G953</f>
        <v>0</v>
      </c>
      <c r="AO931" s="581">
        <f>'a.Equipe projet'!H953</f>
        <v>0</v>
      </c>
      <c r="AP931" s="581">
        <f>'a.Equipe projet'!I953</f>
        <v>0</v>
      </c>
      <c r="AQ931" s="581">
        <f>'a.Equipe projet'!J953</f>
        <v>0</v>
      </c>
      <c r="AR931" s="581">
        <f>'a.Equipe projet'!K953</f>
        <v>0</v>
      </c>
      <c r="AS931" s="581">
        <f>'a.Equipe projet'!L953</f>
        <v>0</v>
      </c>
      <c r="AU931" s="581">
        <f>'c.Prestataires'!D952</f>
        <v>0</v>
      </c>
      <c r="AV931" s="581">
        <f>'c.Prestataires'!E952</f>
        <v>0</v>
      </c>
      <c r="AW931" s="581">
        <f>'c.Prestataires'!F952</f>
        <v>0</v>
      </c>
      <c r="AX931" s="581">
        <f>'c.Prestataires'!G952</f>
        <v>0</v>
      </c>
      <c r="AY931" s="581">
        <f>'c.Prestataires'!H952</f>
        <v>0</v>
      </c>
      <c r="BA931" s="581">
        <f>'d.Points de vente&amp;récupération'!D954</f>
        <v>0</v>
      </c>
      <c r="BB931" s="581">
        <f>'d.Points de vente&amp;récupération'!E954</f>
        <v>0</v>
      </c>
      <c r="BC931" s="581">
        <f>'d.Points de vente&amp;récupération'!F954</f>
        <v>0</v>
      </c>
      <c r="BD931" s="581">
        <f>'d.Points de vente&amp;récupération'!G954</f>
        <v>0</v>
      </c>
      <c r="BE931" s="581">
        <f>'d.Points de vente&amp;récupération'!H954</f>
        <v>0</v>
      </c>
      <c r="BF931" s="581">
        <f>'d.Points de vente&amp;récupération'!I954</f>
        <v>0</v>
      </c>
      <c r="BG931" s="581">
        <f>'d.Points de vente&amp;récupération'!J954</f>
        <v>0</v>
      </c>
      <c r="BH931" s="581">
        <f>'d.Points de vente&amp;récupération'!K954</f>
        <v>0</v>
      </c>
    </row>
    <row r="932" spans="15:60">
      <c r="O932">
        <v>929</v>
      </c>
      <c r="P932" t="str">
        <f>_xlfn.XLOOKUP(O932,'1.Fiche candidature (à remplir)'!AB:AB,'1.Fiche candidature (à remplir)'!D:D)</f>
        <v>Achat de machine(s) de conditionnement et ses éléments affiliés</v>
      </c>
      <c r="Q932" t="str">
        <f>_xlfn.XLOOKUP(O932,'1.Fiche candidature (à remplir)'!AB:AB,'1.Fiche candidature (à remplir)'!AC:AC)</f>
        <v>Investissement_3</v>
      </c>
      <c r="R932" t="str">
        <f>_xlfn.XLOOKUP(O932,'1.Fiche candidature (à remplir)'!AB:AB,'1.Fiche candidature (à remplir)'!E:E)</f>
        <v>A compléter</v>
      </c>
      <c r="S932">
        <f>_xlfn.XLOOKUP(O932,'1.Fiche candidature (à remplir)'!AB:AB,'1.Fiche candidature (à remplir)'!F:F)</f>
        <v>0</v>
      </c>
      <c r="T932">
        <f>_xlfn.XLOOKUP(O932,'1.Fiche candidature (à remplir)'!AB:AB,'1.Fiche candidature (à remplir)'!G:G)</f>
        <v>0</v>
      </c>
      <c r="U932">
        <f>_xlfn.XLOOKUP(O932,'1.Fiche candidature (à remplir)'!AB:AB,'1.Fiche candidature (à remplir)'!H:H)</f>
        <v>0</v>
      </c>
      <c r="V932" t="str">
        <f>_xlfn.XLOOKUP(O932,'1.Fiche candidature (à remplir)'!AB:AB,'1.Fiche candidature (à remplir)'!I:I)</f>
        <v>A compléter</v>
      </c>
      <c r="W932" t="str">
        <f>_xlfn.XLOOKUP(O932,'1.Fiche candidature (à remplir)'!AB:AB,'1.Fiche candidature (à remplir)'!L:L)</f>
        <v>A remplir</v>
      </c>
      <c r="X932">
        <f>_xlfn.XLOOKUP(O932,'1.Fiche candidature (à remplir)'!AB:AB,'1.Fiche candidature (à remplir)'!M:M)</f>
        <v>0</v>
      </c>
      <c r="Y932">
        <f>_xlfn.XLOOKUP(O932,'1.Fiche candidature (à remplir)'!AB:AB,'1.Fiche candidature (à remplir)'!N:N)</f>
        <v>0</v>
      </c>
      <c r="Z932">
        <f>_xlfn.XLOOKUP(O932,'1.Fiche candidature (à remplir)'!AB:AB,'1.Fiche candidature (à remplir)'!P:P)</f>
        <v>0</v>
      </c>
      <c r="AC932" s="581">
        <f>b.Groupement!D958</f>
        <v>0</v>
      </c>
      <c r="AD932" s="581">
        <f>b.Groupement!E958</f>
        <v>0</v>
      </c>
      <c r="AE932" s="581">
        <f>b.Groupement!F958</f>
        <v>0</v>
      </c>
      <c r="AF932" s="581">
        <f>b.Groupement!G958</f>
        <v>0</v>
      </c>
      <c r="AG932" s="581">
        <f>b.Groupement!H958</f>
        <v>0</v>
      </c>
      <c r="AH932" s="581">
        <f>b.Groupement!I958</f>
        <v>0</v>
      </c>
      <c r="AI932" s="581">
        <f>b.Groupement!J958</f>
        <v>0</v>
      </c>
      <c r="AK932" s="581">
        <f>'a.Equipe projet'!D954</f>
        <v>0</v>
      </c>
      <c r="AL932" s="581">
        <f>'a.Equipe projet'!E954</f>
        <v>0</v>
      </c>
      <c r="AM932" s="581">
        <f>'a.Equipe projet'!F954</f>
        <v>0</v>
      </c>
      <c r="AN932" s="581">
        <f>'a.Equipe projet'!G954</f>
        <v>0</v>
      </c>
      <c r="AO932" s="581">
        <f>'a.Equipe projet'!H954</f>
        <v>0</v>
      </c>
      <c r="AP932" s="581">
        <f>'a.Equipe projet'!I954</f>
        <v>0</v>
      </c>
      <c r="AQ932" s="581">
        <f>'a.Equipe projet'!J954</f>
        <v>0</v>
      </c>
      <c r="AR932" s="581">
        <f>'a.Equipe projet'!K954</f>
        <v>0</v>
      </c>
      <c r="AS932" s="581">
        <f>'a.Equipe projet'!L954</f>
        <v>0</v>
      </c>
      <c r="AU932" s="581">
        <f>'c.Prestataires'!D953</f>
        <v>0</v>
      </c>
      <c r="AV932" s="581">
        <f>'c.Prestataires'!E953</f>
        <v>0</v>
      </c>
      <c r="AW932" s="581">
        <f>'c.Prestataires'!F953</f>
        <v>0</v>
      </c>
      <c r="AX932" s="581">
        <f>'c.Prestataires'!G953</f>
        <v>0</v>
      </c>
      <c r="AY932" s="581">
        <f>'c.Prestataires'!H953</f>
        <v>0</v>
      </c>
      <c r="BA932" s="581">
        <f>'d.Points de vente&amp;récupération'!D955</f>
        <v>0</v>
      </c>
      <c r="BB932" s="581">
        <f>'d.Points de vente&amp;récupération'!E955</f>
        <v>0</v>
      </c>
      <c r="BC932" s="581">
        <f>'d.Points de vente&amp;récupération'!F955</f>
        <v>0</v>
      </c>
      <c r="BD932" s="581">
        <f>'d.Points de vente&amp;récupération'!G955</f>
        <v>0</v>
      </c>
      <c r="BE932" s="581">
        <f>'d.Points de vente&amp;récupération'!H955</f>
        <v>0</v>
      </c>
      <c r="BF932" s="581">
        <f>'d.Points de vente&amp;récupération'!I955</f>
        <v>0</v>
      </c>
      <c r="BG932" s="581">
        <f>'d.Points de vente&amp;récupération'!J955</f>
        <v>0</v>
      </c>
      <c r="BH932" s="581">
        <f>'d.Points de vente&amp;récupération'!K955</f>
        <v>0</v>
      </c>
    </row>
    <row r="933" spans="15:60">
      <c r="O933">
        <v>930</v>
      </c>
      <c r="P933" t="str">
        <f>_xlfn.XLOOKUP(O933,'1.Fiche candidature (à remplir)'!AB:AB,'1.Fiche candidature (à remplir)'!D:D)</f>
        <v>Achat ou location de dispositifs de distribution en Vrac en point de vente
Exemple : trémies, bacs, ect. (frais d'installation et de maintenance inclus)</v>
      </c>
      <c r="Q933" t="str">
        <f>_xlfn.XLOOKUP(O933,'1.Fiche candidature (à remplir)'!AB:AB,'1.Fiche candidature (à remplir)'!AC:AC)</f>
        <v>Investissement_3</v>
      </c>
      <c r="R933" t="str">
        <f>_xlfn.XLOOKUP(O933,'1.Fiche candidature (à remplir)'!AB:AB,'1.Fiche candidature (à remplir)'!E:E)</f>
        <v>A compléter</v>
      </c>
      <c r="S933">
        <f>_xlfn.XLOOKUP(O933,'1.Fiche candidature (à remplir)'!AB:AB,'1.Fiche candidature (à remplir)'!F:F)</f>
        <v>0</v>
      </c>
      <c r="T933">
        <f>_xlfn.XLOOKUP(O933,'1.Fiche candidature (à remplir)'!AB:AB,'1.Fiche candidature (à remplir)'!G:G)</f>
        <v>0</v>
      </c>
      <c r="U933">
        <f>_xlfn.XLOOKUP(O933,'1.Fiche candidature (à remplir)'!AB:AB,'1.Fiche candidature (à remplir)'!H:H)</f>
        <v>0</v>
      </c>
      <c r="V933" t="str">
        <f>_xlfn.XLOOKUP(O933,'1.Fiche candidature (à remplir)'!AB:AB,'1.Fiche candidature (à remplir)'!I:I)</f>
        <v>A compléter</v>
      </c>
      <c r="W933" t="str">
        <f>_xlfn.XLOOKUP(O933,'1.Fiche candidature (à remplir)'!AB:AB,'1.Fiche candidature (à remplir)'!L:L)</f>
        <v>A remplir</v>
      </c>
      <c r="X933">
        <f>_xlfn.XLOOKUP(O933,'1.Fiche candidature (à remplir)'!AB:AB,'1.Fiche candidature (à remplir)'!M:M)</f>
        <v>0</v>
      </c>
      <c r="Y933">
        <f>_xlfn.XLOOKUP(O933,'1.Fiche candidature (à remplir)'!AB:AB,'1.Fiche candidature (à remplir)'!N:N)</f>
        <v>0</v>
      </c>
      <c r="Z933">
        <f>_xlfn.XLOOKUP(O933,'1.Fiche candidature (à remplir)'!AB:AB,'1.Fiche candidature (à remplir)'!P:P)</f>
        <v>0</v>
      </c>
      <c r="AC933" s="581">
        <f>b.Groupement!D959</f>
        <v>0</v>
      </c>
      <c r="AD933" s="581">
        <f>b.Groupement!E959</f>
        <v>0</v>
      </c>
      <c r="AE933" s="581">
        <f>b.Groupement!F959</f>
        <v>0</v>
      </c>
      <c r="AF933" s="581">
        <f>b.Groupement!G959</f>
        <v>0</v>
      </c>
      <c r="AG933" s="581">
        <f>b.Groupement!H959</f>
        <v>0</v>
      </c>
      <c r="AH933" s="581">
        <f>b.Groupement!I959</f>
        <v>0</v>
      </c>
      <c r="AI933" s="581">
        <f>b.Groupement!J959</f>
        <v>0</v>
      </c>
      <c r="AK933" s="581">
        <f>'a.Equipe projet'!D955</f>
        <v>0</v>
      </c>
      <c r="AL933" s="581">
        <f>'a.Equipe projet'!E955</f>
        <v>0</v>
      </c>
      <c r="AM933" s="581">
        <f>'a.Equipe projet'!F955</f>
        <v>0</v>
      </c>
      <c r="AN933" s="581">
        <f>'a.Equipe projet'!G955</f>
        <v>0</v>
      </c>
      <c r="AO933" s="581">
        <f>'a.Equipe projet'!H955</f>
        <v>0</v>
      </c>
      <c r="AP933" s="581">
        <f>'a.Equipe projet'!I955</f>
        <v>0</v>
      </c>
      <c r="AQ933" s="581">
        <f>'a.Equipe projet'!J955</f>
        <v>0</v>
      </c>
      <c r="AR933" s="581">
        <f>'a.Equipe projet'!K955</f>
        <v>0</v>
      </c>
      <c r="AS933" s="581">
        <f>'a.Equipe projet'!L955</f>
        <v>0</v>
      </c>
      <c r="AU933" s="581">
        <f>'c.Prestataires'!D954</f>
        <v>0</v>
      </c>
      <c r="AV933" s="581">
        <f>'c.Prestataires'!E954</f>
        <v>0</v>
      </c>
      <c r="AW933" s="581">
        <f>'c.Prestataires'!F954</f>
        <v>0</v>
      </c>
      <c r="AX933" s="581">
        <f>'c.Prestataires'!G954</f>
        <v>0</v>
      </c>
      <c r="AY933" s="581">
        <f>'c.Prestataires'!H954</f>
        <v>0</v>
      </c>
      <c r="BA933" s="581">
        <f>'d.Points de vente&amp;récupération'!D956</f>
        <v>0</v>
      </c>
      <c r="BB933" s="581">
        <f>'d.Points de vente&amp;récupération'!E956</f>
        <v>0</v>
      </c>
      <c r="BC933" s="581">
        <f>'d.Points de vente&amp;récupération'!F956</f>
        <v>0</v>
      </c>
      <c r="BD933" s="581">
        <f>'d.Points de vente&amp;récupération'!G956</f>
        <v>0</v>
      </c>
      <c r="BE933" s="581">
        <f>'d.Points de vente&amp;récupération'!H956</f>
        <v>0</v>
      </c>
      <c r="BF933" s="581">
        <f>'d.Points de vente&amp;récupération'!I956</f>
        <v>0</v>
      </c>
      <c r="BG933" s="581">
        <f>'d.Points de vente&amp;récupération'!J956</f>
        <v>0</v>
      </c>
      <c r="BH933" s="581">
        <f>'d.Points de vente&amp;récupération'!K956</f>
        <v>0</v>
      </c>
    </row>
    <row r="934" spans="15:60">
      <c r="O934">
        <v>931</v>
      </c>
      <c r="P934" t="str">
        <f>_xlfn.XLOOKUP(O934,'1.Fiche candidature (à remplir)'!AB:AB,'1.Fiche candidature (à remplir)'!D:D)</f>
        <v>Achat ou location de dispositifs de distribution en Vrac en point de vente</v>
      </c>
      <c r="Q934" t="str">
        <f>_xlfn.XLOOKUP(O934,'1.Fiche candidature (à remplir)'!AB:AB,'1.Fiche candidature (à remplir)'!AC:AC)</f>
        <v>Investissement_3</v>
      </c>
      <c r="R934" t="str">
        <f>_xlfn.XLOOKUP(O934,'1.Fiche candidature (à remplir)'!AB:AB,'1.Fiche candidature (à remplir)'!E:E)</f>
        <v>A compléter</v>
      </c>
      <c r="S934">
        <f>_xlfn.XLOOKUP(O934,'1.Fiche candidature (à remplir)'!AB:AB,'1.Fiche candidature (à remplir)'!F:F)</f>
        <v>0</v>
      </c>
      <c r="T934">
        <f>_xlfn.XLOOKUP(O934,'1.Fiche candidature (à remplir)'!AB:AB,'1.Fiche candidature (à remplir)'!G:G)</f>
        <v>0</v>
      </c>
      <c r="U934">
        <f>_xlfn.XLOOKUP(O934,'1.Fiche candidature (à remplir)'!AB:AB,'1.Fiche candidature (à remplir)'!H:H)</f>
        <v>0</v>
      </c>
      <c r="V934" t="str">
        <f>_xlfn.XLOOKUP(O934,'1.Fiche candidature (à remplir)'!AB:AB,'1.Fiche candidature (à remplir)'!I:I)</f>
        <v>A compléter</v>
      </c>
      <c r="W934" t="str">
        <f>_xlfn.XLOOKUP(O934,'1.Fiche candidature (à remplir)'!AB:AB,'1.Fiche candidature (à remplir)'!L:L)</f>
        <v>A remplir</v>
      </c>
      <c r="X934">
        <f>_xlfn.XLOOKUP(O934,'1.Fiche candidature (à remplir)'!AB:AB,'1.Fiche candidature (à remplir)'!M:M)</f>
        <v>0</v>
      </c>
      <c r="Y934">
        <f>_xlfn.XLOOKUP(O934,'1.Fiche candidature (à remplir)'!AB:AB,'1.Fiche candidature (à remplir)'!N:N)</f>
        <v>0</v>
      </c>
      <c r="Z934">
        <f>_xlfn.XLOOKUP(O934,'1.Fiche candidature (à remplir)'!AB:AB,'1.Fiche candidature (à remplir)'!P:P)</f>
        <v>0</v>
      </c>
      <c r="AC934" s="581">
        <f>b.Groupement!D960</f>
        <v>0</v>
      </c>
      <c r="AD934" s="581">
        <f>b.Groupement!E960</f>
        <v>0</v>
      </c>
      <c r="AE934" s="581">
        <f>b.Groupement!F960</f>
        <v>0</v>
      </c>
      <c r="AF934" s="581">
        <f>b.Groupement!G960</f>
        <v>0</v>
      </c>
      <c r="AG934" s="581">
        <f>b.Groupement!H960</f>
        <v>0</v>
      </c>
      <c r="AH934" s="581">
        <f>b.Groupement!I960</f>
        <v>0</v>
      </c>
      <c r="AI934" s="581">
        <f>b.Groupement!J960</f>
        <v>0</v>
      </c>
      <c r="AK934" s="581">
        <f>'a.Equipe projet'!D956</f>
        <v>0</v>
      </c>
      <c r="AL934" s="581">
        <f>'a.Equipe projet'!E956</f>
        <v>0</v>
      </c>
      <c r="AM934" s="581">
        <f>'a.Equipe projet'!F956</f>
        <v>0</v>
      </c>
      <c r="AN934" s="581">
        <f>'a.Equipe projet'!G956</f>
        <v>0</v>
      </c>
      <c r="AO934" s="581">
        <f>'a.Equipe projet'!H956</f>
        <v>0</v>
      </c>
      <c r="AP934" s="581">
        <f>'a.Equipe projet'!I956</f>
        <v>0</v>
      </c>
      <c r="AQ934" s="581">
        <f>'a.Equipe projet'!J956</f>
        <v>0</v>
      </c>
      <c r="AR934" s="581">
        <f>'a.Equipe projet'!K956</f>
        <v>0</v>
      </c>
      <c r="AS934" s="581">
        <f>'a.Equipe projet'!L956</f>
        <v>0</v>
      </c>
      <c r="AU934" s="581">
        <f>'c.Prestataires'!D955</f>
        <v>0</v>
      </c>
      <c r="AV934" s="581">
        <f>'c.Prestataires'!E955</f>
        <v>0</v>
      </c>
      <c r="AW934" s="581">
        <f>'c.Prestataires'!F955</f>
        <v>0</v>
      </c>
      <c r="AX934" s="581">
        <f>'c.Prestataires'!G955</f>
        <v>0</v>
      </c>
      <c r="AY934" s="581">
        <f>'c.Prestataires'!H955</f>
        <v>0</v>
      </c>
      <c r="BA934" s="581">
        <f>'d.Points de vente&amp;récupération'!D957</f>
        <v>0</v>
      </c>
      <c r="BB934" s="581">
        <f>'d.Points de vente&amp;récupération'!E957</f>
        <v>0</v>
      </c>
      <c r="BC934" s="581">
        <f>'d.Points de vente&amp;récupération'!F957</f>
        <v>0</v>
      </c>
      <c r="BD934" s="581">
        <f>'d.Points de vente&amp;récupération'!G957</f>
        <v>0</v>
      </c>
      <c r="BE934" s="581">
        <f>'d.Points de vente&amp;récupération'!H957</f>
        <v>0</v>
      </c>
      <c r="BF934" s="581">
        <f>'d.Points de vente&amp;récupération'!I957</f>
        <v>0</v>
      </c>
      <c r="BG934" s="581">
        <f>'d.Points de vente&amp;récupération'!J957</f>
        <v>0</v>
      </c>
      <c r="BH934" s="581">
        <f>'d.Points de vente&amp;récupération'!K957</f>
        <v>0</v>
      </c>
    </row>
    <row r="935" spans="15:60">
      <c r="O935">
        <v>932</v>
      </c>
      <c r="P935" t="str">
        <f>_xlfn.XLOOKUP(O935,'1.Fiche candidature (à remplir)'!AB:AB,'1.Fiche candidature (à remplir)'!D:D)</f>
        <v>Achat ou location de dispositifs de distribution en Vrac en point de vente</v>
      </c>
      <c r="Q935" t="str">
        <f>_xlfn.XLOOKUP(O935,'1.Fiche candidature (à remplir)'!AB:AB,'1.Fiche candidature (à remplir)'!AC:AC)</f>
        <v>Investissement_3</v>
      </c>
      <c r="R935" t="str">
        <f>_xlfn.XLOOKUP(O935,'1.Fiche candidature (à remplir)'!AB:AB,'1.Fiche candidature (à remplir)'!E:E)</f>
        <v>A compléter</v>
      </c>
      <c r="S935">
        <f>_xlfn.XLOOKUP(O935,'1.Fiche candidature (à remplir)'!AB:AB,'1.Fiche candidature (à remplir)'!F:F)</f>
        <v>0</v>
      </c>
      <c r="T935">
        <f>_xlfn.XLOOKUP(O935,'1.Fiche candidature (à remplir)'!AB:AB,'1.Fiche candidature (à remplir)'!G:G)</f>
        <v>0</v>
      </c>
      <c r="U935">
        <f>_xlfn.XLOOKUP(O935,'1.Fiche candidature (à remplir)'!AB:AB,'1.Fiche candidature (à remplir)'!H:H)</f>
        <v>0</v>
      </c>
      <c r="V935" t="str">
        <f>_xlfn.XLOOKUP(O935,'1.Fiche candidature (à remplir)'!AB:AB,'1.Fiche candidature (à remplir)'!I:I)</f>
        <v>A compléter</v>
      </c>
      <c r="W935" t="str">
        <f>_xlfn.XLOOKUP(O935,'1.Fiche candidature (à remplir)'!AB:AB,'1.Fiche candidature (à remplir)'!L:L)</f>
        <v>A remplir</v>
      </c>
      <c r="X935">
        <f>_xlfn.XLOOKUP(O935,'1.Fiche candidature (à remplir)'!AB:AB,'1.Fiche candidature (à remplir)'!M:M)</f>
        <v>0</v>
      </c>
      <c r="Y935">
        <f>_xlfn.XLOOKUP(O935,'1.Fiche candidature (à remplir)'!AB:AB,'1.Fiche candidature (à remplir)'!N:N)</f>
        <v>0</v>
      </c>
      <c r="Z935">
        <f>_xlfn.XLOOKUP(O935,'1.Fiche candidature (à remplir)'!AB:AB,'1.Fiche candidature (à remplir)'!P:P)</f>
        <v>0</v>
      </c>
      <c r="AC935" s="581">
        <f>b.Groupement!D961</f>
        <v>0</v>
      </c>
      <c r="AD935" s="581">
        <f>b.Groupement!E961</f>
        <v>0</v>
      </c>
      <c r="AE935" s="581">
        <f>b.Groupement!F961</f>
        <v>0</v>
      </c>
      <c r="AF935" s="581">
        <f>b.Groupement!G961</f>
        <v>0</v>
      </c>
      <c r="AG935" s="581">
        <f>b.Groupement!H961</f>
        <v>0</v>
      </c>
      <c r="AH935" s="581">
        <f>b.Groupement!I961</f>
        <v>0</v>
      </c>
      <c r="AI935" s="581">
        <f>b.Groupement!J961</f>
        <v>0</v>
      </c>
      <c r="AK935" s="581">
        <f>'a.Equipe projet'!D957</f>
        <v>0</v>
      </c>
      <c r="AL935" s="581">
        <f>'a.Equipe projet'!E957</f>
        <v>0</v>
      </c>
      <c r="AM935" s="581">
        <f>'a.Equipe projet'!F957</f>
        <v>0</v>
      </c>
      <c r="AN935" s="581">
        <f>'a.Equipe projet'!G957</f>
        <v>0</v>
      </c>
      <c r="AO935" s="581">
        <f>'a.Equipe projet'!H957</f>
        <v>0</v>
      </c>
      <c r="AP935" s="581">
        <f>'a.Equipe projet'!I957</f>
        <v>0</v>
      </c>
      <c r="AQ935" s="581">
        <f>'a.Equipe projet'!J957</f>
        <v>0</v>
      </c>
      <c r="AR935" s="581">
        <f>'a.Equipe projet'!K957</f>
        <v>0</v>
      </c>
      <c r="AS935" s="581">
        <f>'a.Equipe projet'!L957</f>
        <v>0</v>
      </c>
      <c r="AU935" s="581">
        <f>'c.Prestataires'!D956</f>
        <v>0</v>
      </c>
      <c r="AV935" s="581">
        <f>'c.Prestataires'!E956</f>
        <v>0</v>
      </c>
      <c r="AW935" s="581">
        <f>'c.Prestataires'!F956</f>
        <v>0</v>
      </c>
      <c r="AX935" s="581">
        <f>'c.Prestataires'!G956</f>
        <v>0</v>
      </c>
      <c r="AY935" s="581">
        <f>'c.Prestataires'!H956</f>
        <v>0</v>
      </c>
      <c r="BA935" s="581">
        <f>'d.Points de vente&amp;récupération'!D958</f>
        <v>0</v>
      </c>
      <c r="BB935" s="581">
        <f>'d.Points de vente&amp;récupération'!E958</f>
        <v>0</v>
      </c>
      <c r="BC935" s="581">
        <f>'d.Points de vente&amp;récupération'!F958</f>
        <v>0</v>
      </c>
      <c r="BD935" s="581">
        <f>'d.Points de vente&amp;récupération'!G958</f>
        <v>0</v>
      </c>
      <c r="BE935" s="581">
        <f>'d.Points de vente&amp;récupération'!H958</f>
        <v>0</v>
      </c>
      <c r="BF935" s="581">
        <f>'d.Points de vente&amp;récupération'!I958</f>
        <v>0</v>
      </c>
      <c r="BG935" s="581">
        <f>'d.Points de vente&amp;récupération'!J958</f>
        <v>0</v>
      </c>
      <c r="BH935" s="581">
        <f>'d.Points de vente&amp;récupération'!K958</f>
        <v>0</v>
      </c>
    </row>
    <row r="936" spans="15:60">
      <c r="O936">
        <v>933</v>
      </c>
      <c r="P936" t="str">
        <f>_xlfn.XLOOKUP(O936,'1.Fiche candidature (à remplir)'!AB:AB,'1.Fiche candidature (à remplir)'!D:D)</f>
        <v>Achat ou location de dispositifs de distribution en Vrac en point de vente</v>
      </c>
      <c r="Q936" t="str">
        <f>_xlfn.XLOOKUP(O936,'1.Fiche candidature (à remplir)'!AB:AB,'1.Fiche candidature (à remplir)'!AC:AC)</f>
        <v>Investissement_3</v>
      </c>
      <c r="R936" t="str">
        <f>_xlfn.XLOOKUP(O936,'1.Fiche candidature (à remplir)'!AB:AB,'1.Fiche candidature (à remplir)'!E:E)</f>
        <v>A compléter</v>
      </c>
      <c r="S936">
        <f>_xlfn.XLOOKUP(O936,'1.Fiche candidature (à remplir)'!AB:AB,'1.Fiche candidature (à remplir)'!F:F)</f>
        <v>0</v>
      </c>
      <c r="T936">
        <f>_xlfn.XLOOKUP(O936,'1.Fiche candidature (à remplir)'!AB:AB,'1.Fiche candidature (à remplir)'!G:G)</f>
        <v>0</v>
      </c>
      <c r="U936">
        <f>_xlfn.XLOOKUP(O936,'1.Fiche candidature (à remplir)'!AB:AB,'1.Fiche candidature (à remplir)'!H:H)</f>
        <v>0</v>
      </c>
      <c r="V936" t="str">
        <f>_xlfn.XLOOKUP(O936,'1.Fiche candidature (à remplir)'!AB:AB,'1.Fiche candidature (à remplir)'!I:I)</f>
        <v>A compléter</v>
      </c>
      <c r="W936" t="str">
        <f>_xlfn.XLOOKUP(O936,'1.Fiche candidature (à remplir)'!AB:AB,'1.Fiche candidature (à remplir)'!L:L)</f>
        <v>A remplir</v>
      </c>
      <c r="X936">
        <f>_xlfn.XLOOKUP(O936,'1.Fiche candidature (à remplir)'!AB:AB,'1.Fiche candidature (à remplir)'!M:M)</f>
        <v>0</v>
      </c>
      <c r="Y936">
        <f>_xlfn.XLOOKUP(O936,'1.Fiche candidature (à remplir)'!AB:AB,'1.Fiche candidature (à remplir)'!N:N)</f>
        <v>0</v>
      </c>
      <c r="Z936">
        <f>_xlfn.XLOOKUP(O936,'1.Fiche candidature (à remplir)'!AB:AB,'1.Fiche candidature (à remplir)'!P:P)</f>
        <v>0</v>
      </c>
      <c r="AC936" s="581">
        <f>b.Groupement!D962</f>
        <v>0</v>
      </c>
      <c r="AD936" s="581">
        <f>b.Groupement!E962</f>
        <v>0</v>
      </c>
      <c r="AE936" s="581">
        <f>b.Groupement!F962</f>
        <v>0</v>
      </c>
      <c r="AF936" s="581">
        <f>b.Groupement!G962</f>
        <v>0</v>
      </c>
      <c r="AG936" s="581">
        <f>b.Groupement!H962</f>
        <v>0</v>
      </c>
      <c r="AH936" s="581">
        <f>b.Groupement!I962</f>
        <v>0</v>
      </c>
      <c r="AI936" s="581">
        <f>b.Groupement!J962</f>
        <v>0</v>
      </c>
      <c r="AK936" s="581">
        <f>'a.Equipe projet'!D958</f>
        <v>0</v>
      </c>
      <c r="AL936" s="581">
        <f>'a.Equipe projet'!E958</f>
        <v>0</v>
      </c>
      <c r="AM936" s="581">
        <f>'a.Equipe projet'!F958</f>
        <v>0</v>
      </c>
      <c r="AN936" s="581">
        <f>'a.Equipe projet'!G958</f>
        <v>0</v>
      </c>
      <c r="AO936" s="581">
        <f>'a.Equipe projet'!H958</f>
        <v>0</v>
      </c>
      <c r="AP936" s="581">
        <f>'a.Equipe projet'!I958</f>
        <v>0</v>
      </c>
      <c r="AQ936" s="581">
        <f>'a.Equipe projet'!J958</f>
        <v>0</v>
      </c>
      <c r="AR936" s="581">
        <f>'a.Equipe projet'!K958</f>
        <v>0</v>
      </c>
      <c r="AS936" s="581">
        <f>'a.Equipe projet'!L958</f>
        <v>0</v>
      </c>
      <c r="AU936" s="581">
        <f>'c.Prestataires'!D957</f>
        <v>0</v>
      </c>
      <c r="AV936" s="581">
        <f>'c.Prestataires'!E957</f>
        <v>0</v>
      </c>
      <c r="AW936" s="581">
        <f>'c.Prestataires'!F957</f>
        <v>0</v>
      </c>
      <c r="AX936" s="581">
        <f>'c.Prestataires'!G957</f>
        <v>0</v>
      </c>
      <c r="AY936" s="581">
        <f>'c.Prestataires'!H957</f>
        <v>0</v>
      </c>
      <c r="BA936" s="581">
        <f>'d.Points de vente&amp;récupération'!D959</f>
        <v>0</v>
      </c>
      <c r="BB936" s="581">
        <f>'d.Points de vente&amp;récupération'!E959</f>
        <v>0</v>
      </c>
      <c r="BC936" s="581">
        <f>'d.Points de vente&amp;récupération'!F959</f>
        <v>0</v>
      </c>
      <c r="BD936" s="581">
        <f>'d.Points de vente&amp;récupération'!G959</f>
        <v>0</v>
      </c>
      <c r="BE936" s="581">
        <f>'d.Points de vente&amp;récupération'!H959</f>
        <v>0</v>
      </c>
      <c r="BF936" s="581">
        <f>'d.Points de vente&amp;récupération'!I959</f>
        <v>0</v>
      </c>
      <c r="BG936" s="581">
        <f>'d.Points de vente&amp;récupération'!J959</f>
        <v>0</v>
      </c>
      <c r="BH936" s="581">
        <f>'d.Points de vente&amp;récupération'!K959</f>
        <v>0</v>
      </c>
    </row>
    <row r="937" spans="15:60">
      <c r="O937">
        <v>934</v>
      </c>
      <c r="P937" t="str">
        <f>_xlfn.XLOOKUP(O937,'1.Fiche candidature (à remplir)'!AB:AB,'1.Fiche candidature (à remplir)'!D:D)</f>
        <v>Achat ou location de dispositifs de distribution en Vrac en point de vente</v>
      </c>
      <c r="Q937" t="str">
        <f>_xlfn.XLOOKUP(O937,'1.Fiche candidature (à remplir)'!AB:AB,'1.Fiche candidature (à remplir)'!AC:AC)</f>
        <v>Investissement_3</v>
      </c>
      <c r="R937" t="str">
        <f>_xlfn.XLOOKUP(O937,'1.Fiche candidature (à remplir)'!AB:AB,'1.Fiche candidature (à remplir)'!E:E)</f>
        <v>A compléter</v>
      </c>
      <c r="S937">
        <f>_xlfn.XLOOKUP(O937,'1.Fiche candidature (à remplir)'!AB:AB,'1.Fiche candidature (à remplir)'!F:F)</f>
        <v>0</v>
      </c>
      <c r="T937">
        <f>_xlfn.XLOOKUP(O937,'1.Fiche candidature (à remplir)'!AB:AB,'1.Fiche candidature (à remplir)'!G:G)</f>
        <v>0</v>
      </c>
      <c r="U937">
        <f>_xlfn.XLOOKUP(O937,'1.Fiche candidature (à remplir)'!AB:AB,'1.Fiche candidature (à remplir)'!H:H)</f>
        <v>0</v>
      </c>
      <c r="V937" t="str">
        <f>_xlfn.XLOOKUP(O937,'1.Fiche candidature (à remplir)'!AB:AB,'1.Fiche candidature (à remplir)'!I:I)</f>
        <v>A compléter</v>
      </c>
      <c r="W937" t="str">
        <f>_xlfn.XLOOKUP(O937,'1.Fiche candidature (à remplir)'!AB:AB,'1.Fiche candidature (à remplir)'!L:L)</f>
        <v>A remplir</v>
      </c>
      <c r="X937">
        <f>_xlfn.XLOOKUP(O937,'1.Fiche candidature (à remplir)'!AB:AB,'1.Fiche candidature (à remplir)'!M:M)</f>
        <v>0</v>
      </c>
      <c r="Y937">
        <f>_xlfn.XLOOKUP(O937,'1.Fiche candidature (à remplir)'!AB:AB,'1.Fiche candidature (à remplir)'!N:N)</f>
        <v>0</v>
      </c>
      <c r="Z937">
        <f>_xlfn.XLOOKUP(O937,'1.Fiche candidature (à remplir)'!AB:AB,'1.Fiche candidature (à remplir)'!P:P)</f>
        <v>0</v>
      </c>
      <c r="AC937" s="581">
        <f>b.Groupement!D963</f>
        <v>0</v>
      </c>
      <c r="AD937" s="581">
        <f>b.Groupement!E963</f>
        <v>0</v>
      </c>
      <c r="AE937" s="581">
        <f>b.Groupement!F963</f>
        <v>0</v>
      </c>
      <c r="AF937" s="581">
        <f>b.Groupement!G963</f>
        <v>0</v>
      </c>
      <c r="AG937" s="581">
        <f>b.Groupement!H963</f>
        <v>0</v>
      </c>
      <c r="AH937" s="581">
        <f>b.Groupement!I963</f>
        <v>0</v>
      </c>
      <c r="AI937" s="581">
        <f>b.Groupement!J963</f>
        <v>0</v>
      </c>
      <c r="AK937" s="581">
        <f>'a.Equipe projet'!D959</f>
        <v>0</v>
      </c>
      <c r="AL937" s="581">
        <f>'a.Equipe projet'!E959</f>
        <v>0</v>
      </c>
      <c r="AM937" s="581">
        <f>'a.Equipe projet'!F959</f>
        <v>0</v>
      </c>
      <c r="AN937" s="581">
        <f>'a.Equipe projet'!G959</f>
        <v>0</v>
      </c>
      <c r="AO937" s="581">
        <f>'a.Equipe projet'!H959</f>
        <v>0</v>
      </c>
      <c r="AP937" s="581">
        <f>'a.Equipe projet'!I959</f>
        <v>0</v>
      </c>
      <c r="AQ937" s="581">
        <f>'a.Equipe projet'!J959</f>
        <v>0</v>
      </c>
      <c r="AR937" s="581">
        <f>'a.Equipe projet'!K959</f>
        <v>0</v>
      </c>
      <c r="AS937" s="581">
        <f>'a.Equipe projet'!L959</f>
        <v>0</v>
      </c>
      <c r="AU937" s="581">
        <f>'c.Prestataires'!D958</f>
        <v>0</v>
      </c>
      <c r="AV937" s="581">
        <f>'c.Prestataires'!E958</f>
        <v>0</v>
      </c>
      <c r="AW937" s="581">
        <f>'c.Prestataires'!F958</f>
        <v>0</v>
      </c>
      <c r="AX937" s="581">
        <f>'c.Prestataires'!G958</f>
        <v>0</v>
      </c>
      <c r="AY937" s="581">
        <f>'c.Prestataires'!H958</f>
        <v>0</v>
      </c>
      <c r="BA937" s="581">
        <f>'d.Points de vente&amp;récupération'!D960</f>
        <v>0</v>
      </c>
      <c r="BB937" s="581">
        <f>'d.Points de vente&amp;récupération'!E960</f>
        <v>0</v>
      </c>
      <c r="BC937" s="581">
        <f>'d.Points de vente&amp;récupération'!F960</f>
        <v>0</v>
      </c>
      <c r="BD937" s="581">
        <f>'d.Points de vente&amp;récupération'!G960</f>
        <v>0</v>
      </c>
      <c r="BE937" s="581">
        <f>'d.Points de vente&amp;récupération'!H960</f>
        <v>0</v>
      </c>
      <c r="BF937" s="581">
        <f>'d.Points de vente&amp;récupération'!I960</f>
        <v>0</v>
      </c>
      <c r="BG937" s="581">
        <f>'d.Points de vente&amp;récupération'!J960</f>
        <v>0</v>
      </c>
      <c r="BH937" s="581">
        <f>'d.Points de vente&amp;récupération'!K960</f>
        <v>0</v>
      </c>
    </row>
    <row r="938" spans="15:60">
      <c r="O938">
        <v>935</v>
      </c>
      <c r="P938" t="str">
        <f>_xlfn.XLOOKUP(O938,'1.Fiche candidature (à remplir)'!AB:AB,'1.Fiche candidature (à remplir)'!D:D)</f>
        <v>Achat ou location de dispositifs en rayon pour recours à la vente en Vrac
Exemple : balance pour le tarage, système de désinfection des emballages ect.</v>
      </c>
      <c r="Q938" t="str">
        <f>_xlfn.XLOOKUP(O938,'1.Fiche candidature (à remplir)'!AB:AB,'1.Fiche candidature (à remplir)'!AC:AC)</f>
        <v>Investissement_3</v>
      </c>
      <c r="R938" t="str">
        <f>_xlfn.XLOOKUP(O938,'1.Fiche candidature (à remplir)'!AB:AB,'1.Fiche candidature (à remplir)'!E:E)</f>
        <v>A compléter</v>
      </c>
      <c r="S938">
        <f>_xlfn.XLOOKUP(O938,'1.Fiche candidature (à remplir)'!AB:AB,'1.Fiche candidature (à remplir)'!F:F)</f>
        <v>0</v>
      </c>
      <c r="T938">
        <f>_xlfn.XLOOKUP(O938,'1.Fiche candidature (à remplir)'!AB:AB,'1.Fiche candidature (à remplir)'!G:G)</f>
        <v>0</v>
      </c>
      <c r="U938">
        <f>_xlfn.XLOOKUP(O938,'1.Fiche candidature (à remplir)'!AB:AB,'1.Fiche candidature (à remplir)'!H:H)</f>
        <v>0</v>
      </c>
      <c r="V938" t="str">
        <f>_xlfn.XLOOKUP(O938,'1.Fiche candidature (à remplir)'!AB:AB,'1.Fiche candidature (à remplir)'!I:I)</f>
        <v>A compléter</v>
      </c>
      <c r="W938" t="str">
        <f>_xlfn.XLOOKUP(O938,'1.Fiche candidature (à remplir)'!AB:AB,'1.Fiche candidature (à remplir)'!L:L)</f>
        <v>A remplir</v>
      </c>
      <c r="X938">
        <f>_xlfn.XLOOKUP(O938,'1.Fiche candidature (à remplir)'!AB:AB,'1.Fiche candidature (à remplir)'!M:M)</f>
        <v>0</v>
      </c>
      <c r="Y938">
        <f>_xlfn.XLOOKUP(O938,'1.Fiche candidature (à remplir)'!AB:AB,'1.Fiche candidature (à remplir)'!N:N)</f>
        <v>0</v>
      </c>
      <c r="Z938">
        <f>_xlfn.XLOOKUP(O938,'1.Fiche candidature (à remplir)'!AB:AB,'1.Fiche candidature (à remplir)'!P:P)</f>
        <v>0</v>
      </c>
      <c r="AC938" s="581">
        <f>b.Groupement!D964</f>
        <v>0</v>
      </c>
      <c r="AD938" s="581">
        <f>b.Groupement!E964</f>
        <v>0</v>
      </c>
      <c r="AE938" s="581">
        <f>b.Groupement!F964</f>
        <v>0</v>
      </c>
      <c r="AF938" s="581">
        <f>b.Groupement!G964</f>
        <v>0</v>
      </c>
      <c r="AG938" s="581">
        <f>b.Groupement!H964</f>
        <v>0</v>
      </c>
      <c r="AH938" s="581">
        <f>b.Groupement!I964</f>
        <v>0</v>
      </c>
      <c r="AI938" s="581">
        <f>b.Groupement!J964</f>
        <v>0</v>
      </c>
      <c r="AK938" s="581">
        <f>'a.Equipe projet'!D960</f>
        <v>0</v>
      </c>
      <c r="AL938" s="581">
        <f>'a.Equipe projet'!E960</f>
        <v>0</v>
      </c>
      <c r="AM938" s="581">
        <f>'a.Equipe projet'!F960</f>
        <v>0</v>
      </c>
      <c r="AN938" s="581">
        <f>'a.Equipe projet'!G960</f>
        <v>0</v>
      </c>
      <c r="AO938" s="581">
        <f>'a.Equipe projet'!H960</f>
        <v>0</v>
      </c>
      <c r="AP938" s="581">
        <f>'a.Equipe projet'!I960</f>
        <v>0</v>
      </c>
      <c r="AQ938" s="581">
        <f>'a.Equipe projet'!J960</f>
        <v>0</v>
      </c>
      <c r="AR938" s="581">
        <f>'a.Equipe projet'!K960</f>
        <v>0</v>
      </c>
      <c r="AS938" s="581">
        <f>'a.Equipe projet'!L960</f>
        <v>0</v>
      </c>
      <c r="AU938" s="581">
        <f>'c.Prestataires'!D959</f>
        <v>0</v>
      </c>
      <c r="AV938" s="581">
        <f>'c.Prestataires'!E959</f>
        <v>0</v>
      </c>
      <c r="AW938" s="581">
        <f>'c.Prestataires'!F959</f>
        <v>0</v>
      </c>
      <c r="AX938" s="581">
        <f>'c.Prestataires'!G959</f>
        <v>0</v>
      </c>
      <c r="AY938" s="581">
        <f>'c.Prestataires'!H959</f>
        <v>0</v>
      </c>
      <c r="BA938" s="581">
        <f>'d.Points de vente&amp;récupération'!D961</f>
        <v>0</v>
      </c>
      <c r="BB938" s="581">
        <f>'d.Points de vente&amp;récupération'!E961</f>
        <v>0</v>
      </c>
      <c r="BC938" s="581">
        <f>'d.Points de vente&amp;récupération'!F961</f>
        <v>0</v>
      </c>
      <c r="BD938" s="581">
        <f>'d.Points de vente&amp;récupération'!G961</f>
        <v>0</v>
      </c>
      <c r="BE938" s="581">
        <f>'d.Points de vente&amp;récupération'!H961</f>
        <v>0</v>
      </c>
      <c r="BF938" s="581">
        <f>'d.Points de vente&amp;récupération'!I961</f>
        <v>0</v>
      </c>
      <c r="BG938" s="581">
        <f>'d.Points de vente&amp;récupération'!J961</f>
        <v>0</v>
      </c>
      <c r="BH938" s="581">
        <f>'d.Points de vente&amp;récupération'!K961</f>
        <v>0</v>
      </c>
    </row>
    <row r="939" spans="15:60">
      <c r="O939">
        <v>936</v>
      </c>
      <c r="P939" t="str">
        <f>_xlfn.XLOOKUP(O939,'1.Fiche candidature (à remplir)'!AB:AB,'1.Fiche candidature (à remplir)'!D:D)</f>
        <v>Achat ou location de dispositifs en rayon pour recours à la vente en Vrac</v>
      </c>
      <c r="Q939" t="str">
        <f>_xlfn.XLOOKUP(O939,'1.Fiche candidature (à remplir)'!AB:AB,'1.Fiche candidature (à remplir)'!AC:AC)</f>
        <v>Investissement_3</v>
      </c>
      <c r="R939" t="str">
        <f>_xlfn.XLOOKUP(O939,'1.Fiche candidature (à remplir)'!AB:AB,'1.Fiche candidature (à remplir)'!E:E)</f>
        <v>A compléter</v>
      </c>
      <c r="S939">
        <f>_xlfn.XLOOKUP(O939,'1.Fiche candidature (à remplir)'!AB:AB,'1.Fiche candidature (à remplir)'!F:F)</f>
        <v>0</v>
      </c>
      <c r="T939">
        <f>_xlfn.XLOOKUP(O939,'1.Fiche candidature (à remplir)'!AB:AB,'1.Fiche candidature (à remplir)'!G:G)</f>
        <v>0</v>
      </c>
      <c r="U939">
        <f>_xlfn.XLOOKUP(O939,'1.Fiche candidature (à remplir)'!AB:AB,'1.Fiche candidature (à remplir)'!H:H)</f>
        <v>0</v>
      </c>
      <c r="V939" t="str">
        <f>_xlfn.XLOOKUP(O939,'1.Fiche candidature (à remplir)'!AB:AB,'1.Fiche candidature (à remplir)'!I:I)</f>
        <v>A compléter</v>
      </c>
      <c r="W939" t="str">
        <f>_xlfn.XLOOKUP(O939,'1.Fiche candidature (à remplir)'!AB:AB,'1.Fiche candidature (à remplir)'!L:L)</f>
        <v>A remplir</v>
      </c>
      <c r="X939">
        <f>_xlfn.XLOOKUP(O939,'1.Fiche candidature (à remplir)'!AB:AB,'1.Fiche candidature (à remplir)'!M:M)</f>
        <v>0</v>
      </c>
      <c r="Y939">
        <f>_xlfn.XLOOKUP(O939,'1.Fiche candidature (à remplir)'!AB:AB,'1.Fiche candidature (à remplir)'!N:N)</f>
        <v>0</v>
      </c>
      <c r="Z939">
        <f>_xlfn.XLOOKUP(O939,'1.Fiche candidature (à remplir)'!AB:AB,'1.Fiche candidature (à remplir)'!P:P)</f>
        <v>0</v>
      </c>
      <c r="AC939" s="581">
        <f>b.Groupement!D965</f>
        <v>0</v>
      </c>
      <c r="AD939" s="581">
        <f>b.Groupement!E965</f>
        <v>0</v>
      </c>
      <c r="AE939" s="581">
        <f>b.Groupement!F965</f>
        <v>0</v>
      </c>
      <c r="AF939" s="581">
        <f>b.Groupement!G965</f>
        <v>0</v>
      </c>
      <c r="AG939" s="581">
        <f>b.Groupement!H965</f>
        <v>0</v>
      </c>
      <c r="AH939" s="581">
        <f>b.Groupement!I965</f>
        <v>0</v>
      </c>
      <c r="AI939" s="581">
        <f>b.Groupement!J965</f>
        <v>0</v>
      </c>
      <c r="AK939" s="581">
        <f>'a.Equipe projet'!D961</f>
        <v>0</v>
      </c>
      <c r="AL939" s="581">
        <f>'a.Equipe projet'!E961</f>
        <v>0</v>
      </c>
      <c r="AM939" s="581">
        <f>'a.Equipe projet'!F961</f>
        <v>0</v>
      </c>
      <c r="AN939" s="581">
        <f>'a.Equipe projet'!G961</f>
        <v>0</v>
      </c>
      <c r="AO939" s="581">
        <f>'a.Equipe projet'!H961</f>
        <v>0</v>
      </c>
      <c r="AP939" s="581">
        <f>'a.Equipe projet'!I961</f>
        <v>0</v>
      </c>
      <c r="AQ939" s="581">
        <f>'a.Equipe projet'!J961</f>
        <v>0</v>
      </c>
      <c r="AR939" s="581">
        <f>'a.Equipe projet'!K961</f>
        <v>0</v>
      </c>
      <c r="AS939" s="581">
        <f>'a.Equipe projet'!L961</f>
        <v>0</v>
      </c>
      <c r="AU939" s="581">
        <f>'c.Prestataires'!D960</f>
        <v>0</v>
      </c>
      <c r="AV939" s="581">
        <f>'c.Prestataires'!E960</f>
        <v>0</v>
      </c>
      <c r="AW939" s="581">
        <f>'c.Prestataires'!F960</f>
        <v>0</v>
      </c>
      <c r="AX939" s="581">
        <f>'c.Prestataires'!G960</f>
        <v>0</v>
      </c>
      <c r="AY939" s="581">
        <f>'c.Prestataires'!H960</f>
        <v>0</v>
      </c>
      <c r="BA939" s="581">
        <f>'d.Points de vente&amp;récupération'!D962</f>
        <v>0</v>
      </c>
      <c r="BB939" s="581">
        <f>'d.Points de vente&amp;récupération'!E962</f>
        <v>0</v>
      </c>
      <c r="BC939" s="581">
        <f>'d.Points de vente&amp;récupération'!F962</f>
        <v>0</v>
      </c>
      <c r="BD939" s="581">
        <f>'d.Points de vente&amp;récupération'!G962</f>
        <v>0</v>
      </c>
      <c r="BE939" s="581">
        <f>'d.Points de vente&amp;récupération'!H962</f>
        <v>0</v>
      </c>
      <c r="BF939" s="581">
        <f>'d.Points de vente&amp;récupération'!I962</f>
        <v>0</v>
      </c>
      <c r="BG939" s="581">
        <f>'d.Points de vente&amp;récupération'!J962</f>
        <v>0</v>
      </c>
      <c r="BH939" s="581">
        <f>'d.Points de vente&amp;récupération'!K962</f>
        <v>0</v>
      </c>
    </row>
    <row r="940" spans="15:60">
      <c r="O940">
        <v>937</v>
      </c>
      <c r="P940" t="str">
        <f>_xlfn.XLOOKUP(O940,'1.Fiche candidature (à remplir)'!AB:AB,'1.Fiche candidature (à remplir)'!D:D)</f>
        <v>Achat ou location de dispositifs en rayon pour recours à la vente en Vrac</v>
      </c>
      <c r="Q940" t="str">
        <f>_xlfn.XLOOKUP(O940,'1.Fiche candidature (à remplir)'!AB:AB,'1.Fiche candidature (à remplir)'!AC:AC)</f>
        <v>Investissement_3</v>
      </c>
      <c r="R940" t="str">
        <f>_xlfn.XLOOKUP(O940,'1.Fiche candidature (à remplir)'!AB:AB,'1.Fiche candidature (à remplir)'!E:E)</f>
        <v>A compléter</v>
      </c>
      <c r="S940">
        <f>_xlfn.XLOOKUP(O940,'1.Fiche candidature (à remplir)'!AB:AB,'1.Fiche candidature (à remplir)'!F:F)</f>
        <v>0</v>
      </c>
      <c r="T940">
        <f>_xlfn.XLOOKUP(O940,'1.Fiche candidature (à remplir)'!AB:AB,'1.Fiche candidature (à remplir)'!G:G)</f>
        <v>0</v>
      </c>
      <c r="U940">
        <f>_xlfn.XLOOKUP(O940,'1.Fiche candidature (à remplir)'!AB:AB,'1.Fiche candidature (à remplir)'!H:H)</f>
        <v>0</v>
      </c>
      <c r="V940" t="str">
        <f>_xlfn.XLOOKUP(O940,'1.Fiche candidature (à remplir)'!AB:AB,'1.Fiche candidature (à remplir)'!I:I)</f>
        <v>A compléter</v>
      </c>
      <c r="W940" t="str">
        <f>_xlfn.XLOOKUP(O940,'1.Fiche candidature (à remplir)'!AB:AB,'1.Fiche candidature (à remplir)'!L:L)</f>
        <v>A remplir</v>
      </c>
      <c r="X940">
        <f>_xlfn.XLOOKUP(O940,'1.Fiche candidature (à remplir)'!AB:AB,'1.Fiche candidature (à remplir)'!M:M)</f>
        <v>0</v>
      </c>
      <c r="Y940">
        <f>_xlfn.XLOOKUP(O940,'1.Fiche candidature (à remplir)'!AB:AB,'1.Fiche candidature (à remplir)'!N:N)</f>
        <v>0</v>
      </c>
      <c r="Z940">
        <f>_xlfn.XLOOKUP(O940,'1.Fiche candidature (à remplir)'!AB:AB,'1.Fiche candidature (à remplir)'!P:P)</f>
        <v>0</v>
      </c>
      <c r="AC940" s="581">
        <f>b.Groupement!D966</f>
        <v>0</v>
      </c>
      <c r="AD940" s="581">
        <f>b.Groupement!E966</f>
        <v>0</v>
      </c>
      <c r="AE940" s="581">
        <f>b.Groupement!F966</f>
        <v>0</v>
      </c>
      <c r="AF940" s="581">
        <f>b.Groupement!G966</f>
        <v>0</v>
      </c>
      <c r="AG940" s="581">
        <f>b.Groupement!H966</f>
        <v>0</v>
      </c>
      <c r="AH940" s="581">
        <f>b.Groupement!I966</f>
        <v>0</v>
      </c>
      <c r="AI940" s="581">
        <f>b.Groupement!J966</f>
        <v>0</v>
      </c>
      <c r="AK940" s="581">
        <f>'a.Equipe projet'!D962</f>
        <v>0</v>
      </c>
      <c r="AL940" s="581">
        <f>'a.Equipe projet'!E962</f>
        <v>0</v>
      </c>
      <c r="AM940" s="581">
        <f>'a.Equipe projet'!F962</f>
        <v>0</v>
      </c>
      <c r="AN940" s="581">
        <f>'a.Equipe projet'!G962</f>
        <v>0</v>
      </c>
      <c r="AO940" s="581">
        <f>'a.Equipe projet'!H962</f>
        <v>0</v>
      </c>
      <c r="AP940" s="581">
        <f>'a.Equipe projet'!I962</f>
        <v>0</v>
      </c>
      <c r="AQ940" s="581">
        <f>'a.Equipe projet'!J962</f>
        <v>0</v>
      </c>
      <c r="AR940" s="581">
        <f>'a.Equipe projet'!K962</f>
        <v>0</v>
      </c>
      <c r="AS940" s="581">
        <f>'a.Equipe projet'!L962</f>
        <v>0</v>
      </c>
      <c r="AU940" s="581">
        <f>'c.Prestataires'!D961</f>
        <v>0</v>
      </c>
      <c r="AV940" s="581">
        <f>'c.Prestataires'!E961</f>
        <v>0</v>
      </c>
      <c r="AW940" s="581">
        <f>'c.Prestataires'!F961</f>
        <v>0</v>
      </c>
      <c r="AX940" s="581">
        <f>'c.Prestataires'!G961</f>
        <v>0</v>
      </c>
      <c r="AY940" s="581">
        <f>'c.Prestataires'!H961</f>
        <v>0</v>
      </c>
      <c r="BA940" s="581">
        <f>'d.Points de vente&amp;récupération'!D963</f>
        <v>0</v>
      </c>
      <c r="BB940" s="581">
        <f>'d.Points de vente&amp;récupération'!E963</f>
        <v>0</v>
      </c>
      <c r="BC940" s="581">
        <f>'d.Points de vente&amp;récupération'!F963</f>
        <v>0</v>
      </c>
      <c r="BD940" s="581">
        <f>'d.Points de vente&amp;récupération'!G963</f>
        <v>0</v>
      </c>
      <c r="BE940" s="581">
        <f>'d.Points de vente&amp;récupération'!H963</f>
        <v>0</v>
      </c>
      <c r="BF940" s="581">
        <f>'d.Points de vente&amp;récupération'!I963</f>
        <v>0</v>
      </c>
      <c r="BG940" s="581">
        <f>'d.Points de vente&amp;récupération'!J963</f>
        <v>0</v>
      </c>
      <c r="BH940" s="581">
        <f>'d.Points de vente&amp;récupération'!K963</f>
        <v>0</v>
      </c>
    </row>
    <row r="941" spans="15:60">
      <c r="O941">
        <v>938</v>
      </c>
      <c r="P941" t="str">
        <f>_xlfn.XLOOKUP(O941,'1.Fiche candidature (à remplir)'!AB:AB,'1.Fiche candidature (à remplir)'!D:D)</f>
        <v>Achat ou location de dispositifs en rayon pour recours à la vente en Vrac</v>
      </c>
      <c r="Q941" t="str">
        <f>_xlfn.XLOOKUP(O941,'1.Fiche candidature (à remplir)'!AB:AB,'1.Fiche candidature (à remplir)'!AC:AC)</f>
        <v>Investissement_3</v>
      </c>
      <c r="R941" t="str">
        <f>_xlfn.XLOOKUP(O941,'1.Fiche candidature (à remplir)'!AB:AB,'1.Fiche candidature (à remplir)'!E:E)</f>
        <v>A compléter</v>
      </c>
      <c r="S941">
        <f>_xlfn.XLOOKUP(O941,'1.Fiche candidature (à remplir)'!AB:AB,'1.Fiche candidature (à remplir)'!F:F)</f>
        <v>0</v>
      </c>
      <c r="T941">
        <f>_xlfn.XLOOKUP(O941,'1.Fiche candidature (à remplir)'!AB:AB,'1.Fiche candidature (à remplir)'!G:G)</f>
        <v>0</v>
      </c>
      <c r="U941">
        <f>_xlfn.XLOOKUP(O941,'1.Fiche candidature (à remplir)'!AB:AB,'1.Fiche candidature (à remplir)'!H:H)</f>
        <v>0</v>
      </c>
      <c r="V941" t="str">
        <f>_xlfn.XLOOKUP(O941,'1.Fiche candidature (à remplir)'!AB:AB,'1.Fiche candidature (à remplir)'!I:I)</f>
        <v>A compléter</v>
      </c>
      <c r="W941" t="str">
        <f>_xlfn.XLOOKUP(O941,'1.Fiche candidature (à remplir)'!AB:AB,'1.Fiche candidature (à remplir)'!L:L)</f>
        <v>A remplir</v>
      </c>
      <c r="X941">
        <f>_xlfn.XLOOKUP(O941,'1.Fiche candidature (à remplir)'!AB:AB,'1.Fiche candidature (à remplir)'!M:M)</f>
        <v>0</v>
      </c>
      <c r="Y941">
        <f>_xlfn.XLOOKUP(O941,'1.Fiche candidature (à remplir)'!AB:AB,'1.Fiche candidature (à remplir)'!N:N)</f>
        <v>0</v>
      </c>
      <c r="Z941">
        <f>_xlfn.XLOOKUP(O941,'1.Fiche candidature (à remplir)'!AB:AB,'1.Fiche candidature (à remplir)'!P:P)</f>
        <v>0</v>
      </c>
      <c r="AC941" s="581">
        <f>b.Groupement!D967</f>
        <v>0</v>
      </c>
      <c r="AD941" s="581">
        <f>b.Groupement!E967</f>
        <v>0</v>
      </c>
      <c r="AE941" s="581">
        <f>b.Groupement!F967</f>
        <v>0</v>
      </c>
      <c r="AF941" s="581">
        <f>b.Groupement!G967</f>
        <v>0</v>
      </c>
      <c r="AG941" s="581">
        <f>b.Groupement!H967</f>
        <v>0</v>
      </c>
      <c r="AH941" s="581">
        <f>b.Groupement!I967</f>
        <v>0</v>
      </c>
      <c r="AI941" s="581">
        <f>b.Groupement!J967</f>
        <v>0</v>
      </c>
      <c r="AK941" s="581">
        <f>'a.Equipe projet'!D963</f>
        <v>0</v>
      </c>
      <c r="AL941" s="581">
        <f>'a.Equipe projet'!E963</f>
        <v>0</v>
      </c>
      <c r="AM941" s="581">
        <f>'a.Equipe projet'!F963</f>
        <v>0</v>
      </c>
      <c r="AN941" s="581">
        <f>'a.Equipe projet'!G963</f>
        <v>0</v>
      </c>
      <c r="AO941" s="581">
        <f>'a.Equipe projet'!H963</f>
        <v>0</v>
      </c>
      <c r="AP941" s="581">
        <f>'a.Equipe projet'!I963</f>
        <v>0</v>
      </c>
      <c r="AQ941" s="581">
        <f>'a.Equipe projet'!J963</f>
        <v>0</v>
      </c>
      <c r="AR941" s="581">
        <f>'a.Equipe projet'!K963</f>
        <v>0</v>
      </c>
      <c r="AS941" s="581">
        <f>'a.Equipe projet'!L963</f>
        <v>0</v>
      </c>
      <c r="AU941" s="581">
        <f>'c.Prestataires'!D962</f>
        <v>0</v>
      </c>
      <c r="AV941" s="581">
        <f>'c.Prestataires'!E962</f>
        <v>0</v>
      </c>
      <c r="AW941" s="581">
        <f>'c.Prestataires'!F962</f>
        <v>0</v>
      </c>
      <c r="AX941" s="581">
        <f>'c.Prestataires'!G962</f>
        <v>0</v>
      </c>
      <c r="AY941" s="581">
        <f>'c.Prestataires'!H962</f>
        <v>0</v>
      </c>
      <c r="BA941" s="581">
        <f>'d.Points de vente&amp;récupération'!D964</f>
        <v>0</v>
      </c>
      <c r="BB941" s="581">
        <f>'d.Points de vente&amp;récupération'!E964</f>
        <v>0</v>
      </c>
      <c r="BC941" s="581">
        <f>'d.Points de vente&amp;récupération'!F964</f>
        <v>0</v>
      </c>
      <c r="BD941" s="581">
        <f>'d.Points de vente&amp;récupération'!G964</f>
        <v>0</v>
      </c>
      <c r="BE941" s="581">
        <f>'d.Points de vente&amp;récupération'!H964</f>
        <v>0</v>
      </c>
      <c r="BF941" s="581">
        <f>'d.Points de vente&amp;récupération'!I964</f>
        <v>0</v>
      </c>
      <c r="BG941" s="581">
        <f>'d.Points de vente&amp;récupération'!J964</f>
        <v>0</v>
      </c>
      <c r="BH941" s="581">
        <f>'d.Points de vente&amp;récupération'!K964</f>
        <v>0</v>
      </c>
    </row>
    <row r="942" spans="15:60">
      <c r="O942">
        <v>939</v>
      </c>
      <c r="P942" t="str">
        <f>_xlfn.XLOOKUP(O942,'1.Fiche candidature (à remplir)'!AB:AB,'1.Fiche candidature (à remplir)'!D:D)</f>
        <v>Achat ou location de dispositifs en rayon pour recours à la vente en Vrac</v>
      </c>
      <c r="Q942" t="str">
        <f>_xlfn.XLOOKUP(O942,'1.Fiche candidature (à remplir)'!AB:AB,'1.Fiche candidature (à remplir)'!AC:AC)</f>
        <v>Investissement_3</v>
      </c>
      <c r="R942" t="str">
        <f>_xlfn.XLOOKUP(O942,'1.Fiche candidature (à remplir)'!AB:AB,'1.Fiche candidature (à remplir)'!E:E)</f>
        <v>A compléter</v>
      </c>
      <c r="S942">
        <f>_xlfn.XLOOKUP(O942,'1.Fiche candidature (à remplir)'!AB:AB,'1.Fiche candidature (à remplir)'!F:F)</f>
        <v>0</v>
      </c>
      <c r="T942">
        <f>_xlfn.XLOOKUP(O942,'1.Fiche candidature (à remplir)'!AB:AB,'1.Fiche candidature (à remplir)'!G:G)</f>
        <v>0</v>
      </c>
      <c r="U942">
        <f>_xlfn.XLOOKUP(O942,'1.Fiche candidature (à remplir)'!AB:AB,'1.Fiche candidature (à remplir)'!H:H)</f>
        <v>0</v>
      </c>
      <c r="V942" t="str">
        <f>_xlfn.XLOOKUP(O942,'1.Fiche candidature (à remplir)'!AB:AB,'1.Fiche candidature (à remplir)'!I:I)</f>
        <v>A compléter</v>
      </c>
      <c r="W942" t="str">
        <f>_xlfn.XLOOKUP(O942,'1.Fiche candidature (à remplir)'!AB:AB,'1.Fiche candidature (à remplir)'!L:L)</f>
        <v>A remplir</v>
      </c>
      <c r="X942">
        <f>_xlfn.XLOOKUP(O942,'1.Fiche candidature (à remplir)'!AB:AB,'1.Fiche candidature (à remplir)'!M:M)</f>
        <v>0</v>
      </c>
      <c r="Y942">
        <f>_xlfn.XLOOKUP(O942,'1.Fiche candidature (à remplir)'!AB:AB,'1.Fiche candidature (à remplir)'!N:N)</f>
        <v>0</v>
      </c>
      <c r="Z942">
        <f>_xlfn.XLOOKUP(O942,'1.Fiche candidature (à remplir)'!AB:AB,'1.Fiche candidature (à remplir)'!P:P)</f>
        <v>0</v>
      </c>
      <c r="AC942" s="581">
        <f>b.Groupement!D968</f>
        <v>0</v>
      </c>
      <c r="AD942" s="581">
        <f>b.Groupement!E968</f>
        <v>0</v>
      </c>
      <c r="AE942" s="581">
        <f>b.Groupement!F968</f>
        <v>0</v>
      </c>
      <c r="AF942" s="581">
        <f>b.Groupement!G968</f>
        <v>0</v>
      </c>
      <c r="AG942" s="581">
        <f>b.Groupement!H968</f>
        <v>0</v>
      </c>
      <c r="AH942" s="581">
        <f>b.Groupement!I968</f>
        <v>0</v>
      </c>
      <c r="AI942" s="581">
        <f>b.Groupement!J968</f>
        <v>0</v>
      </c>
      <c r="AK942" s="581">
        <f>'a.Equipe projet'!D964</f>
        <v>0</v>
      </c>
      <c r="AL942" s="581">
        <f>'a.Equipe projet'!E964</f>
        <v>0</v>
      </c>
      <c r="AM942" s="581">
        <f>'a.Equipe projet'!F964</f>
        <v>0</v>
      </c>
      <c r="AN942" s="581">
        <f>'a.Equipe projet'!G964</f>
        <v>0</v>
      </c>
      <c r="AO942" s="581">
        <f>'a.Equipe projet'!H964</f>
        <v>0</v>
      </c>
      <c r="AP942" s="581">
        <f>'a.Equipe projet'!I964</f>
        <v>0</v>
      </c>
      <c r="AQ942" s="581">
        <f>'a.Equipe projet'!J964</f>
        <v>0</v>
      </c>
      <c r="AR942" s="581">
        <f>'a.Equipe projet'!K964</f>
        <v>0</v>
      </c>
      <c r="AS942" s="581">
        <f>'a.Equipe projet'!L964</f>
        <v>0</v>
      </c>
      <c r="AU942" s="581">
        <f>'c.Prestataires'!D963</f>
        <v>0</v>
      </c>
      <c r="AV942" s="581">
        <f>'c.Prestataires'!E963</f>
        <v>0</v>
      </c>
      <c r="AW942" s="581">
        <f>'c.Prestataires'!F963</f>
        <v>0</v>
      </c>
      <c r="AX942" s="581">
        <f>'c.Prestataires'!G963</f>
        <v>0</v>
      </c>
      <c r="AY942" s="581">
        <f>'c.Prestataires'!H963</f>
        <v>0</v>
      </c>
      <c r="BA942" s="581">
        <f>'d.Points de vente&amp;récupération'!D965</f>
        <v>0</v>
      </c>
      <c r="BB942" s="581">
        <f>'d.Points de vente&amp;récupération'!E965</f>
        <v>0</v>
      </c>
      <c r="BC942" s="581">
        <f>'d.Points de vente&amp;récupération'!F965</f>
        <v>0</v>
      </c>
      <c r="BD942" s="581">
        <f>'d.Points de vente&amp;récupération'!G965</f>
        <v>0</v>
      </c>
      <c r="BE942" s="581">
        <f>'d.Points de vente&amp;récupération'!H965</f>
        <v>0</v>
      </c>
      <c r="BF942" s="581">
        <f>'d.Points de vente&amp;récupération'!I965</f>
        <v>0</v>
      </c>
      <c r="BG942" s="581">
        <f>'d.Points de vente&amp;récupération'!J965</f>
        <v>0</v>
      </c>
      <c r="BH942" s="581">
        <f>'d.Points de vente&amp;récupération'!K965</f>
        <v>0</v>
      </c>
    </row>
    <row r="943" spans="15:60">
      <c r="O943">
        <v>940</v>
      </c>
      <c r="P943" t="str">
        <f>_xlfn.XLOOKUP(O943,'1.Fiche candidature (à remplir)'!AB:AB,'1.Fiche candidature (à remplir)'!D:D)</f>
        <v>Achat de supports de communication consommateur en magasin
Exemple : kakémonos, stops rayons ect.</v>
      </c>
      <c r="Q943" t="str">
        <f>_xlfn.XLOOKUP(O943,'1.Fiche candidature (à remplir)'!AB:AB,'1.Fiche candidature (à remplir)'!AC:AC)</f>
        <v>Investissement_3</v>
      </c>
      <c r="R943" t="str">
        <f>_xlfn.XLOOKUP(O943,'1.Fiche candidature (à remplir)'!AB:AB,'1.Fiche candidature (à remplir)'!E:E)</f>
        <v>A compléter</v>
      </c>
      <c r="S943">
        <f>_xlfn.XLOOKUP(O943,'1.Fiche candidature (à remplir)'!AB:AB,'1.Fiche candidature (à remplir)'!F:F)</f>
        <v>0</v>
      </c>
      <c r="T943">
        <f>_xlfn.XLOOKUP(O943,'1.Fiche candidature (à remplir)'!AB:AB,'1.Fiche candidature (à remplir)'!G:G)</f>
        <v>0</v>
      </c>
      <c r="U943">
        <f>_xlfn.XLOOKUP(O943,'1.Fiche candidature (à remplir)'!AB:AB,'1.Fiche candidature (à remplir)'!H:H)</f>
        <v>0</v>
      </c>
      <c r="V943" t="str">
        <f>_xlfn.XLOOKUP(O943,'1.Fiche candidature (à remplir)'!AB:AB,'1.Fiche candidature (à remplir)'!I:I)</f>
        <v>A compléter</v>
      </c>
      <c r="W943" t="str">
        <f>_xlfn.XLOOKUP(O943,'1.Fiche candidature (à remplir)'!AB:AB,'1.Fiche candidature (à remplir)'!L:L)</f>
        <v>A remplir</v>
      </c>
      <c r="X943">
        <f>_xlfn.XLOOKUP(O943,'1.Fiche candidature (à remplir)'!AB:AB,'1.Fiche candidature (à remplir)'!M:M)</f>
        <v>0</v>
      </c>
      <c r="Y943">
        <f>_xlfn.XLOOKUP(O943,'1.Fiche candidature (à remplir)'!AB:AB,'1.Fiche candidature (à remplir)'!N:N)</f>
        <v>0</v>
      </c>
      <c r="Z943">
        <f>_xlfn.XLOOKUP(O943,'1.Fiche candidature (à remplir)'!AB:AB,'1.Fiche candidature (à remplir)'!P:P)</f>
        <v>0</v>
      </c>
      <c r="AC943" s="581">
        <f>b.Groupement!D969</f>
        <v>0</v>
      </c>
      <c r="AD943" s="581">
        <f>b.Groupement!E969</f>
        <v>0</v>
      </c>
      <c r="AE943" s="581">
        <f>b.Groupement!F969</f>
        <v>0</v>
      </c>
      <c r="AF943" s="581">
        <f>b.Groupement!G969</f>
        <v>0</v>
      </c>
      <c r="AG943" s="581">
        <f>b.Groupement!H969</f>
        <v>0</v>
      </c>
      <c r="AH943" s="581">
        <f>b.Groupement!I969</f>
        <v>0</v>
      </c>
      <c r="AI943" s="581">
        <f>b.Groupement!J969</f>
        <v>0</v>
      </c>
      <c r="AK943" s="581">
        <f>'a.Equipe projet'!D965</f>
        <v>0</v>
      </c>
      <c r="AL943" s="581">
        <f>'a.Equipe projet'!E965</f>
        <v>0</v>
      </c>
      <c r="AM943" s="581">
        <f>'a.Equipe projet'!F965</f>
        <v>0</v>
      </c>
      <c r="AN943" s="581">
        <f>'a.Equipe projet'!G965</f>
        <v>0</v>
      </c>
      <c r="AO943" s="581">
        <f>'a.Equipe projet'!H965</f>
        <v>0</v>
      </c>
      <c r="AP943" s="581">
        <f>'a.Equipe projet'!I965</f>
        <v>0</v>
      </c>
      <c r="AQ943" s="581">
        <f>'a.Equipe projet'!J965</f>
        <v>0</v>
      </c>
      <c r="AR943" s="581">
        <f>'a.Equipe projet'!K965</f>
        <v>0</v>
      </c>
      <c r="AS943" s="581">
        <f>'a.Equipe projet'!L965</f>
        <v>0</v>
      </c>
      <c r="AU943" s="581">
        <f>'c.Prestataires'!D964</f>
        <v>0</v>
      </c>
      <c r="AV943" s="581">
        <f>'c.Prestataires'!E964</f>
        <v>0</v>
      </c>
      <c r="AW943" s="581">
        <f>'c.Prestataires'!F964</f>
        <v>0</v>
      </c>
      <c r="AX943" s="581">
        <f>'c.Prestataires'!G964</f>
        <v>0</v>
      </c>
      <c r="AY943" s="581">
        <f>'c.Prestataires'!H964</f>
        <v>0</v>
      </c>
      <c r="BA943" s="581">
        <f>'d.Points de vente&amp;récupération'!D966</f>
        <v>0</v>
      </c>
      <c r="BB943" s="581">
        <f>'d.Points de vente&amp;récupération'!E966</f>
        <v>0</v>
      </c>
      <c r="BC943" s="581">
        <f>'d.Points de vente&amp;récupération'!F966</f>
        <v>0</v>
      </c>
      <c r="BD943" s="581">
        <f>'d.Points de vente&amp;récupération'!G966</f>
        <v>0</v>
      </c>
      <c r="BE943" s="581">
        <f>'d.Points de vente&amp;récupération'!H966</f>
        <v>0</v>
      </c>
      <c r="BF943" s="581">
        <f>'d.Points de vente&amp;récupération'!I966</f>
        <v>0</v>
      </c>
      <c r="BG943" s="581">
        <f>'d.Points de vente&amp;récupération'!J966</f>
        <v>0</v>
      </c>
      <c r="BH943" s="581">
        <f>'d.Points de vente&amp;récupération'!K966</f>
        <v>0</v>
      </c>
    </row>
    <row r="944" spans="15:60">
      <c r="O944">
        <v>941</v>
      </c>
      <c r="P944" t="str">
        <f>_xlfn.XLOOKUP(O944,'1.Fiche candidature (à remplir)'!AB:AB,'1.Fiche candidature (à remplir)'!D:D)</f>
        <v>Achat de supports de communication consommateur en magasin</v>
      </c>
      <c r="Q944" t="str">
        <f>_xlfn.XLOOKUP(O944,'1.Fiche candidature (à remplir)'!AB:AB,'1.Fiche candidature (à remplir)'!AC:AC)</f>
        <v>Investissement_3</v>
      </c>
      <c r="R944" t="str">
        <f>_xlfn.XLOOKUP(O944,'1.Fiche candidature (à remplir)'!AB:AB,'1.Fiche candidature (à remplir)'!E:E)</f>
        <v>A compléter</v>
      </c>
      <c r="S944">
        <f>_xlfn.XLOOKUP(O944,'1.Fiche candidature (à remplir)'!AB:AB,'1.Fiche candidature (à remplir)'!F:F)</f>
        <v>0</v>
      </c>
      <c r="T944">
        <f>_xlfn.XLOOKUP(O944,'1.Fiche candidature (à remplir)'!AB:AB,'1.Fiche candidature (à remplir)'!G:G)</f>
        <v>0</v>
      </c>
      <c r="U944">
        <f>_xlfn.XLOOKUP(O944,'1.Fiche candidature (à remplir)'!AB:AB,'1.Fiche candidature (à remplir)'!H:H)</f>
        <v>0</v>
      </c>
      <c r="V944" t="str">
        <f>_xlfn.XLOOKUP(O944,'1.Fiche candidature (à remplir)'!AB:AB,'1.Fiche candidature (à remplir)'!I:I)</f>
        <v>A compléter</v>
      </c>
      <c r="W944" t="str">
        <f>_xlfn.XLOOKUP(O944,'1.Fiche candidature (à remplir)'!AB:AB,'1.Fiche candidature (à remplir)'!L:L)</f>
        <v>A remplir</v>
      </c>
      <c r="X944">
        <f>_xlfn.XLOOKUP(O944,'1.Fiche candidature (à remplir)'!AB:AB,'1.Fiche candidature (à remplir)'!M:M)</f>
        <v>0</v>
      </c>
      <c r="Y944">
        <f>_xlfn.XLOOKUP(O944,'1.Fiche candidature (à remplir)'!AB:AB,'1.Fiche candidature (à remplir)'!N:N)</f>
        <v>0</v>
      </c>
      <c r="Z944">
        <f>_xlfn.XLOOKUP(O944,'1.Fiche candidature (à remplir)'!AB:AB,'1.Fiche candidature (à remplir)'!P:P)</f>
        <v>0</v>
      </c>
      <c r="AC944" s="581">
        <f>b.Groupement!D970</f>
        <v>0</v>
      </c>
      <c r="AD944" s="581">
        <f>b.Groupement!E970</f>
        <v>0</v>
      </c>
      <c r="AE944" s="581">
        <f>b.Groupement!F970</f>
        <v>0</v>
      </c>
      <c r="AF944" s="581">
        <f>b.Groupement!G970</f>
        <v>0</v>
      </c>
      <c r="AG944" s="581">
        <f>b.Groupement!H970</f>
        <v>0</v>
      </c>
      <c r="AH944" s="581">
        <f>b.Groupement!I970</f>
        <v>0</v>
      </c>
      <c r="AI944" s="581">
        <f>b.Groupement!J970</f>
        <v>0</v>
      </c>
      <c r="AK944" s="581">
        <f>'a.Equipe projet'!D966</f>
        <v>0</v>
      </c>
      <c r="AL944" s="581">
        <f>'a.Equipe projet'!E966</f>
        <v>0</v>
      </c>
      <c r="AM944" s="581">
        <f>'a.Equipe projet'!F966</f>
        <v>0</v>
      </c>
      <c r="AN944" s="581">
        <f>'a.Equipe projet'!G966</f>
        <v>0</v>
      </c>
      <c r="AO944" s="581">
        <f>'a.Equipe projet'!H966</f>
        <v>0</v>
      </c>
      <c r="AP944" s="581">
        <f>'a.Equipe projet'!I966</f>
        <v>0</v>
      </c>
      <c r="AQ944" s="581">
        <f>'a.Equipe projet'!J966</f>
        <v>0</v>
      </c>
      <c r="AR944" s="581">
        <f>'a.Equipe projet'!K966</f>
        <v>0</v>
      </c>
      <c r="AS944" s="581">
        <f>'a.Equipe projet'!L966</f>
        <v>0</v>
      </c>
      <c r="AU944" s="581">
        <f>'c.Prestataires'!D965</f>
        <v>0</v>
      </c>
      <c r="AV944" s="581">
        <f>'c.Prestataires'!E965</f>
        <v>0</v>
      </c>
      <c r="AW944" s="581">
        <f>'c.Prestataires'!F965</f>
        <v>0</v>
      </c>
      <c r="AX944" s="581">
        <f>'c.Prestataires'!G965</f>
        <v>0</v>
      </c>
      <c r="AY944" s="581">
        <f>'c.Prestataires'!H965</f>
        <v>0</v>
      </c>
      <c r="BA944" s="581">
        <f>'d.Points de vente&amp;récupération'!D967</f>
        <v>0</v>
      </c>
      <c r="BB944" s="581">
        <f>'d.Points de vente&amp;récupération'!E967</f>
        <v>0</v>
      </c>
      <c r="BC944" s="581">
        <f>'d.Points de vente&amp;récupération'!F967</f>
        <v>0</v>
      </c>
      <c r="BD944" s="581">
        <f>'d.Points de vente&amp;récupération'!G967</f>
        <v>0</v>
      </c>
      <c r="BE944" s="581">
        <f>'d.Points de vente&amp;récupération'!H967</f>
        <v>0</v>
      </c>
      <c r="BF944" s="581">
        <f>'d.Points de vente&amp;récupération'!I967</f>
        <v>0</v>
      </c>
      <c r="BG944" s="581">
        <f>'d.Points de vente&amp;récupération'!J967</f>
        <v>0</v>
      </c>
      <c r="BH944" s="581">
        <f>'d.Points de vente&amp;récupération'!K967</f>
        <v>0</v>
      </c>
    </row>
    <row r="945" spans="15:60">
      <c r="O945">
        <v>942</v>
      </c>
      <c r="P945" t="str">
        <f>_xlfn.XLOOKUP(O945,'1.Fiche candidature (à remplir)'!AB:AB,'1.Fiche candidature (à remplir)'!D:D)</f>
        <v>Achat de supports de communication consommateur en magasin</v>
      </c>
      <c r="Q945" t="str">
        <f>_xlfn.XLOOKUP(O945,'1.Fiche candidature (à remplir)'!AB:AB,'1.Fiche candidature (à remplir)'!AC:AC)</f>
        <v>Investissement_3</v>
      </c>
      <c r="R945" t="str">
        <f>_xlfn.XLOOKUP(O945,'1.Fiche candidature (à remplir)'!AB:AB,'1.Fiche candidature (à remplir)'!E:E)</f>
        <v>A compléter</v>
      </c>
      <c r="S945">
        <f>_xlfn.XLOOKUP(O945,'1.Fiche candidature (à remplir)'!AB:AB,'1.Fiche candidature (à remplir)'!F:F)</f>
        <v>0</v>
      </c>
      <c r="T945">
        <f>_xlfn.XLOOKUP(O945,'1.Fiche candidature (à remplir)'!AB:AB,'1.Fiche candidature (à remplir)'!G:G)</f>
        <v>0</v>
      </c>
      <c r="U945">
        <f>_xlfn.XLOOKUP(O945,'1.Fiche candidature (à remplir)'!AB:AB,'1.Fiche candidature (à remplir)'!H:H)</f>
        <v>0</v>
      </c>
      <c r="V945" t="str">
        <f>_xlfn.XLOOKUP(O945,'1.Fiche candidature (à remplir)'!AB:AB,'1.Fiche candidature (à remplir)'!I:I)</f>
        <v>A compléter</v>
      </c>
      <c r="W945" t="str">
        <f>_xlfn.XLOOKUP(O945,'1.Fiche candidature (à remplir)'!AB:AB,'1.Fiche candidature (à remplir)'!L:L)</f>
        <v>A remplir</v>
      </c>
      <c r="X945">
        <f>_xlfn.XLOOKUP(O945,'1.Fiche candidature (à remplir)'!AB:AB,'1.Fiche candidature (à remplir)'!M:M)</f>
        <v>0</v>
      </c>
      <c r="Y945">
        <f>_xlfn.XLOOKUP(O945,'1.Fiche candidature (à remplir)'!AB:AB,'1.Fiche candidature (à remplir)'!N:N)</f>
        <v>0</v>
      </c>
      <c r="Z945">
        <f>_xlfn.XLOOKUP(O945,'1.Fiche candidature (à remplir)'!AB:AB,'1.Fiche candidature (à remplir)'!P:P)</f>
        <v>0</v>
      </c>
      <c r="AC945" s="581">
        <f>b.Groupement!D971</f>
        <v>0</v>
      </c>
      <c r="AD945" s="581">
        <f>b.Groupement!E971</f>
        <v>0</v>
      </c>
      <c r="AE945" s="581">
        <f>b.Groupement!F971</f>
        <v>0</v>
      </c>
      <c r="AF945" s="581">
        <f>b.Groupement!G971</f>
        <v>0</v>
      </c>
      <c r="AG945" s="581">
        <f>b.Groupement!H971</f>
        <v>0</v>
      </c>
      <c r="AH945" s="581">
        <f>b.Groupement!I971</f>
        <v>0</v>
      </c>
      <c r="AI945" s="581">
        <f>b.Groupement!J971</f>
        <v>0</v>
      </c>
      <c r="AK945" s="581">
        <f>'a.Equipe projet'!D967</f>
        <v>0</v>
      </c>
      <c r="AL945" s="581">
        <f>'a.Equipe projet'!E967</f>
        <v>0</v>
      </c>
      <c r="AM945" s="581">
        <f>'a.Equipe projet'!F967</f>
        <v>0</v>
      </c>
      <c r="AN945" s="581">
        <f>'a.Equipe projet'!G967</f>
        <v>0</v>
      </c>
      <c r="AO945" s="581">
        <f>'a.Equipe projet'!H967</f>
        <v>0</v>
      </c>
      <c r="AP945" s="581">
        <f>'a.Equipe projet'!I967</f>
        <v>0</v>
      </c>
      <c r="AQ945" s="581">
        <f>'a.Equipe projet'!J967</f>
        <v>0</v>
      </c>
      <c r="AR945" s="581">
        <f>'a.Equipe projet'!K967</f>
        <v>0</v>
      </c>
      <c r="AS945" s="581">
        <f>'a.Equipe projet'!L967</f>
        <v>0</v>
      </c>
      <c r="AU945" s="581">
        <f>'c.Prestataires'!D966</f>
        <v>0</v>
      </c>
      <c r="AV945" s="581">
        <f>'c.Prestataires'!E966</f>
        <v>0</v>
      </c>
      <c r="AW945" s="581">
        <f>'c.Prestataires'!F966</f>
        <v>0</v>
      </c>
      <c r="AX945" s="581">
        <f>'c.Prestataires'!G966</f>
        <v>0</v>
      </c>
      <c r="AY945" s="581">
        <f>'c.Prestataires'!H966</f>
        <v>0</v>
      </c>
      <c r="BA945" s="581">
        <f>'d.Points de vente&amp;récupération'!D968</f>
        <v>0</v>
      </c>
      <c r="BB945" s="581">
        <f>'d.Points de vente&amp;récupération'!E968</f>
        <v>0</v>
      </c>
      <c r="BC945" s="581">
        <f>'d.Points de vente&amp;récupération'!F968</f>
        <v>0</v>
      </c>
      <c r="BD945" s="581">
        <f>'d.Points de vente&amp;récupération'!G968</f>
        <v>0</v>
      </c>
      <c r="BE945" s="581">
        <f>'d.Points de vente&amp;récupération'!H968</f>
        <v>0</v>
      </c>
      <c r="BF945" s="581">
        <f>'d.Points de vente&amp;récupération'!I968</f>
        <v>0</v>
      </c>
      <c r="BG945" s="581">
        <f>'d.Points de vente&amp;récupération'!J968</f>
        <v>0</v>
      </c>
      <c r="BH945" s="581">
        <f>'d.Points de vente&amp;récupération'!K968</f>
        <v>0</v>
      </c>
    </row>
    <row r="946" spans="15:60">
      <c r="O946">
        <v>943</v>
      </c>
      <c r="P946" t="str">
        <f>_xlfn.XLOOKUP(O946,'1.Fiche candidature (à remplir)'!AB:AB,'1.Fiche candidature (à remplir)'!D:D)</f>
        <v>Achat de supports de communication consommateur en magasin</v>
      </c>
      <c r="Q946" t="str">
        <f>_xlfn.XLOOKUP(O946,'1.Fiche candidature (à remplir)'!AB:AB,'1.Fiche candidature (à remplir)'!AC:AC)</f>
        <v>Investissement_3</v>
      </c>
      <c r="R946" t="str">
        <f>_xlfn.XLOOKUP(O946,'1.Fiche candidature (à remplir)'!AB:AB,'1.Fiche candidature (à remplir)'!E:E)</f>
        <v>A compléter</v>
      </c>
      <c r="S946">
        <f>_xlfn.XLOOKUP(O946,'1.Fiche candidature (à remplir)'!AB:AB,'1.Fiche candidature (à remplir)'!F:F)</f>
        <v>0</v>
      </c>
      <c r="T946">
        <f>_xlfn.XLOOKUP(O946,'1.Fiche candidature (à remplir)'!AB:AB,'1.Fiche candidature (à remplir)'!G:G)</f>
        <v>0</v>
      </c>
      <c r="U946">
        <f>_xlfn.XLOOKUP(O946,'1.Fiche candidature (à remplir)'!AB:AB,'1.Fiche candidature (à remplir)'!H:H)</f>
        <v>0</v>
      </c>
      <c r="V946" t="str">
        <f>_xlfn.XLOOKUP(O946,'1.Fiche candidature (à remplir)'!AB:AB,'1.Fiche candidature (à remplir)'!I:I)</f>
        <v>A compléter</v>
      </c>
      <c r="W946" t="str">
        <f>_xlfn.XLOOKUP(O946,'1.Fiche candidature (à remplir)'!AB:AB,'1.Fiche candidature (à remplir)'!L:L)</f>
        <v>A remplir</v>
      </c>
      <c r="X946">
        <f>_xlfn.XLOOKUP(O946,'1.Fiche candidature (à remplir)'!AB:AB,'1.Fiche candidature (à remplir)'!M:M)</f>
        <v>0</v>
      </c>
      <c r="Y946">
        <f>_xlfn.XLOOKUP(O946,'1.Fiche candidature (à remplir)'!AB:AB,'1.Fiche candidature (à remplir)'!N:N)</f>
        <v>0</v>
      </c>
      <c r="Z946">
        <f>_xlfn.XLOOKUP(O946,'1.Fiche candidature (à remplir)'!AB:AB,'1.Fiche candidature (à remplir)'!P:P)</f>
        <v>0</v>
      </c>
      <c r="AC946" s="581">
        <f>b.Groupement!D972</f>
        <v>0</v>
      </c>
      <c r="AD946" s="581">
        <f>b.Groupement!E972</f>
        <v>0</v>
      </c>
      <c r="AE946" s="581">
        <f>b.Groupement!F972</f>
        <v>0</v>
      </c>
      <c r="AF946" s="581">
        <f>b.Groupement!G972</f>
        <v>0</v>
      </c>
      <c r="AG946" s="581">
        <f>b.Groupement!H972</f>
        <v>0</v>
      </c>
      <c r="AH946" s="581">
        <f>b.Groupement!I972</f>
        <v>0</v>
      </c>
      <c r="AI946" s="581">
        <f>b.Groupement!J972</f>
        <v>0</v>
      </c>
      <c r="AK946" s="581">
        <f>'a.Equipe projet'!D968</f>
        <v>0</v>
      </c>
      <c r="AL946" s="581">
        <f>'a.Equipe projet'!E968</f>
        <v>0</v>
      </c>
      <c r="AM946" s="581">
        <f>'a.Equipe projet'!F968</f>
        <v>0</v>
      </c>
      <c r="AN946" s="581">
        <f>'a.Equipe projet'!G968</f>
        <v>0</v>
      </c>
      <c r="AO946" s="581">
        <f>'a.Equipe projet'!H968</f>
        <v>0</v>
      </c>
      <c r="AP946" s="581">
        <f>'a.Equipe projet'!I968</f>
        <v>0</v>
      </c>
      <c r="AQ946" s="581">
        <f>'a.Equipe projet'!J968</f>
        <v>0</v>
      </c>
      <c r="AR946" s="581">
        <f>'a.Equipe projet'!K968</f>
        <v>0</v>
      </c>
      <c r="AS946" s="581">
        <f>'a.Equipe projet'!L968</f>
        <v>0</v>
      </c>
      <c r="AU946" s="581">
        <f>'c.Prestataires'!D967</f>
        <v>0</v>
      </c>
      <c r="AV946" s="581">
        <f>'c.Prestataires'!E967</f>
        <v>0</v>
      </c>
      <c r="AW946" s="581">
        <f>'c.Prestataires'!F967</f>
        <v>0</v>
      </c>
      <c r="AX946" s="581">
        <f>'c.Prestataires'!G967</f>
        <v>0</v>
      </c>
      <c r="AY946" s="581">
        <f>'c.Prestataires'!H967</f>
        <v>0</v>
      </c>
      <c r="BA946" s="581">
        <f>'d.Points de vente&amp;récupération'!D969</f>
        <v>0</v>
      </c>
      <c r="BB946" s="581">
        <f>'d.Points de vente&amp;récupération'!E969</f>
        <v>0</v>
      </c>
      <c r="BC946" s="581">
        <f>'d.Points de vente&amp;récupération'!F969</f>
        <v>0</v>
      </c>
      <c r="BD946" s="581">
        <f>'d.Points de vente&amp;récupération'!G969</f>
        <v>0</v>
      </c>
      <c r="BE946" s="581">
        <f>'d.Points de vente&amp;récupération'!H969</f>
        <v>0</v>
      </c>
      <c r="BF946" s="581">
        <f>'d.Points de vente&amp;récupération'!I969</f>
        <v>0</v>
      </c>
      <c r="BG946" s="581">
        <f>'d.Points de vente&amp;récupération'!J969</f>
        <v>0</v>
      </c>
      <c r="BH946" s="581">
        <f>'d.Points de vente&amp;récupération'!K969</f>
        <v>0</v>
      </c>
    </row>
    <row r="947" spans="15:60">
      <c r="O947">
        <v>944</v>
      </c>
      <c r="P947" t="str">
        <f>_xlfn.XLOOKUP(O947,'1.Fiche candidature (à remplir)'!AB:AB,'1.Fiche candidature (à remplir)'!D:D)</f>
        <v>Achat de supports de communication consommateur en magasin</v>
      </c>
      <c r="Q947" t="str">
        <f>_xlfn.XLOOKUP(O947,'1.Fiche candidature (à remplir)'!AB:AB,'1.Fiche candidature (à remplir)'!AC:AC)</f>
        <v>Investissement_3</v>
      </c>
      <c r="R947" t="str">
        <f>_xlfn.XLOOKUP(O947,'1.Fiche candidature (à remplir)'!AB:AB,'1.Fiche candidature (à remplir)'!E:E)</f>
        <v>A compléter</v>
      </c>
      <c r="S947">
        <f>_xlfn.XLOOKUP(O947,'1.Fiche candidature (à remplir)'!AB:AB,'1.Fiche candidature (à remplir)'!F:F)</f>
        <v>0</v>
      </c>
      <c r="T947">
        <f>_xlfn.XLOOKUP(O947,'1.Fiche candidature (à remplir)'!AB:AB,'1.Fiche candidature (à remplir)'!G:G)</f>
        <v>0</v>
      </c>
      <c r="U947">
        <f>_xlfn.XLOOKUP(O947,'1.Fiche candidature (à remplir)'!AB:AB,'1.Fiche candidature (à remplir)'!H:H)</f>
        <v>0</v>
      </c>
      <c r="V947" t="str">
        <f>_xlfn.XLOOKUP(O947,'1.Fiche candidature (à remplir)'!AB:AB,'1.Fiche candidature (à remplir)'!I:I)</f>
        <v>A compléter</v>
      </c>
      <c r="W947" t="str">
        <f>_xlfn.XLOOKUP(O947,'1.Fiche candidature (à remplir)'!AB:AB,'1.Fiche candidature (à remplir)'!L:L)</f>
        <v>A remplir</v>
      </c>
      <c r="X947">
        <f>_xlfn.XLOOKUP(O947,'1.Fiche candidature (à remplir)'!AB:AB,'1.Fiche candidature (à remplir)'!M:M)</f>
        <v>0</v>
      </c>
      <c r="Y947">
        <f>_xlfn.XLOOKUP(O947,'1.Fiche candidature (à remplir)'!AB:AB,'1.Fiche candidature (à remplir)'!N:N)</f>
        <v>0</v>
      </c>
      <c r="Z947">
        <f>_xlfn.XLOOKUP(O947,'1.Fiche candidature (à remplir)'!AB:AB,'1.Fiche candidature (à remplir)'!P:P)</f>
        <v>0</v>
      </c>
      <c r="AC947" s="581">
        <f>b.Groupement!D973</f>
        <v>0</v>
      </c>
      <c r="AD947" s="581">
        <f>b.Groupement!E973</f>
        <v>0</v>
      </c>
      <c r="AE947" s="581">
        <f>b.Groupement!F973</f>
        <v>0</v>
      </c>
      <c r="AF947" s="581">
        <f>b.Groupement!G973</f>
        <v>0</v>
      </c>
      <c r="AG947" s="581">
        <f>b.Groupement!H973</f>
        <v>0</v>
      </c>
      <c r="AH947" s="581">
        <f>b.Groupement!I973</f>
        <v>0</v>
      </c>
      <c r="AI947" s="581">
        <f>b.Groupement!J973</f>
        <v>0</v>
      </c>
      <c r="AK947" s="581">
        <f>'a.Equipe projet'!D969</f>
        <v>0</v>
      </c>
      <c r="AL947" s="581">
        <f>'a.Equipe projet'!E969</f>
        <v>0</v>
      </c>
      <c r="AM947" s="581">
        <f>'a.Equipe projet'!F969</f>
        <v>0</v>
      </c>
      <c r="AN947" s="581">
        <f>'a.Equipe projet'!G969</f>
        <v>0</v>
      </c>
      <c r="AO947" s="581">
        <f>'a.Equipe projet'!H969</f>
        <v>0</v>
      </c>
      <c r="AP947" s="581">
        <f>'a.Equipe projet'!I969</f>
        <v>0</v>
      </c>
      <c r="AQ947" s="581">
        <f>'a.Equipe projet'!J969</f>
        <v>0</v>
      </c>
      <c r="AR947" s="581">
        <f>'a.Equipe projet'!K969</f>
        <v>0</v>
      </c>
      <c r="AS947" s="581">
        <f>'a.Equipe projet'!L969</f>
        <v>0</v>
      </c>
      <c r="AU947" s="581">
        <f>'c.Prestataires'!D968</f>
        <v>0</v>
      </c>
      <c r="AV947" s="581">
        <f>'c.Prestataires'!E968</f>
        <v>0</v>
      </c>
      <c r="AW947" s="581">
        <f>'c.Prestataires'!F968</f>
        <v>0</v>
      </c>
      <c r="AX947" s="581">
        <f>'c.Prestataires'!G968</f>
        <v>0</v>
      </c>
      <c r="AY947" s="581">
        <f>'c.Prestataires'!H968</f>
        <v>0</v>
      </c>
      <c r="BA947" s="581">
        <f>'d.Points de vente&amp;récupération'!D970</f>
        <v>0</v>
      </c>
      <c r="BB947" s="581">
        <f>'d.Points de vente&amp;récupération'!E970</f>
        <v>0</v>
      </c>
      <c r="BC947" s="581">
        <f>'d.Points de vente&amp;récupération'!F970</f>
        <v>0</v>
      </c>
      <c r="BD947" s="581">
        <f>'d.Points de vente&amp;récupération'!G970</f>
        <v>0</v>
      </c>
      <c r="BE947" s="581">
        <f>'d.Points de vente&amp;récupération'!H970</f>
        <v>0</v>
      </c>
      <c r="BF947" s="581">
        <f>'d.Points de vente&amp;récupération'!I970</f>
        <v>0</v>
      </c>
      <c r="BG947" s="581">
        <f>'d.Points de vente&amp;récupération'!J970</f>
        <v>0</v>
      </c>
      <c r="BH947" s="581">
        <f>'d.Points de vente&amp;récupération'!K970</f>
        <v>0</v>
      </c>
    </row>
    <row r="948" spans="15:60">
      <c r="O948">
        <v>945</v>
      </c>
      <c r="P948" t="str">
        <f>_xlfn.XLOOKUP(O948,'1.Fiche candidature (à remplir)'!AB:AB,'1.Fiche candidature (à remplir)'!D:D)</f>
        <v xml:space="preserve">Prestation d'animation pour la promotion de l'offre réemploi en point de vente
</v>
      </c>
      <c r="Q948" t="str">
        <f>_xlfn.XLOOKUP(O948,'1.Fiche candidature (à remplir)'!AB:AB,'1.Fiche candidature (à remplir)'!AC:AC)</f>
        <v>Investissement_3</v>
      </c>
      <c r="R948" t="str">
        <f>_xlfn.XLOOKUP(O948,'1.Fiche candidature (à remplir)'!AB:AB,'1.Fiche candidature (à remplir)'!E:E)</f>
        <v>A compléter</v>
      </c>
      <c r="S948">
        <f>_xlfn.XLOOKUP(O948,'1.Fiche candidature (à remplir)'!AB:AB,'1.Fiche candidature (à remplir)'!F:F)</f>
        <v>0</v>
      </c>
      <c r="T948">
        <f>_xlfn.XLOOKUP(O948,'1.Fiche candidature (à remplir)'!AB:AB,'1.Fiche candidature (à remplir)'!G:G)</f>
        <v>0</v>
      </c>
      <c r="U948">
        <f>_xlfn.XLOOKUP(O948,'1.Fiche candidature (à remplir)'!AB:AB,'1.Fiche candidature (à remplir)'!H:H)</f>
        <v>0</v>
      </c>
      <c r="V948" t="str">
        <f>_xlfn.XLOOKUP(O948,'1.Fiche candidature (à remplir)'!AB:AB,'1.Fiche candidature (à remplir)'!I:I)</f>
        <v>A compléter</v>
      </c>
      <c r="W948" t="str">
        <f>_xlfn.XLOOKUP(O948,'1.Fiche candidature (à remplir)'!AB:AB,'1.Fiche candidature (à remplir)'!L:L)</f>
        <v>A remplir</v>
      </c>
      <c r="X948">
        <f>_xlfn.XLOOKUP(O948,'1.Fiche candidature (à remplir)'!AB:AB,'1.Fiche candidature (à remplir)'!M:M)</f>
        <v>0</v>
      </c>
      <c r="Y948">
        <f>_xlfn.XLOOKUP(O948,'1.Fiche candidature (à remplir)'!AB:AB,'1.Fiche candidature (à remplir)'!N:N)</f>
        <v>0</v>
      </c>
      <c r="Z948">
        <f>_xlfn.XLOOKUP(O948,'1.Fiche candidature (à remplir)'!AB:AB,'1.Fiche candidature (à remplir)'!P:P)</f>
        <v>0</v>
      </c>
      <c r="AC948" s="581">
        <f>b.Groupement!D974</f>
        <v>0</v>
      </c>
      <c r="AD948" s="581">
        <f>b.Groupement!E974</f>
        <v>0</v>
      </c>
      <c r="AE948" s="581">
        <f>b.Groupement!F974</f>
        <v>0</v>
      </c>
      <c r="AF948" s="581">
        <f>b.Groupement!G974</f>
        <v>0</v>
      </c>
      <c r="AG948" s="581">
        <f>b.Groupement!H974</f>
        <v>0</v>
      </c>
      <c r="AH948" s="581">
        <f>b.Groupement!I974</f>
        <v>0</v>
      </c>
      <c r="AI948" s="581">
        <f>b.Groupement!J974</f>
        <v>0</v>
      </c>
      <c r="AK948" s="581">
        <f>'a.Equipe projet'!D970</f>
        <v>0</v>
      </c>
      <c r="AL948" s="581">
        <f>'a.Equipe projet'!E970</f>
        <v>0</v>
      </c>
      <c r="AM948" s="581">
        <f>'a.Equipe projet'!F970</f>
        <v>0</v>
      </c>
      <c r="AN948" s="581">
        <f>'a.Equipe projet'!G970</f>
        <v>0</v>
      </c>
      <c r="AO948" s="581">
        <f>'a.Equipe projet'!H970</f>
        <v>0</v>
      </c>
      <c r="AP948" s="581">
        <f>'a.Equipe projet'!I970</f>
        <v>0</v>
      </c>
      <c r="AQ948" s="581">
        <f>'a.Equipe projet'!J970</f>
        <v>0</v>
      </c>
      <c r="AR948" s="581">
        <f>'a.Equipe projet'!K970</f>
        <v>0</v>
      </c>
      <c r="AS948" s="581">
        <f>'a.Equipe projet'!L970</f>
        <v>0</v>
      </c>
      <c r="AU948" s="581">
        <f>'c.Prestataires'!D969</f>
        <v>0</v>
      </c>
      <c r="AV948" s="581">
        <f>'c.Prestataires'!E969</f>
        <v>0</v>
      </c>
      <c r="AW948" s="581">
        <f>'c.Prestataires'!F969</f>
        <v>0</v>
      </c>
      <c r="AX948" s="581">
        <f>'c.Prestataires'!G969</f>
        <v>0</v>
      </c>
      <c r="AY948" s="581">
        <f>'c.Prestataires'!H969</f>
        <v>0</v>
      </c>
      <c r="BA948" s="581">
        <f>'d.Points de vente&amp;récupération'!D971</f>
        <v>0</v>
      </c>
      <c r="BB948" s="581">
        <f>'d.Points de vente&amp;récupération'!E971</f>
        <v>0</v>
      </c>
      <c r="BC948" s="581">
        <f>'d.Points de vente&amp;récupération'!F971</f>
        <v>0</v>
      </c>
      <c r="BD948" s="581">
        <f>'d.Points de vente&amp;récupération'!G971</f>
        <v>0</v>
      </c>
      <c r="BE948" s="581">
        <f>'d.Points de vente&amp;récupération'!H971</f>
        <v>0</v>
      </c>
      <c r="BF948" s="581">
        <f>'d.Points de vente&amp;récupération'!I971</f>
        <v>0</v>
      </c>
      <c r="BG948" s="581">
        <f>'d.Points de vente&amp;récupération'!J971</f>
        <v>0</v>
      </c>
      <c r="BH948" s="581">
        <f>'d.Points de vente&amp;récupération'!K971</f>
        <v>0</v>
      </c>
    </row>
    <row r="949" spans="15:60">
      <c r="O949">
        <v>946</v>
      </c>
      <c r="P949" t="str">
        <f>_xlfn.XLOOKUP(O949,'1.Fiche candidature (à remplir)'!AB:AB,'1.Fiche candidature (à remplir)'!D:D)</f>
        <v>Prestation d'animation pour la promotion de l'offre réemploi en point de vente</v>
      </c>
      <c r="Q949" t="str">
        <f>_xlfn.XLOOKUP(O949,'1.Fiche candidature (à remplir)'!AB:AB,'1.Fiche candidature (à remplir)'!AC:AC)</f>
        <v>Investissement_3</v>
      </c>
      <c r="R949" t="str">
        <f>_xlfn.XLOOKUP(O949,'1.Fiche candidature (à remplir)'!AB:AB,'1.Fiche candidature (à remplir)'!E:E)</f>
        <v>A compléter</v>
      </c>
      <c r="S949">
        <f>_xlfn.XLOOKUP(O949,'1.Fiche candidature (à remplir)'!AB:AB,'1.Fiche candidature (à remplir)'!F:F)</f>
        <v>0</v>
      </c>
      <c r="T949">
        <f>_xlfn.XLOOKUP(O949,'1.Fiche candidature (à remplir)'!AB:AB,'1.Fiche candidature (à remplir)'!G:G)</f>
        <v>0</v>
      </c>
      <c r="U949">
        <f>_xlfn.XLOOKUP(O949,'1.Fiche candidature (à remplir)'!AB:AB,'1.Fiche candidature (à remplir)'!H:H)</f>
        <v>0</v>
      </c>
      <c r="V949" t="str">
        <f>_xlfn.XLOOKUP(O949,'1.Fiche candidature (à remplir)'!AB:AB,'1.Fiche candidature (à remplir)'!I:I)</f>
        <v>A compléter</v>
      </c>
      <c r="W949" t="str">
        <f>_xlfn.XLOOKUP(O949,'1.Fiche candidature (à remplir)'!AB:AB,'1.Fiche candidature (à remplir)'!L:L)</f>
        <v>A remplir</v>
      </c>
      <c r="X949">
        <f>_xlfn.XLOOKUP(O949,'1.Fiche candidature (à remplir)'!AB:AB,'1.Fiche candidature (à remplir)'!M:M)</f>
        <v>0</v>
      </c>
      <c r="Y949">
        <f>_xlfn.XLOOKUP(O949,'1.Fiche candidature (à remplir)'!AB:AB,'1.Fiche candidature (à remplir)'!N:N)</f>
        <v>0</v>
      </c>
      <c r="Z949">
        <f>_xlfn.XLOOKUP(O949,'1.Fiche candidature (à remplir)'!AB:AB,'1.Fiche candidature (à remplir)'!P:P)</f>
        <v>0</v>
      </c>
      <c r="AC949" s="581">
        <f>b.Groupement!D975</f>
        <v>0</v>
      </c>
      <c r="AD949" s="581">
        <f>b.Groupement!E975</f>
        <v>0</v>
      </c>
      <c r="AE949" s="581">
        <f>b.Groupement!F975</f>
        <v>0</v>
      </c>
      <c r="AF949" s="581">
        <f>b.Groupement!G975</f>
        <v>0</v>
      </c>
      <c r="AG949" s="581">
        <f>b.Groupement!H975</f>
        <v>0</v>
      </c>
      <c r="AH949" s="581">
        <f>b.Groupement!I975</f>
        <v>0</v>
      </c>
      <c r="AI949" s="581">
        <f>b.Groupement!J975</f>
        <v>0</v>
      </c>
      <c r="AK949" s="581">
        <f>'a.Equipe projet'!D971</f>
        <v>0</v>
      </c>
      <c r="AL949" s="581">
        <f>'a.Equipe projet'!E971</f>
        <v>0</v>
      </c>
      <c r="AM949" s="581">
        <f>'a.Equipe projet'!F971</f>
        <v>0</v>
      </c>
      <c r="AN949" s="581">
        <f>'a.Equipe projet'!G971</f>
        <v>0</v>
      </c>
      <c r="AO949" s="581">
        <f>'a.Equipe projet'!H971</f>
        <v>0</v>
      </c>
      <c r="AP949" s="581">
        <f>'a.Equipe projet'!I971</f>
        <v>0</v>
      </c>
      <c r="AQ949" s="581">
        <f>'a.Equipe projet'!J971</f>
        <v>0</v>
      </c>
      <c r="AR949" s="581">
        <f>'a.Equipe projet'!K971</f>
        <v>0</v>
      </c>
      <c r="AS949" s="581">
        <f>'a.Equipe projet'!L971</f>
        <v>0</v>
      </c>
      <c r="AU949" s="581">
        <f>'c.Prestataires'!D970</f>
        <v>0</v>
      </c>
      <c r="AV949" s="581">
        <f>'c.Prestataires'!E970</f>
        <v>0</v>
      </c>
      <c r="AW949" s="581">
        <f>'c.Prestataires'!F970</f>
        <v>0</v>
      </c>
      <c r="AX949" s="581">
        <f>'c.Prestataires'!G970</f>
        <v>0</v>
      </c>
      <c r="AY949" s="581">
        <f>'c.Prestataires'!H970</f>
        <v>0</v>
      </c>
      <c r="BA949" s="581">
        <f>'d.Points de vente&amp;récupération'!D972</f>
        <v>0</v>
      </c>
      <c r="BB949" s="581">
        <f>'d.Points de vente&amp;récupération'!E972</f>
        <v>0</v>
      </c>
      <c r="BC949" s="581">
        <f>'d.Points de vente&amp;récupération'!F972</f>
        <v>0</v>
      </c>
      <c r="BD949" s="581">
        <f>'d.Points de vente&amp;récupération'!G972</f>
        <v>0</v>
      </c>
      <c r="BE949" s="581">
        <f>'d.Points de vente&amp;récupération'!H972</f>
        <v>0</v>
      </c>
      <c r="BF949" s="581">
        <f>'d.Points de vente&amp;récupération'!I972</f>
        <v>0</v>
      </c>
      <c r="BG949" s="581">
        <f>'d.Points de vente&amp;récupération'!J972</f>
        <v>0</v>
      </c>
      <c r="BH949" s="581">
        <f>'d.Points de vente&amp;récupération'!K972</f>
        <v>0</v>
      </c>
    </row>
    <row r="950" spans="15:60">
      <c r="O950">
        <v>947</v>
      </c>
      <c r="P950" t="str">
        <f>_xlfn.XLOOKUP(O950,'1.Fiche candidature (à remplir)'!AB:AB,'1.Fiche candidature (à remplir)'!D:D)</f>
        <v>Prestation d'animation pour la promotion de l'offre réemploi en point de vente</v>
      </c>
      <c r="Q950" t="str">
        <f>_xlfn.XLOOKUP(O950,'1.Fiche candidature (à remplir)'!AB:AB,'1.Fiche candidature (à remplir)'!AC:AC)</f>
        <v>Investissement_3</v>
      </c>
      <c r="R950" t="str">
        <f>_xlfn.XLOOKUP(O950,'1.Fiche candidature (à remplir)'!AB:AB,'1.Fiche candidature (à remplir)'!E:E)</f>
        <v>A compléter</v>
      </c>
      <c r="S950">
        <f>_xlfn.XLOOKUP(O950,'1.Fiche candidature (à remplir)'!AB:AB,'1.Fiche candidature (à remplir)'!F:F)</f>
        <v>0</v>
      </c>
      <c r="T950">
        <f>_xlfn.XLOOKUP(O950,'1.Fiche candidature (à remplir)'!AB:AB,'1.Fiche candidature (à remplir)'!G:G)</f>
        <v>0</v>
      </c>
      <c r="U950">
        <f>_xlfn.XLOOKUP(O950,'1.Fiche candidature (à remplir)'!AB:AB,'1.Fiche candidature (à remplir)'!H:H)</f>
        <v>0</v>
      </c>
      <c r="V950" t="str">
        <f>_xlfn.XLOOKUP(O950,'1.Fiche candidature (à remplir)'!AB:AB,'1.Fiche candidature (à remplir)'!I:I)</f>
        <v>A compléter</v>
      </c>
      <c r="W950" t="str">
        <f>_xlfn.XLOOKUP(O950,'1.Fiche candidature (à remplir)'!AB:AB,'1.Fiche candidature (à remplir)'!L:L)</f>
        <v>A remplir</v>
      </c>
      <c r="X950">
        <f>_xlfn.XLOOKUP(O950,'1.Fiche candidature (à remplir)'!AB:AB,'1.Fiche candidature (à remplir)'!M:M)</f>
        <v>0</v>
      </c>
      <c r="Y950">
        <f>_xlfn.XLOOKUP(O950,'1.Fiche candidature (à remplir)'!AB:AB,'1.Fiche candidature (à remplir)'!N:N)</f>
        <v>0</v>
      </c>
      <c r="Z950">
        <f>_xlfn.XLOOKUP(O950,'1.Fiche candidature (à remplir)'!AB:AB,'1.Fiche candidature (à remplir)'!P:P)</f>
        <v>0</v>
      </c>
      <c r="AC950" s="581">
        <f>b.Groupement!D976</f>
        <v>0</v>
      </c>
      <c r="AD950" s="581">
        <f>b.Groupement!E976</f>
        <v>0</v>
      </c>
      <c r="AE950" s="581">
        <f>b.Groupement!F976</f>
        <v>0</v>
      </c>
      <c r="AF950" s="581">
        <f>b.Groupement!G976</f>
        <v>0</v>
      </c>
      <c r="AG950" s="581">
        <f>b.Groupement!H976</f>
        <v>0</v>
      </c>
      <c r="AH950" s="581">
        <f>b.Groupement!I976</f>
        <v>0</v>
      </c>
      <c r="AI950" s="581">
        <f>b.Groupement!J976</f>
        <v>0</v>
      </c>
      <c r="AK950" s="581">
        <f>'a.Equipe projet'!D972</f>
        <v>0</v>
      </c>
      <c r="AL950" s="581">
        <f>'a.Equipe projet'!E972</f>
        <v>0</v>
      </c>
      <c r="AM950" s="581">
        <f>'a.Equipe projet'!F972</f>
        <v>0</v>
      </c>
      <c r="AN950" s="581">
        <f>'a.Equipe projet'!G972</f>
        <v>0</v>
      </c>
      <c r="AO950" s="581">
        <f>'a.Equipe projet'!H972</f>
        <v>0</v>
      </c>
      <c r="AP950" s="581">
        <f>'a.Equipe projet'!I972</f>
        <v>0</v>
      </c>
      <c r="AQ950" s="581">
        <f>'a.Equipe projet'!J972</f>
        <v>0</v>
      </c>
      <c r="AR950" s="581">
        <f>'a.Equipe projet'!K972</f>
        <v>0</v>
      </c>
      <c r="AS950" s="581">
        <f>'a.Equipe projet'!L972</f>
        <v>0</v>
      </c>
      <c r="AU950" s="581">
        <f>'c.Prestataires'!D971</f>
        <v>0</v>
      </c>
      <c r="AV950" s="581">
        <f>'c.Prestataires'!E971</f>
        <v>0</v>
      </c>
      <c r="AW950" s="581">
        <f>'c.Prestataires'!F971</f>
        <v>0</v>
      </c>
      <c r="AX950" s="581">
        <f>'c.Prestataires'!G971</f>
        <v>0</v>
      </c>
      <c r="AY950" s="581">
        <f>'c.Prestataires'!H971</f>
        <v>0</v>
      </c>
      <c r="BA950" s="581">
        <f>'d.Points de vente&amp;récupération'!D973</f>
        <v>0</v>
      </c>
      <c r="BB950" s="581">
        <f>'d.Points de vente&amp;récupération'!E973</f>
        <v>0</v>
      </c>
      <c r="BC950" s="581">
        <f>'d.Points de vente&amp;récupération'!F973</f>
        <v>0</v>
      </c>
      <c r="BD950" s="581">
        <f>'d.Points de vente&amp;récupération'!G973</f>
        <v>0</v>
      </c>
      <c r="BE950" s="581">
        <f>'d.Points de vente&amp;récupération'!H973</f>
        <v>0</v>
      </c>
      <c r="BF950" s="581">
        <f>'d.Points de vente&amp;récupération'!I973</f>
        <v>0</v>
      </c>
      <c r="BG950" s="581">
        <f>'d.Points de vente&amp;récupération'!J973</f>
        <v>0</v>
      </c>
      <c r="BH950" s="581">
        <f>'d.Points de vente&amp;récupération'!K973</f>
        <v>0</v>
      </c>
    </row>
    <row r="951" spans="15:60">
      <c r="O951">
        <v>948</v>
      </c>
      <c r="P951" t="str">
        <f>_xlfn.XLOOKUP(O951,'1.Fiche candidature (à remplir)'!AB:AB,'1.Fiche candidature (à remplir)'!D:D)</f>
        <v>Prestation d'animation pour la promotion de l'offre réemploi en point de vente</v>
      </c>
      <c r="Q951" t="str">
        <f>_xlfn.XLOOKUP(O951,'1.Fiche candidature (à remplir)'!AB:AB,'1.Fiche candidature (à remplir)'!AC:AC)</f>
        <v>Investissement_3</v>
      </c>
      <c r="R951" t="str">
        <f>_xlfn.XLOOKUP(O951,'1.Fiche candidature (à remplir)'!AB:AB,'1.Fiche candidature (à remplir)'!E:E)</f>
        <v>A compléter</v>
      </c>
      <c r="S951">
        <f>_xlfn.XLOOKUP(O951,'1.Fiche candidature (à remplir)'!AB:AB,'1.Fiche candidature (à remplir)'!F:F)</f>
        <v>0</v>
      </c>
      <c r="T951">
        <f>_xlfn.XLOOKUP(O951,'1.Fiche candidature (à remplir)'!AB:AB,'1.Fiche candidature (à remplir)'!G:G)</f>
        <v>0</v>
      </c>
      <c r="U951">
        <f>_xlfn.XLOOKUP(O951,'1.Fiche candidature (à remplir)'!AB:AB,'1.Fiche candidature (à remplir)'!H:H)</f>
        <v>0</v>
      </c>
      <c r="V951" t="str">
        <f>_xlfn.XLOOKUP(O951,'1.Fiche candidature (à remplir)'!AB:AB,'1.Fiche candidature (à remplir)'!I:I)</f>
        <v>A compléter</v>
      </c>
      <c r="W951" t="str">
        <f>_xlfn.XLOOKUP(O951,'1.Fiche candidature (à remplir)'!AB:AB,'1.Fiche candidature (à remplir)'!L:L)</f>
        <v>A remplir</v>
      </c>
      <c r="X951">
        <f>_xlfn.XLOOKUP(O951,'1.Fiche candidature (à remplir)'!AB:AB,'1.Fiche candidature (à remplir)'!M:M)</f>
        <v>0</v>
      </c>
      <c r="Y951">
        <f>_xlfn.XLOOKUP(O951,'1.Fiche candidature (à remplir)'!AB:AB,'1.Fiche candidature (à remplir)'!N:N)</f>
        <v>0</v>
      </c>
      <c r="Z951">
        <f>_xlfn.XLOOKUP(O951,'1.Fiche candidature (à remplir)'!AB:AB,'1.Fiche candidature (à remplir)'!P:P)</f>
        <v>0</v>
      </c>
      <c r="AC951" s="581">
        <f>b.Groupement!D977</f>
        <v>0</v>
      </c>
      <c r="AD951" s="581">
        <f>b.Groupement!E977</f>
        <v>0</v>
      </c>
      <c r="AE951" s="581">
        <f>b.Groupement!F977</f>
        <v>0</v>
      </c>
      <c r="AF951" s="581">
        <f>b.Groupement!G977</f>
        <v>0</v>
      </c>
      <c r="AG951" s="581">
        <f>b.Groupement!H977</f>
        <v>0</v>
      </c>
      <c r="AH951" s="581">
        <f>b.Groupement!I977</f>
        <v>0</v>
      </c>
      <c r="AI951" s="581">
        <f>b.Groupement!J977</f>
        <v>0</v>
      </c>
      <c r="AK951" s="581">
        <f>'a.Equipe projet'!D973</f>
        <v>0</v>
      </c>
      <c r="AL951" s="581">
        <f>'a.Equipe projet'!E973</f>
        <v>0</v>
      </c>
      <c r="AM951" s="581">
        <f>'a.Equipe projet'!F973</f>
        <v>0</v>
      </c>
      <c r="AN951" s="581">
        <f>'a.Equipe projet'!G973</f>
        <v>0</v>
      </c>
      <c r="AO951" s="581">
        <f>'a.Equipe projet'!H973</f>
        <v>0</v>
      </c>
      <c r="AP951" s="581">
        <f>'a.Equipe projet'!I973</f>
        <v>0</v>
      </c>
      <c r="AQ951" s="581">
        <f>'a.Equipe projet'!J973</f>
        <v>0</v>
      </c>
      <c r="AR951" s="581">
        <f>'a.Equipe projet'!K973</f>
        <v>0</v>
      </c>
      <c r="AS951" s="581">
        <f>'a.Equipe projet'!L973</f>
        <v>0</v>
      </c>
      <c r="AU951" s="581">
        <f>'c.Prestataires'!D972</f>
        <v>0</v>
      </c>
      <c r="AV951" s="581">
        <f>'c.Prestataires'!E972</f>
        <v>0</v>
      </c>
      <c r="AW951" s="581">
        <f>'c.Prestataires'!F972</f>
        <v>0</v>
      </c>
      <c r="AX951" s="581">
        <f>'c.Prestataires'!G972</f>
        <v>0</v>
      </c>
      <c r="AY951" s="581">
        <f>'c.Prestataires'!H972</f>
        <v>0</v>
      </c>
      <c r="BA951" s="581">
        <f>'d.Points de vente&amp;récupération'!D974</f>
        <v>0</v>
      </c>
      <c r="BB951" s="581">
        <f>'d.Points de vente&amp;récupération'!E974</f>
        <v>0</v>
      </c>
      <c r="BC951" s="581">
        <f>'d.Points de vente&amp;récupération'!F974</f>
        <v>0</v>
      </c>
      <c r="BD951" s="581">
        <f>'d.Points de vente&amp;récupération'!G974</f>
        <v>0</v>
      </c>
      <c r="BE951" s="581">
        <f>'d.Points de vente&amp;récupération'!H974</f>
        <v>0</v>
      </c>
      <c r="BF951" s="581">
        <f>'d.Points de vente&amp;récupération'!I974</f>
        <v>0</v>
      </c>
      <c r="BG951" s="581">
        <f>'d.Points de vente&amp;récupération'!J974</f>
        <v>0</v>
      </c>
      <c r="BH951" s="581">
        <f>'d.Points de vente&amp;récupération'!K974</f>
        <v>0</v>
      </c>
    </row>
    <row r="952" spans="15:60">
      <c r="O952">
        <v>949</v>
      </c>
      <c r="P952" t="str">
        <f>_xlfn.XLOOKUP(O952,'1.Fiche candidature (à remplir)'!AB:AB,'1.Fiche candidature (à remplir)'!D:D)</f>
        <v>Prestation d'animation pour la promotion de l'offre réemploi en point de vente</v>
      </c>
      <c r="Q952" t="str">
        <f>_xlfn.XLOOKUP(O952,'1.Fiche candidature (à remplir)'!AB:AB,'1.Fiche candidature (à remplir)'!AC:AC)</f>
        <v>Investissement_3</v>
      </c>
      <c r="R952" t="str">
        <f>_xlfn.XLOOKUP(O952,'1.Fiche candidature (à remplir)'!AB:AB,'1.Fiche candidature (à remplir)'!E:E)</f>
        <v>A compléter</v>
      </c>
      <c r="S952">
        <f>_xlfn.XLOOKUP(O952,'1.Fiche candidature (à remplir)'!AB:AB,'1.Fiche candidature (à remplir)'!F:F)</f>
        <v>0</v>
      </c>
      <c r="T952">
        <f>_xlfn.XLOOKUP(O952,'1.Fiche candidature (à remplir)'!AB:AB,'1.Fiche candidature (à remplir)'!G:G)</f>
        <v>0</v>
      </c>
      <c r="U952">
        <f>_xlfn.XLOOKUP(O952,'1.Fiche candidature (à remplir)'!AB:AB,'1.Fiche candidature (à remplir)'!H:H)</f>
        <v>0</v>
      </c>
      <c r="V952" t="str">
        <f>_xlfn.XLOOKUP(O952,'1.Fiche candidature (à remplir)'!AB:AB,'1.Fiche candidature (à remplir)'!I:I)</f>
        <v>A compléter</v>
      </c>
      <c r="W952" t="str">
        <f>_xlfn.XLOOKUP(O952,'1.Fiche candidature (à remplir)'!AB:AB,'1.Fiche candidature (à remplir)'!L:L)</f>
        <v>A remplir</v>
      </c>
      <c r="X952">
        <f>_xlfn.XLOOKUP(O952,'1.Fiche candidature (à remplir)'!AB:AB,'1.Fiche candidature (à remplir)'!M:M)</f>
        <v>0</v>
      </c>
      <c r="Y952">
        <f>_xlfn.XLOOKUP(O952,'1.Fiche candidature (à remplir)'!AB:AB,'1.Fiche candidature (à remplir)'!N:N)</f>
        <v>0</v>
      </c>
      <c r="Z952">
        <f>_xlfn.XLOOKUP(O952,'1.Fiche candidature (à remplir)'!AB:AB,'1.Fiche candidature (à remplir)'!P:P)</f>
        <v>0</v>
      </c>
      <c r="AC952" s="581">
        <f>b.Groupement!D978</f>
        <v>0</v>
      </c>
      <c r="AD952" s="581">
        <f>b.Groupement!E978</f>
        <v>0</v>
      </c>
      <c r="AE952" s="581">
        <f>b.Groupement!F978</f>
        <v>0</v>
      </c>
      <c r="AF952" s="581">
        <f>b.Groupement!G978</f>
        <v>0</v>
      </c>
      <c r="AG952" s="581">
        <f>b.Groupement!H978</f>
        <v>0</v>
      </c>
      <c r="AH952" s="581">
        <f>b.Groupement!I978</f>
        <v>0</v>
      </c>
      <c r="AI952" s="581">
        <f>b.Groupement!J978</f>
        <v>0</v>
      </c>
      <c r="AK952" s="581">
        <f>'a.Equipe projet'!D974</f>
        <v>0</v>
      </c>
      <c r="AL952" s="581">
        <f>'a.Equipe projet'!E974</f>
        <v>0</v>
      </c>
      <c r="AM952" s="581">
        <f>'a.Equipe projet'!F974</f>
        <v>0</v>
      </c>
      <c r="AN952" s="581">
        <f>'a.Equipe projet'!G974</f>
        <v>0</v>
      </c>
      <c r="AO952" s="581">
        <f>'a.Equipe projet'!H974</f>
        <v>0</v>
      </c>
      <c r="AP952" s="581">
        <f>'a.Equipe projet'!I974</f>
        <v>0</v>
      </c>
      <c r="AQ952" s="581">
        <f>'a.Equipe projet'!J974</f>
        <v>0</v>
      </c>
      <c r="AR952" s="581">
        <f>'a.Equipe projet'!K974</f>
        <v>0</v>
      </c>
      <c r="AS952" s="581">
        <f>'a.Equipe projet'!L974</f>
        <v>0</v>
      </c>
      <c r="AU952" s="581">
        <f>'c.Prestataires'!D973</f>
        <v>0</v>
      </c>
      <c r="AV952" s="581">
        <f>'c.Prestataires'!E973</f>
        <v>0</v>
      </c>
      <c r="AW952" s="581">
        <f>'c.Prestataires'!F973</f>
        <v>0</v>
      </c>
      <c r="AX952" s="581">
        <f>'c.Prestataires'!G973</f>
        <v>0</v>
      </c>
      <c r="AY952" s="581">
        <f>'c.Prestataires'!H973</f>
        <v>0</v>
      </c>
      <c r="BA952" s="581">
        <f>'d.Points de vente&amp;récupération'!D975</f>
        <v>0</v>
      </c>
      <c r="BB952" s="581">
        <f>'d.Points de vente&amp;récupération'!E975</f>
        <v>0</v>
      </c>
      <c r="BC952" s="581">
        <f>'d.Points de vente&amp;récupération'!F975</f>
        <v>0</v>
      </c>
      <c r="BD952" s="581">
        <f>'d.Points de vente&amp;récupération'!G975</f>
        <v>0</v>
      </c>
      <c r="BE952" s="581">
        <f>'d.Points de vente&amp;récupération'!H975</f>
        <v>0</v>
      </c>
      <c r="BF952" s="581">
        <f>'d.Points de vente&amp;récupération'!I975</f>
        <v>0</v>
      </c>
      <c r="BG952" s="581">
        <f>'d.Points de vente&amp;récupération'!J975</f>
        <v>0</v>
      </c>
      <c r="BH952" s="581">
        <f>'d.Points de vente&amp;récupération'!K975</f>
        <v>0</v>
      </c>
    </row>
    <row r="953" spans="15:60">
      <c r="O953">
        <v>950</v>
      </c>
      <c r="P953" t="str">
        <f>_xlfn.XLOOKUP(O953,'1.Fiche candidature (à remplir)'!AB:AB,'1.Fiche candidature (à remplir)'!D:D)</f>
        <v>Location de dispositifs de récupération d'Emballages réemployables high tech
A noter : des cas spécifiques sont détaillés dans le cahier des charges</v>
      </c>
      <c r="Q953" t="str">
        <f>_xlfn.XLOOKUP(O953,'1.Fiche candidature (à remplir)'!AB:AB,'1.Fiche candidature (à remplir)'!AC:AC)</f>
        <v>Investissement_3</v>
      </c>
      <c r="R953" t="str">
        <f>_xlfn.XLOOKUP(O953,'1.Fiche candidature (à remplir)'!AB:AB,'1.Fiche candidature (à remplir)'!E:E)</f>
        <v>A compléter</v>
      </c>
      <c r="S953">
        <f>_xlfn.XLOOKUP(O953,'1.Fiche candidature (à remplir)'!AB:AB,'1.Fiche candidature (à remplir)'!F:F)</f>
        <v>0</v>
      </c>
      <c r="T953">
        <f>_xlfn.XLOOKUP(O953,'1.Fiche candidature (à remplir)'!AB:AB,'1.Fiche candidature (à remplir)'!G:G)</f>
        <v>0</v>
      </c>
      <c r="U953">
        <f>_xlfn.XLOOKUP(O953,'1.Fiche candidature (à remplir)'!AB:AB,'1.Fiche candidature (à remplir)'!H:H)</f>
        <v>0</v>
      </c>
      <c r="V953" t="str">
        <f>_xlfn.XLOOKUP(O953,'1.Fiche candidature (à remplir)'!AB:AB,'1.Fiche candidature (à remplir)'!I:I)</f>
        <v>A compléter</v>
      </c>
      <c r="W953" t="str">
        <f>_xlfn.XLOOKUP(O953,'1.Fiche candidature (à remplir)'!AB:AB,'1.Fiche candidature (à remplir)'!L:L)</f>
        <v>A remplir</v>
      </c>
      <c r="X953">
        <f>_xlfn.XLOOKUP(O953,'1.Fiche candidature (à remplir)'!AB:AB,'1.Fiche candidature (à remplir)'!M:M)</f>
        <v>0</v>
      </c>
      <c r="Y953">
        <f>_xlfn.XLOOKUP(O953,'1.Fiche candidature (à remplir)'!AB:AB,'1.Fiche candidature (à remplir)'!N:N)</f>
        <v>0</v>
      </c>
      <c r="Z953">
        <f>_xlfn.XLOOKUP(O953,'1.Fiche candidature (à remplir)'!AB:AB,'1.Fiche candidature (à remplir)'!P:P)</f>
        <v>0</v>
      </c>
      <c r="AC953" s="581">
        <f>b.Groupement!D979</f>
        <v>0</v>
      </c>
      <c r="AD953" s="581">
        <f>b.Groupement!E979</f>
        <v>0</v>
      </c>
      <c r="AE953" s="581">
        <f>b.Groupement!F979</f>
        <v>0</v>
      </c>
      <c r="AF953" s="581">
        <f>b.Groupement!G979</f>
        <v>0</v>
      </c>
      <c r="AG953" s="581">
        <f>b.Groupement!H979</f>
        <v>0</v>
      </c>
      <c r="AH953" s="581">
        <f>b.Groupement!I979</f>
        <v>0</v>
      </c>
      <c r="AI953" s="581">
        <f>b.Groupement!J979</f>
        <v>0</v>
      </c>
      <c r="AK953" s="581">
        <f>'a.Equipe projet'!D975</f>
        <v>0</v>
      </c>
      <c r="AL953" s="581">
        <f>'a.Equipe projet'!E975</f>
        <v>0</v>
      </c>
      <c r="AM953" s="581">
        <f>'a.Equipe projet'!F975</f>
        <v>0</v>
      </c>
      <c r="AN953" s="581">
        <f>'a.Equipe projet'!G975</f>
        <v>0</v>
      </c>
      <c r="AO953" s="581">
        <f>'a.Equipe projet'!H975</f>
        <v>0</v>
      </c>
      <c r="AP953" s="581">
        <f>'a.Equipe projet'!I975</f>
        <v>0</v>
      </c>
      <c r="AQ953" s="581">
        <f>'a.Equipe projet'!J975</f>
        <v>0</v>
      </c>
      <c r="AR953" s="581">
        <f>'a.Equipe projet'!K975</f>
        <v>0</v>
      </c>
      <c r="AS953" s="581">
        <f>'a.Equipe projet'!L975</f>
        <v>0</v>
      </c>
      <c r="AU953" s="581">
        <f>'c.Prestataires'!D974</f>
        <v>0</v>
      </c>
      <c r="AV953" s="581">
        <f>'c.Prestataires'!E974</f>
        <v>0</v>
      </c>
      <c r="AW953" s="581">
        <f>'c.Prestataires'!F974</f>
        <v>0</v>
      </c>
      <c r="AX953" s="581">
        <f>'c.Prestataires'!G974</f>
        <v>0</v>
      </c>
      <c r="AY953" s="581">
        <f>'c.Prestataires'!H974</f>
        <v>0</v>
      </c>
      <c r="BA953" s="581">
        <f>'d.Points de vente&amp;récupération'!D976</f>
        <v>0</v>
      </c>
      <c r="BB953" s="581">
        <f>'d.Points de vente&amp;récupération'!E976</f>
        <v>0</v>
      </c>
      <c r="BC953" s="581">
        <f>'d.Points de vente&amp;récupération'!F976</f>
        <v>0</v>
      </c>
      <c r="BD953" s="581">
        <f>'d.Points de vente&amp;récupération'!G976</f>
        <v>0</v>
      </c>
      <c r="BE953" s="581">
        <f>'d.Points de vente&amp;récupération'!H976</f>
        <v>0</v>
      </c>
      <c r="BF953" s="581">
        <f>'d.Points de vente&amp;récupération'!I976</f>
        <v>0</v>
      </c>
      <c r="BG953" s="581">
        <f>'d.Points de vente&amp;récupération'!J976</f>
        <v>0</v>
      </c>
      <c r="BH953" s="581">
        <f>'d.Points de vente&amp;récupération'!K976</f>
        <v>0</v>
      </c>
    </row>
    <row r="954" spans="15:60">
      <c r="O954">
        <v>951</v>
      </c>
      <c r="P954" t="str">
        <f>_xlfn.XLOOKUP(O954,'1.Fiche candidature (à remplir)'!AB:AB,'1.Fiche candidature (à remplir)'!D:D)</f>
        <v>Location de dispositifs de récupération d'Emballages réemployables high tech</v>
      </c>
      <c r="Q954" t="str">
        <f>_xlfn.XLOOKUP(O954,'1.Fiche candidature (à remplir)'!AB:AB,'1.Fiche candidature (à remplir)'!AC:AC)</f>
        <v>Investissement_3</v>
      </c>
      <c r="R954" t="str">
        <f>_xlfn.XLOOKUP(O954,'1.Fiche candidature (à remplir)'!AB:AB,'1.Fiche candidature (à remplir)'!E:E)</f>
        <v>A compléter</v>
      </c>
      <c r="S954">
        <f>_xlfn.XLOOKUP(O954,'1.Fiche candidature (à remplir)'!AB:AB,'1.Fiche candidature (à remplir)'!F:F)</f>
        <v>0</v>
      </c>
      <c r="T954">
        <f>_xlfn.XLOOKUP(O954,'1.Fiche candidature (à remplir)'!AB:AB,'1.Fiche candidature (à remplir)'!G:G)</f>
        <v>0</v>
      </c>
      <c r="U954">
        <f>_xlfn.XLOOKUP(O954,'1.Fiche candidature (à remplir)'!AB:AB,'1.Fiche candidature (à remplir)'!H:H)</f>
        <v>0</v>
      </c>
      <c r="V954" t="str">
        <f>_xlfn.XLOOKUP(O954,'1.Fiche candidature (à remplir)'!AB:AB,'1.Fiche candidature (à remplir)'!I:I)</f>
        <v>A compléter</v>
      </c>
      <c r="W954" t="str">
        <f>_xlfn.XLOOKUP(O954,'1.Fiche candidature (à remplir)'!AB:AB,'1.Fiche candidature (à remplir)'!L:L)</f>
        <v>A remplir</v>
      </c>
      <c r="X954">
        <f>_xlfn.XLOOKUP(O954,'1.Fiche candidature (à remplir)'!AB:AB,'1.Fiche candidature (à remplir)'!M:M)</f>
        <v>0</v>
      </c>
      <c r="Y954">
        <f>_xlfn.XLOOKUP(O954,'1.Fiche candidature (à remplir)'!AB:AB,'1.Fiche candidature (à remplir)'!N:N)</f>
        <v>0</v>
      </c>
      <c r="Z954">
        <f>_xlfn.XLOOKUP(O954,'1.Fiche candidature (à remplir)'!AB:AB,'1.Fiche candidature (à remplir)'!P:P)</f>
        <v>0</v>
      </c>
      <c r="AC954" s="581">
        <f>b.Groupement!D980</f>
        <v>0</v>
      </c>
      <c r="AD954" s="581">
        <f>b.Groupement!E980</f>
        <v>0</v>
      </c>
      <c r="AE954" s="581">
        <f>b.Groupement!F980</f>
        <v>0</v>
      </c>
      <c r="AF954" s="581">
        <f>b.Groupement!G980</f>
        <v>0</v>
      </c>
      <c r="AG954" s="581">
        <f>b.Groupement!H980</f>
        <v>0</v>
      </c>
      <c r="AH954" s="581">
        <f>b.Groupement!I980</f>
        <v>0</v>
      </c>
      <c r="AI954" s="581">
        <f>b.Groupement!J980</f>
        <v>0</v>
      </c>
      <c r="AK954" s="581">
        <f>'a.Equipe projet'!D976</f>
        <v>0</v>
      </c>
      <c r="AL954" s="581">
        <f>'a.Equipe projet'!E976</f>
        <v>0</v>
      </c>
      <c r="AM954" s="581">
        <f>'a.Equipe projet'!F976</f>
        <v>0</v>
      </c>
      <c r="AN954" s="581">
        <f>'a.Equipe projet'!G976</f>
        <v>0</v>
      </c>
      <c r="AO954" s="581">
        <f>'a.Equipe projet'!H976</f>
        <v>0</v>
      </c>
      <c r="AP954" s="581">
        <f>'a.Equipe projet'!I976</f>
        <v>0</v>
      </c>
      <c r="AQ954" s="581">
        <f>'a.Equipe projet'!J976</f>
        <v>0</v>
      </c>
      <c r="AR954" s="581">
        <f>'a.Equipe projet'!K976</f>
        <v>0</v>
      </c>
      <c r="AS954" s="581">
        <f>'a.Equipe projet'!L976</f>
        <v>0</v>
      </c>
      <c r="AU954" s="581">
        <f>'c.Prestataires'!D975</f>
        <v>0</v>
      </c>
      <c r="AV954" s="581">
        <f>'c.Prestataires'!E975</f>
        <v>0</v>
      </c>
      <c r="AW954" s="581">
        <f>'c.Prestataires'!F975</f>
        <v>0</v>
      </c>
      <c r="AX954" s="581">
        <f>'c.Prestataires'!G975</f>
        <v>0</v>
      </c>
      <c r="AY954" s="581">
        <f>'c.Prestataires'!H975</f>
        <v>0</v>
      </c>
      <c r="BA954" s="581">
        <f>'d.Points de vente&amp;récupération'!D977</f>
        <v>0</v>
      </c>
      <c r="BB954" s="581">
        <f>'d.Points de vente&amp;récupération'!E977</f>
        <v>0</v>
      </c>
      <c r="BC954" s="581">
        <f>'d.Points de vente&amp;récupération'!F977</f>
        <v>0</v>
      </c>
      <c r="BD954" s="581">
        <f>'d.Points de vente&amp;récupération'!G977</f>
        <v>0</v>
      </c>
      <c r="BE954" s="581">
        <f>'d.Points de vente&amp;récupération'!H977</f>
        <v>0</v>
      </c>
      <c r="BF954" s="581">
        <f>'d.Points de vente&amp;récupération'!I977</f>
        <v>0</v>
      </c>
      <c r="BG954" s="581">
        <f>'d.Points de vente&amp;récupération'!J977</f>
        <v>0</v>
      </c>
      <c r="BH954" s="581">
        <f>'d.Points de vente&amp;récupération'!K977</f>
        <v>0</v>
      </c>
    </row>
    <row r="955" spans="15:60">
      <c r="O955">
        <v>952</v>
      </c>
      <c r="P955" t="str">
        <f>_xlfn.XLOOKUP(O955,'1.Fiche candidature (à remplir)'!AB:AB,'1.Fiche candidature (à remplir)'!D:D)</f>
        <v>Location de dispositifs de récupération d'Emballages réemployables high tech</v>
      </c>
      <c r="Q955" t="str">
        <f>_xlfn.XLOOKUP(O955,'1.Fiche candidature (à remplir)'!AB:AB,'1.Fiche candidature (à remplir)'!AC:AC)</f>
        <v>Investissement_3</v>
      </c>
      <c r="R955" t="str">
        <f>_xlfn.XLOOKUP(O955,'1.Fiche candidature (à remplir)'!AB:AB,'1.Fiche candidature (à remplir)'!E:E)</f>
        <v>A compléter</v>
      </c>
      <c r="S955">
        <f>_xlfn.XLOOKUP(O955,'1.Fiche candidature (à remplir)'!AB:AB,'1.Fiche candidature (à remplir)'!F:F)</f>
        <v>0</v>
      </c>
      <c r="T955">
        <f>_xlfn.XLOOKUP(O955,'1.Fiche candidature (à remplir)'!AB:AB,'1.Fiche candidature (à remplir)'!G:G)</f>
        <v>0</v>
      </c>
      <c r="U955">
        <f>_xlfn.XLOOKUP(O955,'1.Fiche candidature (à remplir)'!AB:AB,'1.Fiche candidature (à remplir)'!H:H)</f>
        <v>0</v>
      </c>
      <c r="V955" t="str">
        <f>_xlfn.XLOOKUP(O955,'1.Fiche candidature (à remplir)'!AB:AB,'1.Fiche candidature (à remplir)'!I:I)</f>
        <v>A compléter</v>
      </c>
      <c r="W955" t="str">
        <f>_xlfn.XLOOKUP(O955,'1.Fiche candidature (à remplir)'!AB:AB,'1.Fiche candidature (à remplir)'!L:L)</f>
        <v>A remplir</v>
      </c>
      <c r="X955">
        <f>_xlfn.XLOOKUP(O955,'1.Fiche candidature (à remplir)'!AB:AB,'1.Fiche candidature (à remplir)'!M:M)</f>
        <v>0</v>
      </c>
      <c r="Y955">
        <f>_xlfn.XLOOKUP(O955,'1.Fiche candidature (à remplir)'!AB:AB,'1.Fiche candidature (à remplir)'!N:N)</f>
        <v>0</v>
      </c>
      <c r="Z955">
        <f>_xlfn.XLOOKUP(O955,'1.Fiche candidature (à remplir)'!AB:AB,'1.Fiche candidature (à remplir)'!P:P)</f>
        <v>0</v>
      </c>
      <c r="AC955" s="581">
        <f>b.Groupement!D981</f>
        <v>0</v>
      </c>
      <c r="AD955" s="581">
        <f>b.Groupement!E981</f>
        <v>0</v>
      </c>
      <c r="AE955" s="581">
        <f>b.Groupement!F981</f>
        <v>0</v>
      </c>
      <c r="AF955" s="581">
        <f>b.Groupement!G981</f>
        <v>0</v>
      </c>
      <c r="AG955" s="581">
        <f>b.Groupement!H981</f>
        <v>0</v>
      </c>
      <c r="AH955" s="581">
        <f>b.Groupement!I981</f>
        <v>0</v>
      </c>
      <c r="AI955" s="581">
        <f>b.Groupement!J981</f>
        <v>0</v>
      </c>
      <c r="AK955" s="581">
        <f>'a.Equipe projet'!D977</f>
        <v>0</v>
      </c>
      <c r="AL955" s="581">
        <f>'a.Equipe projet'!E977</f>
        <v>0</v>
      </c>
      <c r="AM955" s="581">
        <f>'a.Equipe projet'!F977</f>
        <v>0</v>
      </c>
      <c r="AN955" s="581">
        <f>'a.Equipe projet'!G977</f>
        <v>0</v>
      </c>
      <c r="AO955" s="581">
        <f>'a.Equipe projet'!H977</f>
        <v>0</v>
      </c>
      <c r="AP955" s="581">
        <f>'a.Equipe projet'!I977</f>
        <v>0</v>
      </c>
      <c r="AQ955" s="581">
        <f>'a.Equipe projet'!J977</f>
        <v>0</v>
      </c>
      <c r="AR955" s="581">
        <f>'a.Equipe projet'!K977</f>
        <v>0</v>
      </c>
      <c r="AS955" s="581">
        <f>'a.Equipe projet'!L977</f>
        <v>0</v>
      </c>
      <c r="AU955" s="581">
        <f>'c.Prestataires'!D976</f>
        <v>0</v>
      </c>
      <c r="AV955" s="581">
        <f>'c.Prestataires'!E976</f>
        <v>0</v>
      </c>
      <c r="AW955" s="581">
        <f>'c.Prestataires'!F976</f>
        <v>0</v>
      </c>
      <c r="AX955" s="581">
        <f>'c.Prestataires'!G976</f>
        <v>0</v>
      </c>
      <c r="AY955" s="581">
        <f>'c.Prestataires'!H976</f>
        <v>0</v>
      </c>
      <c r="BA955" s="581">
        <f>'d.Points de vente&amp;récupération'!D978</f>
        <v>0</v>
      </c>
      <c r="BB955" s="581">
        <f>'d.Points de vente&amp;récupération'!E978</f>
        <v>0</v>
      </c>
      <c r="BC955" s="581">
        <f>'d.Points de vente&amp;récupération'!F978</f>
        <v>0</v>
      </c>
      <c r="BD955" s="581">
        <f>'d.Points de vente&amp;récupération'!G978</f>
        <v>0</v>
      </c>
      <c r="BE955" s="581">
        <f>'d.Points de vente&amp;récupération'!H978</f>
        <v>0</v>
      </c>
      <c r="BF955" s="581">
        <f>'d.Points de vente&amp;récupération'!I978</f>
        <v>0</v>
      </c>
      <c r="BG955" s="581">
        <f>'d.Points de vente&amp;récupération'!J978</f>
        <v>0</v>
      </c>
      <c r="BH955" s="581">
        <f>'d.Points de vente&amp;récupération'!K978</f>
        <v>0</v>
      </c>
    </row>
    <row r="956" spans="15:60">
      <c r="O956">
        <v>953</v>
      </c>
      <c r="P956" t="str">
        <f>_xlfn.XLOOKUP(O956,'1.Fiche candidature (à remplir)'!AB:AB,'1.Fiche candidature (à remplir)'!D:D)</f>
        <v>Location de dispositifs de récupération d'Emballages réemployables high tech</v>
      </c>
      <c r="Q956" t="str">
        <f>_xlfn.XLOOKUP(O956,'1.Fiche candidature (à remplir)'!AB:AB,'1.Fiche candidature (à remplir)'!AC:AC)</f>
        <v>Investissement_3</v>
      </c>
      <c r="R956" t="str">
        <f>_xlfn.XLOOKUP(O956,'1.Fiche candidature (à remplir)'!AB:AB,'1.Fiche candidature (à remplir)'!E:E)</f>
        <v>A compléter</v>
      </c>
      <c r="S956">
        <f>_xlfn.XLOOKUP(O956,'1.Fiche candidature (à remplir)'!AB:AB,'1.Fiche candidature (à remplir)'!F:F)</f>
        <v>0</v>
      </c>
      <c r="T956">
        <f>_xlfn.XLOOKUP(O956,'1.Fiche candidature (à remplir)'!AB:AB,'1.Fiche candidature (à remplir)'!G:G)</f>
        <v>0</v>
      </c>
      <c r="U956">
        <f>_xlfn.XLOOKUP(O956,'1.Fiche candidature (à remplir)'!AB:AB,'1.Fiche candidature (à remplir)'!H:H)</f>
        <v>0</v>
      </c>
      <c r="V956" t="str">
        <f>_xlfn.XLOOKUP(O956,'1.Fiche candidature (à remplir)'!AB:AB,'1.Fiche candidature (à remplir)'!I:I)</f>
        <v>A compléter</v>
      </c>
      <c r="W956" t="str">
        <f>_xlfn.XLOOKUP(O956,'1.Fiche candidature (à remplir)'!AB:AB,'1.Fiche candidature (à remplir)'!L:L)</f>
        <v>A remplir</v>
      </c>
      <c r="X956">
        <f>_xlfn.XLOOKUP(O956,'1.Fiche candidature (à remplir)'!AB:AB,'1.Fiche candidature (à remplir)'!M:M)</f>
        <v>0</v>
      </c>
      <c r="Y956">
        <f>_xlfn.XLOOKUP(O956,'1.Fiche candidature (à remplir)'!AB:AB,'1.Fiche candidature (à remplir)'!N:N)</f>
        <v>0</v>
      </c>
      <c r="Z956">
        <f>_xlfn.XLOOKUP(O956,'1.Fiche candidature (à remplir)'!AB:AB,'1.Fiche candidature (à remplir)'!P:P)</f>
        <v>0</v>
      </c>
      <c r="AC956" s="581">
        <f>b.Groupement!D982</f>
        <v>0</v>
      </c>
      <c r="AD956" s="581">
        <f>b.Groupement!E982</f>
        <v>0</v>
      </c>
      <c r="AE956" s="581">
        <f>b.Groupement!F982</f>
        <v>0</v>
      </c>
      <c r="AF956" s="581">
        <f>b.Groupement!G982</f>
        <v>0</v>
      </c>
      <c r="AG956" s="581">
        <f>b.Groupement!H982</f>
        <v>0</v>
      </c>
      <c r="AH956" s="581">
        <f>b.Groupement!I982</f>
        <v>0</v>
      </c>
      <c r="AI956" s="581">
        <f>b.Groupement!J982</f>
        <v>0</v>
      </c>
      <c r="AK956" s="581">
        <f>'a.Equipe projet'!D978</f>
        <v>0</v>
      </c>
      <c r="AL956" s="581">
        <f>'a.Equipe projet'!E978</f>
        <v>0</v>
      </c>
      <c r="AM956" s="581">
        <f>'a.Equipe projet'!F978</f>
        <v>0</v>
      </c>
      <c r="AN956" s="581">
        <f>'a.Equipe projet'!G978</f>
        <v>0</v>
      </c>
      <c r="AO956" s="581">
        <f>'a.Equipe projet'!H978</f>
        <v>0</v>
      </c>
      <c r="AP956" s="581">
        <f>'a.Equipe projet'!I978</f>
        <v>0</v>
      </c>
      <c r="AQ956" s="581">
        <f>'a.Equipe projet'!J978</f>
        <v>0</v>
      </c>
      <c r="AR956" s="581">
        <f>'a.Equipe projet'!K978</f>
        <v>0</v>
      </c>
      <c r="AS956" s="581">
        <f>'a.Equipe projet'!L978</f>
        <v>0</v>
      </c>
      <c r="AU956" s="581">
        <f>'c.Prestataires'!D977</f>
        <v>0</v>
      </c>
      <c r="AV956" s="581">
        <f>'c.Prestataires'!E977</f>
        <v>0</v>
      </c>
      <c r="AW956" s="581">
        <f>'c.Prestataires'!F977</f>
        <v>0</v>
      </c>
      <c r="AX956" s="581">
        <f>'c.Prestataires'!G977</f>
        <v>0</v>
      </c>
      <c r="AY956" s="581">
        <f>'c.Prestataires'!H977</f>
        <v>0</v>
      </c>
      <c r="BA956" s="581">
        <f>'d.Points de vente&amp;récupération'!D979</f>
        <v>0</v>
      </c>
      <c r="BB956" s="581">
        <f>'d.Points de vente&amp;récupération'!E979</f>
        <v>0</v>
      </c>
      <c r="BC956" s="581">
        <f>'d.Points de vente&amp;récupération'!F979</f>
        <v>0</v>
      </c>
      <c r="BD956" s="581">
        <f>'d.Points de vente&amp;récupération'!G979</f>
        <v>0</v>
      </c>
      <c r="BE956" s="581">
        <f>'d.Points de vente&amp;récupération'!H979</f>
        <v>0</v>
      </c>
      <c r="BF956" s="581">
        <f>'d.Points de vente&amp;récupération'!I979</f>
        <v>0</v>
      </c>
      <c r="BG956" s="581">
        <f>'d.Points de vente&amp;récupération'!J979</f>
        <v>0</v>
      </c>
      <c r="BH956" s="581">
        <f>'d.Points de vente&amp;récupération'!K979</f>
        <v>0</v>
      </c>
    </row>
    <row r="957" spans="15:60">
      <c r="O957">
        <v>954</v>
      </c>
      <c r="P957" t="str">
        <f>_xlfn.XLOOKUP(O957,'1.Fiche candidature (à remplir)'!AB:AB,'1.Fiche candidature (à remplir)'!D:D)</f>
        <v>Location de dispositifs de récupération d'Emballages réemployables high tech</v>
      </c>
      <c r="Q957" t="str">
        <f>_xlfn.XLOOKUP(O957,'1.Fiche candidature (à remplir)'!AB:AB,'1.Fiche candidature (à remplir)'!AC:AC)</f>
        <v>Investissement_3</v>
      </c>
      <c r="R957" t="str">
        <f>_xlfn.XLOOKUP(O957,'1.Fiche candidature (à remplir)'!AB:AB,'1.Fiche candidature (à remplir)'!E:E)</f>
        <v>A compléter</v>
      </c>
      <c r="S957">
        <f>_xlfn.XLOOKUP(O957,'1.Fiche candidature (à remplir)'!AB:AB,'1.Fiche candidature (à remplir)'!F:F)</f>
        <v>0</v>
      </c>
      <c r="T957">
        <f>_xlfn.XLOOKUP(O957,'1.Fiche candidature (à remplir)'!AB:AB,'1.Fiche candidature (à remplir)'!G:G)</f>
        <v>0</v>
      </c>
      <c r="U957">
        <f>_xlfn.XLOOKUP(O957,'1.Fiche candidature (à remplir)'!AB:AB,'1.Fiche candidature (à remplir)'!H:H)</f>
        <v>0</v>
      </c>
      <c r="V957" t="str">
        <f>_xlfn.XLOOKUP(O957,'1.Fiche candidature (à remplir)'!AB:AB,'1.Fiche candidature (à remplir)'!I:I)</f>
        <v>A compléter</v>
      </c>
      <c r="W957" t="str">
        <f>_xlfn.XLOOKUP(O957,'1.Fiche candidature (à remplir)'!AB:AB,'1.Fiche candidature (à remplir)'!L:L)</f>
        <v>A remplir</v>
      </c>
      <c r="X957">
        <f>_xlfn.XLOOKUP(O957,'1.Fiche candidature (à remplir)'!AB:AB,'1.Fiche candidature (à remplir)'!M:M)</f>
        <v>0</v>
      </c>
      <c r="Y957">
        <f>_xlfn.XLOOKUP(O957,'1.Fiche candidature (à remplir)'!AB:AB,'1.Fiche candidature (à remplir)'!N:N)</f>
        <v>0</v>
      </c>
      <c r="Z957">
        <f>_xlfn.XLOOKUP(O957,'1.Fiche candidature (à remplir)'!AB:AB,'1.Fiche candidature (à remplir)'!P:P)</f>
        <v>0</v>
      </c>
      <c r="AC957" s="581">
        <f>b.Groupement!D983</f>
        <v>0</v>
      </c>
      <c r="AD957" s="581">
        <f>b.Groupement!E983</f>
        <v>0</v>
      </c>
      <c r="AE957" s="581">
        <f>b.Groupement!F983</f>
        <v>0</v>
      </c>
      <c r="AF957" s="581">
        <f>b.Groupement!G983</f>
        <v>0</v>
      </c>
      <c r="AG957" s="581">
        <f>b.Groupement!H983</f>
        <v>0</v>
      </c>
      <c r="AH957" s="581">
        <f>b.Groupement!I983</f>
        <v>0</v>
      </c>
      <c r="AI957" s="581">
        <f>b.Groupement!J983</f>
        <v>0</v>
      </c>
      <c r="AK957" s="581">
        <f>'a.Equipe projet'!D979</f>
        <v>0</v>
      </c>
      <c r="AL957" s="581">
        <f>'a.Equipe projet'!E979</f>
        <v>0</v>
      </c>
      <c r="AM957" s="581">
        <f>'a.Equipe projet'!F979</f>
        <v>0</v>
      </c>
      <c r="AN957" s="581">
        <f>'a.Equipe projet'!G979</f>
        <v>0</v>
      </c>
      <c r="AO957" s="581">
        <f>'a.Equipe projet'!H979</f>
        <v>0</v>
      </c>
      <c r="AP957" s="581">
        <f>'a.Equipe projet'!I979</f>
        <v>0</v>
      </c>
      <c r="AQ957" s="581">
        <f>'a.Equipe projet'!J979</f>
        <v>0</v>
      </c>
      <c r="AR957" s="581">
        <f>'a.Equipe projet'!K979</f>
        <v>0</v>
      </c>
      <c r="AS957" s="581">
        <f>'a.Equipe projet'!L979</f>
        <v>0</v>
      </c>
      <c r="AU957" s="581">
        <f>'c.Prestataires'!D978</f>
        <v>0</v>
      </c>
      <c r="AV957" s="581">
        <f>'c.Prestataires'!E978</f>
        <v>0</v>
      </c>
      <c r="AW957" s="581">
        <f>'c.Prestataires'!F978</f>
        <v>0</v>
      </c>
      <c r="AX957" s="581">
        <f>'c.Prestataires'!G978</f>
        <v>0</v>
      </c>
      <c r="AY957" s="581">
        <f>'c.Prestataires'!H978</f>
        <v>0</v>
      </c>
      <c r="BA957" s="581">
        <f>'d.Points de vente&amp;récupération'!D980</f>
        <v>0</v>
      </c>
      <c r="BB957" s="581">
        <f>'d.Points de vente&amp;récupération'!E980</f>
        <v>0</v>
      </c>
      <c r="BC957" s="581">
        <f>'d.Points de vente&amp;récupération'!F980</f>
        <v>0</v>
      </c>
      <c r="BD957" s="581">
        <f>'d.Points de vente&amp;récupération'!G980</f>
        <v>0</v>
      </c>
      <c r="BE957" s="581">
        <f>'d.Points de vente&amp;récupération'!H980</f>
        <v>0</v>
      </c>
      <c r="BF957" s="581">
        <f>'d.Points de vente&amp;récupération'!I980</f>
        <v>0</v>
      </c>
      <c r="BG957" s="581">
        <f>'d.Points de vente&amp;récupération'!J980</f>
        <v>0</v>
      </c>
      <c r="BH957" s="581">
        <f>'d.Points de vente&amp;récupération'!K980</f>
        <v>0</v>
      </c>
    </row>
    <row r="958" spans="15:60">
      <c r="O958">
        <v>955</v>
      </c>
      <c r="P958" t="str">
        <f>_xlfn.XLOOKUP(O958,'1.Fiche candidature (à remplir)'!AB:AB,'1.Fiche candidature (à remplir)'!D:D)</f>
        <v>Location d'Emballages logistiques
Exemple : caisse palette nécessaire au dispositif de récupération</v>
      </c>
      <c r="Q958" t="str">
        <f>_xlfn.XLOOKUP(O958,'1.Fiche candidature (à remplir)'!AB:AB,'1.Fiche candidature (à remplir)'!AC:AC)</f>
        <v>Investissement_3</v>
      </c>
      <c r="R958" t="str">
        <f>_xlfn.XLOOKUP(O958,'1.Fiche candidature (à remplir)'!AB:AB,'1.Fiche candidature (à remplir)'!E:E)</f>
        <v>A compléter</v>
      </c>
      <c r="S958">
        <f>_xlfn.XLOOKUP(O958,'1.Fiche candidature (à remplir)'!AB:AB,'1.Fiche candidature (à remplir)'!F:F)</f>
        <v>0</v>
      </c>
      <c r="T958">
        <f>_xlfn.XLOOKUP(O958,'1.Fiche candidature (à remplir)'!AB:AB,'1.Fiche candidature (à remplir)'!G:G)</f>
        <v>0</v>
      </c>
      <c r="U958">
        <f>_xlfn.XLOOKUP(O958,'1.Fiche candidature (à remplir)'!AB:AB,'1.Fiche candidature (à remplir)'!H:H)</f>
        <v>0</v>
      </c>
      <c r="V958" t="str">
        <f>_xlfn.XLOOKUP(O958,'1.Fiche candidature (à remplir)'!AB:AB,'1.Fiche candidature (à remplir)'!I:I)</f>
        <v>A compléter</v>
      </c>
      <c r="W958" t="str">
        <f>_xlfn.XLOOKUP(O958,'1.Fiche candidature (à remplir)'!AB:AB,'1.Fiche candidature (à remplir)'!L:L)</f>
        <v>A remplir</v>
      </c>
      <c r="X958">
        <f>_xlfn.XLOOKUP(O958,'1.Fiche candidature (à remplir)'!AB:AB,'1.Fiche candidature (à remplir)'!M:M)</f>
        <v>0</v>
      </c>
      <c r="Y958">
        <f>_xlfn.XLOOKUP(O958,'1.Fiche candidature (à remplir)'!AB:AB,'1.Fiche candidature (à remplir)'!N:N)</f>
        <v>0</v>
      </c>
      <c r="Z958">
        <f>_xlfn.XLOOKUP(O958,'1.Fiche candidature (à remplir)'!AB:AB,'1.Fiche candidature (à remplir)'!P:P)</f>
        <v>0</v>
      </c>
      <c r="AC958" s="581">
        <f>b.Groupement!D984</f>
        <v>0</v>
      </c>
      <c r="AD958" s="581">
        <f>b.Groupement!E984</f>
        <v>0</v>
      </c>
      <c r="AE958" s="581">
        <f>b.Groupement!F984</f>
        <v>0</v>
      </c>
      <c r="AF958" s="581">
        <f>b.Groupement!G984</f>
        <v>0</v>
      </c>
      <c r="AG958" s="581">
        <f>b.Groupement!H984</f>
        <v>0</v>
      </c>
      <c r="AH958" s="581">
        <f>b.Groupement!I984</f>
        <v>0</v>
      </c>
      <c r="AI958" s="581">
        <f>b.Groupement!J984</f>
        <v>0</v>
      </c>
      <c r="AK958" s="581">
        <f>'a.Equipe projet'!D980</f>
        <v>0</v>
      </c>
      <c r="AL958" s="581">
        <f>'a.Equipe projet'!E980</f>
        <v>0</v>
      </c>
      <c r="AM958" s="581">
        <f>'a.Equipe projet'!F980</f>
        <v>0</v>
      </c>
      <c r="AN958" s="581">
        <f>'a.Equipe projet'!G980</f>
        <v>0</v>
      </c>
      <c r="AO958" s="581">
        <f>'a.Equipe projet'!H980</f>
        <v>0</v>
      </c>
      <c r="AP958" s="581">
        <f>'a.Equipe projet'!I980</f>
        <v>0</v>
      </c>
      <c r="AQ958" s="581">
        <f>'a.Equipe projet'!J980</f>
        <v>0</v>
      </c>
      <c r="AR958" s="581">
        <f>'a.Equipe projet'!K980</f>
        <v>0</v>
      </c>
      <c r="AS958" s="581">
        <f>'a.Equipe projet'!L980</f>
        <v>0</v>
      </c>
      <c r="AU958" s="581">
        <f>'c.Prestataires'!D979</f>
        <v>0</v>
      </c>
      <c r="AV958" s="581">
        <f>'c.Prestataires'!E979</f>
        <v>0</v>
      </c>
      <c r="AW958" s="581">
        <f>'c.Prestataires'!F979</f>
        <v>0</v>
      </c>
      <c r="AX958" s="581">
        <f>'c.Prestataires'!G979</f>
        <v>0</v>
      </c>
      <c r="AY958" s="581">
        <f>'c.Prestataires'!H979</f>
        <v>0</v>
      </c>
      <c r="BA958" s="581">
        <f>'d.Points de vente&amp;récupération'!D981</f>
        <v>0</v>
      </c>
      <c r="BB958" s="581">
        <f>'d.Points de vente&amp;récupération'!E981</f>
        <v>0</v>
      </c>
      <c r="BC958" s="581">
        <f>'d.Points de vente&amp;récupération'!F981</f>
        <v>0</v>
      </c>
      <c r="BD958" s="581">
        <f>'d.Points de vente&amp;récupération'!G981</f>
        <v>0</v>
      </c>
      <c r="BE958" s="581">
        <f>'d.Points de vente&amp;récupération'!H981</f>
        <v>0</v>
      </c>
      <c r="BF958" s="581">
        <f>'d.Points de vente&amp;récupération'!I981</f>
        <v>0</v>
      </c>
      <c r="BG958" s="581">
        <f>'d.Points de vente&amp;récupération'!J981</f>
        <v>0</v>
      </c>
      <c r="BH958" s="581">
        <f>'d.Points de vente&amp;récupération'!K981</f>
        <v>0</v>
      </c>
    </row>
    <row r="959" spans="15:60">
      <c r="O959">
        <v>956</v>
      </c>
      <c r="P959" t="str">
        <f>_xlfn.XLOOKUP(O959,'1.Fiche candidature (à remplir)'!AB:AB,'1.Fiche candidature (à remplir)'!D:D)</f>
        <v>Location d'Emballages logistiques</v>
      </c>
      <c r="Q959" t="str">
        <f>_xlfn.XLOOKUP(O959,'1.Fiche candidature (à remplir)'!AB:AB,'1.Fiche candidature (à remplir)'!AC:AC)</f>
        <v>Investissement_3</v>
      </c>
      <c r="R959" t="str">
        <f>_xlfn.XLOOKUP(O959,'1.Fiche candidature (à remplir)'!AB:AB,'1.Fiche candidature (à remplir)'!E:E)</f>
        <v>A compléter</v>
      </c>
      <c r="S959">
        <f>_xlfn.XLOOKUP(O959,'1.Fiche candidature (à remplir)'!AB:AB,'1.Fiche candidature (à remplir)'!F:F)</f>
        <v>0</v>
      </c>
      <c r="T959">
        <f>_xlfn.XLOOKUP(O959,'1.Fiche candidature (à remplir)'!AB:AB,'1.Fiche candidature (à remplir)'!G:G)</f>
        <v>0</v>
      </c>
      <c r="U959">
        <f>_xlfn.XLOOKUP(O959,'1.Fiche candidature (à remplir)'!AB:AB,'1.Fiche candidature (à remplir)'!H:H)</f>
        <v>0</v>
      </c>
      <c r="V959" t="str">
        <f>_xlfn.XLOOKUP(O959,'1.Fiche candidature (à remplir)'!AB:AB,'1.Fiche candidature (à remplir)'!I:I)</f>
        <v>A compléter</v>
      </c>
      <c r="W959" t="str">
        <f>_xlfn.XLOOKUP(O959,'1.Fiche candidature (à remplir)'!AB:AB,'1.Fiche candidature (à remplir)'!L:L)</f>
        <v>A remplir</v>
      </c>
      <c r="X959">
        <f>_xlfn.XLOOKUP(O959,'1.Fiche candidature (à remplir)'!AB:AB,'1.Fiche candidature (à remplir)'!M:M)</f>
        <v>0</v>
      </c>
      <c r="Y959">
        <f>_xlfn.XLOOKUP(O959,'1.Fiche candidature (à remplir)'!AB:AB,'1.Fiche candidature (à remplir)'!N:N)</f>
        <v>0</v>
      </c>
      <c r="Z959">
        <f>_xlfn.XLOOKUP(O959,'1.Fiche candidature (à remplir)'!AB:AB,'1.Fiche candidature (à remplir)'!P:P)</f>
        <v>0</v>
      </c>
      <c r="AC959" s="581">
        <f>b.Groupement!D985</f>
        <v>0</v>
      </c>
      <c r="AD959" s="581">
        <f>b.Groupement!E985</f>
        <v>0</v>
      </c>
      <c r="AE959" s="581">
        <f>b.Groupement!F985</f>
        <v>0</v>
      </c>
      <c r="AF959" s="581">
        <f>b.Groupement!G985</f>
        <v>0</v>
      </c>
      <c r="AG959" s="581">
        <f>b.Groupement!H985</f>
        <v>0</v>
      </c>
      <c r="AH959" s="581">
        <f>b.Groupement!I985</f>
        <v>0</v>
      </c>
      <c r="AI959" s="581">
        <f>b.Groupement!J985</f>
        <v>0</v>
      </c>
      <c r="AK959" s="581">
        <f>'a.Equipe projet'!D981</f>
        <v>0</v>
      </c>
      <c r="AL959" s="581">
        <f>'a.Equipe projet'!E981</f>
        <v>0</v>
      </c>
      <c r="AM959" s="581">
        <f>'a.Equipe projet'!F981</f>
        <v>0</v>
      </c>
      <c r="AN959" s="581">
        <f>'a.Equipe projet'!G981</f>
        <v>0</v>
      </c>
      <c r="AO959" s="581">
        <f>'a.Equipe projet'!H981</f>
        <v>0</v>
      </c>
      <c r="AP959" s="581">
        <f>'a.Equipe projet'!I981</f>
        <v>0</v>
      </c>
      <c r="AQ959" s="581">
        <f>'a.Equipe projet'!J981</f>
        <v>0</v>
      </c>
      <c r="AR959" s="581">
        <f>'a.Equipe projet'!K981</f>
        <v>0</v>
      </c>
      <c r="AS959" s="581">
        <f>'a.Equipe projet'!L981</f>
        <v>0</v>
      </c>
      <c r="AU959" s="581">
        <f>'c.Prestataires'!D980</f>
        <v>0</v>
      </c>
      <c r="AV959" s="581">
        <f>'c.Prestataires'!E980</f>
        <v>0</v>
      </c>
      <c r="AW959" s="581">
        <f>'c.Prestataires'!F980</f>
        <v>0</v>
      </c>
      <c r="AX959" s="581">
        <f>'c.Prestataires'!G980</f>
        <v>0</v>
      </c>
      <c r="AY959" s="581">
        <f>'c.Prestataires'!H980</f>
        <v>0</v>
      </c>
      <c r="BA959" s="581">
        <f>'d.Points de vente&amp;récupération'!D982</f>
        <v>0</v>
      </c>
      <c r="BB959" s="581">
        <f>'d.Points de vente&amp;récupération'!E982</f>
        <v>0</v>
      </c>
      <c r="BC959" s="581">
        <f>'d.Points de vente&amp;récupération'!F982</f>
        <v>0</v>
      </c>
      <c r="BD959" s="581">
        <f>'d.Points de vente&amp;récupération'!G982</f>
        <v>0</v>
      </c>
      <c r="BE959" s="581">
        <f>'d.Points de vente&amp;récupération'!H982</f>
        <v>0</v>
      </c>
      <c r="BF959" s="581">
        <f>'d.Points de vente&amp;récupération'!I982</f>
        <v>0</v>
      </c>
      <c r="BG959" s="581">
        <f>'d.Points de vente&amp;récupération'!J982</f>
        <v>0</v>
      </c>
      <c r="BH959" s="581">
        <f>'d.Points de vente&amp;récupération'!K982</f>
        <v>0</v>
      </c>
    </row>
    <row r="960" spans="15:60">
      <c r="O960">
        <v>957</v>
      </c>
      <c r="P960" t="str">
        <f>_xlfn.XLOOKUP(O960,'1.Fiche candidature (à remplir)'!AB:AB,'1.Fiche candidature (à remplir)'!D:D)</f>
        <v>Location d'Emballages logistiques</v>
      </c>
      <c r="Q960" t="str">
        <f>_xlfn.XLOOKUP(O960,'1.Fiche candidature (à remplir)'!AB:AB,'1.Fiche candidature (à remplir)'!AC:AC)</f>
        <v>Investissement_3</v>
      </c>
      <c r="R960" t="str">
        <f>_xlfn.XLOOKUP(O960,'1.Fiche candidature (à remplir)'!AB:AB,'1.Fiche candidature (à remplir)'!E:E)</f>
        <v>A compléter</v>
      </c>
      <c r="S960">
        <f>_xlfn.XLOOKUP(O960,'1.Fiche candidature (à remplir)'!AB:AB,'1.Fiche candidature (à remplir)'!F:F)</f>
        <v>0</v>
      </c>
      <c r="T960">
        <f>_xlfn.XLOOKUP(O960,'1.Fiche candidature (à remplir)'!AB:AB,'1.Fiche candidature (à remplir)'!G:G)</f>
        <v>0</v>
      </c>
      <c r="U960">
        <f>_xlfn.XLOOKUP(O960,'1.Fiche candidature (à remplir)'!AB:AB,'1.Fiche candidature (à remplir)'!H:H)</f>
        <v>0</v>
      </c>
      <c r="V960" t="str">
        <f>_xlfn.XLOOKUP(O960,'1.Fiche candidature (à remplir)'!AB:AB,'1.Fiche candidature (à remplir)'!I:I)</f>
        <v>A compléter</v>
      </c>
      <c r="W960" t="str">
        <f>_xlfn.XLOOKUP(O960,'1.Fiche candidature (à remplir)'!AB:AB,'1.Fiche candidature (à remplir)'!L:L)</f>
        <v>A remplir</v>
      </c>
      <c r="X960">
        <f>_xlfn.XLOOKUP(O960,'1.Fiche candidature (à remplir)'!AB:AB,'1.Fiche candidature (à remplir)'!M:M)</f>
        <v>0</v>
      </c>
      <c r="Y960">
        <f>_xlfn.XLOOKUP(O960,'1.Fiche candidature (à remplir)'!AB:AB,'1.Fiche candidature (à remplir)'!N:N)</f>
        <v>0</v>
      </c>
      <c r="Z960">
        <f>_xlfn.XLOOKUP(O960,'1.Fiche candidature (à remplir)'!AB:AB,'1.Fiche candidature (à remplir)'!P:P)</f>
        <v>0</v>
      </c>
      <c r="AC960" s="581">
        <f>b.Groupement!D986</f>
        <v>0</v>
      </c>
      <c r="AD960" s="581">
        <f>b.Groupement!E986</f>
        <v>0</v>
      </c>
      <c r="AE960" s="581">
        <f>b.Groupement!F986</f>
        <v>0</v>
      </c>
      <c r="AF960" s="581">
        <f>b.Groupement!G986</f>
        <v>0</v>
      </c>
      <c r="AG960" s="581">
        <f>b.Groupement!H986</f>
        <v>0</v>
      </c>
      <c r="AH960" s="581">
        <f>b.Groupement!I986</f>
        <v>0</v>
      </c>
      <c r="AI960" s="581">
        <f>b.Groupement!J986</f>
        <v>0</v>
      </c>
      <c r="AK960" s="581">
        <f>'a.Equipe projet'!D982</f>
        <v>0</v>
      </c>
      <c r="AL960" s="581">
        <f>'a.Equipe projet'!E982</f>
        <v>0</v>
      </c>
      <c r="AM960" s="581">
        <f>'a.Equipe projet'!F982</f>
        <v>0</v>
      </c>
      <c r="AN960" s="581">
        <f>'a.Equipe projet'!G982</f>
        <v>0</v>
      </c>
      <c r="AO960" s="581">
        <f>'a.Equipe projet'!H982</f>
        <v>0</v>
      </c>
      <c r="AP960" s="581">
        <f>'a.Equipe projet'!I982</f>
        <v>0</v>
      </c>
      <c r="AQ960" s="581">
        <f>'a.Equipe projet'!J982</f>
        <v>0</v>
      </c>
      <c r="AR960" s="581">
        <f>'a.Equipe projet'!K982</f>
        <v>0</v>
      </c>
      <c r="AS960" s="581">
        <f>'a.Equipe projet'!L982</f>
        <v>0</v>
      </c>
      <c r="AU960" s="581">
        <f>'c.Prestataires'!D981</f>
        <v>0</v>
      </c>
      <c r="AV960" s="581">
        <f>'c.Prestataires'!E981</f>
        <v>0</v>
      </c>
      <c r="AW960" s="581">
        <f>'c.Prestataires'!F981</f>
        <v>0</v>
      </c>
      <c r="AX960" s="581">
        <f>'c.Prestataires'!G981</f>
        <v>0</v>
      </c>
      <c r="AY960" s="581">
        <f>'c.Prestataires'!H981</f>
        <v>0</v>
      </c>
      <c r="BA960" s="581">
        <f>'d.Points de vente&amp;récupération'!D983</f>
        <v>0</v>
      </c>
      <c r="BB960" s="581">
        <f>'d.Points de vente&amp;récupération'!E983</f>
        <v>0</v>
      </c>
      <c r="BC960" s="581">
        <f>'d.Points de vente&amp;récupération'!F983</f>
        <v>0</v>
      </c>
      <c r="BD960" s="581">
        <f>'d.Points de vente&amp;récupération'!G983</f>
        <v>0</v>
      </c>
      <c r="BE960" s="581">
        <f>'d.Points de vente&amp;récupération'!H983</f>
        <v>0</v>
      </c>
      <c r="BF960" s="581">
        <f>'d.Points de vente&amp;récupération'!I983</f>
        <v>0</v>
      </c>
      <c r="BG960" s="581">
        <f>'d.Points de vente&amp;récupération'!J983</f>
        <v>0</v>
      </c>
      <c r="BH960" s="581">
        <f>'d.Points de vente&amp;récupération'!K983</f>
        <v>0</v>
      </c>
    </row>
    <row r="961" spans="15:60">
      <c r="O961">
        <v>958</v>
      </c>
      <c r="P961" t="str">
        <f>_xlfn.XLOOKUP(O961,'1.Fiche candidature (à remplir)'!AB:AB,'1.Fiche candidature (à remplir)'!D:D)</f>
        <v>Location d'Emballages logistiques</v>
      </c>
      <c r="Q961" t="str">
        <f>_xlfn.XLOOKUP(O961,'1.Fiche candidature (à remplir)'!AB:AB,'1.Fiche candidature (à remplir)'!AC:AC)</f>
        <v>Investissement_3</v>
      </c>
      <c r="R961" t="str">
        <f>_xlfn.XLOOKUP(O961,'1.Fiche candidature (à remplir)'!AB:AB,'1.Fiche candidature (à remplir)'!E:E)</f>
        <v>A compléter</v>
      </c>
      <c r="S961">
        <f>_xlfn.XLOOKUP(O961,'1.Fiche candidature (à remplir)'!AB:AB,'1.Fiche candidature (à remplir)'!F:F)</f>
        <v>0</v>
      </c>
      <c r="T961">
        <f>_xlfn.XLOOKUP(O961,'1.Fiche candidature (à remplir)'!AB:AB,'1.Fiche candidature (à remplir)'!G:G)</f>
        <v>0</v>
      </c>
      <c r="U961">
        <f>_xlfn.XLOOKUP(O961,'1.Fiche candidature (à remplir)'!AB:AB,'1.Fiche candidature (à remplir)'!H:H)</f>
        <v>0</v>
      </c>
      <c r="V961" t="str">
        <f>_xlfn.XLOOKUP(O961,'1.Fiche candidature (à remplir)'!AB:AB,'1.Fiche candidature (à remplir)'!I:I)</f>
        <v>A compléter</v>
      </c>
      <c r="W961" t="str">
        <f>_xlfn.XLOOKUP(O961,'1.Fiche candidature (à remplir)'!AB:AB,'1.Fiche candidature (à remplir)'!L:L)</f>
        <v>A remplir</v>
      </c>
      <c r="X961">
        <f>_xlfn.XLOOKUP(O961,'1.Fiche candidature (à remplir)'!AB:AB,'1.Fiche candidature (à remplir)'!M:M)</f>
        <v>0</v>
      </c>
      <c r="Y961">
        <f>_xlfn.XLOOKUP(O961,'1.Fiche candidature (à remplir)'!AB:AB,'1.Fiche candidature (à remplir)'!N:N)</f>
        <v>0</v>
      </c>
      <c r="Z961">
        <f>_xlfn.XLOOKUP(O961,'1.Fiche candidature (à remplir)'!AB:AB,'1.Fiche candidature (à remplir)'!P:P)</f>
        <v>0</v>
      </c>
      <c r="AC961" s="581">
        <f>b.Groupement!D987</f>
        <v>0</v>
      </c>
      <c r="AD961" s="581">
        <f>b.Groupement!E987</f>
        <v>0</v>
      </c>
      <c r="AE961" s="581">
        <f>b.Groupement!F987</f>
        <v>0</v>
      </c>
      <c r="AF961" s="581">
        <f>b.Groupement!G987</f>
        <v>0</v>
      </c>
      <c r="AG961" s="581">
        <f>b.Groupement!H987</f>
        <v>0</v>
      </c>
      <c r="AH961" s="581">
        <f>b.Groupement!I987</f>
        <v>0</v>
      </c>
      <c r="AI961" s="581">
        <f>b.Groupement!J987</f>
        <v>0</v>
      </c>
      <c r="AK961" s="581">
        <f>'a.Equipe projet'!D983</f>
        <v>0</v>
      </c>
      <c r="AL961" s="581">
        <f>'a.Equipe projet'!E983</f>
        <v>0</v>
      </c>
      <c r="AM961" s="581">
        <f>'a.Equipe projet'!F983</f>
        <v>0</v>
      </c>
      <c r="AN961" s="581">
        <f>'a.Equipe projet'!G983</f>
        <v>0</v>
      </c>
      <c r="AO961" s="581">
        <f>'a.Equipe projet'!H983</f>
        <v>0</v>
      </c>
      <c r="AP961" s="581">
        <f>'a.Equipe projet'!I983</f>
        <v>0</v>
      </c>
      <c r="AQ961" s="581">
        <f>'a.Equipe projet'!J983</f>
        <v>0</v>
      </c>
      <c r="AR961" s="581">
        <f>'a.Equipe projet'!K983</f>
        <v>0</v>
      </c>
      <c r="AS961" s="581">
        <f>'a.Equipe projet'!L983</f>
        <v>0</v>
      </c>
      <c r="AU961" s="581">
        <f>'c.Prestataires'!D982</f>
        <v>0</v>
      </c>
      <c r="AV961" s="581">
        <f>'c.Prestataires'!E982</f>
        <v>0</v>
      </c>
      <c r="AW961" s="581">
        <f>'c.Prestataires'!F982</f>
        <v>0</v>
      </c>
      <c r="AX961" s="581">
        <f>'c.Prestataires'!G982</f>
        <v>0</v>
      </c>
      <c r="AY961" s="581">
        <f>'c.Prestataires'!H982</f>
        <v>0</v>
      </c>
      <c r="BA961" s="581">
        <f>'d.Points de vente&amp;récupération'!D984</f>
        <v>0</v>
      </c>
      <c r="BB961" s="581">
        <f>'d.Points de vente&amp;récupération'!E984</f>
        <v>0</v>
      </c>
      <c r="BC961" s="581">
        <f>'d.Points de vente&amp;récupération'!F984</f>
        <v>0</v>
      </c>
      <c r="BD961" s="581">
        <f>'d.Points de vente&amp;récupération'!G984</f>
        <v>0</v>
      </c>
      <c r="BE961" s="581">
        <f>'d.Points de vente&amp;récupération'!H984</f>
        <v>0</v>
      </c>
      <c r="BF961" s="581">
        <f>'d.Points de vente&amp;récupération'!I984</f>
        <v>0</v>
      </c>
      <c r="BG961" s="581">
        <f>'d.Points de vente&amp;récupération'!J984</f>
        <v>0</v>
      </c>
      <c r="BH961" s="581">
        <f>'d.Points de vente&amp;récupération'!K984</f>
        <v>0</v>
      </c>
    </row>
    <row r="962" spans="15:60">
      <c r="O962">
        <v>959</v>
      </c>
      <c r="P962" t="str">
        <f>_xlfn.XLOOKUP(O962,'1.Fiche candidature (à remplir)'!AB:AB,'1.Fiche candidature (à remplir)'!D:D)</f>
        <v>Location d'Emballages logistiques</v>
      </c>
      <c r="Q962" t="str">
        <f>_xlfn.XLOOKUP(O962,'1.Fiche candidature (à remplir)'!AB:AB,'1.Fiche candidature (à remplir)'!AC:AC)</f>
        <v>Investissement_3</v>
      </c>
      <c r="R962" t="str">
        <f>_xlfn.XLOOKUP(O962,'1.Fiche candidature (à remplir)'!AB:AB,'1.Fiche candidature (à remplir)'!E:E)</f>
        <v>A compléter</v>
      </c>
      <c r="S962">
        <f>_xlfn.XLOOKUP(O962,'1.Fiche candidature (à remplir)'!AB:AB,'1.Fiche candidature (à remplir)'!F:F)</f>
        <v>0</v>
      </c>
      <c r="T962">
        <f>_xlfn.XLOOKUP(O962,'1.Fiche candidature (à remplir)'!AB:AB,'1.Fiche candidature (à remplir)'!G:G)</f>
        <v>0</v>
      </c>
      <c r="U962">
        <f>_xlfn.XLOOKUP(O962,'1.Fiche candidature (à remplir)'!AB:AB,'1.Fiche candidature (à remplir)'!H:H)</f>
        <v>0</v>
      </c>
      <c r="V962" t="str">
        <f>_xlfn.XLOOKUP(O962,'1.Fiche candidature (à remplir)'!AB:AB,'1.Fiche candidature (à remplir)'!I:I)</f>
        <v>A compléter</v>
      </c>
      <c r="W962" t="str">
        <f>_xlfn.XLOOKUP(O962,'1.Fiche candidature (à remplir)'!AB:AB,'1.Fiche candidature (à remplir)'!L:L)</f>
        <v>A remplir</v>
      </c>
      <c r="X962">
        <f>_xlfn.XLOOKUP(O962,'1.Fiche candidature (à remplir)'!AB:AB,'1.Fiche candidature (à remplir)'!M:M)</f>
        <v>0</v>
      </c>
      <c r="Y962">
        <f>_xlfn.XLOOKUP(O962,'1.Fiche candidature (à remplir)'!AB:AB,'1.Fiche candidature (à remplir)'!N:N)</f>
        <v>0</v>
      </c>
      <c r="Z962">
        <f>_xlfn.XLOOKUP(O962,'1.Fiche candidature (à remplir)'!AB:AB,'1.Fiche candidature (à remplir)'!P:P)</f>
        <v>0</v>
      </c>
      <c r="AC962" s="581">
        <f>b.Groupement!D988</f>
        <v>0</v>
      </c>
      <c r="AD962" s="581">
        <f>b.Groupement!E988</f>
        <v>0</v>
      </c>
      <c r="AE962" s="581">
        <f>b.Groupement!F988</f>
        <v>0</v>
      </c>
      <c r="AF962" s="581">
        <f>b.Groupement!G988</f>
        <v>0</v>
      </c>
      <c r="AG962" s="581">
        <f>b.Groupement!H988</f>
        <v>0</v>
      </c>
      <c r="AH962" s="581">
        <f>b.Groupement!I988</f>
        <v>0</v>
      </c>
      <c r="AI962" s="581">
        <f>b.Groupement!J988</f>
        <v>0</v>
      </c>
      <c r="AK962" s="581">
        <f>'a.Equipe projet'!D984</f>
        <v>0</v>
      </c>
      <c r="AL962" s="581">
        <f>'a.Equipe projet'!E984</f>
        <v>0</v>
      </c>
      <c r="AM962" s="581">
        <f>'a.Equipe projet'!F984</f>
        <v>0</v>
      </c>
      <c r="AN962" s="581">
        <f>'a.Equipe projet'!G984</f>
        <v>0</v>
      </c>
      <c r="AO962" s="581">
        <f>'a.Equipe projet'!H984</f>
        <v>0</v>
      </c>
      <c r="AP962" s="581">
        <f>'a.Equipe projet'!I984</f>
        <v>0</v>
      </c>
      <c r="AQ962" s="581">
        <f>'a.Equipe projet'!J984</f>
        <v>0</v>
      </c>
      <c r="AR962" s="581">
        <f>'a.Equipe projet'!K984</f>
        <v>0</v>
      </c>
      <c r="AS962" s="581">
        <f>'a.Equipe projet'!L984</f>
        <v>0</v>
      </c>
      <c r="AU962" s="581">
        <f>'c.Prestataires'!D983</f>
        <v>0</v>
      </c>
      <c r="AV962" s="581">
        <f>'c.Prestataires'!E983</f>
        <v>0</v>
      </c>
      <c r="AW962" s="581">
        <f>'c.Prestataires'!F983</f>
        <v>0</v>
      </c>
      <c r="AX962" s="581">
        <f>'c.Prestataires'!G983</f>
        <v>0</v>
      </c>
      <c r="AY962" s="581">
        <f>'c.Prestataires'!H983</f>
        <v>0</v>
      </c>
      <c r="BA962" s="581">
        <f>'d.Points de vente&amp;récupération'!D985</f>
        <v>0</v>
      </c>
      <c r="BB962" s="581">
        <f>'d.Points de vente&amp;récupération'!E985</f>
        <v>0</v>
      </c>
      <c r="BC962" s="581">
        <f>'d.Points de vente&amp;récupération'!F985</f>
        <v>0</v>
      </c>
      <c r="BD962" s="581">
        <f>'d.Points de vente&amp;récupération'!G985</f>
        <v>0</v>
      </c>
      <c r="BE962" s="581">
        <f>'d.Points de vente&amp;récupération'!H985</f>
        <v>0</v>
      </c>
      <c r="BF962" s="581">
        <f>'d.Points de vente&amp;récupération'!I985</f>
        <v>0</v>
      </c>
      <c r="BG962" s="581">
        <f>'d.Points de vente&amp;récupération'!J985</f>
        <v>0</v>
      </c>
      <c r="BH962" s="581">
        <f>'d.Points de vente&amp;récupération'!K985</f>
        <v>0</v>
      </c>
    </row>
    <row r="963" spans="15:60">
      <c r="O963">
        <v>960</v>
      </c>
      <c r="P963" t="str">
        <f>_xlfn.XLOOKUP(O963,'1.Fiche candidature (à remplir)'!AB:AB,'1.Fiche candidature (à remplir)'!D:D)</f>
        <v>Location de dispositifs de récupération d'Emballages réemployables low tech
A noter : des cas spécifiques sont détaillés dans le cahier des charges</v>
      </c>
      <c r="Q963" t="str">
        <f>_xlfn.XLOOKUP(O963,'1.Fiche candidature (à remplir)'!AB:AB,'1.Fiche candidature (à remplir)'!AC:AC)</f>
        <v>Investissement_3</v>
      </c>
      <c r="R963" t="str">
        <f>_xlfn.XLOOKUP(O963,'1.Fiche candidature (à remplir)'!AB:AB,'1.Fiche candidature (à remplir)'!E:E)</f>
        <v>A compléter</v>
      </c>
      <c r="S963">
        <f>_xlfn.XLOOKUP(O963,'1.Fiche candidature (à remplir)'!AB:AB,'1.Fiche candidature (à remplir)'!F:F)</f>
        <v>0</v>
      </c>
      <c r="T963">
        <f>_xlfn.XLOOKUP(O963,'1.Fiche candidature (à remplir)'!AB:AB,'1.Fiche candidature (à remplir)'!G:G)</f>
        <v>0</v>
      </c>
      <c r="U963">
        <f>_xlfn.XLOOKUP(O963,'1.Fiche candidature (à remplir)'!AB:AB,'1.Fiche candidature (à remplir)'!H:H)</f>
        <v>0</v>
      </c>
      <c r="V963" t="str">
        <f>_xlfn.XLOOKUP(O963,'1.Fiche candidature (à remplir)'!AB:AB,'1.Fiche candidature (à remplir)'!I:I)</f>
        <v>A compléter</v>
      </c>
      <c r="W963" t="str">
        <f>_xlfn.XLOOKUP(O963,'1.Fiche candidature (à remplir)'!AB:AB,'1.Fiche candidature (à remplir)'!L:L)</f>
        <v>A remplir</v>
      </c>
      <c r="X963">
        <f>_xlfn.XLOOKUP(O963,'1.Fiche candidature (à remplir)'!AB:AB,'1.Fiche candidature (à remplir)'!M:M)</f>
        <v>0</v>
      </c>
      <c r="Y963">
        <f>_xlfn.XLOOKUP(O963,'1.Fiche candidature (à remplir)'!AB:AB,'1.Fiche candidature (à remplir)'!N:N)</f>
        <v>0</v>
      </c>
      <c r="Z963">
        <f>_xlfn.XLOOKUP(O963,'1.Fiche candidature (à remplir)'!AB:AB,'1.Fiche candidature (à remplir)'!P:P)</f>
        <v>0</v>
      </c>
      <c r="AC963" s="581">
        <f>b.Groupement!D989</f>
        <v>0</v>
      </c>
      <c r="AD963" s="581">
        <f>b.Groupement!E989</f>
        <v>0</v>
      </c>
      <c r="AE963" s="581">
        <f>b.Groupement!F989</f>
        <v>0</v>
      </c>
      <c r="AF963" s="581">
        <f>b.Groupement!G989</f>
        <v>0</v>
      </c>
      <c r="AG963" s="581">
        <f>b.Groupement!H989</f>
        <v>0</v>
      </c>
      <c r="AH963" s="581">
        <f>b.Groupement!I989</f>
        <v>0</v>
      </c>
      <c r="AI963" s="581">
        <f>b.Groupement!J989</f>
        <v>0</v>
      </c>
      <c r="AK963" s="581">
        <f>'a.Equipe projet'!D985</f>
        <v>0</v>
      </c>
      <c r="AL963" s="581">
        <f>'a.Equipe projet'!E985</f>
        <v>0</v>
      </c>
      <c r="AM963" s="581">
        <f>'a.Equipe projet'!F985</f>
        <v>0</v>
      </c>
      <c r="AN963" s="581">
        <f>'a.Equipe projet'!G985</f>
        <v>0</v>
      </c>
      <c r="AO963" s="581">
        <f>'a.Equipe projet'!H985</f>
        <v>0</v>
      </c>
      <c r="AP963" s="581">
        <f>'a.Equipe projet'!I985</f>
        <v>0</v>
      </c>
      <c r="AQ963" s="581">
        <f>'a.Equipe projet'!J985</f>
        <v>0</v>
      </c>
      <c r="AR963" s="581">
        <f>'a.Equipe projet'!K985</f>
        <v>0</v>
      </c>
      <c r="AS963" s="581">
        <f>'a.Equipe projet'!L985</f>
        <v>0</v>
      </c>
      <c r="AU963" s="581">
        <f>'c.Prestataires'!D984</f>
        <v>0</v>
      </c>
      <c r="AV963" s="581">
        <f>'c.Prestataires'!E984</f>
        <v>0</v>
      </c>
      <c r="AW963" s="581">
        <f>'c.Prestataires'!F984</f>
        <v>0</v>
      </c>
      <c r="AX963" s="581">
        <f>'c.Prestataires'!G984</f>
        <v>0</v>
      </c>
      <c r="AY963" s="581">
        <f>'c.Prestataires'!H984</f>
        <v>0</v>
      </c>
      <c r="BA963" s="581">
        <f>'d.Points de vente&amp;récupération'!D986</f>
        <v>0</v>
      </c>
      <c r="BB963" s="581">
        <f>'d.Points de vente&amp;récupération'!E986</f>
        <v>0</v>
      </c>
      <c r="BC963" s="581">
        <f>'d.Points de vente&amp;récupération'!F986</f>
        <v>0</v>
      </c>
      <c r="BD963" s="581">
        <f>'d.Points de vente&amp;récupération'!G986</f>
        <v>0</v>
      </c>
      <c r="BE963" s="581">
        <f>'d.Points de vente&amp;récupération'!H986</f>
        <v>0</v>
      </c>
      <c r="BF963" s="581">
        <f>'d.Points de vente&amp;récupération'!I986</f>
        <v>0</v>
      </c>
      <c r="BG963" s="581">
        <f>'d.Points de vente&amp;récupération'!J986</f>
        <v>0</v>
      </c>
      <c r="BH963" s="581">
        <f>'d.Points de vente&amp;récupération'!K986</f>
        <v>0</v>
      </c>
    </row>
    <row r="964" spans="15:60">
      <c r="O964">
        <v>961</v>
      </c>
      <c r="P964" t="str">
        <f>_xlfn.XLOOKUP(O964,'1.Fiche candidature (à remplir)'!AB:AB,'1.Fiche candidature (à remplir)'!D:D)</f>
        <v>Location de dispositifs de récupération d'Emballages réemployables low tech</v>
      </c>
      <c r="Q964" t="str">
        <f>_xlfn.XLOOKUP(O964,'1.Fiche candidature (à remplir)'!AB:AB,'1.Fiche candidature (à remplir)'!AC:AC)</f>
        <v>Investissement_3</v>
      </c>
      <c r="R964" t="str">
        <f>_xlfn.XLOOKUP(O964,'1.Fiche candidature (à remplir)'!AB:AB,'1.Fiche candidature (à remplir)'!E:E)</f>
        <v>A compléter</v>
      </c>
      <c r="S964">
        <f>_xlfn.XLOOKUP(O964,'1.Fiche candidature (à remplir)'!AB:AB,'1.Fiche candidature (à remplir)'!F:F)</f>
        <v>0</v>
      </c>
      <c r="T964">
        <f>_xlfn.XLOOKUP(O964,'1.Fiche candidature (à remplir)'!AB:AB,'1.Fiche candidature (à remplir)'!G:G)</f>
        <v>0</v>
      </c>
      <c r="U964">
        <f>_xlfn.XLOOKUP(O964,'1.Fiche candidature (à remplir)'!AB:AB,'1.Fiche candidature (à remplir)'!H:H)</f>
        <v>0</v>
      </c>
      <c r="V964" t="str">
        <f>_xlfn.XLOOKUP(O964,'1.Fiche candidature (à remplir)'!AB:AB,'1.Fiche candidature (à remplir)'!I:I)</f>
        <v>A compléter</v>
      </c>
      <c r="W964" t="str">
        <f>_xlfn.XLOOKUP(O964,'1.Fiche candidature (à remplir)'!AB:AB,'1.Fiche candidature (à remplir)'!L:L)</f>
        <v>A remplir</v>
      </c>
      <c r="X964">
        <f>_xlfn.XLOOKUP(O964,'1.Fiche candidature (à remplir)'!AB:AB,'1.Fiche candidature (à remplir)'!M:M)</f>
        <v>0</v>
      </c>
      <c r="Y964">
        <f>_xlfn.XLOOKUP(O964,'1.Fiche candidature (à remplir)'!AB:AB,'1.Fiche candidature (à remplir)'!N:N)</f>
        <v>0</v>
      </c>
      <c r="Z964">
        <f>_xlfn.XLOOKUP(O964,'1.Fiche candidature (à remplir)'!AB:AB,'1.Fiche candidature (à remplir)'!P:P)</f>
        <v>0</v>
      </c>
      <c r="AC964" s="581">
        <f>b.Groupement!D990</f>
        <v>0</v>
      </c>
      <c r="AD964" s="581">
        <f>b.Groupement!E990</f>
        <v>0</v>
      </c>
      <c r="AE964" s="581">
        <f>b.Groupement!F990</f>
        <v>0</v>
      </c>
      <c r="AF964" s="581">
        <f>b.Groupement!G990</f>
        <v>0</v>
      </c>
      <c r="AG964" s="581">
        <f>b.Groupement!H990</f>
        <v>0</v>
      </c>
      <c r="AH964" s="581">
        <f>b.Groupement!I990</f>
        <v>0</v>
      </c>
      <c r="AI964" s="581">
        <f>b.Groupement!J990</f>
        <v>0</v>
      </c>
      <c r="AK964" s="581">
        <f>'a.Equipe projet'!D986</f>
        <v>0</v>
      </c>
      <c r="AL964" s="581">
        <f>'a.Equipe projet'!E986</f>
        <v>0</v>
      </c>
      <c r="AM964" s="581">
        <f>'a.Equipe projet'!F986</f>
        <v>0</v>
      </c>
      <c r="AN964" s="581">
        <f>'a.Equipe projet'!G986</f>
        <v>0</v>
      </c>
      <c r="AO964" s="581">
        <f>'a.Equipe projet'!H986</f>
        <v>0</v>
      </c>
      <c r="AP964" s="581">
        <f>'a.Equipe projet'!I986</f>
        <v>0</v>
      </c>
      <c r="AQ964" s="581">
        <f>'a.Equipe projet'!J986</f>
        <v>0</v>
      </c>
      <c r="AR964" s="581">
        <f>'a.Equipe projet'!K986</f>
        <v>0</v>
      </c>
      <c r="AS964" s="581">
        <f>'a.Equipe projet'!L986</f>
        <v>0</v>
      </c>
      <c r="AU964" s="581">
        <f>'c.Prestataires'!D985</f>
        <v>0</v>
      </c>
      <c r="AV964" s="581">
        <f>'c.Prestataires'!E985</f>
        <v>0</v>
      </c>
      <c r="AW964" s="581">
        <f>'c.Prestataires'!F985</f>
        <v>0</v>
      </c>
      <c r="AX964" s="581">
        <f>'c.Prestataires'!G985</f>
        <v>0</v>
      </c>
      <c r="AY964" s="581">
        <f>'c.Prestataires'!H985</f>
        <v>0</v>
      </c>
      <c r="BA964" s="581">
        <f>'d.Points de vente&amp;récupération'!D987</f>
        <v>0</v>
      </c>
      <c r="BB964" s="581">
        <f>'d.Points de vente&amp;récupération'!E987</f>
        <v>0</v>
      </c>
      <c r="BC964" s="581">
        <f>'d.Points de vente&amp;récupération'!F987</f>
        <v>0</v>
      </c>
      <c r="BD964" s="581">
        <f>'d.Points de vente&amp;récupération'!G987</f>
        <v>0</v>
      </c>
      <c r="BE964" s="581">
        <f>'d.Points de vente&amp;récupération'!H987</f>
        <v>0</v>
      </c>
      <c r="BF964" s="581">
        <f>'d.Points de vente&amp;récupération'!I987</f>
        <v>0</v>
      </c>
      <c r="BG964" s="581">
        <f>'d.Points de vente&amp;récupération'!J987</f>
        <v>0</v>
      </c>
      <c r="BH964" s="581">
        <f>'d.Points de vente&amp;récupération'!K987</f>
        <v>0</v>
      </c>
    </row>
    <row r="965" spans="15:60">
      <c r="O965">
        <v>962</v>
      </c>
      <c r="P965" t="str">
        <f>_xlfn.XLOOKUP(O965,'1.Fiche candidature (à remplir)'!AB:AB,'1.Fiche candidature (à remplir)'!D:D)</f>
        <v>Location de dispositifs de récupération d'Emballages réemployables low tech</v>
      </c>
      <c r="Q965" t="str">
        <f>_xlfn.XLOOKUP(O965,'1.Fiche candidature (à remplir)'!AB:AB,'1.Fiche candidature (à remplir)'!AC:AC)</f>
        <v>Investissement_3</v>
      </c>
      <c r="R965" t="str">
        <f>_xlfn.XLOOKUP(O965,'1.Fiche candidature (à remplir)'!AB:AB,'1.Fiche candidature (à remplir)'!E:E)</f>
        <v>A compléter</v>
      </c>
      <c r="S965">
        <f>_xlfn.XLOOKUP(O965,'1.Fiche candidature (à remplir)'!AB:AB,'1.Fiche candidature (à remplir)'!F:F)</f>
        <v>0</v>
      </c>
      <c r="T965">
        <f>_xlfn.XLOOKUP(O965,'1.Fiche candidature (à remplir)'!AB:AB,'1.Fiche candidature (à remplir)'!G:G)</f>
        <v>0</v>
      </c>
      <c r="U965">
        <f>_xlfn.XLOOKUP(O965,'1.Fiche candidature (à remplir)'!AB:AB,'1.Fiche candidature (à remplir)'!H:H)</f>
        <v>0</v>
      </c>
      <c r="V965" t="str">
        <f>_xlfn.XLOOKUP(O965,'1.Fiche candidature (à remplir)'!AB:AB,'1.Fiche candidature (à remplir)'!I:I)</f>
        <v>A compléter</v>
      </c>
      <c r="W965" t="str">
        <f>_xlfn.XLOOKUP(O965,'1.Fiche candidature (à remplir)'!AB:AB,'1.Fiche candidature (à remplir)'!L:L)</f>
        <v>A remplir</v>
      </c>
      <c r="X965">
        <f>_xlfn.XLOOKUP(O965,'1.Fiche candidature (à remplir)'!AB:AB,'1.Fiche candidature (à remplir)'!M:M)</f>
        <v>0</v>
      </c>
      <c r="Y965">
        <f>_xlfn.XLOOKUP(O965,'1.Fiche candidature (à remplir)'!AB:AB,'1.Fiche candidature (à remplir)'!N:N)</f>
        <v>0</v>
      </c>
      <c r="Z965">
        <f>_xlfn.XLOOKUP(O965,'1.Fiche candidature (à remplir)'!AB:AB,'1.Fiche candidature (à remplir)'!P:P)</f>
        <v>0</v>
      </c>
      <c r="AC965" s="581">
        <f>b.Groupement!D991</f>
        <v>0</v>
      </c>
      <c r="AD965" s="581">
        <f>b.Groupement!E991</f>
        <v>0</v>
      </c>
      <c r="AE965" s="581">
        <f>b.Groupement!F991</f>
        <v>0</v>
      </c>
      <c r="AF965" s="581">
        <f>b.Groupement!G991</f>
        <v>0</v>
      </c>
      <c r="AG965" s="581">
        <f>b.Groupement!H991</f>
        <v>0</v>
      </c>
      <c r="AH965" s="581">
        <f>b.Groupement!I991</f>
        <v>0</v>
      </c>
      <c r="AI965" s="581">
        <f>b.Groupement!J991</f>
        <v>0</v>
      </c>
      <c r="AK965" s="581">
        <f>'a.Equipe projet'!D987</f>
        <v>0</v>
      </c>
      <c r="AL965" s="581">
        <f>'a.Equipe projet'!E987</f>
        <v>0</v>
      </c>
      <c r="AM965" s="581">
        <f>'a.Equipe projet'!F987</f>
        <v>0</v>
      </c>
      <c r="AN965" s="581">
        <f>'a.Equipe projet'!G987</f>
        <v>0</v>
      </c>
      <c r="AO965" s="581">
        <f>'a.Equipe projet'!H987</f>
        <v>0</v>
      </c>
      <c r="AP965" s="581">
        <f>'a.Equipe projet'!I987</f>
        <v>0</v>
      </c>
      <c r="AQ965" s="581">
        <f>'a.Equipe projet'!J987</f>
        <v>0</v>
      </c>
      <c r="AR965" s="581">
        <f>'a.Equipe projet'!K987</f>
        <v>0</v>
      </c>
      <c r="AS965" s="581">
        <f>'a.Equipe projet'!L987</f>
        <v>0</v>
      </c>
      <c r="AU965" s="581">
        <f>'c.Prestataires'!D986</f>
        <v>0</v>
      </c>
      <c r="AV965" s="581">
        <f>'c.Prestataires'!E986</f>
        <v>0</v>
      </c>
      <c r="AW965" s="581">
        <f>'c.Prestataires'!F986</f>
        <v>0</v>
      </c>
      <c r="AX965" s="581">
        <f>'c.Prestataires'!G986</f>
        <v>0</v>
      </c>
      <c r="AY965" s="581">
        <f>'c.Prestataires'!H986</f>
        <v>0</v>
      </c>
      <c r="BA965" s="581">
        <f>'d.Points de vente&amp;récupération'!D988</f>
        <v>0</v>
      </c>
      <c r="BB965" s="581">
        <f>'d.Points de vente&amp;récupération'!E988</f>
        <v>0</v>
      </c>
      <c r="BC965" s="581">
        <f>'d.Points de vente&amp;récupération'!F988</f>
        <v>0</v>
      </c>
      <c r="BD965" s="581">
        <f>'d.Points de vente&amp;récupération'!G988</f>
        <v>0</v>
      </c>
      <c r="BE965" s="581">
        <f>'d.Points de vente&amp;récupération'!H988</f>
        <v>0</v>
      </c>
      <c r="BF965" s="581">
        <f>'d.Points de vente&amp;récupération'!I988</f>
        <v>0</v>
      </c>
      <c r="BG965" s="581">
        <f>'d.Points de vente&amp;récupération'!J988</f>
        <v>0</v>
      </c>
      <c r="BH965" s="581">
        <f>'d.Points de vente&amp;récupération'!K988</f>
        <v>0</v>
      </c>
    </row>
    <row r="966" spans="15:60">
      <c r="O966">
        <v>963</v>
      </c>
      <c r="P966" t="str">
        <f>_xlfn.XLOOKUP(O966,'1.Fiche candidature (à remplir)'!AB:AB,'1.Fiche candidature (à remplir)'!D:D)</f>
        <v>Location de dispositifs de récupération d'Emballages réemployables low tech</v>
      </c>
      <c r="Q966" t="str">
        <f>_xlfn.XLOOKUP(O966,'1.Fiche candidature (à remplir)'!AB:AB,'1.Fiche candidature (à remplir)'!AC:AC)</f>
        <v>Investissement_3</v>
      </c>
      <c r="R966" t="str">
        <f>_xlfn.XLOOKUP(O966,'1.Fiche candidature (à remplir)'!AB:AB,'1.Fiche candidature (à remplir)'!E:E)</f>
        <v>A compléter</v>
      </c>
      <c r="S966">
        <f>_xlfn.XLOOKUP(O966,'1.Fiche candidature (à remplir)'!AB:AB,'1.Fiche candidature (à remplir)'!F:F)</f>
        <v>0</v>
      </c>
      <c r="T966">
        <f>_xlfn.XLOOKUP(O966,'1.Fiche candidature (à remplir)'!AB:AB,'1.Fiche candidature (à remplir)'!G:G)</f>
        <v>0</v>
      </c>
      <c r="U966">
        <f>_xlfn.XLOOKUP(O966,'1.Fiche candidature (à remplir)'!AB:AB,'1.Fiche candidature (à remplir)'!H:H)</f>
        <v>0</v>
      </c>
      <c r="V966" t="str">
        <f>_xlfn.XLOOKUP(O966,'1.Fiche candidature (à remplir)'!AB:AB,'1.Fiche candidature (à remplir)'!I:I)</f>
        <v>A compléter</v>
      </c>
      <c r="W966" t="str">
        <f>_xlfn.XLOOKUP(O966,'1.Fiche candidature (à remplir)'!AB:AB,'1.Fiche candidature (à remplir)'!L:L)</f>
        <v>A remplir</v>
      </c>
      <c r="X966">
        <f>_xlfn.XLOOKUP(O966,'1.Fiche candidature (à remplir)'!AB:AB,'1.Fiche candidature (à remplir)'!M:M)</f>
        <v>0</v>
      </c>
      <c r="Y966">
        <f>_xlfn.XLOOKUP(O966,'1.Fiche candidature (à remplir)'!AB:AB,'1.Fiche candidature (à remplir)'!N:N)</f>
        <v>0</v>
      </c>
      <c r="Z966">
        <f>_xlfn.XLOOKUP(O966,'1.Fiche candidature (à remplir)'!AB:AB,'1.Fiche candidature (à remplir)'!P:P)</f>
        <v>0</v>
      </c>
      <c r="AC966" s="581">
        <f>b.Groupement!D992</f>
        <v>0</v>
      </c>
      <c r="AD966" s="581">
        <f>b.Groupement!E992</f>
        <v>0</v>
      </c>
      <c r="AE966" s="581">
        <f>b.Groupement!F992</f>
        <v>0</v>
      </c>
      <c r="AF966" s="581">
        <f>b.Groupement!G992</f>
        <v>0</v>
      </c>
      <c r="AG966" s="581">
        <f>b.Groupement!H992</f>
        <v>0</v>
      </c>
      <c r="AH966" s="581">
        <f>b.Groupement!I992</f>
        <v>0</v>
      </c>
      <c r="AI966" s="581">
        <f>b.Groupement!J992</f>
        <v>0</v>
      </c>
      <c r="AK966" s="581">
        <f>'a.Equipe projet'!D988</f>
        <v>0</v>
      </c>
      <c r="AL966" s="581">
        <f>'a.Equipe projet'!E988</f>
        <v>0</v>
      </c>
      <c r="AM966" s="581">
        <f>'a.Equipe projet'!F988</f>
        <v>0</v>
      </c>
      <c r="AN966" s="581">
        <f>'a.Equipe projet'!G988</f>
        <v>0</v>
      </c>
      <c r="AO966" s="581">
        <f>'a.Equipe projet'!H988</f>
        <v>0</v>
      </c>
      <c r="AP966" s="581">
        <f>'a.Equipe projet'!I988</f>
        <v>0</v>
      </c>
      <c r="AQ966" s="581">
        <f>'a.Equipe projet'!J988</f>
        <v>0</v>
      </c>
      <c r="AR966" s="581">
        <f>'a.Equipe projet'!K988</f>
        <v>0</v>
      </c>
      <c r="AS966" s="581">
        <f>'a.Equipe projet'!L988</f>
        <v>0</v>
      </c>
      <c r="AU966" s="581">
        <f>'c.Prestataires'!D987</f>
        <v>0</v>
      </c>
      <c r="AV966" s="581">
        <f>'c.Prestataires'!E987</f>
        <v>0</v>
      </c>
      <c r="AW966" s="581">
        <f>'c.Prestataires'!F987</f>
        <v>0</v>
      </c>
      <c r="AX966" s="581">
        <f>'c.Prestataires'!G987</f>
        <v>0</v>
      </c>
      <c r="AY966" s="581">
        <f>'c.Prestataires'!H987</f>
        <v>0</v>
      </c>
      <c r="BA966" s="581">
        <f>'d.Points de vente&amp;récupération'!D989</f>
        <v>0</v>
      </c>
      <c r="BB966" s="581">
        <f>'d.Points de vente&amp;récupération'!E989</f>
        <v>0</v>
      </c>
      <c r="BC966" s="581">
        <f>'d.Points de vente&amp;récupération'!F989</f>
        <v>0</v>
      </c>
      <c r="BD966" s="581">
        <f>'d.Points de vente&amp;récupération'!G989</f>
        <v>0</v>
      </c>
      <c r="BE966" s="581">
        <f>'d.Points de vente&amp;récupération'!H989</f>
        <v>0</v>
      </c>
      <c r="BF966" s="581">
        <f>'d.Points de vente&amp;récupération'!I989</f>
        <v>0</v>
      </c>
      <c r="BG966" s="581">
        <f>'d.Points de vente&amp;récupération'!J989</f>
        <v>0</v>
      </c>
      <c r="BH966" s="581">
        <f>'d.Points de vente&amp;récupération'!K989</f>
        <v>0</v>
      </c>
    </row>
    <row r="967" spans="15:60">
      <c r="O967">
        <v>964</v>
      </c>
      <c r="P967" t="str">
        <f>_xlfn.XLOOKUP(O967,'1.Fiche candidature (à remplir)'!AB:AB,'1.Fiche candidature (à remplir)'!D:D)</f>
        <v>Location de dispositifs de récupération d'Emballages réemployables low tech</v>
      </c>
      <c r="Q967" t="str">
        <f>_xlfn.XLOOKUP(O967,'1.Fiche candidature (à remplir)'!AB:AB,'1.Fiche candidature (à remplir)'!AC:AC)</f>
        <v>Investissement_3</v>
      </c>
      <c r="R967" t="str">
        <f>_xlfn.XLOOKUP(O967,'1.Fiche candidature (à remplir)'!AB:AB,'1.Fiche candidature (à remplir)'!E:E)</f>
        <v>A compléter</v>
      </c>
      <c r="S967">
        <f>_xlfn.XLOOKUP(O967,'1.Fiche candidature (à remplir)'!AB:AB,'1.Fiche candidature (à remplir)'!F:F)</f>
        <v>0</v>
      </c>
      <c r="T967">
        <f>_xlfn.XLOOKUP(O967,'1.Fiche candidature (à remplir)'!AB:AB,'1.Fiche candidature (à remplir)'!G:G)</f>
        <v>0</v>
      </c>
      <c r="U967">
        <f>_xlfn.XLOOKUP(O967,'1.Fiche candidature (à remplir)'!AB:AB,'1.Fiche candidature (à remplir)'!H:H)</f>
        <v>0</v>
      </c>
      <c r="V967" t="str">
        <f>_xlfn.XLOOKUP(O967,'1.Fiche candidature (à remplir)'!AB:AB,'1.Fiche candidature (à remplir)'!I:I)</f>
        <v>A compléter</v>
      </c>
      <c r="W967" t="str">
        <f>_xlfn.XLOOKUP(O967,'1.Fiche candidature (à remplir)'!AB:AB,'1.Fiche candidature (à remplir)'!L:L)</f>
        <v>A remplir</v>
      </c>
      <c r="X967">
        <f>_xlfn.XLOOKUP(O967,'1.Fiche candidature (à remplir)'!AB:AB,'1.Fiche candidature (à remplir)'!M:M)</f>
        <v>0</v>
      </c>
      <c r="Y967">
        <f>_xlfn.XLOOKUP(O967,'1.Fiche candidature (à remplir)'!AB:AB,'1.Fiche candidature (à remplir)'!N:N)</f>
        <v>0</v>
      </c>
      <c r="Z967">
        <f>_xlfn.XLOOKUP(O967,'1.Fiche candidature (à remplir)'!AB:AB,'1.Fiche candidature (à remplir)'!P:P)</f>
        <v>0</v>
      </c>
      <c r="AC967" s="581">
        <f>b.Groupement!D993</f>
        <v>0</v>
      </c>
      <c r="AD967" s="581">
        <f>b.Groupement!E993</f>
        <v>0</v>
      </c>
      <c r="AE967" s="581">
        <f>b.Groupement!F993</f>
        <v>0</v>
      </c>
      <c r="AF967" s="581">
        <f>b.Groupement!G993</f>
        <v>0</v>
      </c>
      <c r="AG967" s="581">
        <f>b.Groupement!H993</f>
        <v>0</v>
      </c>
      <c r="AH967" s="581">
        <f>b.Groupement!I993</f>
        <v>0</v>
      </c>
      <c r="AI967" s="581">
        <f>b.Groupement!J993</f>
        <v>0</v>
      </c>
      <c r="AK967" s="581">
        <f>'a.Equipe projet'!D989</f>
        <v>0</v>
      </c>
      <c r="AL967" s="581">
        <f>'a.Equipe projet'!E989</f>
        <v>0</v>
      </c>
      <c r="AM967" s="581">
        <f>'a.Equipe projet'!F989</f>
        <v>0</v>
      </c>
      <c r="AN967" s="581">
        <f>'a.Equipe projet'!G989</f>
        <v>0</v>
      </c>
      <c r="AO967" s="581">
        <f>'a.Equipe projet'!H989</f>
        <v>0</v>
      </c>
      <c r="AP967" s="581">
        <f>'a.Equipe projet'!I989</f>
        <v>0</v>
      </c>
      <c r="AQ967" s="581">
        <f>'a.Equipe projet'!J989</f>
        <v>0</v>
      </c>
      <c r="AR967" s="581">
        <f>'a.Equipe projet'!K989</f>
        <v>0</v>
      </c>
      <c r="AS967" s="581">
        <f>'a.Equipe projet'!L989</f>
        <v>0</v>
      </c>
      <c r="AU967" s="581">
        <f>'c.Prestataires'!D988</f>
        <v>0</v>
      </c>
      <c r="AV967" s="581">
        <f>'c.Prestataires'!E988</f>
        <v>0</v>
      </c>
      <c r="AW967" s="581">
        <f>'c.Prestataires'!F988</f>
        <v>0</v>
      </c>
      <c r="AX967" s="581">
        <f>'c.Prestataires'!G988</f>
        <v>0</v>
      </c>
      <c r="AY967" s="581">
        <f>'c.Prestataires'!H988</f>
        <v>0</v>
      </c>
      <c r="BA967" s="581">
        <f>'d.Points de vente&amp;récupération'!D990</f>
        <v>0</v>
      </c>
      <c r="BB967" s="581">
        <f>'d.Points de vente&amp;récupération'!E990</f>
        <v>0</v>
      </c>
      <c r="BC967" s="581">
        <f>'d.Points de vente&amp;récupération'!F990</f>
        <v>0</v>
      </c>
      <c r="BD967" s="581">
        <f>'d.Points de vente&amp;récupération'!G990</f>
        <v>0</v>
      </c>
      <c r="BE967" s="581">
        <f>'d.Points de vente&amp;récupération'!H990</f>
        <v>0</v>
      </c>
      <c r="BF967" s="581">
        <f>'d.Points de vente&amp;récupération'!I990</f>
        <v>0</v>
      </c>
      <c r="BG967" s="581">
        <f>'d.Points de vente&amp;récupération'!J990</f>
        <v>0</v>
      </c>
      <c r="BH967" s="581">
        <f>'d.Points de vente&amp;récupération'!K990</f>
        <v>0</v>
      </c>
    </row>
    <row r="968" spans="15:60">
      <c r="O968">
        <v>965</v>
      </c>
      <c r="P968" t="str">
        <f>_xlfn.XLOOKUP(O968,'1.Fiche candidature (à remplir)'!AB:AB,'1.Fiche candidature (à remplir)'!D:D)</f>
        <v>Prestation de développement de logiciel ou application permettant la traçabilité des Emballages primaires réemployables</v>
      </c>
      <c r="Q968" t="str">
        <f>_xlfn.XLOOKUP(O968,'1.Fiche candidature (à remplir)'!AB:AB,'1.Fiche candidature (à remplir)'!AC:AC)</f>
        <v>Investissement_3</v>
      </c>
      <c r="R968" t="str">
        <f>_xlfn.XLOOKUP(O968,'1.Fiche candidature (à remplir)'!AB:AB,'1.Fiche candidature (à remplir)'!E:E)</f>
        <v>A compléter</v>
      </c>
      <c r="S968">
        <f>_xlfn.XLOOKUP(O968,'1.Fiche candidature (à remplir)'!AB:AB,'1.Fiche candidature (à remplir)'!F:F)</f>
        <v>0</v>
      </c>
      <c r="T968">
        <f>_xlfn.XLOOKUP(O968,'1.Fiche candidature (à remplir)'!AB:AB,'1.Fiche candidature (à remplir)'!G:G)</f>
        <v>0</v>
      </c>
      <c r="U968">
        <f>_xlfn.XLOOKUP(O968,'1.Fiche candidature (à remplir)'!AB:AB,'1.Fiche candidature (à remplir)'!H:H)</f>
        <v>0</v>
      </c>
      <c r="V968" t="str">
        <f>_xlfn.XLOOKUP(O968,'1.Fiche candidature (à remplir)'!AB:AB,'1.Fiche candidature (à remplir)'!I:I)</f>
        <v>A compléter</v>
      </c>
      <c r="W968" t="str">
        <f>_xlfn.XLOOKUP(O968,'1.Fiche candidature (à remplir)'!AB:AB,'1.Fiche candidature (à remplir)'!L:L)</f>
        <v>A remplir</v>
      </c>
      <c r="X968">
        <f>_xlfn.XLOOKUP(O968,'1.Fiche candidature (à remplir)'!AB:AB,'1.Fiche candidature (à remplir)'!M:M)</f>
        <v>0</v>
      </c>
      <c r="Y968">
        <f>_xlfn.XLOOKUP(O968,'1.Fiche candidature (à remplir)'!AB:AB,'1.Fiche candidature (à remplir)'!N:N)</f>
        <v>0</v>
      </c>
      <c r="Z968">
        <f>_xlfn.XLOOKUP(O968,'1.Fiche candidature (à remplir)'!AB:AB,'1.Fiche candidature (à remplir)'!P:P)</f>
        <v>0</v>
      </c>
      <c r="AC968" s="581">
        <f>b.Groupement!D994</f>
        <v>0</v>
      </c>
      <c r="AD968" s="581">
        <f>b.Groupement!E994</f>
        <v>0</v>
      </c>
      <c r="AE968" s="581">
        <f>b.Groupement!F994</f>
        <v>0</v>
      </c>
      <c r="AF968" s="581">
        <f>b.Groupement!G994</f>
        <v>0</v>
      </c>
      <c r="AG968" s="581">
        <f>b.Groupement!H994</f>
        <v>0</v>
      </c>
      <c r="AH968" s="581">
        <f>b.Groupement!I994</f>
        <v>0</v>
      </c>
      <c r="AI968" s="581">
        <f>b.Groupement!J994</f>
        <v>0</v>
      </c>
      <c r="AK968" s="581">
        <f>'a.Equipe projet'!D990</f>
        <v>0</v>
      </c>
      <c r="AL968" s="581">
        <f>'a.Equipe projet'!E990</f>
        <v>0</v>
      </c>
      <c r="AM968" s="581">
        <f>'a.Equipe projet'!F990</f>
        <v>0</v>
      </c>
      <c r="AN968" s="581">
        <f>'a.Equipe projet'!G990</f>
        <v>0</v>
      </c>
      <c r="AO968" s="581">
        <f>'a.Equipe projet'!H990</f>
        <v>0</v>
      </c>
      <c r="AP968" s="581">
        <f>'a.Equipe projet'!I990</f>
        <v>0</v>
      </c>
      <c r="AQ968" s="581">
        <f>'a.Equipe projet'!J990</f>
        <v>0</v>
      </c>
      <c r="AR968" s="581">
        <f>'a.Equipe projet'!K990</f>
        <v>0</v>
      </c>
      <c r="AS968" s="581">
        <f>'a.Equipe projet'!L990</f>
        <v>0</v>
      </c>
      <c r="AU968" s="581">
        <f>'c.Prestataires'!D989</f>
        <v>0</v>
      </c>
      <c r="AV968" s="581">
        <f>'c.Prestataires'!E989</f>
        <v>0</v>
      </c>
      <c r="AW968" s="581">
        <f>'c.Prestataires'!F989</f>
        <v>0</v>
      </c>
      <c r="AX968" s="581">
        <f>'c.Prestataires'!G989</f>
        <v>0</v>
      </c>
      <c r="AY968" s="581">
        <f>'c.Prestataires'!H989</f>
        <v>0</v>
      </c>
      <c r="BA968" s="581">
        <f>'d.Points de vente&amp;récupération'!D991</f>
        <v>0</v>
      </c>
      <c r="BB968" s="581">
        <f>'d.Points de vente&amp;récupération'!E991</f>
        <v>0</v>
      </c>
      <c r="BC968" s="581">
        <f>'d.Points de vente&amp;récupération'!F991</f>
        <v>0</v>
      </c>
      <c r="BD968" s="581">
        <f>'d.Points de vente&amp;récupération'!G991</f>
        <v>0</v>
      </c>
      <c r="BE968" s="581">
        <f>'d.Points de vente&amp;récupération'!H991</f>
        <v>0</v>
      </c>
      <c r="BF968" s="581">
        <f>'d.Points de vente&amp;récupération'!I991</f>
        <v>0</v>
      </c>
      <c r="BG968" s="581">
        <f>'d.Points de vente&amp;récupération'!J991</f>
        <v>0</v>
      </c>
      <c r="BH968" s="581">
        <f>'d.Points de vente&amp;récupération'!K991</f>
        <v>0</v>
      </c>
    </row>
    <row r="969" spans="15:60">
      <c r="O969">
        <v>966</v>
      </c>
      <c r="P969" t="str">
        <f>_xlfn.XLOOKUP(O969,'1.Fiche candidature (à remplir)'!AB:AB,'1.Fiche candidature (à remplir)'!D:D)</f>
        <v>Prestation de développement de logiciel ou application permettant la traçabilité des Emballages primaires réemployables</v>
      </c>
      <c r="Q969" t="str">
        <f>_xlfn.XLOOKUP(O969,'1.Fiche candidature (à remplir)'!AB:AB,'1.Fiche candidature (à remplir)'!AC:AC)</f>
        <v>Investissement_3</v>
      </c>
      <c r="R969" t="str">
        <f>_xlfn.XLOOKUP(O969,'1.Fiche candidature (à remplir)'!AB:AB,'1.Fiche candidature (à remplir)'!E:E)</f>
        <v>A compléter</v>
      </c>
      <c r="S969">
        <f>_xlfn.XLOOKUP(O969,'1.Fiche candidature (à remplir)'!AB:AB,'1.Fiche candidature (à remplir)'!F:F)</f>
        <v>0</v>
      </c>
      <c r="T969">
        <f>_xlfn.XLOOKUP(O969,'1.Fiche candidature (à remplir)'!AB:AB,'1.Fiche candidature (à remplir)'!G:G)</f>
        <v>0</v>
      </c>
      <c r="U969">
        <f>_xlfn.XLOOKUP(O969,'1.Fiche candidature (à remplir)'!AB:AB,'1.Fiche candidature (à remplir)'!H:H)</f>
        <v>0</v>
      </c>
      <c r="V969" t="str">
        <f>_xlfn.XLOOKUP(O969,'1.Fiche candidature (à remplir)'!AB:AB,'1.Fiche candidature (à remplir)'!I:I)</f>
        <v>A compléter</v>
      </c>
      <c r="W969" t="str">
        <f>_xlfn.XLOOKUP(O969,'1.Fiche candidature (à remplir)'!AB:AB,'1.Fiche candidature (à remplir)'!L:L)</f>
        <v>A remplir</v>
      </c>
      <c r="X969">
        <f>_xlfn.XLOOKUP(O969,'1.Fiche candidature (à remplir)'!AB:AB,'1.Fiche candidature (à remplir)'!M:M)</f>
        <v>0</v>
      </c>
      <c r="Y969">
        <f>_xlfn.XLOOKUP(O969,'1.Fiche candidature (à remplir)'!AB:AB,'1.Fiche candidature (à remplir)'!N:N)</f>
        <v>0</v>
      </c>
      <c r="Z969">
        <f>_xlfn.XLOOKUP(O969,'1.Fiche candidature (à remplir)'!AB:AB,'1.Fiche candidature (à remplir)'!P:P)</f>
        <v>0</v>
      </c>
      <c r="AC969" s="581">
        <f>b.Groupement!D995</f>
        <v>0</v>
      </c>
      <c r="AD969" s="581">
        <f>b.Groupement!E995</f>
        <v>0</v>
      </c>
      <c r="AE969" s="581">
        <f>b.Groupement!F995</f>
        <v>0</v>
      </c>
      <c r="AF969" s="581">
        <f>b.Groupement!G995</f>
        <v>0</v>
      </c>
      <c r="AG969" s="581">
        <f>b.Groupement!H995</f>
        <v>0</v>
      </c>
      <c r="AH969" s="581">
        <f>b.Groupement!I995</f>
        <v>0</v>
      </c>
      <c r="AI969" s="581">
        <f>b.Groupement!J995</f>
        <v>0</v>
      </c>
      <c r="AK969" s="581">
        <f>'a.Equipe projet'!D991</f>
        <v>0</v>
      </c>
      <c r="AL969" s="581">
        <f>'a.Equipe projet'!E991</f>
        <v>0</v>
      </c>
      <c r="AM969" s="581">
        <f>'a.Equipe projet'!F991</f>
        <v>0</v>
      </c>
      <c r="AN969" s="581">
        <f>'a.Equipe projet'!G991</f>
        <v>0</v>
      </c>
      <c r="AO969" s="581">
        <f>'a.Equipe projet'!H991</f>
        <v>0</v>
      </c>
      <c r="AP969" s="581">
        <f>'a.Equipe projet'!I991</f>
        <v>0</v>
      </c>
      <c r="AQ969" s="581">
        <f>'a.Equipe projet'!J991</f>
        <v>0</v>
      </c>
      <c r="AR969" s="581">
        <f>'a.Equipe projet'!K991</f>
        <v>0</v>
      </c>
      <c r="AS969" s="581">
        <f>'a.Equipe projet'!L991</f>
        <v>0</v>
      </c>
      <c r="AU969" s="581">
        <f>'c.Prestataires'!D990</f>
        <v>0</v>
      </c>
      <c r="AV969" s="581">
        <f>'c.Prestataires'!E990</f>
        <v>0</v>
      </c>
      <c r="AW969" s="581">
        <f>'c.Prestataires'!F990</f>
        <v>0</v>
      </c>
      <c r="AX969" s="581">
        <f>'c.Prestataires'!G990</f>
        <v>0</v>
      </c>
      <c r="AY969" s="581">
        <f>'c.Prestataires'!H990</f>
        <v>0</v>
      </c>
      <c r="BA969" s="581">
        <f>'d.Points de vente&amp;récupération'!D992</f>
        <v>0</v>
      </c>
      <c r="BB969" s="581">
        <f>'d.Points de vente&amp;récupération'!E992</f>
        <v>0</v>
      </c>
      <c r="BC969" s="581">
        <f>'d.Points de vente&amp;récupération'!F992</f>
        <v>0</v>
      </c>
      <c r="BD969" s="581">
        <f>'d.Points de vente&amp;récupération'!G992</f>
        <v>0</v>
      </c>
      <c r="BE969" s="581">
        <f>'d.Points de vente&amp;récupération'!H992</f>
        <v>0</v>
      </c>
      <c r="BF969" s="581">
        <f>'d.Points de vente&amp;récupération'!I992</f>
        <v>0</v>
      </c>
      <c r="BG969" s="581">
        <f>'d.Points de vente&amp;récupération'!J992</f>
        <v>0</v>
      </c>
      <c r="BH969" s="581">
        <f>'d.Points de vente&amp;récupération'!K992</f>
        <v>0</v>
      </c>
    </row>
    <row r="970" spans="15:60">
      <c r="O970">
        <v>967</v>
      </c>
      <c r="P970" t="str">
        <f>_xlfn.XLOOKUP(O970,'1.Fiche candidature (à remplir)'!AB:AB,'1.Fiche candidature (à remplir)'!D:D)</f>
        <v>Prestation de développement de logiciel ou application permettant la traçabilité des Emballages primaires réemployables</v>
      </c>
      <c r="Q970" t="str">
        <f>_xlfn.XLOOKUP(O970,'1.Fiche candidature (à remplir)'!AB:AB,'1.Fiche candidature (à remplir)'!AC:AC)</f>
        <v>Investissement_3</v>
      </c>
      <c r="R970" t="str">
        <f>_xlfn.XLOOKUP(O970,'1.Fiche candidature (à remplir)'!AB:AB,'1.Fiche candidature (à remplir)'!E:E)</f>
        <v>A compléter</v>
      </c>
      <c r="S970">
        <f>_xlfn.XLOOKUP(O970,'1.Fiche candidature (à remplir)'!AB:AB,'1.Fiche candidature (à remplir)'!F:F)</f>
        <v>0</v>
      </c>
      <c r="T970">
        <f>_xlfn.XLOOKUP(O970,'1.Fiche candidature (à remplir)'!AB:AB,'1.Fiche candidature (à remplir)'!G:G)</f>
        <v>0</v>
      </c>
      <c r="U970">
        <f>_xlfn.XLOOKUP(O970,'1.Fiche candidature (à remplir)'!AB:AB,'1.Fiche candidature (à remplir)'!H:H)</f>
        <v>0</v>
      </c>
      <c r="V970" t="str">
        <f>_xlfn.XLOOKUP(O970,'1.Fiche candidature (à remplir)'!AB:AB,'1.Fiche candidature (à remplir)'!I:I)</f>
        <v>A compléter</v>
      </c>
      <c r="W970" t="str">
        <f>_xlfn.XLOOKUP(O970,'1.Fiche candidature (à remplir)'!AB:AB,'1.Fiche candidature (à remplir)'!L:L)</f>
        <v>A remplir</v>
      </c>
      <c r="X970">
        <f>_xlfn.XLOOKUP(O970,'1.Fiche candidature (à remplir)'!AB:AB,'1.Fiche candidature (à remplir)'!M:M)</f>
        <v>0</v>
      </c>
      <c r="Y970">
        <f>_xlfn.XLOOKUP(O970,'1.Fiche candidature (à remplir)'!AB:AB,'1.Fiche candidature (à remplir)'!N:N)</f>
        <v>0</v>
      </c>
      <c r="Z970">
        <f>_xlfn.XLOOKUP(O970,'1.Fiche candidature (à remplir)'!AB:AB,'1.Fiche candidature (à remplir)'!P:P)</f>
        <v>0</v>
      </c>
      <c r="AC970" s="581">
        <f>b.Groupement!D996</f>
        <v>0</v>
      </c>
      <c r="AD970" s="581">
        <f>b.Groupement!E996</f>
        <v>0</v>
      </c>
      <c r="AE970" s="581">
        <f>b.Groupement!F996</f>
        <v>0</v>
      </c>
      <c r="AF970" s="581">
        <f>b.Groupement!G996</f>
        <v>0</v>
      </c>
      <c r="AG970" s="581">
        <f>b.Groupement!H996</f>
        <v>0</v>
      </c>
      <c r="AH970" s="581">
        <f>b.Groupement!I996</f>
        <v>0</v>
      </c>
      <c r="AI970" s="581">
        <f>b.Groupement!J996</f>
        <v>0</v>
      </c>
      <c r="AK970" s="581">
        <f>'a.Equipe projet'!D992</f>
        <v>0</v>
      </c>
      <c r="AL970" s="581">
        <f>'a.Equipe projet'!E992</f>
        <v>0</v>
      </c>
      <c r="AM970" s="581">
        <f>'a.Equipe projet'!F992</f>
        <v>0</v>
      </c>
      <c r="AN970" s="581">
        <f>'a.Equipe projet'!G992</f>
        <v>0</v>
      </c>
      <c r="AO970" s="581">
        <f>'a.Equipe projet'!H992</f>
        <v>0</v>
      </c>
      <c r="AP970" s="581">
        <f>'a.Equipe projet'!I992</f>
        <v>0</v>
      </c>
      <c r="AQ970" s="581">
        <f>'a.Equipe projet'!J992</f>
        <v>0</v>
      </c>
      <c r="AR970" s="581">
        <f>'a.Equipe projet'!K992</f>
        <v>0</v>
      </c>
      <c r="AS970" s="581">
        <f>'a.Equipe projet'!L992</f>
        <v>0</v>
      </c>
      <c r="AU970" s="581">
        <f>'c.Prestataires'!D991</f>
        <v>0</v>
      </c>
      <c r="AV970" s="581">
        <f>'c.Prestataires'!E991</f>
        <v>0</v>
      </c>
      <c r="AW970" s="581">
        <f>'c.Prestataires'!F991</f>
        <v>0</v>
      </c>
      <c r="AX970" s="581">
        <f>'c.Prestataires'!G991</f>
        <v>0</v>
      </c>
      <c r="AY970" s="581">
        <f>'c.Prestataires'!H991</f>
        <v>0</v>
      </c>
      <c r="BA970" s="581">
        <f>'d.Points de vente&amp;récupération'!D993</f>
        <v>0</v>
      </c>
      <c r="BB970" s="581">
        <f>'d.Points de vente&amp;récupération'!E993</f>
        <v>0</v>
      </c>
      <c r="BC970" s="581">
        <f>'d.Points de vente&amp;récupération'!F993</f>
        <v>0</v>
      </c>
      <c r="BD970" s="581">
        <f>'d.Points de vente&amp;récupération'!G993</f>
        <v>0</v>
      </c>
      <c r="BE970" s="581">
        <f>'d.Points de vente&amp;récupération'!H993</f>
        <v>0</v>
      </c>
      <c r="BF970" s="581">
        <f>'d.Points de vente&amp;récupération'!I993</f>
        <v>0</v>
      </c>
      <c r="BG970" s="581">
        <f>'d.Points de vente&amp;récupération'!J993</f>
        <v>0</v>
      </c>
      <c r="BH970" s="581">
        <f>'d.Points de vente&amp;récupération'!K993</f>
        <v>0</v>
      </c>
    </row>
    <row r="971" spans="15:60">
      <c r="O971">
        <v>968</v>
      </c>
      <c r="P971" t="str">
        <f>_xlfn.XLOOKUP(O971,'1.Fiche candidature (à remplir)'!AB:AB,'1.Fiche candidature (à remplir)'!D:D)</f>
        <v>Prestation de développement de logiciel ou application permettant la traçabilité des Emballages primaires réemployables</v>
      </c>
      <c r="Q971" t="str">
        <f>_xlfn.XLOOKUP(O971,'1.Fiche candidature (à remplir)'!AB:AB,'1.Fiche candidature (à remplir)'!AC:AC)</f>
        <v>Investissement_3</v>
      </c>
      <c r="R971" t="str">
        <f>_xlfn.XLOOKUP(O971,'1.Fiche candidature (à remplir)'!AB:AB,'1.Fiche candidature (à remplir)'!E:E)</f>
        <v>A compléter</v>
      </c>
      <c r="S971">
        <f>_xlfn.XLOOKUP(O971,'1.Fiche candidature (à remplir)'!AB:AB,'1.Fiche candidature (à remplir)'!F:F)</f>
        <v>0</v>
      </c>
      <c r="T971">
        <f>_xlfn.XLOOKUP(O971,'1.Fiche candidature (à remplir)'!AB:AB,'1.Fiche candidature (à remplir)'!G:G)</f>
        <v>0</v>
      </c>
      <c r="U971">
        <f>_xlfn.XLOOKUP(O971,'1.Fiche candidature (à remplir)'!AB:AB,'1.Fiche candidature (à remplir)'!H:H)</f>
        <v>0</v>
      </c>
      <c r="V971" t="str">
        <f>_xlfn.XLOOKUP(O971,'1.Fiche candidature (à remplir)'!AB:AB,'1.Fiche candidature (à remplir)'!I:I)</f>
        <v>A compléter</v>
      </c>
      <c r="W971" t="str">
        <f>_xlfn.XLOOKUP(O971,'1.Fiche candidature (à remplir)'!AB:AB,'1.Fiche candidature (à remplir)'!L:L)</f>
        <v>A remplir</v>
      </c>
      <c r="X971">
        <f>_xlfn.XLOOKUP(O971,'1.Fiche candidature (à remplir)'!AB:AB,'1.Fiche candidature (à remplir)'!M:M)</f>
        <v>0</v>
      </c>
      <c r="Y971">
        <f>_xlfn.XLOOKUP(O971,'1.Fiche candidature (à remplir)'!AB:AB,'1.Fiche candidature (à remplir)'!N:N)</f>
        <v>0</v>
      </c>
      <c r="Z971">
        <f>_xlfn.XLOOKUP(O971,'1.Fiche candidature (à remplir)'!AB:AB,'1.Fiche candidature (à remplir)'!P:P)</f>
        <v>0</v>
      </c>
      <c r="AC971" s="581">
        <f>b.Groupement!D997</f>
        <v>0</v>
      </c>
      <c r="AD971" s="581">
        <f>b.Groupement!E997</f>
        <v>0</v>
      </c>
      <c r="AE971" s="581">
        <f>b.Groupement!F997</f>
        <v>0</v>
      </c>
      <c r="AF971" s="581">
        <f>b.Groupement!G997</f>
        <v>0</v>
      </c>
      <c r="AG971" s="581">
        <f>b.Groupement!H997</f>
        <v>0</v>
      </c>
      <c r="AH971" s="581">
        <f>b.Groupement!I997</f>
        <v>0</v>
      </c>
      <c r="AI971" s="581">
        <f>b.Groupement!J997</f>
        <v>0</v>
      </c>
      <c r="AK971" s="581">
        <f>'a.Equipe projet'!D993</f>
        <v>0</v>
      </c>
      <c r="AL971" s="581">
        <f>'a.Equipe projet'!E993</f>
        <v>0</v>
      </c>
      <c r="AM971" s="581">
        <f>'a.Equipe projet'!F993</f>
        <v>0</v>
      </c>
      <c r="AN971" s="581">
        <f>'a.Equipe projet'!G993</f>
        <v>0</v>
      </c>
      <c r="AO971" s="581">
        <f>'a.Equipe projet'!H993</f>
        <v>0</v>
      </c>
      <c r="AP971" s="581">
        <f>'a.Equipe projet'!I993</f>
        <v>0</v>
      </c>
      <c r="AQ971" s="581">
        <f>'a.Equipe projet'!J993</f>
        <v>0</v>
      </c>
      <c r="AR971" s="581">
        <f>'a.Equipe projet'!K993</f>
        <v>0</v>
      </c>
      <c r="AS971" s="581">
        <f>'a.Equipe projet'!L993</f>
        <v>0</v>
      </c>
      <c r="AU971" s="581">
        <f>'c.Prestataires'!D992</f>
        <v>0</v>
      </c>
      <c r="AV971" s="581">
        <f>'c.Prestataires'!E992</f>
        <v>0</v>
      </c>
      <c r="AW971" s="581">
        <f>'c.Prestataires'!F992</f>
        <v>0</v>
      </c>
      <c r="AX971" s="581">
        <f>'c.Prestataires'!G992</f>
        <v>0</v>
      </c>
      <c r="AY971" s="581">
        <f>'c.Prestataires'!H992</f>
        <v>0</v>
      </c>
      <c r="BA971" s="581">
        <f>'d.Points de vente&amp;récupération'!D994</f>
        <v>0</v>
      </c>
      <c r="BB971" s="581">
        <f>'d.Points de vente&amp;récupération'!E994</f>
        <v>0</v>
      </c>
      <c r="BC971" s="581">
        <f>'d.Points de vente&amp;récupération'!F994</f>
        <v>0</v>
      </c>
      <c r="BD971" s="581">
        <f>'d.Points de vente&amp;récupération'!G994</f>
        <v>0</v>
      </c>
      <c r="BE971" s="581">
        <f>'d.Points de vente&amp;récupération'!H994</f>
        <v>0</v>
      </c>
      <c r="BF971" s="581">
        <f>'d.Points de vente&amp;récupération'!I994</f>
        <v>0</v>
      </c>
      <c r="BG971" s="581">
        <f>'d.Points de vente&amp;récupération'!J994</f>
        <v>0</v>
      </c>
      <c r="BH971" s="581">
        <f>'d.Points de vente&amp;récupération'!K994</f>
        <v>0</v>
      </c>
    </row>
    <row r="972" spans="15:60">
      <c r="O972">
        <v>969</v>
      </c>
      <c r="P972" t="str">
        <f>_xlfn.XLOOKUP(O972,'1.Fiche candidature (à remplir)'!AB:AB,'1.Fiche candidature (à remplir)'!D:D)</f>
        <v>Prestation de développement de logiciel ou application permettant la traçabilité des Emballages primaires réemployables</v>
      </c>
      <c r="Q972" t="str">
        <f>_xlfn.XLOOKUP(O972,'1.Fiche candidature (à remplir)'!AB:AB,'1.Fiche candidature (à remplir)'!AC:AC)</f>
        <v>Investissement_3</v>
      </c>
      <c r="R972" t="str">
        <f>_xlfn.XLOOKUP(O972,'1.Fiche candidature (à remplir)'!AB:AB,'1.Fiche candidature (à remplir)'!E:E)</f>
        <v>A compléter</v>
      </c>
      <c r="S972">
        <f>_xlfn.XLOOKUP(O972,'1.Fiche candidature (à remplir)'!AB:AB,'1.Fiche candidature (à remplir)'!F:F)</f>
        <v>0</v>
      </c>
      <c r="T972">
        <f>_xlfn.XLOOKUP(O972,'1.Fiche candidature (à remplir)'!AB:AB,'1.Fiche candidature (à remplir)'!G:G)</f>
        <v>0</v>
      </c>
      <c r="U972">
        <f>_xlfn.XLOOKUP(O972,'1.Fiche candidature (à remplir)'!AB:AB,'1.Fiche candidature (à remplir)'!H:H)</f>
        <v>0</v>
      </c>
      <c r="V972" t="str">
        <f>_xlfn.XLOOKUP(O972,'1.Fiche candidature (à remplir)'!AB:AB,'1.Fiche candidature (à remplir)'!I:I)</f>
        <v>A compléter</v>
      </c>
      <c r="W972" t="str">
        <f>_xlfn.XLOOKUP(O972,'1.Fiche candidature (à remplir)'!AB:AB,'1.Fiche candidature (à remplir)'!L:L)</f>
        <v>A remplir</v>
      </c>
      <c r="X972">
        <f>_xlfn.XLOOKUP(O972,'1.Fiche candidature (à remplir)'!AB:AB,'1.Fiche candidature (à remplir)'!M:M)</f>
        <v>0</v>
      </c>
      <c r="Y972">
        <f>_xlfn.XLOOKUP(O972,'1.Fiche candidature (à remplir)'!AB:AB,'1.Fiche candidature (à remplir)'!N:N)</f>
        <v>0</v>
      </c>
      <c r="Z972">
        <f>_xlfn.XLOOKUP(O972,'1.Fiche candidature (à remplir)'!AB:AB,'1.Fiche candidature (à remplir)'!P:P)</f>
        <v>0</v>
      </c>
      <c r="AC972" s="581">
        <f>b.Groupement!D998</f>
        <v>0</v>
      </c>
      <c r="AD972" s="581">
        <f>b.Groupement!E998</f>
        <v>0</v>
      </c>
      <c r="AE972" s="581">
        <f>b.Groupement!F998</f>
        <v>0</v>
      </c>
      <c r="AF972" s="581">
        <f>b.Groupement!G998</f>
        <v>0</v>
      </c>
      <c r="AG972" s="581">
        <f>b.Groupement!H998</f>
        <v>0</v>
      </c>
      <c r="AH972" s="581">
        <f>b.Groupement!I998</f>
        <v>0</v>
      </c>
      <c r="AI972" s="581">
        <f>b.Groupement!J998</f>
        <v>0</v>
      </c>
      <c r="AK972" s="581">
        <f>'a.Equipe projet'!D994</f>
        <v>0</v>
      </c>
      <c r="AL972" s="581">
        <f>'a.Equipe projet'!E994</f>
        <v>0</v>
      </c>
      <c r="AM972" s="581">
        <f>'a.Equipe projet'!F994</f>
        <v>0</v>
      </c>
      <c r="AN972" s="581">
        <f>'a.Equipe projet'!G994</f>
        <v>0</v>
      </c>
      <c r="AO972" s="581">
        <f>'a.Equipe projet'!H994</f>
        <v>0</v>
      </c>
      <c r="AP972" s="581">
        <f>'a.Equipe projet'!I994</f>
        <v>0</v>
      </c>
      <c r="AQ972" s="581">
        <f>'a.Equipe projet'!J994</f>
        <v>0</v>
      </c>
      <c r="AR972" s="581">
        <f>'a.Equipe projet'!K994</f>
        <v>0</v>
      </c>
      <c r="AS972" s="581">
        <f>'a.Equipe projet'!L994</f>
        <v>0</v>
      </c>
      <c r="AU972" s="581">
        <f>'c.Prestataires'!D993</f>
        <v>0</v>
      </c>
      <c r="AV972" s="581">
        <f>'c.Prestataires'!E993</f>
        <v>0</v>
      </c>
      <c r="AW972" s="581">
        <f>'c.Prestataires'!F993</f>
        <v>0</v>
      </c>
      <c r="AX972" s="581">
        <f>'c.Prestataires'!G993</f>
        <v>0</v>
      </c>
      <c r="AY972" s="581">
        <f>'c.Prestataires'!H993</f>
        <v>0</v>
      </c>
      <c r="BA972" s="581">
        <f>'d.Points de vente&amp;récupération'!D995</f>
        <v>0</v>
      </c>
      <c r="BB972" s="581">
        <f>'d.Points de vente&amp;récupération'!E995</f>
        <v>0</v>
      </c>
      <c r="BC972" s="581">
        <f>'d.Points de vente&amp;récupération'!F995</f>
        <v>0</v>
      </c>
      <c r="BD972" s="581">
        <f>'d.Points de vente&amp;récupération'!G995</f>
        <v>0</v>
      </c>
      <c r="BE972" s="581">
        <f>'d.Points de vente&amp;récupération'!H995</f>
        <v>0</v>
      </c>
      <c r="BF972" s="581">
        <f>'d.Points de vente&amp;récupération'!I995</f>
        <v>0</v>
      </c>
      <c r="BG972" s="581">
        <f>'d.Points de vente&amp;récupération'!J995</f>
        <v>0</v>
      </c>
      <c r="BH972" s="581">
        <f>'d.Points de vente&amp;récupération'!K995</f>
        <v>0</v>
      </c>
    </row>
    <row r="973" spans="15:60">
      <c r="O973">
        <v>970</v>
      </c>
      <c r="P973" t="str">
        <f>_xlfn.XLOOKUP(O973,'1.Fiche candidature (à remplir)'!AB:AB,'1.Fiche candidature (à remplir)'!D:D)</f>
        <v>Prestation intellectuelle
Prestation d'un cabinet de conseil ou d'un bureau d’études</v>
      </c>
      <c r="Q973" t="str">
        <f>_xlfn.XLOOKUP(O973,'1.Fiche candidature (à remplir)'!AB:AB,'1.Fiche candidature (à remplir)'!AC:AC)</f>
        <v>Investissement_3</v>
      </c>
      <c r="R973" t="str">
        <f>_xlfn.XLOOKUP(O973,'1.Fiche candidature (à remplir)'!AB:AB,'1.Fiche candidature (à remplir)'!E:E)</f>
        <v>A compléter</v>
      </c>
      <c r="S973">
        <f>_xlfn.XLOOKUP(O973,'1.Fiche candidature (à remplir)'!AB:AB,'1.Fiche candidature (à remplir)'!F:F)</f>
        <v>0</v>
      </c>
      <c r="T973">
        <f>_xlfn.XLOOKUP(O973,'1.Fiche candidature (à remplir)'!AB:AB,'1.Fiche candidature (à remplir)'!G:G)</f>
        <v>0</v>
      </c>
      <c r="U973">
        <f>_xlfn.XLOOKUP(O973,'1.Fiche candidature (à remplir)'!AB:AB,'1.Fiche candidature (à remplir)'!H:H)</f>
        <v>0</v>
      </c>
      <c r="V973" t="str">
        <f>_xlfn.XLOOKUP(O973,'1.Fiche candidature (à remplir)'!AB:AB,'1.Fiche candidature (à remplir)'!I:I)</f>
        <v>A compléter</v>
      </c>
      <c r="W973" t="str">
        <f>_xlfn.XLOOKUP(O973,'1.Fiche candidature (à remplir)'!AB:AB,'1.Fiche candidature (à remplir)'!L:L)</f>
        <v>A remplir</v>
      </c>
      <c r="X973">
        <f>_xlfn.XLOOKUP(O973,'1.Fiche candidature (à remplir)'!AB:AB,'1.Fiche candidature (à remplir)'!M:M)</f>
        <v>0</v>
      </c>
      <c r="Y973">
        <f>_xlfn.XLOOKUP(O973,'1.Fiche candidature (à remplir)'!AB:AB,'1.Fiche candidature (à remplir)'!N:N)</f>
        <v>0</v>
      </c>
      <c r="Z973">
        <f>_xlfn.XLOOKUP(O973,'1.Fiche candidature (à remplir)'!AB:AB,'1.Fiche candidature (à remplir)'!P:P)</f>
        <v>0</v>
      </c>
      <c r="AC973" s="581">
        <f>b.Groupement!D999</f>
        <v>0</v>
      </c>
      <c r="AD973" s="581">
        <f>b.Groupement!E999</f>
        <v>0</v>
      </c>
      <c r="AE973" s="581">
        <f>b.Groupement!F999</f>
        <v>0</v>
      </c>
      <c r="AF973" s="581">
        <f>b.Groupement!G999</f>
        <v>0</v>
      </c>
      <c r="AG973" s="581">
        <f>b.Groupement!H999</f>
        <v>0</v>
      </c>
      <c r="AH973" s="581">
        <f>b.Groupement!I999</f>
        <v>0</v>
      </c>
      <c r="AI973" s="581">
        <f>b.Groupement!J999</f>
        <v>0</v>
      </c>
      <c r="AK973" s="581">
        <f>'a.Equipe projet'!D995</f>
        <v>0</v>
      </c>
      <c r="AL973" s="581">
        <f>'a.Equipe projet'!E995</f>
        <v>0</v>
      </c>
      <c r="AM973" s="581">
        <f>'a.Equipe projet'!F995</f>
        <v>0</v>
      </c>
      <c r="AN973" s="581">
        <f>'a.Equipe projet'!G995</f>
        <v>0</v>
      </c>
      <c r="AO973" s="581">
        <f>'a.Equipe projet'!H995</f>
        <v>0</v>
      </c>
      <c r="AP973" s="581">
        <f>'a.Equipe projet'!I995</f>
        <v>0</v>
      </c>
      <c r="AQ973" s="581">
        <f>'a.Equipe projet'!J995</f>
        <v>0</v>
      </c>
      <c r="AR973" s="581">
        <f>'a.Equipe projet'!K995</f>
        <v>0</v>
      </c>
      <c r="AS973" s="581">
        <f>'a.Equipe projet'!L995</f>
        <v>0</v>
      </c>
      <c r="AU973" s="581">
        <f>'c.Prestataires'!D994</f>
        <v>0</v>
      </c>
      <c r="AV973" s="581">
        <f>'c.Prestataires'!E994</f>
        <v>0</v>
      </c>
      <c r="AW973" s="581">
        <f>'c.Prestataires'!F994</f>
        <v>0</v>
      </c>
      <c r="AX973" s="581">
        <f>'c.Prestataires'!G994</f>
        <v>0</v>
      </c>
      <c r="AY973" s="581">
        <f>'c.Prestataires'!H994</f>
        <v>0</v>
      </c>
      <c r="BA973" s="581">
        <f>'d.Points de vente&amp;récupération'!D996</f>
        <v>0</v>
      </c>
      <c r="BB973" s="581">
        <f>'d.Points de vente&amp;récupération'!E996</f>
        <v>0</v>
      </c>
      <c r="BC973" s="581">
        <f>'d.Points de vente&amp;récupération'!F996</f>
        <v>0</v>
      </c>
      <c r="BD973" s="581">
        <f>'d.Points de vente&amp;récupération'!G996</f>
        <v>0</v>
      </c>
      <c r="BE973" s="581">
        <f>'d.Points de vente&amp;récupération'!H996</f>
        <v>0</v>
      </c>
      <c r="BF973" s="581">
        <f>'d.Points de vente&amp;récupération'!I996</f>
        <v>0</v>
      </c>
      <c r="BG973" s="581">
        <f>'d.Points de vente&amp;récupération'!J996</f>
        <v>0</v>
      </c>
      <c r="BH973" s="581">
        <f>'d.Points de vente&amp;récupération'!K996</f>
        <v>0</v>
      </c>
    </row>
    <row r="974" spans="15:60">
      <c r="O974">
        <v>971</v>
      </c>
      <c r="P974" t="str">
        <f>_xlfn.XLOOKUP(O974,'1.Fiche candidature (à remplir)'!AB:AB,'1.Fiche candidature (à remplir)'!D:D)</f>
        <v xml:space="preserve">Prestation intellectuelle </v>
      </c>
      <c r="Q974" t="str">
        <f>_xlfn.XLOOKUP(O974,'1.Fiche candidature (à remplir)'!AB:AB,'1.Fiche candidature (à remplir)'!AC:AC)</f>
        <v>Investissement_3</v>
      </c>
      <c r="R974" t="str">
        <f>_xlfn.XLOOKUP(O974,'1.Fiche candidature (à remplir)'!AB:AB,'1.Fiche candidature (à remplir)'!E:E)</f>
        <v>A compléter</v>
      </c>
      <c r="S974">
        <f>_xlfn.XLOOKUP(O974,'1.Fiche candidature (à remplir)'!AB:AB,'1.Fiche candidature (à remplir)'!F:F)</f>
        <v>0</v>
      </c>
      <c r="T974">
        <f>_xlfn.XLOOKUP(O974,'1.Fiche candidature (à remplir)'!AB:AB,'1.Fiche candidature (à remplir)'!G:G)</f>
        <v>0</v>
      </c>
      <c r="U974">
        <f>_xlfn.XLOOKUP(O974,'1.Fiche candidature (à remplir)'!AB:AB,'1.Fiche candidature (à remplir)'!H:H)</f>
        <v>0</v>
      </c>
      <c r="V974" t="str">
        <f>_xlfn.XLOOKUP(O974,'1.Fiche candidature (à remplir)'!AB:AB,'1.Fiche candidature (à remplir)'!I:I)</f>
        <v>A compléter</v>
      </c>
      <c r="W974" t="str">
        <f>_xlfn.XLOOKUP(O974,'1.Fiche candidature (à remplir)'!AB:AB,'1.Fiche candidature (à remplir)'!L:L)</f>
        <v>A remplir</v>
      </c>
      <c r="X974">
        <f>_xlfn.XLOOKUP(O974,'1.Fiche candidature (à remplir)'!AB:AB,'1.Fiche candidature (à remplir)'!M:M)</f>
        <v>0</v>
      </c>
      <c r="Y974">
        <f>_xlfn.XLOOKUP(O974,'1.Fiche candidature (à remplir)'!AB:AB,'1.Fiche candidature (à remplir)'!N:N)</f>
        <v>0</v>
      </c>
      <c r="Z974">
        <f>_xlfn.XLOOKUP(O974,'1.Fiche candidature (à remplir)'!AB:AB,'1.Fiche candidature (à remplir)'!P:P)</f>
        <v>0</v>
      </c>
      <c r="AC974" s="581">
        <f>b.Groupement!D1000</f>
        <v>0</v>
      </c>
      <c r="AD974" s="581">
        <f>b.Groupement!E1000</f>
        <v>0</v>
      </c>
      <c r="AE974" s="581">
        <f>b.Groupement!F1000</f>
        <v>0</v>
      </c>
      <c r="AF974" s="581">
        <f>b.Groupement!G1000</f>
        <v>0</v>
      </c>
      <c r="AG974" s="581">
        <f>b.Groupement!H1000</f>
        <v>0</v>
      </c>
      <c r="AH974" s="581">
        <f>b.Groupement!I1000</f>
        <v>0</v>
      </c>
      <c r="AI974" s="581">
        <f>b.Groupement!J1000</f>
        <v>0</v>
      </c>
      <c r="AK974" s="581">
        <f>'a.Equipe projet'!D996</f>
        <v>0</v>
      </c>
      <c r="AL974" s="581">
        <f>'a.Equipe projet'!E996</f>
        <v>0</v>
      </c>
      <c r="AM974" s="581">
        <f>'a.Equipe projet'!F996</f>
        <v>0</v>
      </c>
      <c r="AN974" s="581">
        <f>'a.Equipe projet'!G996</f>
        <v>0</v>
      </c>
      <c r="AO974" s="581">
        <f>'a.Equipe projet'!H996</f>
        <v>0</v>
      </c>
      <c r="AP974" s="581">
        <f>'a.Equipe projet'!I996</f>
        <v>0</v>
      </c>
      <c r="AQ974" s="581">
        <f>'a.Equipe projet'!J996</f>
        <v>0</v>
      </c>
      <c r="AR974" s="581">
        <f>'a.Equipe projet'!K996</f>
        <v>0</v>
      </c>
      <c r="AS974" s="581">
        <f>'a.Equipe projet'!L996</f>
        <v>0</v>
      </c>
      <c r="AU974" s="581">
        <f>'c.Prestataires'!D995</f>
        <v>0</v>
      </c>
      <c r="AV974" s="581">
        <f>'c.Prestataires'!E995</f>
        <v>0</v>
      </c>
      <c r="AW974" s="581">
        <f>'c.Prestataires'!F995</f>
        <v>0</v>
      </c>
      <c r="AX974" s="581">
        <f>'c.Prestataires'!G995</f>
        <v>0</v>
      </c>
      <c r="AY974" s="581">
        <f>'c.Prestataires'!H995</f>
        <v>0</v>
      </c>
      <c r="BA974" s="581">
        <f>'d.Points de vente&amp;récupération'!D997</f>
        <v>0</v>
      </c>
      <c r="BB974" s="581">
        <f>'d.Points de vente&amp;récupération'!E997</f>
        <v>0</v>
      </c>
      <c r="BC974" s="581">
        <f>'d.Points de vente&amp;récupération'!F997</f>
        <v>0</v>
      </c>
      <c r="BD974" s="581">
        <f>'d.Points de vente&amp;récupération'!G997</f>
        <v>0</v>
      </c>
      <c r="BE974" s="581">
        <f>'d.Points de vente&amp;récupération'!H997</f>
        <v>0</v>
      </c>
      <c r="BF974" s="581">
        <f>'d.Points de vente&amp;récupération'!I997</f>
        <v>0</v>
      </c>
      <c r="BG974" s="581">
        <f>'d.Points de vente&amp;récupération'!J997</f>
        <v>0</v>
      </c>
      <c r="BH974" s="581">
        <f>'d.Points de vente&amp;récupération'!K997</f>
        <v>0</v>
      </c>
    </row>
    <row r="975" spans="15:60">
      <c r="O975">
        <v>972</v>
      </c>
      <c r="P975" t="str">
        <f>_xlfn.XLOOKUP(O975,'1.Fiche candidature (à remplir)'!AB:AB,'1.Fiche candidature (à remplir)'!D:D)</f>
        <v xml:space="preserve">Prestation intellectuelle </v>
      </c>
      <c r="Q975" t="str">
        <f>_xlfn.XLOOKUP(O975,'1.Fiche candidature (à remplir)'!AB:AB,'1.Fiche candidature (à remplir)'!AC:AC)</f>
        <v>Investissement_3</v>
      </c>
      <c r="R975" t="str">
        <f>_xlfn.XLOOKUP(O975,'1.Fiche candidature (à remplir)'!AB:AB,'1.Fiche candidature (à remplir)'!E:E)</f>
        <v>A compléter</v>
      </c>
      <c r="S975">
        <f>_xlfn.XLOOKUP(O975,'1.Fiche candidature (à remplir)'!AB:AB,'1.Fiche candidature (à remplir)'!F:F)</f>
        <v>0</v>
      </c>
      <c r="T975">
        <f>_xlfn.XLOOKUP(O975,'1.Fiche candidature (à remplir)'!AB:AB,'1.Fiche candidature (à remplir)'!G:G)</f>
        <v>0</v>
      </c>
      <c r="U975">
        <f>_xlfn.XLOOKUP(O975,'1.Fiche candidature (à remplir)'!AB:AB,'1.Fiche candidature (à remplir)'!H:H)</f>
        <v>0</v>
      </c>
      <c r="V975" t="str">
        <f>_xlfn.XLOOKUP(O975,'1.Fiche candidature (à remplir)'!AB:AB,'1.Fiche candidature (à remplir)'!I:I)</f>
        <v>A compléter</v>
      </c>
      <c r="W975" t="str">
        <f>_xlfn.XLOOKUP(O975,'1.Fiche candidature (à remplir)'!AB:AB,'1.Fiche candidature (à remplir)'!L:L)</f>
        <v>A remplir</v>
      </c>
      <c r="X975">
        <f>_xlfn.XLOOKUP(O975,'1.Fiche candidature (à remplir)'!AB:AB,'1.Fiche candidature (à remplir)'!M:M)</f>
        <v>0</v>
      </c>
      <c r="Y975">
        <f>_xlfn.XLOOKUP(O975,'1.Fiche candidature (à remplir)'!AB:AB,'1.Fiche candidature (à remplir)'!N:N)</f>
        <v>0</v>
      </c>
      <c r="Z975">
        <f>_xlfn.XLOOKUP(O975,'1.Fiche candidature (à remplir)'!AB:AB,'1.Fiche candidature (à remplir)'!P:P)</f>
        <v>0</v>
      </c>
      <c r="AC975" s="581">
        <f>b.Groupement!D1001</f>
        <v>0</v>
      </c>
      <c r="AD975" s="581">
        <f>b.Groupement!E1001</f>
        <v>0</v>
      </c>
      <c r="AE975" s="581">
        <f>b.Groupement!F1001</f>
        <v>0</v>
      </c>
      <c r="AF975" s="581">
        <f>b.Groupement!G1001</f>
        <v>0</v>
      </c>
      <c r="AG975" s="581">
        <f>b.Groupement!H1001</f>
        <v>0</v>
      </c>
      <c r="AH975" s="581">
        <f>b.Groupement!I1001</f>
        <v>0</v>
      </c>
      <c r="AI975" s="581">
        <f>b.Groupement!J1001</f>
        <v>0</v>
      </c>
      <c r="AK975" s="581">
        <f>'a.Equipe projet'!D997</f>
        <v>0</v>
      </c>
      <c r="AL975" s="581">
        <f>'a.Equipe projet'!E997</f>
        <v>0</v>
      </c>
      <c r="AM975" s="581">
        <f>'a.Equipe projet'!F997</f>
        <v>0</v>
      </c>
      <c r="AN975" s="581">
        <f>'a.Equipe projet'!G997</f>
        <v>0</v>
      </c>
      <c r="AO975" s="581">
        <f>'a.Equipe projet'!H997</f>
        <v>0</v>
      </c>
      <c r="AP975" s="581">
        <f>'a.Equipe projet'!I997</f>
        <v>0</v>
      </c>
      <c r="AQ975" s="581">
        <f>'a.Equipe projet'!J997</f>
        <v>0</v>
      </c>
      <c r="AR975" s="581">
        <f>'a.Equipe projet'!K997</f>
        <v>0</v>
      </c>
      <c r="AS975" s="581">
        <f>'a.Equipe projet'!L997</f>
        <v>0</v>
      </c>
      <c r="AU975" s="581">
        <f>'c.Prestataires'!D996</f>
        <v>0</v>
      </c>
      <c r="AV975" s="581">
        <f>'c.Prestataires'!E996</f>
        <v>0</v>
      </c>
      <c r="AW975" s="581">
        <f>'c.Prestataires'!F996</f>
        <v>0</v>
      </c>
      <c r="AX975" s="581">
        <f>'c.Prestataires'!G996</f>
        <v>0</v>
      </c>
      <c r="AY975" s="581">
        <f>'c.Prestataires'!H996</f>
        <v>0</v>
      </c>
      <c r="BA975" s="581">
        <f>'d.Points de vente&amp;récupération'!D998</f>
        <v>0</v>
      </c>
      <c r="BB975" s="581">
        <f>'d.Points de vente&amp;récupération'!E998</f>
        <v>0</v>
      </c>
      <c r="BC975" s="581">
        <f>'d.Points de vente&amp;récupération'!F998</f>
        <v>0</v>
      </c>
      <c r="BD975" s="581">
        <f>'d.Points de vente&amp;récupération'!G998</f>
        <v>0</v>
      </c>
      <c r="BE975" s="581">
        <f>'d.Points de vente&amp;récupération'!H998</f>
        <v>0</v>
      </c>
      <c r="BF975" s="581">
        <f>'d.Points de vente&amp;récupération'!I998</f>
        <v>0</v>
      </c>
      <c r="BG975" s="581">
        <f>'d.Points de vente&amp;récupération'!J998</f>
        <v>0</v>
      </c>
      <c r="BH975" s="581">
        <f>'d.Points de vente&amp;récupération'!K998</f>
        <v>0</v>
      </c>
    </row>
    <row r="976" spans="15:60">
      <c r="O976">
        <v>973</v>
      </c>
      <c r="P976" t="str">
        <f>_xlfn.XLOOKUP(O976,'1.Fiche candidature (à remplir)'!AB:AB,'1.Fiche candidature (à remplir)'!D:D)</f>
        <v xml:space="preserve">Prestation intellectuelle </v>
      </c>
      <c r="Q976" t="str">
        <f>_xlfn.XLOOKUP(O976,'1.Fiche candidature (à remplir)'!AB:AB,'1.Fiche candidature (à remplir)'!AC:AC)</f>
        <v>Investissement_3</v>
      </c>
      <c r="R976" t="str">
        <f>_xlfn.XLOOKUP(O976,'1.Fiche candidature (à remplir)'!AB:AB,'1.Fiche candidature (à remplir)'!E:E)</f>
        <v>A compléter</v>
      </c>
      <c r="S976">
        <f>_xlfn.XLOOKUP(O976,'1.Fiche candidature (à remplir)'!AB:AB,'1.Fiche candidature (à remplir)'!F:F)</f>
        <v>0</v>
      </c>
      <c r="T976">
        <f>_xlfn.XLOOKUP(O976,'1.Fiche candidature (à remplir)'!AB:AB,'1.Fiche candidature (à remplir)'!G:G)</f>
        <v>0</v>
      </c>
      <c r="U976">
        <f>_xlfn.XLOOKUP(O976,'1.Fiche candidature (à remplir)'!AB:AB,'1.Fiche candidature (à remplir)'!H:H)</f>
        <v>0</v>
      </c>
      <c r="V976" t="str">
        <f>_xlfn.XLOOKUP(O976,'1.Fiche candidature (à remplir)'!AB:AB,'1.Fiche candidature (à remplir)'!I:I)</f>
        <v>A compléter</v>
      </c>
      <c r="W976" t="str">
        <f>_xlfn.XLOOKUP(O976,'1.Fiche candidature (à remplir)'!AB:AB,'1.Fiche candidature (à remplir)'!L:L)</f>
        <v>A remplir</v>
      </c>
      <c r="X976">
        <f>_xlfn.XLOOKUP(O976,'1.Fiche candidature (à remplir)'!AB:AB,'1.Fiche candidature (à remplir)'!M:M)</f>
        <v>0</v>
      </c>
      <c r="Y976">
        <f>_xlfn.XLOOKUP(O976,'1.Fiche candidature (à remplir)'!AB:AB,'1.Fiche candidature (à remplir)'!N:N)</f>
        <v>0</v>
      </c>
      <c r="Z976">
        <f>_xlfn.XLOOKUP(O976,'1.Fiche candidature (à remplir)'!AB:AB,'1.Fiche candidature (à remplir)'!P:P)</f>
        <v>0</v>
      </c>
      <c r="AC976" s="581">
        <f>b.Groupement!D1002</f>
        <v>0</v>
      </c>
      <c r="AD976" s="581">
        <f>b.Groupement!E1002</f>
        <v>0</v>
      </c>
      <c r="AE976" s="581">
        <f>b.Groupement!F1002</f>
        <v>0</v>
      </c>
      <c r="AF976" s="581">
        <f>b.Groupement!G1002</f>
        <v>0</v>
      </c>
      <c r="AG976" s="581">
        <f>b.Groupement!H1002</f>
        <v>0</v>
      </c>
      <c r="AH976" s="581">
        <f>b.Groupement!I1002</f>
        <v>0</v>
      </c>
      <c r="AI976" s="581">
        <f>b.Groupement!J1002</f>
        <v>0</v>
      </c>
      <c r="AK976" s="581">
        <f>'a.Equipe projet'!D998</f>
        <v>0</v>
      </c>
      <c r="AL976" s="581">
        <f>'a.Equipe projet'!E998</f>
        <v>0</v>
      </c>
      <c r="AM976" s="581">
        <f>'a.Equipe projet'!F998</f>
        <v>0</v>
      </c>
      <c r="AN976" s="581">
        <f>'a.Equipe projet'!G998</f>
        <v>0</v>
      </c>
      <c r="AO976" s="581">
        <f>'a.Equipe projet'!H998</f>
        <v>0</v>
      </c>
      <c r="AP976" s="581">
        <f>'a.Equipe projet'!I998</f>
        <v>0</v>
      </c>
      <c r="AQ976" s="581">
        <f>'a.Equipe projet'!J998</f>
        <v>0</v>
      </c>
      <c r="AR976" s="581">
        <f>'a.Equipe projet'!K998</f>
        <v>0</v>
      </c>
      <c r="AS976" s="581">
        <f>'a.Equipe projet'!L998</f>
        <v>0</v>
      </c>
      <c r="AU976" s="581">
        <f>'c.Prestataires'!D997</f>
        <v>0</v>
      </c>
      <c r="AV976" s="581">
        <f>'c.Prestataires'!E997</f>
        <v>0</v>
      </c>
      <c r="AW976" s="581">
        <f>'c.Prestataires'!F997</f>
        <v>0</v>
      </c>
      <c r="AX976" s="581">
        <f>'c.Prestataires'!G997</f>
        <v>0</v>
      </c>
      <c r="AY976" s="581">
        <f>'c.Prestataires'!H997</f>
        <v>0</v>
      </c>
      <c r="BA976" s="581">
        <f>'d.Points de vente&amp;récupération'!D999</f>
        <v>0</v>
      </c>
      <c r="BB976" s="581">
        <f>'d.Points de vente&amp;récupération'!E999</f>
        <v>0</v>
      </c>
      <c r="BC976" s="581">
        <f>'d.Points de vente&amp;récupération'!F999</f>
        <v>0</v>
      </c>
      <c r="BD976" s="581">
        <f>'d.Points de vente&amp;récupération'!G999</f>
        <v>0</v>
      </c>
      <c r="BE976" s="581">
        <f>'d.Points de vente&amp;récupération'!H999</f>
        <v>0</v>
      </c>
      <c r="BF976" s="581">
        <f>'d.Points de vente&amp;récupération'!I999</f>
        <v>0</v>
      </c>
      <c r="BG976" s="581">
        <f>'d.Points de vente&amp;récupération'!J999</f>
        <v>0</v>
      </c>
      <c r="BH976" s="581">
        <f>'d.Points de vente&amp;récupération'!K999</f>
        <v>0</v>
      </c>
    </row>
    <row r="977" spans="15:60">
      <c r="O977">
        <v>974</v>
      </c>
      <c r="P977" t="str">
        <f>_xlfn.XLOOKUP(O977,'1.Fiche candidature (à remplir)'!AB:AB,'1.Fiche candidature (à remplir)'!D:D)</f>
        <v xml:space="preserve">Prestation intellectuelle </v>
      </c>
      <c r="Q977" t="str">
        <f>_xlfn.XLOOKUP(O977,'1.Fiche candidature (à remplir)'!AB:AB,'1.Fiche candidature (à remplir)'!AC:AC)</f>
        <v>Investissement_3</v>
      </c>
      <c r="R977" t="str">
        <f>_xlfn.XLOOKUP(O977,'1.Fiche candidature (à remplir)'!AB:AB,'1.Fiche candidature (à remplir)'!E:E)</f>
        <v>A compléter</v>
      </c>
      <c r="S977">
        <f>_xlfn.XLOOKUP(O977,'1.Fiche candidature (à remplir)'!AB:AB,'1.Fiche candidature (à remplir)'!F:F)</f>
        <v>0</v>
      </c>
      <c r="T977">
        <f>_xlfn.XLOOKUP(O977,'1.Fiche candidature (à remplir)'!AB:AB,'1.Fiche candidature (à remplir)'!G:G)</f>
        <v>0</v>
      </c>
      <c r="U977">
        <f>_xlfn.XLOOKUP(O977,'1.Fiche candidature (à remplir)'!AB:AB,'1.Fiche candidature (à remplir)'!H:H)</f>
        <v>0</v>
      </c>
      <c r="V977" t="str">
        <f>_xlfn.XLOOKUP(O977,'1.Fiche candidature (à remplir)'!AB:AB,'1.Fiche candidature (à remplir)'!I:I)</f>
        <v>A compléter</v>
      </c>
      <c r="W977" t="str">
        <f>_xlfn.XLOOKUP(O977,'1.Fiche candidature (à remplir)'!AB:AB,'1.Fiche candidature (à remplir)'!L:L)</f>
        <v>A remplir</v>
      </c>
      <c r="X977">
        <f>_xlfn.XLOOKUP(O977,'1.Fiche candidature (à remplir)'!AB:AB,'1.Fiche candidature (à remplir)'!M:M)</f>
        <v>0</v>
      </c>
      <c r="Y977">
        <f>_xlfn.XLOOKUP(O977,'1.Fiche candidature (à remplir)'!AB:AB,'1.Fiche candidature (à remplir)'!N:N)</f>
        <v>0</v>
      </c>
      <c r="Z977">
        <f>_xlfn.XLOOKUP(O977,'1.Fiche candidature (à remplir)'!AB:AB,'1.Fiche candidature (à remplir)'!P:P)</f>
        <v>0</v>
      </c>
      <c r="AC977" s="581">
        <f>b.Groupement!D1003</f>
        <v>0</v>
      </c>
      <c r="AD977" s="581">
        <f>b.Groupement!E1003</f>
        <v>0</v>
      </c>
      <c r="AE977" s="581">
        <f>b.Groupement!F1003</f>
        <v>0</v>
      </c>
      <c r="AF977" s="581">
        <f>b.Groupement!G1003</f>
        <v>0</v>
      </c>
      <c r="AG977" s="581">
        <f>b.Groupement!H1003</f>
        <v>0</v>
      </c>
      <c r="AH977" s="581">
        <f>b.Groupement!I1003</f>
        <v>0</v>
      </c>
      <c r="AI977" s="581">
        <f>b.Groupement!J1003</f>
        <v>0</v>
      </c>
      <c r="AK977" s="581">
        <f>'a.Equipe projet'!D999</f>
        <v>0</v>
      </c>
      <c r="AL977" s="581">
        <f>'a.Equipe projet'!E999</f>
        <v>0</v>
      </c>
      <c r="AM977" s="581">
        <f>'a.Equipe projet'!F999</f>
        <v>0</v>
      </c>
      <c r="AN977" s="581">
        <f>'a.Equipe projet'!G999</f>
        <v>0</v>
      </c>
      <c r="AO977" s="581">
        <f>'a.Equipe projet'!H999</f>
        <v>0</v>
      </c>
      <c r="AP977" s="581">
        <f>'a.Equipe projet'!I999</f>
        <v>0</v>
      </c>
      <c r="AQ977" s="581">
        <f>'a.Equipe projet'!J999</f>
        <v>0</v>
      </c>
      <c r="AR977" s="581">
        <f>'a.Equipe projet'!K999</f>
        <v>0</v>
      </c>
      <c r="AS977" s="581">
        <f>'a.Equipe projet'!L999</f>
        <v>0</v>
      </c>
      <c r="AU977" s="581">
        <f>'c.Prestataires'!D998</f>
        <v>0</v>
      </c>
      <c r="AV977" s="581">
        <f>'c.Prestataires'!E998</f>
        <v>0</v>
      </c>
      <c r="AW977" s="581">
        <f>'c.Prestataires'!F998</f>
        <v>0</v>
      </c>
      <c r="AX977" s="581">
        <f>'c.Prestataires'!G998</f>
        <v>0</v>
      </c>
      <c r="AY977" s="581">
        <f>'c.Prestataires'!H998</f>
        <v>0</v>
      </c>
      <c r="BA977" s="581">
        <f>'d.Points de vente&amp;récupération'!D1000</f>
        <v>0</v>
      </c>
      <c r="BB977" s="581">
        <f>'d.Points de vente&amp;récupération'!E1000</f>
        <v>0</v>
      </c>
      <c r="BC977" s="581">
        <f>'d.Points de vente&amp;récupération'!F1000</f>
        <v>0</v>
      </c>
      <c r="BD977" s="581">
        <f>'d.Points de vente&amp;récupération'!G1000</f>
        <v>0</v>
      </c>
      <c r="BE977" s="581">
        <f>'d.Points de vente&amp;récupération'!H1000</f>
        <v>0</v>
      </c>
      <c r="BF977" s="581">
        <f>'d.Points de vente&amp;récupération'!I1000</f>
        <v>0</v>
      </c>
      <c r="BG977" s="581">
        <f>'d.Points de vente&amp;récupération'!J1000</f>
        <v>0</v>
      </c>
      <c r="BH977" s="581">
        <f>'d.Points de vente&amp;récupération'!K1000</f>
        <v>0</v>
      </c>
    </row>
    <row r="978" spans="15:60">
      <c r="O978">
        <v>975</v>
      </c>
      <c r="P978" t="str">
        <f>_xlfn.XLOOKUP(O978,'1.Fiche candidature (à remplir)'!AB:AB,'1.Fiche candidature (à remplir)'!D:D)</f>
        <v>Moyens humains Directeur (taux horaire brut plafonné)
Remplissez l’onglet « a. Équipe projet ».</v>
      </c>
      <c r="Q978" t="str">
        <f>_xlfn.XLOOKUP(O978,'1.Fiche candidature (à remplir)'!AB:AB,'1.Fiche candidature (à remplir)'!AC:AC)</f>
        <v>Investissement_3</v>
      </c>
      <c r="R978" t="str">
        <f>_xlfn.XLOOKUP(O978,'1.Fiche candidature (à remplir)'!AB:AB,'1.Fiche candidature (à remplir)'!E:E)</f>
        <v>A compléter</v>
      </c>
      <c r="S978">
        <f>_xlfn.XLOOKUP(O978,'1.Fiche candidature (à remplir)'!AB:AB,'1.Fiche candidature (à remplir)'!F:F)</f>
        <v>0</v>
      </c>
      <c r="T978">
        <f>_xlfn.XLOOKUP(O978,'1.Fiche candidature (à remplir)'!AB:AB,'1.Fiche candidature (à remplir)'!G:G)</f>
        <v>103.21100917431193</v>
      </c>
      <c r="U978">
        <f>_xlfn.XLOOKUP(O978,'1.Fiche candidature (à remplir)'!AB:AB,'1.Fiche candidature (à remplir)'!H:H)</f>
        <v>0</v>
      </c>
      <c r="V978" t="str">
        <f>_xlfn.XLOOKUP(O978,'1.Fiche candidature (à remplir)'!AB:AB,'1.Fiche candidature (à remplir)'!I:I)</f>
        <v>X</v>
      </c>
      <c r="W978" t="str">
        <f>_xlfn.XLOOKUP(O978,'1.Fiche candidature (à remplir)'!AB:AB,'1.Fiche candidature (à remplir)'!L:L)</f>
        <v>A remplir</v>
      </c>
      <c r="X978">
        <f>_xlfn.XLOOKUP(O978,'1.Fiche candidature (à remplir)'!AB:AB,'1.Fiche candidature (à remplir)'!M:M)</f>
        <v>0</v>
      </c>
      <c r="Y978">
        <f>_xlfn.XLOOKUP(O978,'1.Fiche candidature (à remplir)'!AB:AB,'1.Fiche candidature (à remplir)'!N:N)</f>
        <v>0</v>
      </c>
      <c r="Z978">
        <f>_xlfn.XLOOKUP(O978,'1.Fiche candidature (à remplir)'!AB:AB,'1.Fiche candidature (à remplir)'!P:P)</f>
        <v>0</v>
      </c>
      <c r="AC978" s="581">
        <f>b.Groupement!D1004</f>
        <v>0</v>
      </c>
      <c r="AD978" s="581">
        <f>b.Groupement!E1004</f>
        <v>0</v>
      </c>
      <c r="AE978" s="581">
        <f>b.Groupement!F1004</f>
        <v>0</v>
      </c>
      <c r="AF978" s="581">
        <f>b.Groupement!G1004</f>
        <v>0</v>
      </c>
      <c r="AG978" s="581">
        <f>b.Groupement!H1004</f>
        <v>0</v>
      </c>
      <c r="AH978" s="581">
        <f>b.Groupement!I1004</f>
        <v>0</v>
      </c>
      <c r="AI978" s="581">
        <f>b.Groupement!J1004</f>
        <v>0</v>
      </c>
      <c r="AK978" s="581">
        <f>'a.Equipe projet'!D1000</f>
        <v>0</v>
      </c>
      <c r="AL978" s="581">
        <f>'a.Equipe projet'!E1000</f>
        <v>0</v>
      </c>
      <c r="AM978" s="581">
        <f>'a.Equipe projet'!F1000</f>
        <v>0</v>
      </c>
      <c r="AN978" s="581">
        <f>'a.Equipe projet'!G1000</f>
        <v>0</v>
      </c>
      <c r="AO978" s="581">
        <f>'a.Equipe projet'!H1000</f>
        <v>0</v>
      </c>
      <c r="AP978" s="581">
        <f>'a.Equipe projet'!I1000</f>
        <v>0</v>
      </c>
      <c r="AQ978" s="581">
        <f>'a.Equipe projet'!J1000</f>
        <v>0</v>
      </c>
      <c r="AR978" s="581">
        <f>'a.Equipe projet'!K1000</f>
        <v>0</v>
      </c>
      <c r="AS978" s="581">
        <f>'a.Equipe projet'!L1000</f>
        <v>0</v>
      </c>
      <c r="AU978" s="581">
        <f>'c.Prestataires'!D999</f>
        <v>0</v>
      </c>
      <c r="AV978" s="581">
        <f>'c.Prestataires'!E999</f>
        <v>0</v>
      </c>
      <c r="AW978" s="581">
        <f>'c.Prestataires'!F999</f>
        <v>0</v>
      </c>
      <c r="AX978" s="581">
        <f>'c.Prestataires'!G999</f>
        <v>0</v>
      </c>
      <c r="AY978" s="581">
        <f>'c.Prestataires'!H999</f>
        <v>0</v>
      </c>
      <c r="BA978" s="581">
        <f>'d.Points de vente&amp;récupération'!D1001</f>
        <v>0</v>
      </c>
      <c r="BB978" s="581">
        <f>'d.Points de vente&amp;récupération'!E1001</f>
        <v>0</v>
      </c>
      <c r="BC978" s="581">
        <f>'d.Points de vente&amp;récupération'!F1001</f>
        <v>0</v>
      </c>
      <c r="BD978" s="581">
        <f>'d.Points de vente&amp;récupération'!G1001</f>
        <v>0</v>
      </c>
      <c r="BE978" s="581">
        <f>'d.Points de vente&amp;récupération'!H1001</f>
        <v>0</v>
      </c>
      <c r="BF978" s="581">
        <f>'d.Points de vente&amp;récupération'!I1001</f>
        <v>0</v>
      </c>
      <c r="BG978" s="581">
        <f>'d.Points de vente&amp;récupération'!J1001</f>
        <v>0</v>
      </c>
      <c r="BH978" s="581">
        <f>'d.Points de vente&amp;récupération'!K1001</f>
        <v>0</v>
      </c>
    </row>
    <row r="979" spans="15:60">
      <c r="O979">
        <v>976</v>
      </c>
      <c r="P979" t="str">
        <f>_xlfn.XLOOKUP(O979,'1.Fiche candidature (à remplir)'!AB:AB,'1.Fiche candidature (à remplir)'!D:D)</f>
        <v>Moyens humains Cadre sénior (taux horaire brut plafonné)
Remplissez l’onglet « a. Équipe projet ».</v>
      </c>
      <c r="Q979" t="str">
        <f>_xlfn.XLOOKUP(O979,'1.Fiche candidature (à remplir)'!AB:AB,'1.Fiche candidature (à remplir)'!AC:AC)</f>
        <v>Investissement_3</v>
      </c>
      <c r="R979" t="str">
        <f>_xlfn.XLOOKUP(O979,'1.Fiche candidature (à remplir)'!AB:AB,'1.Fiche candidature (à remplir)'!E:E)</f>
        <v>A compléter</v>
      </c>
      <c r="S979">
        <f>_xlfn.XLOOKUP(O979,'1.Fiche candidature (à remplir)'!AB:AB,'1.Fiche candidature (à remplir)'!F:F)</f>
        <v>0</v>
      </c>
      <c r="T979">
        <f>_xlfn.XLOOKUP(O979,'1.Fiche candidature (à remplir)'!AB:AB,'1.Fiche candidature (à remplir)'!G:G)</f>
        <v>68.807339449541288</v>
      </c>
      <c r="U979">
        <f>_xlfn.XLOOKUP(O979,'1.Fiche candidature (à remplir)'!AB:AB,'1.Fiche candidature (à remplir)'!H:H)</f>
        <v>0</v>
      </c>
      <c r="V979" t="str">
        <f>_xlfn.XLOOKUP(O979,'1.Fiche candidature (à remplir)'!AB:AB,'1.Fiche candidature (à remplir)'!I:I)</f>
        <v>X</v>
      </c>
      <c r="W979" t="str">
        <f>_xlfn.XLOOKUP(O979,'1.Fiche candidature (à remplir)'!AB:AB,'1.Fiche candidature (à remplir)'!L:L)</f>
        <v>A remplir</v>
      </c>
      <c r="X979">
        <f>_xlfn.XLOOKUP(O979,'1.Fiche candidature (à remplir)'!AB:AB,'1.Fiche candidature (à remplir)'!M:M)</f>
        <v>0</v>
      </c>
      <c r="Y979">
        <f>_xlfn.XLOOKUP(O979,'1.Fiche candidature (à remplir)'!AB:AB,'1.Fiche candidature (à remplir)'!N:N)</f>
        <v>0</v>
      </c>
      <c r="Z979">
        <f>_xlfn.XLOOKUP(O979,'1.Fiche candidature (à remplir)'!AB:AB,'1.Fiche candidature (à remplir)'!P:P)</f>
        <v>0</v>
      </c>
      <c r="AC979" s="581">
        <f>b.Groupement!D1005</f>
        <v>0</v>
      </c>
      <c r="AD979" s="581">
        <f>b.Groupement!E1005</f>
        <v>0</v>
      </c>
      <c r="AE979" s="581">
        <f>b.Groupement!F1005</f>
        <v>0</v>
      </c>
      <c r="AF979" s="581">
        <f>b.Groupement!G1005</f>
        <v>0</v>
      </c>
      <c r="AG979" s="581">
        <f>b.Groupement!H1005</f>
        <v>0</v>
      </c>
      <c r="AH979" s="581">
        <f>b.Groupement!I1005</f>
        <v>0</v>
      </c>
      <c r="AI979" s="581">
        <f>b.Groupement!J1005</f>
        <v>0</v>
      </c>
      <c r="AK979" s="581">
        <f>'a.Equipe projet'!D1001</f>
        <v>0</v>
      </c>
      <c r="AL979" s="581">
        <f>'a.Equipe projet'!E1001</f>
        <v>0</v>
      </c>
      <c r="AM979" s="581">
        <f>'a.Equipe projet'!F1001</f>
        <v>0</v>
      </c>
      <c r="AN979" s="581">
        <f>'a.Equipe projet'!G1001</f>
        <v>0</v>
      </c>
      <c r="AO979" s="581">
        <f>'a.Equipe projet'!H1001</f>
        <v>0</v>
      </c>
      <c r="AP979" s="581">
        <f>'a.Equipe projet'!I1001</f>
        <v>0</v>
      </c>
      <c r="AQ979" s="581">
        <f>'a.Equipe projet'!J1001</f>
        <v>0</v>
      </c>
      <c r="AR979" s="581">
        <f>'a.Equipe projet'!K1001</f>
        <v>0</v>
      </c>
      <c r="AS979" s="581">
        <f>'a.Equipe projet'!L1001</f>
        <v>0</v>
      </c>
      <c r="AU979" s="581">
        <f>'c.Prestataires'!D1000</f>
        <v>0</v>
      </c>
      <c r="AV979" s="581">
        <f>'c.Prestataires'!E1000</f>
        <v>0</v>
      </c>
      <c r="AW979" s="581">
        <f>'c.Prestataires'!F1000</f>
        <v>0</v>
      </c>
      <c r="AX979" s="581">
        <f>'c.Prestataires'!G1000</f>
        <v>0</v>
      </c>
      <c r="AY979" s="581">
        <f>'c.Prestataires'!H1000</f>
        <v>0</v>
      </c>
      <c r="BA979" s="581">
        <f>'d.Points de vente&amp;récupération'!D1002</f>
        <v>0</v>
      </c>
      <c r="BB979" s="581">
        <f>'d.Points de vente&amp;récupération'!E1002</f>
        <v>0</v>
      </c>
      <c r="BC979" s="581">
        <f>'d.Points de vente&amp;récupération'!F1002</f>
        <v>0</v>
      </c>
      <c r="BD979" s="581">
        <f>'d.Points de vente&amp;récupération'!G1002</f>
        <v>0</v>
      </c>
      <c r="BE979" s="581">
        <f>'d.Points de vente&amp;récupération'!H1002</f>
        <v>0</v>
      </c>
      <c r="BF979" s="581">
        <f>'d.Points de vente&amp;récupération'!I1002</f>
        <v>0</v>
      </c>
      <c r="BG979" s="581">
        <f>'d.Points de vente&amp;récupération'!J1002</f>
        <v>0</v>
      </c>
      <c r="BH979" s="581">
        <f>'d.Points de vente&amp;récupération'!K1002</f>
        <v>0</v>
      </c>
    </row>
    <row r="980" spans="15:60">
      <c r="O980">
        <v>977</v>
      </c>
      <c r="P980" t="str">
        <f>_xlfn.XLOOKUP(O980,'1.Fiche candidature (à remplir)'!AB:AB,'1.Fiche candidature (à remplir)'!D:D)</f>
        <v>Moyens humains Cadre junior (taux horaire brut plafonné)
Remplissez l’onglet « a. Équipe projet ».</v>
      </c>
      <c r="Q980" t="str">
        <f>_xlfn.XLOOKUP(O980,'1.Fiche candidature (à remplir)'!AB:AB,'1.Fiche candidature (à remplir)'!AC:AC)</f>
        <v>Investissement_3</v>
      </c>
      <c r="R980" t="str">
        <f>_xlfn.XLOOKUP(O980,'1.Fiche candidature (à remplir)'!AB:AB,'1.Fiche candidature (à remplir)'!E:E)</f>
        <v>A compléter</v>
      </c>
      <c r="S980">
        <f>_xlfn.XLOOKUP(O980,'1.Fiche candidature (à remplir)'!AB:AB,'1.Fiche candidature (à remplir)'!F:F)</f>
        <v>0</v>
      </c>
      <c r="T980">
        <f>_xlfn.XLOOKUP(O980,'1.Fiche candidature (à remplir)'!AB:AB,'1.Fiche candidature (à remplir)'!G:G)</f>
        <v>34.403669724770644</v>
      </c>
      <c r="U980">
        <f>_xlfn.XLOOKUP(O980,'1.Fiche candidature (à remplir)'!AB:AB,'1.Fiche candidature (à remplir)'!H:H)</f>
        <v>0</v>
      </c>
      <c r="V980" t="str">
        <f>_xlfn.XLOOKUP(O980,'1.Fiche candidature (à remplir)'!AB:AB,'1.Fiche candidature (à remplir)'!I:I)</f>
        <v>X</v>
      </c>
      <c r="W980" t="str">
        <f>_xlfn.XLOOKUP(O980,'1.Fiche candidature (à remplir)'!AB:AB,'1.Fiche candidature (à remplir)'!L:L)</f>
        <v>A remplir</v>
      </c>
      <c r="X980">
        <f>_xlfn.XLOOKUP(O980,'1.Fiche candidature (à remplir)'!AB:AB,'1.Fiche candidature (à remplir)'!M:M)</f>
        <v>0</v>
      </c>
      <c r="Y980">
        <f>_xlfn.XLOOKUP(O980,'1.Fiche candidature (à remplir)'!AB:AB,'1.Fiche candidature (à remplir)'!N:N)</f>
        <v>0</v>
      </c>
      <c r="Z980">
        <f>_xlfn.XLOOKUP(O980,'1.Fiche candidature (à remplir)'!AB:AB,'1.Fiche candidature (à remplir)'!P:P)</f>
        <v>0</v>
      </c>
      <c r="AC980" s="581">
        <f>b.Groupement!D1006</f>
        <v>0</v>
      </c>
      <c r="AD980" s="581">
        <f>b.Groupement!E1006</f>
        <v>0</v>
      </c>
      <c r="AE980" s="581">
        <f>b.Groupement!F1006</f>
        <v>0</v>
      </c>
      <c r="AF980" s="581">
        <f>b.Groupement!G1006</f>
        <v>0</v>
      </c>
      <c r="AG980" s="581">
        <f>b.Groupement!H1006</f>
        <v>0</v>
      </c>
      <c r="AH980" s="581">
        <f>b.Groupement!I1006</f>
        <v>0</v>
      </c>
      <c r="AI980" s="581">
        <f>b.Groupement!J1006</f>
        <v>0</v>
      </c>
      <c r="AK980" s="581">
        <f>'a.Equipe projet'!D1002</f>
        <v>0</v>
      </c>
      <c r="AL980" s="581">
        <f>'a.Equipe projet'!E1002</f>
        <v>0</v>
      </c>
      <c r="AM980" s="581">
        <f>'a.Equipe projet'!F1002</f>
        <v>0</v>
      </c>
      <c r="AN980" s="581">
        <f>'a.Equipe projet'!G1002</f>
        <v>0</v>
      </c>
      <c r="AO980" s="581">
        <f>'a.Equipe projet'!H1002</f>
        <v>0</v>
      </c>
      <c r="AP980" s="581">
        <f>'a.Equipe projet'!I1002</f>
        <v>0</v>
      </c>
      <c r="AQ980" s="581">
        <f>'a.Equipe projet'!J1002</f>
        <v>0</v>
      </c>
      <c r="AR980" s="581">
        <f>'a.Equipe projet'!K1002</f>
        <v>0</v>
      </c>
      <c r="AS980" s="581">
        <f>'a.Equipe projet'!L1002</f>
        <v>0</v>
      </c>
      <c r="AU980" s="581">
        <f>'c.Prestataires'!D1001</f>
        <v>0</v>
      </c>
      <c r="AV980" s="581">
        <f>'c.Prestataires'!E1001</f>
        <v>0</v>
      </c>
      <c r="AW980" s="581">
        <f>'c.Prestataires'!F1001</f>
        <v>0</v>
      </c>
      <c r="AX980" s="581">
        <f>'c.Prestataires'!G1001</f>
        <v>0</v>
      </c>
      <c r="AY980" s="581">
        <f>'c.Prestataires'!H1001</f>
        <v>0</v>
      </c>
      <c r="BA980" s="581">
        <f>'d.Points de vente&amp;récupération'!D1003</f>
        <v>0</v>
      </c>
      <c r="BB980" s="581">
        <f>'d.Points de vente&amp;récupération'!E1003</f>
        <v>0</v>
      </c>
      <c r="BC980" s="581">
        <f>'d.Points de vente&amp;récupération'!F1003</f>
        <v>0</v>
      </c>
      <c r="BD980" s="581">
        <f>'d.Points de vente&amp;récupération'!G1003</f>
        <v>0</v>
      </c>
      <c r="BE980" s="581">
        <f>'d.Points de vente&amp;récupération'!H1003</f>
        <v>0</v>
      </c>
      <c r="BF980" s="581">
        <f>'d.Points de vente&amp;récupération'!I1003</f>
        <v>0</v>
      </c>
      <c r="BG980" s="581">
        <f>'d.Points de vente&amp;récupération'!J1003</f>
        <v>0</v>
      </c>
      <c r="BH980" s="581">
        <f>'d.Points de vente&amp;récupération'!K1003</f>
        <v>0</v>
      </c>
    </row>
    <row r="981" spans="15:60">
      <c r="O981">
        <v>978</v>
      </c>
      <c r="P981" t="str">
        <f>_xlfn.XLOOKUP(O981,'1.Fiche candidature (à remplir)'!AB:AB,'1.Fiche candidature (à remplir)'!D:D)</f>
        <v>Moyens humains Ouvrier (taux horaire brut plafonné)
Remplissez l’onglet « a. Équipe projet ».</v>
      </c>
      <c r="Q981" t="str">
        <f>_xlfn.XLOOKUP(O981,'1.Fiche candidature (à remplir)'!AB:AB,'1.Fiche candidature (à remplir)'!AC:AC)</f>
        <v>Investissement_3</v>
      </c>
      <c r="R981" t="str">
        <f>_xlfn.XLOOKUP(O981,'1.Fiche candidature (à remplir)'!AB:AB,'1.Fiche candidature (à remplir)'!E:E)</f>
        <v>A compléter</v>
      </c>
      <c r="S981">
        <f>_xlfn.XLOOKUP(O981,'1.Fiche candidature (à remplir)'!AB:AB,'1.Fiche candidature (à remplir)'!F:F)</f>
        <v>0</v>
      </c>
      <c r="T981">
        <f>_xlfn.XLOOKUP(O981,'1.Fiche candidature (à remplir)'!AB:AB,'1.Fiche candidature (à remplir)'!G:G)</f>
        <v>27.522935779816514</v>
      </c>
      <c r="U981">
        <f>_xlfn.XLOOKUP(O981,'1.Fiche candidature (à remplir)'!AB:AB,'1.Fiche candidature (à remplir)'!H:H)</f>
        <v>0</v>
      </c>
      <c r="V981" t="str">
        <f>_xlfn.XLOOKUP(O981,'1.Fiche candidature (à remplir)'!AB:AB,'1.Fiche candidature (à remplir)'!I:I)</f>
        <v>X</v>
      </c>
      <c r="W981" t="str">
        <f>_xlfn.XLOOKUP(O981,'1.Fiche candidature (à remplir)'!AB:AB,'1.Fiche candidature (à remplir)'!L:L)</f>
        <v>A remplir</v>
      </c>
      <c r="X981">
        <f>_xlfn.XLOOKUP(O981,'1.Fiche candidature (à remplir)'!AB:AB,'1.Fiche candidature (à remplir)'!M:M)</f>
        <v>0</v>
      </c>
      <c r="Y981">
        <f>_xlfn.XLOOKUP(O981,'1.Fiche candidature (à remplir)'!AB:AB,'1.Fiche candidature (à remplir)'!N:N)</f>
        <v>0</v>
      </c>
      <c r="Z981">
        <f>_xlfn.XLOOKUP(O981,'1.Fiche candidature (à remplir)'!AB:AB,'1.Fiche candidature (à remplir)'!P:P)</f>
        <v>0</v>
      </c>
      <c r="AC981" s="581">
        <f>b.Groupement!D1007</f>
        <v>0</v>
      </c>
      <c r="AD981" s="581">
        <f>b.Groupement!E1007</f>
        <v>0</v>
      </c>
      <c r="AE981" s="581">
        <f>b.Groupement!F1007</f>
        <v>0</v>
      </c>
      <c r="AF981" s="581">
        <f>b.Groupement!G1007</f>
        <v>0</v>
      </c>
      <c r="AG981" s="581">
        <f>b.Groupement!H1007</f>
        <v>0</v>
      </c>
      <c r="AH981" s="581">
        <f>b.Groupement!I1007</f>
        <v>0</v>
      </c>
      <c r="AI981" s="581">
        <f>b.Groupement!J1007</f>
        <v>0</v>
      </c>
      <c r="AK981" s="581">
        <f>'a.Equipe projet'!D1003</f>
        <v>0</v>
      </c>
      <c r="AL981" s="581">
        <f>'a.Equipe projet'!E1003</f>
        <v>0</v>
      </c>
      <c r="AM981" s="581">
        <f>'a.Equipe projet'!F1003</f>
        <v>0</v>
      </c>
      <c r="AN981" s="581">
        <f>'a.Equipe projet'!G1003</f>
        <v>0</v>
      </c>
      <c r="AO981" s="581">
        <f>'a.Equipe projet'!H1003</f>
        <v>0</v>
      </c>
      <c r="AP981" s="581">
        <f>'a.Equipe projet'!I1003</f>
        <v>0</v>
      </c>
      <c r="AQ981" s="581">
        <f>'a.Equipe projet'!J1003</f>
        <v>0</v>
      </c>
      <c r="AR981" s="581">
        <f>'a.Equipe projet'!K1003</f>
        <v>0</v>
      </c>
      <c r="AS981" s="581">
        <f>'a.Equipe projet'!L1003</f>
        <v>0</v>
      </c>
      <c r="AU981" s="581">
        <f>'c.Prestataires'!D1002</f>
        <v>0</v>
      </c>
      <c r="AV981" s="581">
        <f>'c.Prestataires'!E1002</f>
        <v>0</v>
      </c>
      <c r="AW981" s="581">
        <f>'c.Prestataires'!F1002</f>
        <v>0</v>
      </c>
      <c r="AX981" s="581">
        <f>'c.Prestataires'!G1002</f>
        <v>0</v>
      </c>
      <c r="AY981" s="581">
        <f>'c.Prestataires'!H1002</f>
        <v>0</v>
      </c>
      <c r="BA981" s="581">
        <f>'d.Points de vente&amp;récupération'!D1004</f>
        <v>0</v>
      </c>
      <c r="BB981" s="581">
        <f>'d.Points de vente&amp;récupération'!E1004</f>
        <v>0</v>
      </c>
      <c r="BC981" s="581">
        <f>'d.Points de vente&amp;récupération'!F1004</f>
        <v>0</v>
      </c>
      <c r="BD981" s="581">
        <f>'d.Points de vente&amp;récupération'!G1004</f>
        <v>0</v>
      </c>
      <c r="BE981" s="581">
        <f>'d.Points de vente&amp;récupération'!H1004</f>
        <v>0</v>
      </c>
      <c r="BF981" s="581">
        <f>'d.Points de vente&amp;récupération'!I1004</f>
        <v>0</v>
      </c>
      <c r="BG981" s="581">
        <f>'d.Points de vente&amp;récupération'!J1004</f>
        <v>0</v>
      </c>
      <c r="BH981" s="581">
        <f>'d.Points de vente&amp;récupération'!K1004</f>
        <v>0</v>
      </c>
    </row>
    <row r="982" spans="15:60">
      <c r="O982">
        <v>979</v>
      </c>
      <c r="P982" t="str">
        <f>_xlfn.XLOOKUP(O982,'1.Fiche candidature (à remplir)'!AB:AB,'1.Fiche candidature (à remplir)'!D:D)</f>
        <v xml:space="preserve">Prestation d'agence d'influence
</v>
      </c>
      <c r="Q982" t="str">
        <f>_xlfn.XLOOKUP(O982,'1.Fiche candidature (à remplir)'!AB:AB,'1.Fiche candidature (à remplir)'!AC:AC)</f>
        <v>Campagne_1</v>
      </c>
      <c r="R982" t="str">
        <f>_xlfn.XLOOKUP(O982,'1.Fiche candidature (à remplir)'!AB:AB,'1.Fiche candidature (à remplir)'!E:E)</f>
        <v>A compléter</v>
      </c>
      <c r="S982">
        <f>_xlfn.XLOOKUP(O982,'1.Fiche candidature (à remplir)'!AB:AB,'1.Fiche candidature (à remplir)'!F:F)</f>
        <v>0</v>
      </c>
      <c r="T982">
        <f>_xlfn.XLOOKUP(O982,'1.Fiche candidature (à remplir)'!AB:AB,'1.Fiche candidature (à remplir)'!G:G)</f>
        <v>0</v>
      </c>
      <c r="U982">
        <f>_xlfn.XLOOKUP(O982,'1.Fiche candidature (à remplir)'!AB:AB,'1.Fiche candidature (à remplir)'!H:H)</f>
        <v>0</v>
      </c>
      <c r="V982" t="str">
        <f>_xlfn.XLOOKUP(O982,'1.Fiche candidature (à remplir)'!AB:AB,'1.Fiche candidature (à remplir)'!I:I)</f>
        <v>A compléter</v>
      </c>
      <c r="W982" t="str">
        <f>_xlfn.XLOOKUP(O982,'1.Fiche candidature (à remplir)'!AB:AB,'1.Fiche candidature (à remplir)'!L:L)</f>
        <v>A remplir</v>
      </c>
      <c r="X982">
        <f>_xlfn.XLOOKUP(O982,'1.Fiche candidature (à remplir)'!AB:AB,'1.Fiche candidature (à remplir)'!M:M)</f>
        <v>0</v>
      </c>
      <c r="Y982">
        <f>_xlfn.XLOOKUP(O982,'1.Fiche candidature (à remplir)'!AB:AB,'1.Fiche candidature (à remplir)'!N:N)</f>
        <v>0</v>
      </c>
      <c r="Z982">
        <f>_xlfn.XLOOKUP(O982,'1.Fiche candidature (à remplir)'!AB:AB,'1.Fiche candidature (à remplir)'!P:P)</f>
        <v>0</v>
      </c>
      <c r="AC982" s="581">
        <f>b.Groupement!D1008</f>
        <v>0</v>
      </c>
      <c r="AD982" s="581">
        <f>b.Groupement!E1008</f>
        <v>0</v>
      </c>
      <c r="AE982" s="581">
        <f>b.Groupement!F1008</f>
        <v>0</v>
      </c>
      <c r="AF982" s="581">
        <f>b.Groupement!G1008</f>
        <v>0</v>
      </c>
      <c r="AG982" s="581">
        <f>b.Groupement!H1008</f>
        <v>0</v>
      </c>
      <c r="AH982" s="581">
        <f>b.Groupement!I1008</f>
        <v>0</v>
      </c>
      <c r="AI982" s="581">
        <f>b.Groupement!J1008</f>
        <v>0</v>
      </c>
      <c r="AK982" s="581">
        <f>'a.Equipe projet'!D1004</f>
        <v>0</v>
      </c>
      <c r="AL982" s="581">
        <f>'a.Equipe projet'!E1004</f>
        <v>0</v>
      </c>
      <c r="AM982" s="581">
        <f>'a.Equipe projet'!F1004</f>
        <v>0</v>
      </c>
      <c r="AN982" s="581">
        <f>'a.Equipe projet'!G1004</f>
        <v>0</v>
      </c>
      <c r="AO982" s="581">
        <f>'a.Equipe projet'!H1004</f>
        <v>0</v>
      </c>
      <c r="AP982" s="581">
        <f>'a.Equipe projet'!I1004</f>
        <v>0</v>
      </c>
      <c r="AQ982" s="581">
        <f>'a.Equipe projet'!J1004</f>
        <v>0</v>
      </c>
      <c r="AR982" s="581">
        <f>'a.Equipe projet'!K1004</f>
        <v>0</v>
      </c>
      <c r="AS982" s="581">
        <f>'a.Equipe projet'!L1004</f>
        <v>0</v>
      </c>
      <c r="AU982" s="581">
        <f>'c.Prestataires'!D1003</f>
        <v>0</v>
      </c>
      <c r="AV982" s="581">
        <f>'c.Prestataires'!E1003</f>
        <v>0</v>
      </c>
      <c r="AW982" s="581">
        <f>'c.Prestataires'!F1003</f>
        <v>0</v>
      </c>
      <c r="AX982" s="581">
        <f>'c.Prestataires'!G1003</f>
        <v>0</v>
      </c>
      <c r="AY982" s="581">
        <f>'c.Prestataires'!H1003</f>
        <v>0</v>
      </c>
      <c r="BA982" s="581">
        <f>'d.Points de vente&amp;récupération'!D1005</f>
        <v>0</v>
      </c>
      <c r="BB982" s="581">
        <f>'d.Points de vente&amp;récupération'!E1005</f>
        <v>0</v>
      </c>
      <c r="BC982" s="581">
        <f>'d.Points de vente&amp;récupération'!F1005</f>
        <v>0</v>
      </c>
      <c r="BD982" s="581">
        <f>'d.Points de vente&amp;récupération'!G1005</f>
        <v>0</v>
      </c>
      <c r="BE982" s="581">
        <f>'d.Points de vente&amp;récupération'!H1005</f>
        <v>0</v>
      </c>
      <c r="BF982" s="581">
        <f>'d.Points de vente&amp;récupération'!I1005</f>
        <v>0</v>
      </c>
      <c r="BG982" s="581">
        <f>'d.Points de vente&amp;récupération'!J1005</f>
        <v>0</v>
      </c>
      <c r="BH982" s="581">
        <f>'d.Points de vente&amp;récupération'!K1005</f>
        <v>0</v>
      </c>
    </row>
    <row r="983" spans="15:60">
      <c r="O983">
        <v>980</v>
      </c>
      <c r="P983" t="str">
        <f>_xlfn.XLOOKUP(O983,'1.Fiche candidature (à remplir)'!AB:AB,'1.Fiche candidature (à remplir)'!D:D)</f>
        <v>Prestation d'agence d'influence</v>
      </c>
      <c r="Q983" t="str">
        <f>_xlfn.XLOOKUP(O983,'1.Fiche candidature (à remplir)'!AB:AB,'1.Fiche candidature (à remplir)'!AC:AC)</f>
        <v>Campagne_1</v>
      </c>
      <c r="R983" t="str">
        <f>_xlfn.XLOOKUP(O983,'1.Fiche candidature (à remplir)'!AB:AB,'1.Fiche candidature (à remplir)'!E:E)</f>
        <v>A compléter</v>
      </c>
      <c r="S983">
        <f>_xlfn.XLOOKUP(O983,'1.Fiche candidature (à remplir)'!AB:AB,'1.Fiche candidature (à remplir)'!F:F)</f>
        <v>0</v>
      </c>
      <c r="T983">
        <f>_xlfn.XLOOKUP(O983,'1.Fiche candidature (à remplir)'!AB:AB,'1.Fiche candidature (à remplir)'!G:G)</f>
        <v>0</v>
      </c>
      <c r="U983">
        <f>_xlfn.XLOOKUP(O983,'1.Fiche candidature (à remplir)'!AB:AB,'1.Fiche candidature (à remplir)'!H:H)</f>
        <v>0</v>
      </c>
      <c r="V983" t="str">
        <f>_xlfn.XLOOKUP(O983,'1.Fiche candidature (à remplir)'!AB:AB,'1.Fiche candidature (à remplir)'!I:I)</f>
        <v>A compléter</v>
      </c>
      <c r="W983" t="str">
        <f>_xlfn.XLOOKUP(O983,'1.Fiche candidature (à remplir)'!AB:AB,'1.Fiche candidature (à remplir)'!L:L)</f>
        <v>A remplir</v>
      </c>
      <c r="X983">
        <f>_xlfn.XLOOKUP(O983,'1.Fiche candidature (à remplir)'!AB:AB,'1.Fiche candidature (à remplir)'!M:M)</f>
        <v>0</v>
      </c>
      <c r="Y983">
        <f>_xlfn.XLOOKUP(O983,'1.Fiche candidature (à remplir)'!AB:AB,'1.Fiche candidature (à remplir)'!N:N)</f>
        <v>0</v>
      </c>
      <c r="Z983">
        <f>_xlfn.XLOOKUP(O983,'1.Fiche candidature (à remplir)'!AB:AB,'1.Fiche candidature (à remplir)'!P:P)</f>
        <v>0</v>
      </c>
      <c r="AC983" s="581">
        <f>b.Groupement!D1009</f>
        <v>0</v>
      </c>
      <c r="AD983" s="581">
        <f>b.Groupement!E1009</f>
        <v>0</v>
      </c>
      <c r="AE983" s="581">
        <f>b.Groupement!F1009</f>
        <v>0</v>
      </c>
      <c r="AF983" s="581">
        <f>b.Groupement!G1009</f>
        <v>0</v>
      </c>
      <c r="AG983" s="581">
        <f>b.Groupement!H1009</f>
        <v>0</v>
      </c>
      <c r="AH983" s="581">
        <f>b.Groupement!I1009</f>
        <v>0</v>
      </c>
      <c r="AI983" s="581">
        <f>b.Groupement!J1009</f>
        <v>0</v>
      </c>
      <c r="AK983" s="581">
        <f>'a.Equipe projet'!D1005</f>
        <v>0</v>
      </c>
      <c r="AL983" s="581">
        <f>'a.Equipe projet'!E1005</f>
        <v>0</v>
      </c>
      <c r="AM983" s="581">
        <f>'a.Equipe projet'!F1005</f>
        <v>0</v>
      </c>
      <c r="AN983" s="581">
        <f>'a.Equipe projet'!G1005</f>
        <v>0</v>
      </c>
      <c r="AO983" s="581">
        <f>'a.Equipe projet'!H1005</f>
        <v>0</v>
      </c>
      <c r="AP983" s="581">
        <f>'a.Equipe projet'!I1005</f>
        <v>0</v>
      </c>
      <c r="AQ983" s="581">
        <f>'a.Equipe projet'!J1005</f>
        <v>0</v>
      </c>
      <c r="AR983" s="581">
        <f>'a.Equipe projet'!K1005</f>
        <v>0</v>
      </c>
      <c r="AS983" s="581">
        <f>'a.Equipe projet'!L1005</f>
        <v>0</v>
      </c>
      <c r="AU983" s="581">
        <f>'c.Prestataires'!D1004</f>
        <v>0</v>
      </c>
      <c r="AV983" s="581">
        <f>'c.Prestataires'!E1004</f>
        <v>0</v>
      </c>
      <c r="AW983" s="581">
        <f>'c.Prestataires'!F1004</f>
        <v>0</v>
      </c>
      <c r="AX983" s="581">
        <f>'c.Prestataires'!G1004</f>
        <v>0</v>
      </c>
      <c r="AY983" s="581">
        <f>'c.Prestataires'!H1004</f>
        <v>0</v>
      </c>
      <c r="BA983" s="581">
        <f>'d.Points de vente&amp;récupération'!D1006</f>
        <v>0</v>
      </c>
      <c r="BB983" s="581">
        <f>'d.Points de vente&amp;récupération'!E1006</f>
        <v>0</v>
      </c>
      <c r="BC983" s="581">
        <f>'d.Points de vente&amp;récupération'!F1006</f>
        <v>0</v>
      </c>
      <c r="BD983" s="581">
        <f>'d.Points de vente&amp;récupération'!G1006</f>
        <v>0</v>
      </c>
      <c r="BE983" s="581">
        <f>'d.Points de vente&amp;récupération'!H1006</f>
        <v>0</v>
      </c>
      <c r="BF983" s="581">
        <f>'d.Points de vente&amp;récupération'!I1006</f>
        <v>0</v>
      </c>
      <c r="BG983" s="581">
        <f>'d.Points de vente&amp;récupération'!J1006</f>
        <v>0</v>
      </c>
      <c r="BH983" s="581">
        <f>'d.Points de vente&amp;récupération'!K1006</f>
        <v>0</v>
      </c>
    </row>
    <row r="984" spans="15:60">
      <c r="O984">
        <v>981</v>
      </c>
      <c r="P984" t="str">
        <f>_xlfn.XLOOKUP(O984,'1.Fiche candidature (à remplir)'!AB:AB,'1.Fiche candidature (à remplir)'!D:D)</f>
        <v>Prestation d'agence d'influence</v>
      </c>
      <c r="Q984" t="str">
        <f>_xlfn.XLOOKUP(O984,'1.Fiche candidature (à remplir)'!AB:AB,'1.Fiche candidature (à remplir)'!AC:AC)</f>
        <v>Campagne_1</v>
      </c>
      <c r="R984" t="str">
        <f>_xlfn.XLOOKUP(O984,'1.Fiche candidature (à remplir)'!AB:AB,'1.Fiche candidature (à remplir)'!E:E)</f>
        <v>A compléter</v>
      </c>
      <c r="S984">
        <f>_xlfn.XLOOKUP(O984,'1.Fiche candidature (à remplir)'!AB:AB,'1.Fiche candidature (à remplir)'!F:F)</f>
        <v>0</v>
      </c>
      <c r="T984">
        <f>_xlfn.XLOOKUP(O984,'1.Fiche candidature (à remplir)'!AB:AB,'1.Fiche candidature (à remplir)'!G:G)</f>
        <v>0</v>
      </c>
      <c r="U984">
        <f>_xlfn.XLOOKUP(O984,'1.Fiche candidature (à remplir)'!AB:AB,'1.Fiche candidature (à remplir)'!H:H)</f>
        <v>0</v>
      </c>
      <c r="V984" t="str">
        <f>_xlfn.XLOOKUP(O984,'1.Fiche candidature (à remplir)'!AB:AB,'1.Fiche candidature (à remplir)'!I:I)</f>
        <v>A compléter</v>
      </c>
      <c r="W984" t="str">
        <f>_xlfn.XLOOKUP(O984,'1.Fiche candidature (à remplir)'!AB:AB,'1.Fiche candidature (à remplir)'!L:L)</f>
        <v>A remplir</v>
      </c>
      <c r="X984">
        <f>_xlfn.XLOOKUP(O984,'1.Fiche candidature (à remplir)'!AB:AB,'1.Fiche candidature (à remplir)'!M:M)</f>
        <v>0</v>
      </c>
      <c r="Y984">
        <f>_xlfn.XLOOKUP(O984,'1.Fiche candidature (à remplir)'!AB:AB,'1.Fiche candidature (à remplir)'!N:N)</f>
        <v>0</v>
      </c>
      <c r="Z984">
        <f>_xlfn.XLOOKUP(O984,'1.Fiche candidature (à remplir)'!AB:AB,'1.Fiche candidature (à remplir)'!P:P)</f>
        <v>0</v>
      </c>
      <c r="AC984" s="581">
        <f>b.Groupement!D1010</f>
        <v>0</v>
      </c>
      <c r="AD984" s="581">
        <f>b.Groupement!E1010</f>
        <v>0</v>
      </c>
      <c r="AE984" s="581">
        <f>b.Groupement!F1010</f>
        <v>0</v>
      </c>
      <c r="AF984" s="581">
        <f>b.Groupement!G1010</f>
        <v>0</v>
      </c>
      <c r="AG984" s="581">
        <f>b.Groupement!H1010</f>
        <v>0</v>
      </c>
      <c r="AH984" s="581">
        <f>b.Groupement!I1010</f>
        <v>0</v>
      </c>
      <c r="AI984" s="581">
        <f>b.Groupement!J1010</f>
        <v>0</v>
      </c>
      <c r="AK984" s="581">
        <f>'a.Equipe projet'!D1006</f>
        <v>0</v>
      </c>
      <c r="AL984" s="581">
        <f>'a.Equipe projet'!E1006</f>
        <v>0</v>
      </c>
      <c r="AM984" s="581">
        <f>'a.Equipe projet'!F1006</f>
        <v>0</v>
      </c>
      <c r="AN984" s="581">
        <f>'a.Equipe projet'!G1006</f>
        <v>0</v>
      </c>
      <c r="AO984" s="581">
        <f>'a.Equipe projet'!H1006</f>
        <v>0</v>
      </c>
      <c r="AP984" s="581">
        <f>'a.Equipe projet'!I1006</f>
        <v>0</v>
      </c>
      <c r="AQ984" s="581">
        <f>'a.Equipe projet'!J1006</f>
        <v>0</v>
      </c>
      <c r="AR984" s="581">
        <f>'a.Equipe projet'!K1006</f>
        <v>0</v>
      </c>
      <c r="AS984" s="581">
        <f>'a.Equipe projet'!L1006</f>
        <v>0</v>
      </c>
      <c r="AU984" s="581">
        <f>'c.Prestataires'!D1005</f>
        <v>0</v>
      </c>
      <c r="AV984" s="581">
        <f>'c.Prestataires'!E1005</f>
        <v>0</v>
      </c>
      <c r="AW984" s="581">
        <f>'c.Prestataires'!F1005</f>
        <v>0</v>
      </c>
      <c r="AX984" s="581">
        <f>'c.Prestataires'!G1005</f>
        <v>0</v>
      </c>
      <c r="AY984" s="581">
        <f>'c.Prestataires'!H1005</f>
        <v>0</v>
      </c>
      <c r="BA984" s="581">
        <f>'d.Points de vente&amp;récupération'!D1007</f>
        <v>0</v>
      </c>
      <c r="BB984" s="581">
        <f>'d.Points de vente&amp;récupération'!E1007</f>
        <v>0</v>
      </c>
      <c r="BC984" s="581">
        <f>'d.Points de vente&amp;récupération'!F1007</f>
        <v>0</v>
      </c>
      <c r="BD984" s="581">
        <f>'d.Points de vente&amp;récupération'!G1007</f>
        <v>0</v>
      </c>
      <c r="BE984" s="581">
        <f>'d.Points de vente&amp;récupération'!H1007</f>
        <v>0</v>
      </c>
      <c r="BF984" s="581">
        <f>'d.Points de vente&amp;récupération'!I1007</f>
        <v>0</v>
      </c>
      <c r="BG984" s="581">
        <f>'d.Points de vente&amp;récupération'!J1007</f>
        <v>0</v>
      </c>
      <c r="BH984" s="581">
        <f>'d.Points de vente&amp;récupération'!K1007</f>
        <v>0</v>
      </c>
    </row>
    <row r="985" spans="15:60">
      <c r="O985">
        <v>982</v>
      </c>
      <c r="P985" t="str">
        <f>_xlfn.XLOOKUP(O985,'1.Fiche candidature (à remplir)'!AB:AB,'1.Fiche candidature (à remplir)'!D:D)</f>
        <v>Prestation d'agence d'influence</v>
      </c>
      <c r="Q985" t="str">
        <f>_xlfn.XLOOKUP(O985,'1.Fiche candidature (à remplir)'!AB:AB,'1.Fiche candidature (à remplir)'!AC:AC)</f>
        <v>Campagne_1</v>
      </c>
      <c r="R985" t="str">
        <f>_xlfn.XLOOKUP(O985,'1.Fiche candidature (à remplir)'!AB:AB,'1.Fiche candidature (à remplir)'!E:E)</f>
        <v>A compléter</v>
      </c>
      <c r="S985">
        <f>_xlfn.XLOOKUP(O985,'1.Fiche candidature (à remplir)'!AB:AB,'1.Fiche candidature (à remplir)'!F:F)</f>
        <v>0</v>
      </c>
      <c r="T985">
        <f>_xlfn.XLOOKUP(O985,'1.Fiche candidature (à remplir)'!AB:AB,'1.Fiche candidature (à remplir)'!G:G)</f>
        <v>0</v>
      </c>
      <c r="U985">
        <f>_xlfn.XLOOKUP(O985,'1.Fiche candidature (à remplir)'!AB:AB,'1.Fiche candidature (à remplir)'!H:H)</f>
        <v>0</v>
      </c>
      <c r="V985" t="str">
        <f>_xlfn.XLOOKUP(O985,'1.Fiche candidature (à remplir)'!AB:AB,'1.Fiche candidature (à remplir)'!I:I)</f>
        <v>A compléter</v>
      </c>
      <c r="W985" t="str">
        <f>_xlfn.XLOOKUP(O985,'1.Fiche candidature (à remplir)'!AB:AB,'1.Fiche candidature (à remplir)'!L:L)</f>
        <v>A remplir</v>
      </c>
      <c r="X985">
        <f>_xlfn.XLOOKUP(O985,'1.Fiche candidature (à remplir)'!AB:AB,'1.Fiche candidature (à remplir)'!M:M)</f>
        <v>0</v>
      </c>
      <c r="Y985">
        <f>_xlfn.XLOOKUP(O985,'1.Fiche candidature (à remplir)'!AB:AB,'1.Fiche candidature (à remplir)'!N:N)</f>
        <v>0</v>
      </c>
      <c r="Z985">
        <f>_xlfn.XLOOKUP(O985,'1.Fiche candidature (à remplir)'!AB:AB,'1.Fiche candidature (à remplir)'!P:P)</f>
        <v>0</v>
      </c>
      <c r="AC985" s="581">
        <f>b.Groupement!D1011</f>
        <v>0</v>
      </c>
      <c r="AD985" s="581">
        <f>b.Groupement!E1011</f>
        <v>0</v>
      </c>
      <c r="AE985" s="581">
        <f>b.Groupement!F1011</f>
        <v>0</v>
      </c>
      <c r="AF985" s="581">
        <f>b.Groupement!G1011</f>
        <v>0</v>
      </c>
      <c r="AG985" s="581">
        <f>b.Groupement!H1011</f>
        <v>0</v>
      </c>
      <c r="AH985" s="581">
        <f>b.Groupement!I1011</f>
        <v>0</v>
      </c>
      <c r="AI985" s="581">
        <f>b.Groupement!J1011</f>
        <v>0</v>
      </c>
      <c r="AK985" s="581">
        <f>'a.Equipe projet'!D1007</f>
        <v>0</v>
      </c>
      <c r="AL985" s="581">
        <f>'a.Equipe projet'!E1007</f>
        <v>0</v>
      </c>
      <c r="AM985" s="581">
        <f>'a.Equipe projet'!F1007</f>
        <v>0</v>
      </c>
      <c r="AN985" s="581">
        <f>'a.Equipe projet'!G1007</f>
        <v>0</v>
      </c>
      <c r="AO985" s="581">
        <f>'a.Equipe projet'!H1007</f>
        <v>0</v>
      </c>
      <c r="AP985" s="581">
        <f>'a.Equipe projet'!I1007</f>
        <v>0</v>
      </c>
      <c r="AQ985" s="581">
        <f>'a.Equipe projet'!J1007</f>
        <v>0</v>
      </c>
      <c r="AR985" s="581">
        <f>'a.Equipe projet'!K1007</f>
        <v>0</v>
      </c>
      <c r="AS985" s="581">
        <f>'a.Equipe projet'!L1007</f>
        <v>0</v>
      </c>
      <c r="AU985" s="581">
        <f>'c.Prestataires'!D1006</f>
        <v>0</v>
      </c>
      <c r="AV985" s="581">
        <f>'c.Prestataires'!E1006</f>
        <v>0</v>
      </c>
      <c r="AW985" s="581">
        <f>'c.Prestataires'!F1006</f>
        <v>0</v>
      </c>
      <c r="AX985" s="581">
        <f>'c.Prestataires'!G1006</f>
        <v>0</v>
      </c>
      <c r="AY985" s="581">
        <f>'c.Prestataires'!H1006</f>
        <v>0</v>
      </c>
      <c r="BA985" s="581">
        <f>'d.Points de vente&amp;récupération'!D1008</f>
        <v>0</v>
      </c>
      <c r="BB985" s="581">
        <f>'d.Points de vente&amp;récupération'!E1008</f>
        <v>0</v>
      </c>
      <c r="BC985" s="581">
        <f>'d.Points de vente&amp;récupération'!F1008</f>
        <v>0</v>
      </c>
      <c r="BD985" s="581">
        <f>'d.Points de vente&amp;récupération'!G1008</f>
        <v>0</v>
      </c>
      <c r="BE985" s="581">
        <f>'d.Points de vente&amp;récupération'!H1008</f>
        <v>0</v>
      </c>
      <c r="BF985" s="581">
        <f>'d.Points de vente&amp;récupération'!I1008</f>
        <v>0</v>
      </c>
      <c r="BG985" s="581">
        <f>'d.Points de vente&amp;récupération'!J1008</f>
        <v>0</v>
      </c>
      <c r="BH985" s="581">
        <f>'d.Points de vente&amp;récupération'!K1008</f>
        <v>0</v>
      </c>
    </row>
    <row r="986" spans="15:60">
      <c r="O986">
        <v>983</v>
      </c>
      <c r="P986" t="str">
        <f>_xlfn.XLOOKUP(O986,'1.Fiche candidature (à remplir)'!AB:AB,'1.Fiche candidature (à remplir)'!D:D)</f>
        <v>Prestation d'agence d'influence</v>
      </c>
      <c r="Q986" t="str">
        <f>_xlfn.XLOOKUP(O986,'1.Fiche candidature (à remplir)'!AB:AB,'1.Fiche candidature (à remplir)'!AC:AC)</f>
        <v>Campagne_1</v>
      </c>
      <c r="R986" t="str">
        <f>_xlfn.XLOOKUP(O986,'1.Fiche candidature (à remplir)'!AB:AB,'1.Fiche candidature (à remplir)'!E:E)</f>
        <v>A compléter</v>
      </c>
      <c r="S986">
        <f>_xlfn.XLOOKUP(O986,'1.Fiche candidature (à remplir)'!AB:AB,'1.Fiche candidature (à remplir)'!F:F)</f>
        <v>0</v>
      </c>
      <c r="T986">
        <f>_xlfn.XLOOKUP(O986,'1.Fiche candidature (à remplir)'!AB:AB,'1.Fiche candidature (à remplir)'!G:G)</f>
        <v>0</v>
      </c>
      <c r="U986">
        <f>_xlfn.XLOOKUP(O986,'1.Fiche candidature (à remplir)'!AB:AB,'1.Fiche candidature (à remplir)'!H:H)</f>
        <v>0</v>
      </c>
      <c r="V986" t="str">
        <f>_xlfn.XLOOKUP(O986,'1.Fiche candidature (à remplir)'!AB:AB,'1.Fiche candidature (à remplir)'!I:I)</f>
        <v>A compléter</v>
      </c>
      <c r="W986" t="str">
        <f>_xlfn.XLOOKUP(O986,'1.Fiche candidature (à remplir)'!AB:AB,'1.Fiche candidature (à remplir)'!L:L)</f>
        <v>A remplir</v>
      </c>
      <c r="X986">
        <f>_xlfn.XLOOKUP(O986,'1.Fiche candidature (à remplir)'!AB:AB,'1.Fiche candidature (à remplir)'!M:M)</f>
        <v>0</v>
      </c>
      <c r="Y986">
        <f>_xlfn.XLOOKUP(O986,'1.Fiche candidature (à remplir)'!AB:AB,'1.Fiche candidature (à remplir)'!N:N)</f>
        <v>0</v>
      </c>
      <c r="Z986">
        <f>_xlfn.XLOOKUP(O986,'1.Fiche candidature (à remplir)'!AB:AB,'1.Fiche candidature (à remplir)'!P:P)</f>
        <v>0</v>
      </c>
      <c r="AC986" s="581">
        <f>b.Groupement!D1012</f>
        <v>0</v>
      </c>
      <c r="AD986" s="581">
        <f>b.Groupement!E1012</f>
        <v>0</v>
      </c>
      <c r="AE986" s="581">
        <f>b.Groupement!F1012</f>
        <v>0</v>
      </c>
      <c r="AF986" s="581">
        <f>b.Groupement!G1012</f>
        <v>0</v>
      </c>
      <c r="AG986" s="581">
        <f>b.Groupement!H1012</f>
        <v>0</v>
      </c>
      <c r="AH986" s="581">
        <f>b.Groupement!I1012</f>
        <v>0</v>
      </c>
      <c r="AI986" s="581">
        <f>b.Groupement!J1012</f>
        <v>0</v>
      </c>
      <c r="AK986" s="581">
        <f>'a.Equipe projet'!D1008</f>
        <v>0</v>
      </c>
      <c r="AL986" s="581">
        <f>'a.Equipe projet'!E1008</f>
        <v>0</v>
      </c>
      <c r="AM986" s="581">
        <f>'a.Equipe projet'!F1008</f>
        <v>0</v>
      </c>
      <c r="AN986" s="581">
        <f>'a.Equipe projet'!G1008</f>
        <v>0</v>
      </c>
      <c r="AO986" s="581">
        <f>'a.Equipe projet'!H1008</f>
        <v>0</v>
      </c>
      <c r="AP986" s="581">
        <f>'a.Equipe projet'!I1008</f>
        <v>0</v>
      </c>
      <c r="AQ986" s="581">
        <f>'a.Equipe projet'!J1008</f>
        <v>0</v>
      </c>
      <c r="AR986" s="581">
        <f>'a.Equipe projet'!K1008</f>
        <v>0</v>
      </c>
      <c r="AS986" s="581">
        <f>'a.Equipe projet'!L1008</f>
        <v>0</v>
      </c>
      <c r="AU986" s="581">
        <f>'c.Prestataires'!D1007</f>
        <v>0</v>
      </c>
      <c r="AV986" s="581">
        <f>'c.Prestataires'!E1007</f>
        <v>0</v>
      </c>
      <c r="AW986" s="581">
        <f>'c.Prestataires'!F1007</f>
        <v>0</v>
      </c>
      <c r="AX986" s="581">
        <f>'c.Prestataires'!G1007</f>
        <v>0</v>
      </c>
      <c r="AY986" s="581">
        <f>'c.Prestataires'!H1007</f>
        <v>0</v>
      </c>
      <c r="BA986" s="581">
        <f>'d.Points de vente&amp;récupération'!D1009</f>
        <v>0</v>
      </c>
      <c r="BB986" s="581">
        <f>'d.Points de vente&amp;récupération'!E1009</f>
        <v>0</v>
      </c>
      <c r="BC986" s="581">
        <f>'d.Points de vente&amp;récupération'!F1009</f>
        <v>0</v>
      </c>
      <c r="BD986" s="581">
        <f>'d.Points de vente&amp;récupération'!G1009</f>
        <v>0</v>
      </c>
      <c r="BE986" s="581">
        <f>'d.Points de vente&amp;récupération'!H1009</f>
        <v>0</v>
      </c>
      <c r="BF986" s="581">
        <f>'d.Points de vente&amp;récupération'!I1009</f>
        <v>0</v>
      </c>
      <c r="BG986" s="581">
        <f>'d.Points de vente&amp;récupération'!J1009</f>
        <v>0</v>
      </c>
      <c r="BH986" s="581">
        <f>'d.Points de vente&amp;récupération'!K1009</f>
        <v>0</v>
      </c>
    </row>
    <row r="987" spans="15:60">
      <c r="O987">
        <v>984</v>
      </c>
      <c r="P987" t="str">
        <f>_xlfn.XLOOKUP(O987,'1.Fiche candidature (à remplir)'!AB:AB,'1.Fiche candidature (à remplir)'!D:D)</f>
        <v>Prestation de société de production audiovisuelle
A noter : obligatoire pour la production ou post production de votre copy vidéo</v>
      </c>
      <c r="Q987" t="str">
        <f>_xlfn.XLOOKUP(O987,'1.Fiche candidature (à remplir)'!AB:AB,'1.Fiche candidature (à remplir)'!AC:AC)</f>
        <v>Campagne_1</v>
      </c>
      <c r="R987" t="str">
        <f>_xlfn.XLOOKUP(O987,'1.Fiche candidature (à remplir)'!AB:AB,'1.Fiche candidature (à remplir)'!E:E)</f>
        <v>A compléter</v>
      </c>
      <c r="S987">
        <f>_xlfn.XLOOKUP(O987,'1.Fiche candidature (à remplir)'!AB:AB,'1.Fiche candidature (à remplir)'!F:F)</f>
        <v>0</v>
      </c>
      <c r="T987">
        <f>_xlfn.XLOOKUP(O987,'1.Fiche candidature (à remplir)'!AB:AB,'1.Fiche candidature (à remplir)'!G:G)</f>
        <v>0</v>
      </c>
      <c r="U987">
        <f>_xlfn.XLOOKUP(O987,'1.Fiche candidature (à remplir)'!AB:AB,'1.Fiche candidature (à remplir)'!H:H)</f>
        <v>0</v>
      </c>
      <c r="V987" t="str">
        <f>_xlfn.XLOOKUP(O987,'1.Fiche candidature (à remplir)'!AB:AB,'1.Fiche candidature (à remplir)'!I:I)</f>
        <v>A compléter</v>
      </c>
      <c r="W987" t="str">
        <f>_xlfn.XLOOKUP(O987,'1.Fiche candidature (à remplir)'!AB:AB,'1.Fiche candidature (à remplir)'!L:L)</f>
        <v>A remplir</v>
      </c>
      <c r="X987">
        <f>_xlfn.XLOOKUP(O987,'1.Fiche candidature (à remplir)'!AB:AB,'1.Fiche candidature (à remplir)'!M:M)</f>
        <v>0</v>
      </c>
      <c r="Y987">
        <f>_xlfn.XLOOKUP(O987,'1.Fiche candidature (à remplir)'!AB:AB,'1.Fiche candidature (à remplir)'!N:N)</f>
        <v>0</v>
      </c>
      <c r="Z987">
        <f>_xlfn.XLOOKUP(O987,'1.Fiche candidature (à remplir)'!AB:AB,'1.Fiche candidature (à remplir)'!P:P)</f>
        <v>0</v>
      </c>
      <c r="AC987" s="581">
        <f>b.Groupement!D1013</f>
        <v>0</v>
      </c>
      <c r="AD987" s="581">
        <f>b.Groupement!E1013</f>
        <v>0</v>
      </c>
      <c r="AE987" s="581">
        <f>b.Groupement!F1013</f>
        <v>0</v>
      </c>
      <c r="AF987" s="581">
        <f>b.Groupement!G1013</f>
        <v>0</v>
      </c>
      <c r="AG987" s="581">
        <f>b.Groupement!H1013</f>
        <v>0</v>
      </c>
      <c r="AH987" s="581">
        <f>b.Groupement!I1013</f>
        <v>0</v>
      </c>
      <c r="AI987" s="581">
        <f>b.Groupement!J1013</f>
        <v>0</v>
      </c>
      <c r="AK987" s="581">
        <f>'a.Equipe projet'!D1009</f>
        <v>0</v>
      </c>
      <c r="AL987" s="581">
        <f>'a.Equipe projet'!E1009</f>
        <v>0</v>
      </c>
      <c r="AM987" s="581">
        <f>'a.Equipe projet'!F1009</f>
        <v>0</v>
      </c>
      <c r="AN987" s="581">
        <f>'a.Equipe projet'!G1009</f>
        <v>0</v>
      </c>
      <c r="AO987" s="581">
        <f>'a.Equipe projet'!H1009</f>
        <v>0</v>
      </c>
      <c r="AP987" s="581">
        <f>'a.Equipe projet'!I1009</f>
        <v>0</v>
      </c>
      <c r="AQ987" s="581">
        <f>'a.Equipe projet'!J1009</f>
        <v>0</v>
      </c>
      <c r="AR987" s="581">
        <f>'a.Equipe projet'!K1009</f>
        <v>0</v>
      </c>
      <c r="AS987" s="581">
        <f>'a.Equipe projet'!L1009</f>
        <v>0</v>
      </c>
      <c r="AU987" s="581">
        <f>'c.Prestataires'!D1008</f>
        <v>0</v>
      </c>
      <c r="AV987" s="581">
        <f>'c.Prestataires'!E1008</f>
        <v>0</v>
      </c>
      <c r="AW987" s="581">
        <f>'c.Prestataires'!F1008</f>
        <v>0</v>
      </c>
      <c r="AX987" s="581">
        <f>'c.Prestataires'!G1008</f>
        <v>0</v>
      </c>
      <c r="AY987" s="581">
        <f>'c.Prestataires'!H1008</f>
        <v>0</v>
      </c>
      <c r="BA987" s="581">
        <f>'d.Points de vente&amp;récupération'!D1010</f>
        <v>0</v>
      </c>
      <c r="BB987" s="581">
        <f>'d.Points de vente&amp;récupération'!E1010</f>
        <v>0</v>
      </c>
      <c r="BC987" s="581">
        <f>'d.Points de vente&amp;récupération'!F1010</f>
        <v>0</v>
      </c>
      <c r="BD987" s="581">
        <f>'d.Points de vente&amp;récupération'!G1010</f>
        <v>0</v>
      </c>
      <c r="BE987" s="581">
        <f>'d.Points de vente&amp;récupération'!H1010</f>
        <v>0</v>
      </c>
      <c r="BF987" s="581">
        <f>'d.Points de vente&amp;récupération'!I1010</f>
        <v>0</v>
      </c>
      <c r="BG987" s="581">
        <f>'d.Points de vente&amp;récupération'!J1010</f>
        <v>0</v>
      </c>
      <c r="BH987" s="581">
        <f>'d.Points de vente&amp;récupération'!K1010</f>
        <v>0</v>
      </c>
    </row>
    <row r="988" spans="15:60">
      <c r="O988">
        <v>985</v>
      </c>
      <c r="P988" t="str">
        <f>_xlfn.XLOOKUP(O988,'1.Fiche candidature (à remplir)'!AB:AB,'1.Fiche candidature (à remplir)'!D:D)</f>
        <v>Prestation de société de production audiovisuelle</v>
      </c>
      <c r="Q988" t="str">
        <f>_xlfn.XLOOKUP(O988,'1.Fiche candidature (à remplir)'!AB:AB,'1.Fiche candidature (à remplir)'!AC:AC)</f>
        <v>Campagne_1</v>
      </c>
      <c r="R988" t="str">
        <f>_xlfn.XLOOKUP(O988,'1.Fiche candidature (à remplir)'!AB:AB,'1.Fiche candidature (à remplir)'!E:E)</f>
        <v>A compléter</v>
      </c>
      <c r="S988">
        <f>_xlfn.XLOOKUP(O988,'1.Fiche candidature (à remplir)'!AB:AB,'1.Fiche candidature (à remplir)'!F:F)</f>
        <v>0</v>
      </c>
      <c r="T988">
        <f>_xlfn.XLOOKUP(O988,'1.Fiche candidature (à remplir)'!AB:AB,'1.Fiche candidature (à remplir)'!G:G)</f>
        <v>0</v>
      </c>
      <c r="U988">
        <f>_xlfn.XLOOKUP(O988,'1.Fiche candidature (à remplir)'!AB:AB,'1.Fiche candidature (à remplir)'!H:H)</f>
        <v>0</v>
      </c>
      <c r="V988" t="str">
        <f>_xlfn.XLOOKUP(O988,'1.Fiche candidature (à remplir)'!AB:AB,'1.Fiche candidature (à remplir)'!I:I)</f>
        <v>A compléter</v>
      </c>
      <c r="W988" t="str">
        <f>_xlfn.XLOOKUP(O988,'1.Fiche candidature (à remplir)'!AB:AB,'1.Fiche candidature (à remplir)'!L:L)</f>
        <v>A remplir</v>
      </c>
      <c r="X988">
        <f>_xlfn.XLOOKUP(O988,'1.Fiche candidature (à remplir)'!AB:AB,'1.Fiche candidature (à remplir)'!M:M)</f>
        <v>0</v>
      </c>
      <c r="Y988">
        <f>_xlfn.XLOOKUP(O988,'1.Fiche candidature (à remplir)'!AB:AB,'1.Fiche candidature (à remplir)'!N:N)</f>
        <v>0</v>
      </c>
      <c r="Z988">
        <f>_xlfn.XLOOKUP(O988,'1.Fiche candidature (à remplir)'!AB:AB,'1.Fiche candidature (à remplir)'!P:P)</f>
        <v>0</v>
      </c>
      <c r="AC988" s="581">
        <f>b.Groupement!D1014</f>
        <v>0</v>
      </c>
      <c r="AD988" s="581">
        <f>b.Groupement!E1014</f>
        <v>0</v>
      </c>
      <c r="AE988" s="581">
        <f>b.Groupement!F1014</f>
        <v>0</v>
      </c>
      <c r="AF988" s="581">
        <f>b.Groupement!G1014</f>
        <v>0</v>
      </c>
      <c r="AG988" s="581">
        <f>b.Groupement!H1014</f>
        <v>0</v>
      </c>
      <c r="AH988" s="581">
        <f>b.Groupement!I1014</f>
        <v>0</v>
      </c>
      <c r="AI988" s="581">
        <f>b.Groupement!J1014</f>
        <v>0</v>
      </c>
      <c r="AK988" s="581">
        <f>'a.Equipe projet'!D1010</f>
        <v>0</v>
      </c>
      <c r="AL988" s="581">
        <f>'a.Equipe projet'!E1010</f>
        <v>0</v>
      </c>
      <c r="AM988" s="581">
        <f>'a.Equipe projet'!F1010</f>
        <v>0</v>
      </c>
      <c r="AN988" s="581">
        <f>'a.Equipe projet'!G1010</f>
        <v>0</v>
      </c>
      <c r="AO988" s="581">
        <f>'a.Equipe projet'!H1010</f>
        <v>0</v>
      </c>
      <c r="AP988" s="581">
        <f>'a.Equipe projet'!I1010</f>
        <v>0</v>
      </c>
      <c r="AQ988" s="581">
        <f>'a.Equipe projet'!J1010</f>
        <v>0</v>
      </c>
      <c r="AR988" s="581">
        <f>'a.Equipe projet'!K1010</f>
        <v>0</v>
      </c>
      <c r="AS988" s="581">
        <f>'a.Equipe projet'!L1010</f>
        <v>0</v>
      </c>
      <c r="AU988" s="581">
        <f>'c.Prestataires'!D1009</f>
        <v>0</v>
      </c>
      <c r="AV988" s="581">
        <f>'c.Prestataires'!E1009</f>
        <v>0</v>
      </c>
      <c r="AW988" s="581">
        <f>'c.Prestataires'!F1009</f>
        <v>0</v>
      </c>
      <c r="AX988" s="581">
        <f>'c.Prestataires'!G1009</f>
        <v>0</v>
      </c>
      <c r="AY988" s="581">
        <f>'c.Prestataires'!H1009</f>
        <v>0</v>
      </c>
      <c r="BA988" s="581">
        <f>'d.Points de vente&amp;récupération'!D1011</f>
        <v>0</v>
      </c>
      <c r="BB988" s="581">
        <f>'d.Points de vente&amp;récupération'!E1011</f>
        <v>0</v>
      </c>
      <c r="BC988" s="581">
        <f>'d.Points de vente&amp;récupération'!F1011</f>
        <v>0</v>
      </c>
      <c r="BD988" s="581">
        <f>'d.Points de vente&amp;récupération'!G1011</f>
        <v>0</v>
      </c>
      <c r="BE988" s="581">
        <f>'d.Points de vente&amp;récupération'!H1011</f>
        <v>0</v>
      </c>
      <c r="BF988" s="581">
        <f>'d.Points de vente&amp;récupération'!I1011</f>
        <v>0</v>
      </c>
      <c r="BG988" s="581">
        <f>'d.Points de vente&amp;récupération'!J1011</f>
        <v>0</v>
      </c>
      <c r="BH988" s="581">
        <f>'d.Points de vente&amp;récupération'!K1011</f>
        <v>0</v>
      </c>
    </row>
    <row r="989" spans="15:60">
      <c r="O989">
        <v>986</v>
      </c>
      <c r="P989" t="str">
        <f>_xlfn.XLOOKUP(O989,'1.Fiche candidature (à remplir)'!AB:AB,'1.Fiche candidature (à remplir)'!D:D)</f>
        <v>Prestation de société de production audiovisuelle</v>
      </c>
      <c r="Q989" t="str">
        <f>_xlfn.XLOOKUP(O989,'1.Fiche candidature (à remplir)'!AB:AB,'1.Fiche candidature (à remplir)'!AC:AC)</f>
        <v>Campagne_1</v>
      </c>
      <c r="R989" t="str">
        <f>_xlfn.XLOOKUP(O989,'1.Fiche candidature (à remplir)'!AB:AB,'1.Fiche candidature (à remplir)'!E:E)</f>
        <v>A compléter</v>
      </c>
      <c r="S989">
        <f>_xlfn.XLOOKUP(O989,'1.Fiche candidature (à remplir)'!AB:AB,'1.Fiche candidature (à remplir)'!F:F)</f>
        <v>0</v>
      </c>
      <c r="T989">
        <f>_xlfn.XLOOKUP(O989,'1.Fiche candidature (à remplir)'!AB:AB,'1.Fiche candidature (à remplir)'!G:G)</f>
        <v>0</v>
      </c>
      <c r="U989">
        <f>_xlfn.XLOOKUP(O989,'1.Fiche candidature (à remplir)'!AB:AB,'1.Fiche candidature (à remplir)'!H:H)</f>
        <v>0</v>
      </c>
      <c r="V989" t="str">
        <f>_xlfn.XLOOKUP(O989,'1.Fiche candidature (à remplir)'!AB:AB,'1.Fiche candidature (à remplir)'!I:I)</f>
        <v>A compléter</v>
      </c>
      <c r="W989" t="str">
        <f>_xlfn.XLOOKUP(O989,'1.Fiche candidature (à remplir)'!AB:AB,'1.Fiche candidature (à remplir)'!L:L)</f>
        <v>A remplir</v>
      </c>
      <c r="X989">
        <f>_xlfn.XLOOKUP(O989,'1.Fiche candidature (à remplir)'!AB:AB,'1.Fiche candidature (à remplir)'!M:M)</f>
        <v>0</v>
      </c>
      <c r="Y989">
        <f>_xlfn.XLOOKUP(O989,'1.Fiche candidature (à remplir)'!AB:AB,'1.Fiche candidature (à remplir)'!N:N)</f>
        <v>0</v>
      </c>
      <c r="Z989">
        <f>_xlfn.XLOOKUP(O989,'1.Fiche candidature (à remplir)'!AB:AB,'1.Fiche candidature (à remplir)'!P:P)</f>
        <v>0</v>
      </c>
      <c r="AC989" s="581">
        <f>b.Groupement!D1015</f>
        <v>0</v>
      </c>
      <c r="AD989" s="581">
        <f>b.Groupement!E1015</f>
        <v>0</v>
      </c>
      <c r="AE989" s="581">
        <f>b.Groupement!F1015</f>
        <v>0</v>
      </c>
      <c r="AF989" s="581">
        <f>b.Groupement!G1015</f>
        <v>0</v>
      </c>
      <c r="AG989" s="581">
        <f>b.Groupement!H1015</f>
        <v>0</v>
      </c>
      <c r="AH989" s="581">
        <f>b.Groupement!I1015</f>
        <v>0</v>
      </c>
      <c r="AI989" s="581">
        <f>b.Groupement!J1015</f>
        <v>0</v>
      </c>
      <c r="AK989" s="581">
        <f>'a.Equipe projet'!D1011</f>
        <v>0</v>
      </c>
      <c r="AL989" s="581">
        <f>'a.Equipe projet'!E1011</f>
        <v>0</v>
      </c>
      <c r="AM989" s="581">
        <f>'a.Equipe projet'!F1011</f>
        <v>0</v>
      </c>
      <c r="AN989" s="581">
        <f>'a.Equipe projet'!G1011</f>
        <v>0</v>
      </c>
      <c r="AO989" s="581">
        <f>'a.Equipe projet'!H1011</f>
        <v>0</v>
      </c>
      <c r="AP989" s="581">
        <f>'a.Equipe projet'!I1011</f>
        <v>0</v>
      </c>
      <c r="AQ989" s="581">
        <f>'a.Equipe projet'!J1011</f>
        <v>0</v>
      </c>
      <c r="AR989" s="581">
        <f>'a.Equipe projet'!K1011</f>
        <v>0</v>
      </c>
      <c r="AS989" s="581">
        <f>'a.Equipe projet'!L1011</f>
        <v>0</v>
      </c>
      <c r="AU989" s="581">
        <f>'c.Prestataires'!D1010</f>
        <v>0</v>
      </c>
      <c r="AV989" s="581">
        <f>'c.Prestataires'!E1010</f>
        <v>0</v>
      </c>
      <c r="AW989" s="581">
        <f>'c.Prestataires'!F1010</f>
        <v>0</v>
      </c>
      <c r="AX989" s="581">
        <f>'c.Prestataires'!G1010</f>
        <v>0</v>
      </c>
      <c r="AY989" s="581">
        <f>'c.Prestataires'!H1010</f>
        <v>0</v>
      </c>
      <c r="BA989" s="581">
        <f>'d.Points de vente&amp;récupération'!D1012</f>
        <v>0</v>
      </c>
      <c r="BB989" s="581">
        <f>'d.Points de vente&amp;récupération'!E1012</f>
        <v>0</v>
      </c>
      <c r="BC989" s="581">
        <f>'d.Points de vente&amp;récupération'!F1012</f>
        <v>0</v>
      </c>
      <c r="BD989" s="581">
        <f>'d.Points de vente&amp;récupération'!G1012</f>
        <v>0</v>
      </c>
      <c r="BE989" s="581">
        <f>'d.Points de vente&amp;récupération'!H1012</f>
        <v>0</v>
      </c>
      <c r="BF989" s="581">
        <f>'d.Points de vente&amp;récupération'!I1012</f>
        <v>0</v>
      </c>
      <c r="BG989" s="581">
        <f>'d.Points de vente&amp;récupération'!J1012</f>
        <v>0</v>
      </c>
      <c r="BH989" s="581">
        <f>'d.Points de vente&amp;récupération'!K1012</f>
        <v>0</v>
      </c>
    </row>
    <row r="990" spans="15:60">
      <c r="O990">
        <v>987</v>
      </c>
      <c r="P990" t="str">
        <f>_xlfn.XLOOKUP(O990,'1.Fiche candidature (à remplir)'!AB:AB,'1.Fiche candidature (à remplir)'!D:D)</f>
        <v>Prestation de société de production audiovisuelle</v>
      </c>
      <c r="Q990" t="str">
        <f>_xlfn.XLOOKUP(O990,'1.Fiche candidature (à remplir)'!AB:AB,'1.Fiche candidature (à remplir)'!AC:AC)</f>
        <v>Campagne_1</v>
      </c>
      <c r="R990" t="str">
        <f>_xlfn.XLOOKUP(O990,'1.Fiche candidature (à remplir)'!AB:AB,'1.Fiche candidature (à remplir)'!E:E)</f>
        <v>A compléter</v>
      </c>
      <c r="S990">
        <f>_xlfn.XLOOKUP(O990,'1.Fiche candidature (à remplir)'!AB:AB,'1.Fiche candidature (à remplir)'!F:F)</f>
        <v>0</v>
      </c>
      <c r="T990">
        <f>_xlfn.XLOOKUP(O990,'1.Fiche candidature (à remplir)'!AB:AB,'1.Fiche candidature (à remplir)'!G:G)</f>
        <v>0</v>
      </c>
      <c r="U990">
        <f>_xlfn.XLOOKUP(O990,'1.Fiche candidature (à remplir)'!AB:AB,'1.Fiche candidature (à remplir)'!H:H)</f>
        <v>0</v>
      </c>
      <c r="V990" t="str">
        <f>_xlfn.XLOOKUP(O990,'1.Fiche candidature (à remplir)'!AB:AB,'1.Fiche candidature (à remplir)'!I:I)</f>
        <v>A compléter</v>
      </c>
      <c r="W990" t="str">
        <f>_xlfn.XLOOKUP(O990,'1.Fiche candidature (à remplir)'!AB:AB,'1.Fiche candidature (à remplir)'!L:L)</f>
        <v>A remplir</v>
      </c>
      <c r="X990">
        <f>_xlfn.XLOOKUP(O990,'1.Fiche candidature (à remplir)'!AB:AB,'1.Fiche candidature (à remplir)'!M:M)</f>
        <v>0</v>
      </c>
      <c r="Y990">
        <f>_xlfn.XLOOKUP(O990,'1.Fiche candidature (à remplir)'!AB:AB,'1.Fiche candidature (à remplir)'!N:N)</f>
        <v>0</v>
      </c>
      <c r="Z990">
        <f>_xlfn.XLOOKUP(O990,'1.Fiche candidature (à remplir)'!AB:AB,'1.Fiche candidature (à remplir)'!P:P)</f>
        <v>0</v>
      </c>
      <c r="AC990" s="581">
        <f>b.Groupement!D1016</f>
        <v>0</v>
      </c>
      <c r="AD990" s="581">
        <f>b.Groupement!E1016</f>
        <v>0</v>
      </c>
      <c r="AE990" s="581">
        <f>b.Groupement!F1016</f>
        <v>0</v>
      </c>
      <c r="AF990" s="581">
        <f>b.Groupement!G1016</f>
        <v>0</v>
      </c>
      <c r="AG990" s="581">
        <f>b.Groupement!H1016</f>
        <v>0</v>
      </c>
      <c r="AH990" s="581">
        <f>b.Groupement!I1016</f>
        <v>0</v>
      </c>
      <c r="AI990" s="581">
        <f>b.Groupement!J1016</f>
        <v>0</v>
      </c>
      <c r="AK990" s="581">
        <f>'a.Equipe projet'!D1012</f>
        <v>0</v>
      </c>
      <c r="AL990" s="581">
        <f>'a.Equipe projet'!E1012</f>
        <v>0</v>
      </c>
      <c r="AM990" s="581">
        <f>'a.Equipe projet'!F1012</f>
        <v>0</v>
      </c>
      <c r="AN990" s="581">
        <f>'a.Equipe projet'!G1012</f>
        <v>0</v>
      </c>
      <c r="AO990" s="581">
        <f>'a.Equipe projet'!H1012</f>
        <v>0</v>
      </c>
      <c r="AP990" s="581">
        <f>'a.Equipe projet'!I1012</f>
        <v>0</v>
      </c>
      <c r="AQ990" s="581">
        <f>'a.Equipe projet'!J1012</f>
        <v>0</v>
      </c>
      <c r="AR990" s="581">
        <f>'a.Equipe projet'!K1012</f>
        <v>0</v>
      </c>
      <c r="AS990" s="581">
        <f>'a.Equipe projet'!L1012</f>
        <v>0</v>
      </c>
      <c r="AU990" s="581">
        <f>'c.Prestataires'!D1011</f>
        <v>0</v>
      </c>
      <c r="AV990" s="581">
        <f>'c.Prestataires'!E1011</f>
        <v>0</v>
      </c>
      <c r="AW990" s="581">
        <f>'c.Prestataires'!F1011</f>
        <v>0</v>
      </c>
      <c r="AX990" s="581">
        <f>'c.Prestataires'!G1011</f>
        <v>0</v>
      </c>
      <c r="AY990" s="581">
        <f>'c.Prestataires'!H1011</f>
        <v>0</v>
      </c>
      <c r="BA990" s="581">
        <f>'d.Points de vente&amp;récupération'!D1013</f>
        <v>0</v>
      </c>
      <c r="BB990" s="581">
        <f>'d.Points de vente&amp;récupération'!E1013</f>
        <v>0</v>
      </c>
      <c r="BC990" s="581">
        <f>'d.Points de vente&amp;récupération'!F1013</f>
        <v>0</v>
      </c>
      <c r="BD990" s="581">
        <f>'d.Points de vente&amp;récupération'!G1013</f>
        <v>0</v>
      </c>
      <c r="BE990" s="581">
        <f>'d.Points de vente&amp;récupération'!H1013</f>
        <v>0</v>
      </c>
      <c r="BF990" s="581">
        <f>'d.Points de vente&amp;récupération'!I1013</f>
        <v>0</v>
      </c>
      <c r="BG990" s="581">
        <f>'d.Points de vente&amp;récupération'!J1013</f>
        <v>0</v>
      </c>
      <c r="BH990" s="581">
        <f>'d.Points de vente&amp;récupération'!K1013</f>
        <v>0</v>
      </c>
    </row>
    <row r="991" spans="15:60">
      <c r="O991">
        <v>988</v>
      </c>
      <c r="P991" t="str">
        <f>_xlfn.XLOOKUP(O991,'1.Fiche candidature (à remplir)'!AB:AB,'1.Fiche candidature (à remplir)'!D:D)</f>
        <v>Prestation de société de production audiovisuelle</v>
      </c>
      <c r="Q991" t="str">
        <f>_xlfn.XLOOKUP(O991,'1.Fiche candidature (à remplir)'!AB:AB,'1.Fiche candidature (à remplir)'!AC:AC)</f>
        <v>Campagne_1</v>
      </c>
      <c r="R991" t="str">
        <f>_xlfn.XLOOKUP(O991,'1.Fiche candidature (à remplir)'!AB:AB,'1.Fiche candidature (à remplir)'!E:E)</f>
        <v>A compléter</v>
      </c>
      <c r="S991">
        <f>_xlfn.XLOOKUP(O991,'1.Fiche candidature (à remplir)'!AB:AB,'1.Fiche candidature (à remplir)'!F:F)</f>
        <v>0</v>
      </c>
      <c r="T991">
        <f>_xlfn.XLOOKUP(O991,'1.Fiche candidature (à remplir)'!AB:AB,'1.Fiche candidature (à remplir)'!G:G)</f>
        <v>0</v>
      </c>
      <c r="U991">
        <f>_xlfn.XLOOKUP(O991,'1.Fiche candidature (à remplir)'!AB:AB,'1.Fiche candidature (à remplir)'!H:H)</f>
        <v>0</v>
      </c>
      <c r="V991" t="str">
        <f>_xlfn.XLOOKUP(O991,'1.Fiche candidature (à remplir)'!AB:AB,'1.Fiche candidature (à remplir)'!I:I)</f>
        <v>A compléter</v>
      </c>
      <c r="W991" t="str">
        <f>_xlfn.XLOOKUP(O991,'1.Fiche candidature (à remplir)'!AB:AB,'1.Fiche candidature (à remplir)'!L:L)</f>
        <v>A remplir</v>
      </c>
      <c r="X991">
        <f>_xlfn.XLOOKUP(O991,'1.Fiche candidature (à remplir)'!AB:AB,'1.Fiche candidature (à remplir)'!M:M)</f>
        <v>0</v>
      </c>
      <c r="Y991">
        <f>_xlfn.XLOOKUP(O991,'1.Fiche candidature (à remplir)'!AB:AB,'1.Fiche candidature (à remplir)'!N:N)</f>
        <v>0</v>
      </c>
      <c r="Z991">
        <f>_xlfn.XLOOKUP(O991,'1.Fiche candidature (à remplir)'!AB:AB,'1.Fiche candidature (à remplir)'!P:P)</f>
        <v>0</v>
      </c>
      <c r="AC991" s="581">
        <f>b.Groupement!D1017</f>
        <v>0</v>
      </c>
      <c r="AD991" s="581">
        <f>b.Groupement!E1017</f>
        <v>0</v>
      </c>
      <c r="AE991" s="581">
        <f>b.Groupement!F1017</f>
        <v>0</v>
      </c>
      <c r="AF991" s="581">
        <f>b.Groupement!G1017</f>
        <v>0</v>
      </c>
      <c r="AG991" s="581">
        <f>b.Groupement!H1017</f>
        <v>0</v>
      </c>
      <c r="AH991" s="581">
        <f>b.Groupement!I1017</f>
        <v>0</v>
      </c>
      <c r="AI991" s="581">
        <f>b.Groupement!J1017</f>
        <v>0</v>
      </c>
      <c r="AK991" s="581">
        <f>'a.Equipe projet'!D1013</f>
        <v>0</v>
      </c>
      <c r="AL991" s="581">
        <f>'a.Equipe projet'!E1013</f>
        <v>0</v>
      </c>
      <c r="AM991" s="581">
        <f>'a.Equipe projet'!F1013</f>
        <v>0</v>
      </c>
      <c r="AN991" s="581">
        <f>'a.Equipe projet'!G1013</f>
        <v>0</v>
      </c>
      <c r="AO991" s="581">
        <f>'a.Equipe projet'!H1013</f>
        <v>0</v>
      </c>
      <c r="AP991" s="581">
        <f>'a.Equipe projet'!I1013</f>
        <v>0</v>
      </c>
      <c r="AQ991" s="581">
        <f>'a.Equipe projet'!J1013</f>
        <v>0</v>
      </c>
      <c r="AR991" s="581">
        <f>'a.Equipe projet'!K1013</f>
        <v>0</v>
      </c>
      <c r="AS991" s="581">
        <f>'a.Equipe projet'!L1013</f>
        <v>0</v>
      </c>
      <c r="AU991" s="581">
        <f>'c.Prestataires'!D1012</f>
        <v>0</v>
      </c>
      <c r="AV991" s="581">
        <f>'c.Prestataires'!E1012</f>
        <v>0</v>
      </c>
      <c r="AW991" s="581">
        <f>'c.Prestataires'!F1012</f>
        <v>0</v>
      </c>
      <c r="AX991" s="581">
        <f>'c.Prestataires'!G1012</f>
        <v>0</v>
      </c>
      <c r="AY991" s="581">
        <f>'c.Prestataires'!H1012</f>
        <v>0</v>
      </c>
      <c r="BA991" s="581">
        <f>'d.Points de vente&amp;récupération'!D1014</f>
        <v>0</v>
      </c>
      <c r="BB991" s="581">
        <f>'d.Points de vente&amp;récupération'!E1014</f>
        <v>0</v>
      </c>
      <c r="BC991" s="581">
        <f>'d.Points de vente&amp;récupération'!F1014</f>
        <v>0</v>
      </c>
      <c r="BD991" s="581">
        <f>'d.Points de vente&amp;récupération'!G1014</f>
        <v>0</v>
      </c>
      <c r="BE991" s="581">
        <f>'d.Points de vente&amp;récupération'!H1014</f>
        <v>0</v>
      </c>
      <c r="BF991" s="581">
        <f>'d.Points de vente&amp;récupération'!I1014</f>
        <v>0</v>
      </c>
      <c r="BG991" s="581">
        <f>'d.Points de vente&amp;récupération'!J1014</f>
        <v>0</v>
      </c>
      <c r="BH991" s="581">
        <f>'d.Points de vente&amp;récupération'!K1014</f>
        <v>0</v>
      </c>
    </row>
    <row r="992" spans="15:60">
      <c r="O992">
        <v>989</v>
      </c>
      <c r="P992" t="str">
        <f>_xlfn.XLOOKUP(O992,'1.Fiche candidature (à remplir)'!AB:AB,'1.Fiche candidature (à remplir)'!D:D)</f>
        <v xml:space="preserve">Prestation en production et/ou post-production
</v>
      </c>
      <c r="Q992" t="str">
        <f>_xlfn.XLOOKUP(O992,'1.Fiche candidature (à remplir)'!AB:AB,'1.Fiche candidature (à remplir)'!AC:AC)</f>
        <v>Campagne_1</v>
      </c>
      <c r="R992" t="str">
        <f>_xlfn.XLOOKUP(O992,'1.Fiche candidature (à remplir)'!AB:AB,'1.Fiche candidature (à remplir)'!E:E)</f>
        <v>A compléter</v>
      </c>
      <c r="S992">
        <f>_xlfn.XLOOKUP(O992,'1.Fiche candidature (à remplir)'!AB:AB,'1.Fiche candidature (à remplir)'!F:F)</f>
        <v>0</v>
      </c>
      <c r="T992">
        <f>_xlfn.XLOOKUP(O992,'1.Fiche candidature (à remplir)'!AB:AB,'1.Fiche candidature (à remplir)'!G:G)</f>
        <v>0</v>
      </c>
      <c r="U992">
        <f>_xlfn.XLOOKUP(O992,'1.Fiche candidature (à remplir)'!AB:AB,'1.Fiche candidature (à remplir)'!H:H)</f>
        <v>0</v>
      </c>
      <c r="V992" t="str">
        <f>_xlfn.XLOOKUP(O992,'1.Fiche candidature (à remplir)'!AB:AB,'1.Fiche candidature (à remplir)'!I:I)</f>
        <v>A compléter</v>
      </c>
      <c r="W992" t="str">
        <f>_xlfn.XLOOKUP(O992,'1.Fiche candidature (à remplir)'!AB:AB,'1.Fiche candidature (à remplir)'!L:L)</f>
        <v>A remplir</v>
      </c>
      <c r="X992">
        <f>_xlfn.XLOOKUP(O992,'1.Fiche candidature (à remplir)'!AB:AB,'1.Fiche candidature (à remplir)'!M:M)</f>
        <v>0</v>
      </c>
      <c r="Y992">
        <f>_xlfn.XLOOKUP(O992,'1.Fiche candidature (à remplir)'!AB:AB,'1.Fiche candidature (à remplir)'!N:N)</f>
        <v>0</v>
      </c>
      <c r="Z992">
        <f>_xlfn.XLOOKUP(O992,'1.Fiche candidature (à remplir)'!AB:AB,'1.Fiche candidature (à remplir)'!P:P)</f>
        <v>0</v>
      </c>
      <c r="AC992" s="581">
        <f>b.Groupement!D1018</f>
        <v>0</v>
      </c>
      <c r="AD992" s="581">
        <f>b.Groupement!E1018</f>
        <v>0</v>
      </c>
      <c r="AE992" s="581">
        <f>b.Groupement!F1018</f>
        <v>0</v>
      </c>
      <c r="AF992" s="581">
        <f>b.Groupement!G1018</f>
        <v>0</v>
      </c>
      <c r="AG992" s="581">
        <f>b.Groupement!H1018</f>
        <v>0</v>
      </c>
      <c r="AH992" s="581">
        <f>b.Groupement!I1018</f>
        <v>0</v>
      </c>
      <c r="AI992" s="581">
        <f>b.Groupement!J1018</f>
        <v>0</v>
      </c>
      <c r="AK992" s="581">
        <f>'a.Equipe projet'!D1014</f>
        <v>0</v>
      </c>
      <c r="AL992" s="581">
        <f>'a.Equipe projet'!E1014</f>
        <v>0</v>
      </c>
      <c r="AM992" s="581">
        <f>'a.Equipe projet'!F1014</f>
        <v>0</v>
      </c>
      <c r="AN992" s="581">
        <f>'a.Equipe projet'!G1014</f>
        <v>0</v>
      </c>
      <c r="AO992" s="581">
        <f>'a.Equipe projet'!H1014</f>
        <v>0</v>
      </c>
      <c r="AP992" s="581">
        <f>'a.Equipe projet'!I1014</f>
        <v>0</v>
      </c>
      <c r="AQ992" s="581">
        <f>'a.Equipe projet'!J1014</f>
        <v>0</v>
      </c>
      <c r="AR992" s="581">
        <f>'a.Equipe projet'!K1014</f>
        <v>0</v>
      </c>
      <c r="AS992" s="581">
        <f>'a.Equipe projet'!L1014</f>
        <v>0</v>
      </c>
      <c r="AU992" s="581">
        <f>'c.Prestataires'!D1013</f>
        <v>0</v>
      </c>
      <c r="AV992" s="581">
        <f>'c.Prestataires'!E1013</f>
        <v>0</v>
      </c>
      <c r="AW992" s="581">
        <f>'c.Prestataires'!F1013</f>
        <v>0</v>
      </c>
      <c r="AX992" s="581">
        <f>'c.Prestataires'!G1013</f>
        <v>0</v>
      </c>
      <c r="AY992" s="581">
        <f>'c.Prestataires'!H1013</f>
        <v>0</v>
      </c>
      <c r="BA992" s="581">
        <f>'d.Points de vente&amp;récupération'!D1015</f>
        <v>0</v>
      </c>
      <c r="BB992" s="581">
        <f>'d.Points de vente&amp;récupération'!E1015</f>
        <v>0</v>
      </c>
      <c r="BC992" s="581">
        <f>'d.Points de vente&amp;récupération'!F1015</f>
        <v>0</v>
      </c>
      <c r="BD992" s="581">
        <f>'d.Points de vente&amp;récupération'!G1015</f>
        <v>0</v>
      </c>
      <c r="BE992" s="581">
        <f>'d.Points de vente&amp;récupération'!H1015</f>
        <v>0</v>
      </c>
      <c r="BF992" s="581">
        <f>'d.Points de vente&amp;récupération'!I1015</f>
        <v>0</v>
      </c>
      <c r="BG992" s="581">
        <f>'d.Points de vente&amp;récupération'!J1015</f>
        <v>0</v>
      </c>
      <c r="BH992" s="581">
        <f>'d.Points de vente&amp;récupération'!K1015</f>
        <v>0</v>
      </c>
    </row>
    <row r="993" spans="15:60">
      <c r="O993">
        <v>990</v>
      </c>
      <c r="P993" t="str">
        <f>_xlfn.XLOOKUP(O993,'1.Fiche candidature (à remplir)'!AB:AB,'1.Fiche candidature (à remplir)'!D:D)</f>
        <v>Prestation en production et/ou post-production</v>
      </c>
      <c r="Q993" t="str">
        <f>_xlfn.XLOOKUP(O993,'1.Fiche candidature (à remplir)'!AB:AB,'1.Fiche candidature (à remplir)'!AC:AC)</f>
        <v>Campagne_1</v>
      </c>
      <c r="R993" t="str">
        <f>_xlfn.XLOOKUP(O993,'1.Fiche candidature (à remplir)'!AB:AB,'1.Fiche candidature (à remplir)'!E:E)</f>
        <v>A compléter</v>
      </c>
      <c r="S993">
        <f>_xlfn.XLOOKUP(O993,'1.Fiche candidature (à remplir)'!AB:AB,'1.Fiche candidature (à remplir)'!F:F)</f>
        <v>0</v>
      </c>
      <c r="T993">
        <f>_xlfn.XLOOKUP(O993,'1.Fiche candidature (à remplir)'!AB:AB,'1.Fiche candidature (à remplir)'!G:G)</f>
        <v>0</v>
      </c>
      <c r="U993">
        <f>_xlfn.XLOOKUP(O993,'1.Fiche candidature (à remplir)'!AB:AB,'1.Fiche candidature (à remplir)'!H:H)</f>
        <v>0</v>
      </c>
      <c r="V993" t="str">
        <f>_xlfn.XLOOKUP(O993,'1.Fiche candidature (à remplir)'!AB:AB,'1.Fiche candidature (à remplir)'!I:I)</f>
        <v>A compléter</v>
      </c>
      <c r="W993" t="str">
        <f>_xlfn.XLOOKUP(O993,'1.Fiche candidature (à remplir)'!AB:AB,'1.Fiche candidature (à remplir)'!L:L)</f>
        <v>A remplir</v>
      </c>
      <c r="X993">
        <f>_xlfn.XLOOKUP(O993,'1.Fiche candidature (à remplir)'!AB:AB,'1.Fiche candidature (à remplir)'!M:M)</f>
        <v>0</v>
      </c>
      <c r="Y993">
        <f>_xlfn.XLOOKUP(O993,'1.Fiche candidature (à remplir)'!AB:AB,'1.Fiche candidature (à remplir)'!N:N)</f>
        <v>0</v>
      </c>
      <c r="Z993">
        <f>_xlfn.XLOOKUP(O993,'1.Fiche candidature (à remplir)'!AB:AB,'1.Fiche candidature (à remplir)'!P:P)</f>
        <v>0</v>
      </c>
      <c r="AC993" s="581">
        <f>b.Groupement!D1019</f>
        <v>0</v>
      </c>
      <c r="AD993" s="581">
        <f>b.Groupement!E1019</f>
        <v>0</v>
      </c>
      <c r="AE993" s="581">
        <f>b.Groupement!F1019</f>
        <v>0</v>
      </c>
      <c r="AF993" s="581">
        <f>b.Groupement!G1019</f>
        <v>0</v>
      </c>
      <c r="AG993" s="581">
        <f>b.Groupement!H1019</f>
        <v>0</v>
      </c>
      <c r="AH993" s="581">
        <f>b.Groupement!I1019</f>
        <v>0</v>
      </c>
      <c r="AI993" s="581">
        <f>b.Groupement!J1019</f>
        <v>0</v>
      </c>
      <c r="AK993" s="581">
        <f>'a.Equipe projet'!D1015</f>
        <v>0</v>
      </c>
      <c r="AL993" s="581">
        <f>'a.Equipe projet'!E1015</f>
        <v>0</v>
      </c>
      <c r="AM993" s="581">
        <f>'a.Equipe projet'!F1015</f>
        <v>0</v>
      </c>
      <c r="AN993" s="581">
        <f>'a.Equipe projet'!G1015</f>
        <v>0</v>
      </c>
      <c r="AO993" s="581">
        <f>'a.Equipe projet'!H1015</f>
        <v>0</v>
      </c>
      <c r="AP993" s="581">
        <f>'a.Equipe projet'!I1015</f>
        <v>0</v>
      </c>
      <c r="AQ993" s="581">
        <f>'a.Equipe projet'!J1015</f>
        <v>0</v>
      </c>
      <c r="AR993" s="581">
        <f>'a.Equipe projet'!K1015</f>
        <v>0</v>
      </c>
      <c r="AS993" s="581">
        <f>'a.Equipe projet'!L1015</f>
        <v>0</v>
      </c>
      <c r="AU993" s="581">
        <f>'c.Prestataires'!D1014</f>
        <v>0</v>
      </c>
      <c r="AV993" s="581">
        <f>'c.Prestataires'!E1014</f>
        <v>0</v>
      </c>
      <c r="AW993" s="581">
        <f>'c.Prestataires'!F1014</f>
        <v>0</v>
      </c>
      <c r="AX993" s="581">
        <f>'c.Prestataires'!G1014</f>
        <v>0</v>
      </c>
      <c r="AY993" s="581">
        <f>'c.Prestataires'!H1014</f>
        <v>0</v>
      </c>
      <c r="BA993" s="581">
        <f>'d.Points de vente&amp;récupération'!D1016</f>
        <v>0</v>
      </c>
      <c r="BB993" s="581">
        <f>'d.Points de vente&amp;récupération'!E1016</f>
        <v>0</v>
      </c>
      <c r="BC993" s="581">
        <f>'d.Points de vente&amp;récupération'!F1016</f>
        <v>0</v>
      </c>
      <c r="BD993" s="581">
        <f>'d.Points de vente&amp;récupération'!G1016</f>
        <v>0</v>
      </c>
      <c r="BE993" s="581">
        <f>'d.Points de vente&amp;récupération'!H1016</f>
        <v>0</v>
      </c>
      <c r="BF993" s="581">
        <f>'d.Points de vente&amp;récupération'!I1016</f>
        <v>0</v>
      </c>
      <c r="BG993" s="581">
        <f>'d.Points de vente&amp;récupération'!J1016</f>
        <v>0</v>
      </c>
      <c r="BH993" s="581">
        <f>'d.Points de vente&amp;récupération'!K1016</f>
        <v>0</v>
      </c>
    </row>
    <row r="994" spans="15:60">
      <c r="O994">
        <v>991</v>
      </c>
      <c r="P994" t="str">
        <f>_xlfn.XLOOKUP(O994,'1.Fiche candidature (à remplir)'!AB:AB,'1.Fiche candidature (à remplir)'!D:D)</f>
        <v>Prestation en production et/ou post-production</v>
      </c>
      <c r="Q994" t="str">
        <f>_xlfn.XLOOKUP(O994,'1.Fiche candidature (à remplir)'!AB:AB,'1.Fiche candidature (à remplir)'!AC:AC)</f>
        <v>Campagne_1</v>
      </c>
      <c r="R994" t="str">
        <f>_xlfn.XLOOKUP(O994,'1.Fiche candidature (à remplir)'!AB:AB,'1.Fiche candidature (à remplir)'!E:E)</f>
        <v>A compléter</v>
      </c>
      <c r="S994">
        <f>_xlfn.XLOOKUP(O994,'1.Fiche candidature (à remplir)'!AB:AB,'1.Fiche candidature (à remplir)'!F:F)</f>
        <v>0</v>
      </c>
      <c r="T994">
        <f>_xlfn.XLOOKUP(O994,'1.Fiche candidature (à remplir)'!AB:AB,'1.Fiche candidature (à remplir)'!G:G)</f>
        <v>0</v>
      </c>
      <c r="U994">
        <f>_xlfn.XLOOKUP(O994,'1.Fiche candidature (à remplir)'!AB:AB,'1.Fiche candidature (à remplir)'!H:H)</f>
        <v>0</v>
      </c>
      <c r="V994" t="str">
        <f>_xlfn.XLOOKUP(O994,'1.Fiche candidature (à remplir)'!AB:AB,'1.Fiche candidature (à remplir)'!I:I)</f>
        <v>A compléter</v>
      </c>
      <c r="W994" t="str">
        <f>_xlfn.XLOOKUP(O994,'1.Fiche candidature (à remplir)'!AB:AB,'1.Fiche candidature (à remplir)'!L:L)</f>
        <v>A remplir</v>
      </c>
      <c r="X994">
        <f>_xlfn.XLOOKUP(O994,'1.Fiche candidature (à remplir)'!AB:AB,'1.Fiche candidature (à remplir)'!M:M)</f>
        <v>0</v>
      </c>
      <c r="Y994">
        <f>_xlfn.XLOOKUP(O994,'1.Fiche candidature (à remplir)'!AB:AB,'1.Fiche candidature (à remplir)'!N:N)</f>
        <v>0</v>
      </c>
      <c r="Z994">
        <f>_xlfn.XLOOKUP(O994,'1.Fiche candidature (à remplir)'!AB:AB,'1.Fiche candidature (à remplir)'!P:P)</f>
        <v>0</v>
      </c>
      <c r="AC994" s="581">
        <f>b.Groupement!D1020</f>
        <v>0</v>
      </c>
      <c r="AD994" s="581">
        <f>b.Groupement!E1020</f>
        <v>0</v>
      </c>
      <c r="AE994" s="581">
        <f>b.Groupement!F1020</f>
        <v>0</v>
      </c>
      <c r="AF994" s="581">
        <f>b.Groupement!G1020</f>
        <v>0</v>
      </c>
      <c r="AG994" s="581">
        <f>b.Groupement!H1020</f>
        <v>0</v>
      </c>
      <c r="AH994" s="581">
        <f>b.Groupement!I1020</f>
        <v>0</v>
      </c>
      <c r="AI994" s="581">
        <f>b.Groupement!J1020</f>
        <v>0</v>
      </c>
      <c r="AK994" s="581">
        <f>'a.Equipe projet'!D1016</f>
        <v>0</v>
      </c>
      <c r="AL994" s="581">
        <f>'a.Equipe projet'!E1016</f>
        <v>0</v>
      </c>
      <c r="AM994" s="581">
        <f>'a.Equipe projet'!F1016</f>
        <v>0</v>
      </c>
      <c r="AN994" s="581">
        <f>'a.Equipe projet'!G1016</f>
        <v>0</v>
      </c>
      <c r="AO994" s="581">
        <f>'a.Equipe projet'!H1016</f>
        <v>0</v>
      </c>
      <c r="AP994" s="581">
        <f>'a.Equipe projet'!I1016</f>
        <v>0</v>
      </c>
      <c r="AQ994" s="581">
        <f>'a.Equipe projet'!J1016</f>
        <v>0</v>
      </c>
      <c r="AR994" s="581">
        <f>'a.Equipe projet'!K1016</f>
        <v>0</v>
      </c>
      <c r="AS994" s="581">
        <f>'a.Equipe projet'!L1016</f>
        <v>0</v>
      </c>
      <c r="AU994" s="581">
        <f>'c.Prestataires'!D1015</f>
        <v>0</v>
      </c>
      <c r="AV994" s="581">
        <f>'c.Prestataires'!E1015</f>
        <v>0</v>
      </c>
      <c r="AW994" s="581">
        <f>'c.Prestataires'!F1015</f>
        <v>0</v>
      </c>
      <c r="AX994" s="581">
        <f>'c.Prestataires'!G1015</f>
        <v>0</v>
      </c>
      <c r="AY994" s="581">
        <f>'c.Prestataires'!H1015</f>
        <v>0</v>
      </c>
      <c r="BA994" s="581">
        <f>'d.Points de vente&amp;récupération'!D1017</f>
        <v>0</v>
      </c>
      <c r="BB994" s="581">
        <f>'d.Points de vente&amp;récupération'!E1017</f>
        <v>0</v>
      </c>
      <c r="BC994" s="581">
        <f>'d.Points de vente&amp;récupération'!F1017</f>
        <v>0</v>
      </c>
      <c r="BD994" s="581">
        <f>'d.Points de vente&amp;récupération'!G1017</f>
        <v>0</v>
      </c>
      <c r="BE994" s="581">
        <f>'d.Points de vente&amp;récupération'!H1017</f>
        <v>0</v>
      </c>
      <c r="BF994" s="581">
        <f>'d.Points de vente&amp;récupération'!I1017</f>
        <v>0</v>
      </c>
      <c r="BG994" s="581">
        <f>'d.Points de vente&amp;récupération'!J1017</f>
        <v>0</v>
      </c>
      <c r="BH994" s="581">
        <f>'d.Points de vente&amp;récupération'!K1017</f>
        <v>0</v>
      </c>
    </row>
    <row r="995" spans="15:60">
      <c r="O995">
        <v>992</v>
      </c>
      <c r="P995" t="str">
        <f>_xlfn.XLOOKUP(O995,'1.Fiche candidature (à remplir)'!AB:AB,'1.Fiche candidature (à remplir)'!D:D)</f>
        <v>Prestation en production et/ou post-production</v>
      </c>
      <c r="Q995" t="str">
        <f>_xlfn.XLOOKUP(O995,'1.Fiche candidature (à remplir)'!AB:AB,'1.Fiche candidature (à remplir)'!AC:AC)</f>
        <v>Campagne_1</v>
      </c>
      <c r="R995" t="str">
        <f>_xlfn.XLOOKUP(O995,'1.Fiche candidature (à remplir)'!AB:AB,'1.Fiche candidature (à remplir)'!E:E)</f>
        <v>A compléter</v>
      </c>
      <c r="S995">
        <f>_xlfn.XLOOKUP(O995,'1.Fiche candidature (à remplir)'!AB:AB,'1.Fiche candidature (à remplir)'!F:F)</f>
        <v>0</v>
      </c>
      <c r="T995">
        <f>_xlfn.XLOOKUP(O995,'1.Fiche candidature (à remplir)'!AB:AB,'1.Fiche candidature (à remplir)'!G:G)</f>
        <v>0</v>
      </c>
      <c r="U995">
        <f>_xlfn.XLOOKUP(O995,'1.Fiche candidature (à remplir)'!AB:AB,'1.Fiche candidature (à remplir)'!H:H)</f>
        <v>0</v>
      </c>
      <c r="V995" t="str">
        <f>_xlfn.XLOOKUP(O995,'1.Fiche candidature (à remplir)'!AB:AB,'1.Fiche candidature (à remplir)'!I:I)</f>
        <v>A compléter</v>
      </c>
      <c r="W995" t="str">
        <f>_xlfn.XLOOKUP(O995,'1.Fiche candidature (à remplir)'!AB:AB,'1.Fiche candidature (à remplir)'!L:L)</f>
        <v>A remplir</v>
      </c>
      <c r="X995">
        <f>_xlfn.XLOOKUP(O995,'1.Fiche candidature (à remplir)'!AB:AB,'1.Fiche candidature (à remplir)'!M:M)</f>
        <v>0</v>
      </c>
      <c r="Y995">
        <f>_xlfn.XLOOKUP(O995,'1.Fiche candidature (à remplir)'!AB:AB,'1.Fiche candidature (à remplir)'!N:N)</f>
        <v>0</v>
      </c>
      <c r="Z995">
        <f>_xlfn.XLOOKUP(O995,'1.Fiche candidature (à remplir)'!AB:AB,'1.Fiche candidature (à remplir)'!P:P)</f>
        <v>0</v>
      </c>
      <c r="AC995" s="581">
        <f>b.Groupement!D1021</f>
        <v>0</v>
      </c>
      <c r="AD995" s="581">
        <f>b.Groupement!E1021</f>
        <v>0</v>
      </c>
      <c r="AE995" s="581">
        <f>b.Groupement!F1021</f>
        <v>0</v>
      </c>
      <c r="AF995" s="581">
        <f>b.Groupement!G1021</f>
        <v>0</v>
      </c>
      <c r="AG995" s="581">
        <f>b.Groupement!H1021</f>
        <v>0</v>
      </c>
      <c r="AH995" s="581">
        <f>b.Groupement!I1021</f>
        <v>0</v>
      </c>
      <c r="AI995" s="581">
        <f>b.Groupement!J1021</f>
        <v>0</v>
      </c>
      <c r="AK995" s="581">
        <f>'a.Equipe projet'!D1017</f>
        <v>0</v>
      </c>
      <c r="AL995" s="581">
        <f>'a.Equipe projet'!E1017</f>
        <v>0</v>
      </c>
      <c r="AM995" s="581">
        <f>'a.Equipe projet'!F1017</f>
        <v>0</v>
      </c>
      <c r="AN995" s="581">
        <f>'a.Equipe projet'!G1017</f>
        <v>0</v>
      </c>
      <c r="AO995" s="581">
        <f>'a.Equipe projet'!H1017</f>
        <v>0</v>
      </c>
      <c r="AP995" s="581">
        <f>'a.Equipe projet'!I1017</f>
        <v>0</v>
      </c>
      <c r="AQ995" s="581">
        <f>'a.Equipe projet'!J1017</f>
        <v>0</v>
      </c>
      <c r="AR995" s="581">
        <f>'a.Equipe projet'!K1017</f>
        <v>0</v>
      </c>
      <c r="AS995" s="581">
        <f>'a.Equipe projet'!L1017</f>
        <v>0</v>
      </c>
      <c r="AU995" s="581">
        <f>'c.Prestataires'!D1016</f>
        <v>0</v>
      </c>
      <c r="AV995" s="581">
        <f>'c.Prestataires'!E1016</f>
        <v>0</v>
      </c>
      <c r="AW995" s="581">
        <f>'c.Prestataires'!F1016</f>
        <v>0</v>
      </c>
      <c r="AX995" s="581">
        <f>'c.Prestataires'!G1016</f>
        <v>0</v>
      </c>
      <c r="AY995" s="581">
        <f>'c.Prestataires'!H1016</f>
        <v>0</v>
      </c>
      <c r="BA995" s="581">
        <f>'d.Points de vente&amp;récupération'!D1018</f>
        <v>0</v>
      </c>
      <c r="BB995" s="581">
        <f>'d.Points de vente&amp;récupération'!E1018</f>
        <v>0</v>
      </c>
      <c r="BC995" s="581">
        <f>'d.Points de vente&amp;récupération'!F1018</f>
        <v>0</v>
      </c>
      <c r="BD995" s="581">
        <f>'d.Points de vente&amp;récupération'!G1018</f>
        <v>0</v>
      </c>
      <c r="BE995" s="581">
        <f>'d.Points de vente&amp;récupération'!H1018</f>
        <v>0</v>
      </c>
      <c r="BF995" s="581">
        <f>'d.Points de vente&amp;récupération'!I1018</f>
        <v>0</v>
      </c>
      <c r="BG995" s="581">
        <f>'d.Points de vente&amp;récupération'!J1018</f>
        <v>0</v>
      </c>
      <c r="BH995" s="581">
        <f>'d.Points de vente&amp;récupération'!K1018</f>
        <v>0</v>
      </c>
    </row>
    <row r="996" spans="15:60">
      <c r="O996">
        <v>993</v>
      </c>
      <c r="P996" t="str">
        <f>_xlfn.XLOOKUP(O996,'1.Fiche candidature (à remplir)'!AB:AB,'1.Fiche candidature (à remplir)'!D:D)</f>
        <v>Prestation en production et/ou post-production</v>
      </c>
      <c r="Q996" t="str">
        <f>_xlfn.XLOOKUP(O996,'1.Fiche candidature (à remplir)'!AB:AB,'1.Fiche candidature (à remplir)'!AC:AC)</f>
        <v>Campagne_1</v>
      </c>
      <c r="R996" t="str">
        <f>_xlfn.XLOOKUP(O996,'1.Fiche candidature (à remplir)'!AB:AB,'1.Fiche candidature (à remplir)'!E:E)</f>
        <v>A compléter</v>
      </c>
      <c r="S996">
        <f>_xlfn.XLOOKUP(O996,'1.Fiche candidature (à remplir)'!AB:AB,'1.Fiche candidature (à remplir)'!F:F)</f>
        <v>0</v>
      </c>
      <c r="T996">
        <f>_xlfn.XLOOKUP(O996,'1.Fiche candidature (à remplir)'!AB:AB,'1.Fiche candidature (à remplir)'!G:G)</f>
        <v>0</v>
      </c>
      <c r="U996">
        <f>_xlfn.XLOOKUP(O996,'1.Fiche candidature (à remplir)'!AB:AB,'1.Fiche candidature (à remplir)'!H:H)</f>
        <v>0</v>
      </c>
      <c r="V996" t="str">
        <f>_xlfn.XLOOKUP(O996,'1.Fiche candidature (à remplir)'!AB:AB,'1.Fiche candidature (à remplir)'!I:I)</f>
        <v>A compléter</v>
      </c>
      <c r="W996" t="str">
        <f>_xlfn.XLOOKUP(O996,'1.Fiche candidature (à remplir)'!AB:AB,'1.Fiche candidature (à remplir)'!L:L)</f>
        <v>A remplir</v>
      </c>
      <c r="X996">
        <f>_xlfn.XLOOKUP(O996,'1.Fiche candidature (à remplir)'!AB:AB,'1.Fiche candidature (à remplir)'!M:M)</f>
        <v>0</v>
      </c>
      <c r="Y996">
        <f>_xlfn.XLOOKUP(O996,'1.Fiche candidature (à remplir)'!AB:AB,'1.Fiche candidature (à remplir)'!N:N)</f>
        <v>0</v>
      </c>
      <c r="Z996">
        <f>_xlfn.XLOOKUP(O996,'1.Fiche candidature (à remplir)'!AB:AB,'1.Fiche candidature (à remplir)'!P:P)</f>
        <v>0</v>
      </c>
      <c r="AC996" s="581">
        <f>b.Groupement!D1022</f>
        <v>0</v>
      </c>
      <c r="AD996" s="581">
        <f>b.Groupement!E1022</f>
        <v>0</v>
      </c>
      <c r="AE996" s="581">
        <f>b.Groupement!F1022</f>
        <v>0</v>
      </c>
      <c r="AF996" s="581">
        <f>b.Groupement!G1022</f>
        <v>0</v>
      </c>
      <c r="AG996" s="581">
        <f>b.Groupement!H1022</f>
        <v>0</v>
      </c>
      <c r="AH996" s="581">
        <f>b.Groupement!I1022</f>
        <v>0</v>
      </c>
      <c r="AI996" s="581">
        <f>b.Groupement!J1022</f>
        <v>0</v>
      </c>
      <c r="AK996" s="581">
        <f>'a.Equipe projet'!D1018</f>
        <v>0</v>
      </c>
      <c r="AL996" s="581">
        <f>'a.Equipe projet'!E1018</f>
        <v>0</v>
      </c>
      <c r="AM996" s="581">
        <f>'a.Equipe projet'!F1018</f>
        <v>0</v>
      </c>
      <c r="AN996" s="581">
        <f>'a.Equipe projet'!G1018</f>
        <v>0</v>
      </c>
      <c r="AO996" s="581">
        <f>'a.Equipe projet'!H1018</f>
        <v>0</v>
      </c>
      <c r="AP996" s="581">
        <f>'a.Equipe projet'!I1018</f>
        <v>0</v>
      </c>
      <c r="AQ996" s="581">
        <f>'a.Equipe projet'!J1018</f>
        <v>0</v>
      </c>
      <c r="AR996" s="581">
        <f>'a.Equipe projet'!K1018</f>
        <v>0</v>
      </c>
      <c r="AS996" s="581">
        <f>'a.Equipe projet'!L1018</f>
        <v>0</v>
      </c>
      <c r="AU996" s="581">
        <f>'c.Prestataires'!D1017</f>
        <v>0</v>
      </c>
      <c r="AV996" s="581">
        <f>'c.Prestataires'!E1017</f>
        <v>0</v>
      </c>
      <c r="AW996" s="581">
        <f>'c.Prestataires'!F1017</f>
        <v>0</v>
      </c>
      <c r="AX996" s="581">
        <f>'c.Prestataires'!G1017</f>
        <v>0</v>
      </c>
      <c r="AY996" s="581">
        <f>'c.Prestataires'!H1017</f>
        <v>0</v>
      </c>
      <c r="BA996" s="581">
        <f>'d.Points de vente&amp;récupération'!D1019</f>
        <v>0</v>
      </c>
      <c r="BB996" s="581">
        <f>'d.Points de vente&amp;récupération'!E1019</f>
        <v>0</v>
      </c>
      <c r="BC996" s="581">
        <f>'d.Points de vente&amp;récupération'!F1019</f>
        <v>0</v>
      </c>
      <c r="BD996" s="581">
        <f>'d.Points de vente&amp;récupération'!G1019</f>
        <v>0</v>
      </c>
      <c r="BE996" s="581">
        <f>'d.Points de vente&amp;récupération'!H1019</f>
        <v>0</v>
      </c>
      <c r="BF996" s="581">
        <f>'d.Points de vente&amp;récupération'!I1019</f>
        <v>0</v>
      </c>
      <c r="BG996" s="581">
        <f>'d.Points de vente&amp;récupération'!J1019</f>
        <v>0</v>
      </c>
      <c r="BH996" s="581">
        <f>'d.Points de vente&amp;récupération'!K1019</f>
        <v>0</v>
      </c>
    </row>
    <row r="997" spans="15:60">
      <c r="O997">
        <v>994</v>
      </c>
      <c r="P997" t="str">
        <f>_xlfn.XLOOKUP(O997,'1.Fiche candidature (à remplir)'!AB:AB,'1.Fiche candidature (à remplir)'!D:D)</f>
        <v xml:space="preserve">Achat de matériel audio
</v>
      </c>
      <c r="Q997" t="str">
        <f>_xlfn.XLOOKUP(O997,'1.Fiche candidature (à remplir)'!AB:AB,'1.Fiche candidature (à remplir)'!AC:AC)</f>
        <v>Campagne_1</v>
      </c>
      <c r="R997" t="str">
        <f>_xlfn.XLOOKUP(O997,'1.Fiche candidature (à remplir)'!AB:AB,'1.Fiche candidature (à remplir)'!E:E)</f>
        <v>A compléter</v>
      </c>
      <c r="S997">
        <f>_xlfn.XLOOKUP(O997,'1.Fiche candidature (à remplir)'!AB:AB,'1.Fiche candidature (à remplir)'!F:F)</f>
        <v>0</v>
      </c>
      <c r="T997">
        <f>_xlfn.XLOOKUP(O997,'1.Fiche candidature (à remplir)'!AB:AB,'1.Fiche candidature (à remplir)'!G:G)</f>
        <v>0</v>
      </c>
      <c r="U997">
        <f>_xlfn.XLOOKUP(O997,'1.Fiche candidature (à remplir)'!AB:AB,'1.Fiche candidature (à remplir)'!H:H)</f>
        <v>0</v>
      </c>
      <c r="V997" t="str">
        <f>_xlfn.XLOOKUP(O997,'1.Fiche candidature (à remplir)'!AB:AB,'1.Fiche candidature (à remplir)'!I:I)</f>
        <v>A compléter</v>
      </c>
      <c r="W997" t="str">
        <f>_xlfn.XLOOKUP(O997,'1.Fiche candidature (à remplir)'!AB:AB,'1.Fiche candidature (à remplir)'!L:L)</f>
        <v>A remplir</v>
      </c>
      <c r="X997">
        <f>_xlfn.XLOOKUP(O997,'1.Fiche candidature (à remplir)'!AB:AB,'1.Fiche candidature (à remplir)'!M:M)</f>
        <v>0</v>
      </c>
      <c r="Y997">
        <f>_xlfn.XLOOKUP(O997,'1.Fiche candidature (à remplir)'!AB:AB,'1.Fiche candidature (à remplir)'!N:N)</f>
        <v>0</v>
      </c>
      <c r="Z997">
        <f>_xlfn.XLOOKUP(O997,'1.Fiche candidature (à remplir)'!AB:AB,'1.Fiche candidature (à remplir)'!P:P)</f>
        <v>0</v>
      </c>
      <c r="AC997" s="581">
        <f>b.Groupement!D1023</f>
        <v>0</v>
      </c>
      <c r="AD997" s="581">
        <f>b.Groupement!E1023</f>
        <v>0</v>
      </c>
      <c r="AE997" s="581">
        <f>b.Groupement!F1023</f>
        <v>0</v>
      </c>
      <c r="AF997" s="581">
        <f>b.Groupement!G1023</f>
        <v>0</v>
      </c>
      <c r="AG997" s="581">
        <f>b.Groupement!H1023</f>
        <v>0</v>
      </c>
      <c r="AH997" s="581">
        <f>b.Groupement!I1023</f>
        <v>0</v>
      </c>
      <c r="AI997" s="581">
        <f>b.Groupement!J1023</f>
        <v>0</v>
      </c>
      <c r="AK997" s="581">
        <f>'a.Equipe projet'!D1019</f>
        <v>0</v>
      </c>
      <c r="AL997" s="581">
        <f>'a.Equipe projet'!E1019</f>
        <v>0</v>
      </c>
      <c r="AM997" s="581">
        <f>'a.Equipe projet'!F1019</f>
        <v>0</v>
      </c>
      <c r="AN997" s="581">
        <f>'a.Equipe projet'!G1019</f>
        <v>0</v>
      </c>
      <c r="AO997" s="581">
        <f>'a.Equipe projet'!H1019</f>
        <v>0</v>
      </c>
      <c r="AP997" s="581">
        <f>'a.Equipe projet'!I1019</f>
        <v>0</v>
      </c>
      <c r="AQ997" s="581">
        <f>'a.Equipe projet'!J1019</f>
        <v>0</v>
      </c>
      <c r="AR997" s="581">
        <f>'a.Equipe projet'!K1019</f>
        <v>0</v>
      </c>
      <c r="AS997" s="581">
        <f>'a.Equipe projet'!L1019</f>
        <v>0</v>
      </c>
      <c r="AU997" s="581">
        <f>'c.Prestataires'!D1018</f>
        <v>0</v>
      </c>
      <c r="AV997" s="581">
        <f>'c.Prestataires'!E1018</f>
        <v>0</v>
      </c>
      <c r="AW997" s="581">
        <f>'c.Prestataires'!F1018</f>
        <v>0</v>
      </c>
      <c r="AX997" s="581">
        <f>'c.Prestataires'!G1018</f>
        <v>0</v>
      </c>
      <c r="AY997" s="581">
        <f>'c.Prestataires'!H1018</f>
        <v>0</v>
      </c>
      <c r="BA997" s="581">
        <f>'d.Points de vente&amp;récupération'!D1020</f>
        <v>0</v>
      </c>
      <c r="BB997" s="581">
        <f>'d.Points de vente&amp;récupération'!E1020</f>
        <v>0</v>
      </c>
      <c r="BC997" s="581">
        <f>'d.Points de vente&amp;récupération'!F1020</f>
        <v>0</v>
      </c>
      <c r="BD997" s="581">
        <f>'d.Points de vente&amp;récupération'!G1020</f>
        <v>0</v>
      </c>
      <c r="BE997" s="581">
        <f>'d.Points de vente&amp;récupération'!H1020</f>
        <v>0</v>
      </c>
      <c r="BF997" s="581">
        <f>'d.Points de vente&amp;récupération'!I1020</f>
        <v>0</v>
      </c>
      <c r="BG997" s="581">
        <f>'d.Points de vente&amp;récupération'!J1020</f>
        <v>0</v>
      </c>
      <c r="BH997" s="581">
        <f>'d.Points de vente&amp;récupération'!K1020</f>
        <v>0</v>
      </c>
    </row>
    <row r="998" spans="15:60">
      <c r="O998">
        <v>995</v>
      </c>
      <c r="P998" t="str">
        <f>_xlfn.XLOOKUP(O998,'1.Fiche candidature (à remplir)'!AB:AB,'1.Fiche candidature (à remplir)'!D:D)</f>
        <v>Achat de matériel audio</v>
      </c>
      <c r="Q998" t="str">
        <f>_xlfn.XLOOKUP(O998,'1.Fiche candidature (à remplir)'!AB:AB,'1.Fiche candidature (à remplir)'!AC:AC)</f>
        <v>Campagne_1</v>
      </c>
      <c r="R998" t="str">
        <f>_xlfn.XLOOKUP(O998,'1.Fiche candidature (à remplir)'!AB:AB,'1.Fiche candidature (à remplir)'!E:E)</f>
        <v>A compléter</v>
      </c>
      <c r="S998">
        <f>_xlfn.XLOOKUP(O998,'1.Fiche candidature (à remplir)'!AB:AB,'1.Fiche candidature (à remplir)'!F:F)</f>
        <v>0</v>
      </c>
      <c r="T998">
        <f>_xlfn.XLOOKUP(O998,'1.Fiche candidature (à remplir)'!AB:AB,'1.Fiche candidature (à remplir)'!G:G)</f>
        <v>0</v>
      </c>
      <c r="U998">
        <f>_xlfn.XLOOKUP(O998,'1.Fiche candidature (à remplir)'!AB:AB,'1.Fiche candidature (à remplir)'!H:H)</f>
        <v>0</v>
      </c>
      <c r="V998" t="str">
        <f>_xlfn.XLOOKUP(O998,'1.Fiche candidature (à remplir)'!AB:AB,'1.Fiche candidature (à remplir)'!I:I)</f>
        <v>A compléter</v>
      </c>
      <c r="W998" t="str">
        <f>_xlfn.XLOOKUP(O998,'1.Fiche candidature (à remplir)'!AB:AB,'1.Fiche candidature (à remplir)'!L:L)</f>
        <v>A remplir</v>
      </c>
      <c r="X998">
        <f>_xlfn.XLOOKUP(O998,'1.Fiche candidature (à remplir)'!AB:AB,'1.Fiche candidature (à remplir)'!M:M)</f>
        <v>0</v>
      </c>
      <c r="Y998">
        <f>_xlfn.XLOOKUP(O998,'1.Fiche candidature (à remplir)'!AB:AB,'1.Fiche candidature (à remplir)'!N:N)</f>
        <v>0</v>
      </c>
      <c r="Z998">
        <f>_xlfn.XLOOKUP(O998,'1.Fiche candidature (à remplir)'!AB:AB,'1.Fiche candidature (à remplir)'!P:P)</f>
        <v>0</v>
      </c>
      <c r="AC998" s="581">
        <f>b.Groupement!D1024</f>
        <v>0</v>
      </c>
      <c r="AD998" s="581">
        <f>b.Groupement!E1024</f>
        <v>0</v>
      </c>
      <c r="AE998" s="581">
        <f>b.Groupement!F1024</f>
        <v>0</v>
      </c>
      <c r="AF998" s="581">
        <f>b.Groupement!G1024</f>
        <v>0</v>
      </c>
      <c r="AG998" s="581">
        <f>b.Groupement!H1024</f>
        <v>0</v>
      </c>
      <c r="AH998" s="581">
        <f>b.Groupement!I1024</f>
        <v>0</v>
      </c>
      <c r="AI998" s="581">
        <f>b.Groupement!J1024</f>
        <v>0</v>
      </c>
      <c r="AK998" s="581">
        <f>'a.Equipe projet'!D1020</f>
        <v>0</v>
      </c>
      <c r="AL998" s="581">
        <f>'a.Equipe projet'!E1020</f>
        <v>0</v>
      </c>
      <c r="AM998" s="581">
        <f>'a.Equipe projet'!F1020</f>
        <v>0</v>
      </c>
      <c r="AN998" s="581">
        <f>'a.Equipe projet'!G1020</f>
        <v>0</v>
      </c>
      <c r="AO998" s="581">
        <f>'a.Equipe projet'!H1020</f>
        <v>0</v>
      </c>
      <c r="AP998" s="581">
        <f>'a.Equipe projet'!I1020</f>
        <v>0</v>
      </c>
      <c r="AQ998" s="581">
        <f>'a.Equipe projet'!J1020</f>
        <v>0</v>
      </c>
      <c r="AR998" s="581">
        <f>'a.Equipe projet'!K1020</f>
        <v>0</v>
      </c>
      <c r="AS998" s="581">
        <f>'a.Equipe projet'!L1020</f>
        <v>0</v>
      </c>
      <c r="AU998" s="581">
        <f>'c.Prestataires'!D1019</f>
        <v>0</v>
      </c>
      <c r="AV998" s="581">
        <f>'c.Prestataires'!E1019</f>
        <v>0</v>
      </c>
      <c r="AW998" s="581">
        <f>'c.Prestataires'!F1019</f>
        <v>0</v>
      </c>
      <c r="AX998" s="581">
        <f>'c.Prestataires'!G1019</f>
        <v>0</v>
      </c>
      <c r="AY998" s="581">
        <f>'c.Prestataires'!H1019</f>
        <v>0</v>
      </c>
      <c r="BA998" s="581">
        <f>'d.Points de vente&amp;récupération'!D1021</f>
        <v>0</v>
      </c>
      <c r="BB998" s="581">
        <f>'d.Points de vente&amp;récupération'!E1021</f>
        <v>0</v>
      </c>
      <c r="BC998" s="581">
        <f>'d.Points de vente&amp;récupération'!F1021</f>
        <v>0</v>
      </c>
      <c r="BD998" s="581">
        <f>'d.Points de vente&amp;récupération'!G1021</f>
        <v>0</v>
      </c>
      <c r="BE998" s="581">
        <f>'d.Points de vente&amp;récupération'!H1021</f>
        <v>0</v>
      </c>
      <c r="BF998" s="581">
        <f>'d.Points de vente&amp;récupération'!I1021</f>
        <v>0</v>
      </c>
      <c r="BG998" s="581">
        <f>'d.Points de vente&amp;récupération'!J1021</f>
        <v>0</v>
      </c>
      <c r="BH998" s="581">
        <f>'d.Points de vente&amp;récupération'!K1021</f>
        <v>0</v>
      </c>
    </row>
    <row r="999" spans="15:60">
      <c r="O999">
        <v>996</v>
      </c>
      <c r="P999" t="str">
        <f>_xlfn.XLOOKUP(O999,'1.Fiche candidature (à remplir)'!AB:AB,'1.Fiche candidature (à remplir)'!D:D)</f>
        <v>Achat de matériel audio</v>
      </c>
      <c r="Q999" t="str">
        <f>_xlfn.XLOOKUP(O999,'1.Fiche candidature (à remplir)'!AB:AB,'1.Fiche candidature (à remplir)'!AC:AC)</f>
        <v>Campagne_1</v>
      </c>
      <c r="R999" t="str">
        <f>_xlfn.XLOOKUP(O999,'1.Fiche candidature (à remplir)'!AB:AB,'1.Fiche candidature (à remplir)'!E:E)</f>
        <v>A compléter</v>
      </c>
      <c r="S999">
        <f>_xlfn.XLOOKUP(O999,'1.Fiche candidature (à remplir)'!AB:AB,'1.Fiche candidature (à remplir)'!F:F)</f>
        <v>0</v>
      </c>
      <c r="T999">
        <f>_xlfn.XLOOKUP(O999,'1.Fiche candidature (à remplir)'!AB:AB,'1.Fiche candidature (à remplir)'!G:G)</f>
        <v>0</v>
      </c>
      <c r="U999">
        <f>_xlfn.XLOOKUP(O999,'1.Fiche candidature (à remplir)'!AB:AB,'1.Fiche candidature (à remplir)'!H:H)</f>
        <v>0</v>
      </c>
      <c r="V999" t="str">
        <f>_xlfn.XLOOKUP(O999,'1.Fiche candidature (à remplir)'!AB:AB,'1.Fiche candidature (à remplir)'!I:I)</f>
        <v>A compléter</v>
      </c>
      <c r="W999" t="str">
        <f>_xlfn.XLOOKUP(O999,'1.Fiche candidature (à remplir)'!AB:AB,'1.Fiche candidature (à remplir)'!L:L)</f>
        <v>A remplir</v>
      </c>
      <c r="X999">
        <f>_xlfn.XLOOKUP(O999,'1.Fiche candidature (à remplir)'!AB:AB,'1.Fiche candidature (à remplir)'!M:M)</f>
        <v>0</v>
      </c>
      <c r="Y999">
        <f>_xlfn.XLOOKUP(O999,'1.Fiche candidature (à remplir)'!AB:AB,'1.Fiche candidature (à remplir)'!N:N)</f>
        <v>0</v>
      </c>
      <c r="Z999">
        <f>_xlfn.XLOOKUP(O999,'1.Fiche candidature (à remplir)'!AB:AB,'1.Fiche candidature (à remplir)'!P:P)</f>
        <v>0</v>
      </c>
      <c r="AC999" s="581">
        <f>b.Groupement!D1025</f>
        <v>0</v>
      </c>
      <c r="AD999" s="581">
        <f>b.Groupement!E1025</f>
        <v>0</v>
      </c>
      <c r="AE999" s="581">
        <f>b.Groupement!F1025</f>
        <v>0</v>
      </c>
      <c r="AF999" s="581">
        <f>b.Groupement!G1025</f>
        <v>0</v>
      </c>
      <c r="AG999" s="581">
        <f>b.Groupement!H1025</f>
        <v>0</v>
      </c>
      <c r="AH999" s="581">
        <f>b.Groupement!I1025</f>
        <v>0</v>
      </c>
      <c r="AI999" s="581">
        <f>b.Groupement!J1025</f>
        <v>0</v>
      </c>
      <c r="AK999" s="581">
        <f>'a.Equipe projet'!D1021</f>
        <v>0</v>
      </c>
      <c r="AL999" s="581">
        <f>'a.Equipe projet'!E1021</f>
        <v>0</v>
      </c>
      <c r="AM999" s="581">
        <f>'a.Equipe projet'!F1021</f>
        <v>0</v>
      </c>
      <c r="AN999" s="581">
        <f>'a.Equipe projet'!G1021</f>
        <v>0</v>
      </c>
      <c r="AO999" s="581">
        <f>'a.Equipe projet'!H1021</f>
        <v>0</v>
      </c>
      <c r="AP999" s="581">
        <f>'a.Equipe projet'!I1021</f>
        <v>0</v>
      </c>
      <c r="AQ999" s="581">
        <f>'a.Equipe projet'!J1021</f>
        <v>0</v>
      </c>
      <c r="AR999" s="581">
        <f>'a.Equipe projet'!K1021</f>
        <v>0</v>
      </c>
      <c r="AS999" s="581">
        <f>'a.Equipe projet'!L1021</f>
        <v>0</v>
      </c>
      <c r="AU999" s="581">
        <f>'c.Prestataires'!D1020</f>
        <v>0</v>
      </c>
      <c r="AV999" s="581">
        <f>'c.Prestataires'!E1020</f>
        <v>0</v>
      </c>
      <c r="AW999" s="581">
        <f>'c.Prestataires'!F1020</f>
        <v>0</v>
      </c>
      <c r="AX999" s="581">
        <f>'c.Prestataires'!G1020</f>
        <v>0</v>
      </c>
      <c r="AY999" s="581">
        <f>'c.Prestataires'!H1020</f>
        <v>0</v>
      </c>
      <c r="BA999" s="581">
        <f>'d.Points de vente&amp;récupération'!D1022</f>
        <v>0</v>
      </c>
      <c r="BB999" s="581">
        <f>'d.Points de vente&amp;récupération'!E1022</f>
        <v>0</v>
      </c>
      <c r="BC999" s="581">
        <f>'d.Points de vente&amp;récupération'!F1022</f>
        <v>0</v>
      </c>
      <c r="BD999" s="581">
        <f>'d.Points de vente&amp;récupération'!G1022</f>
        <v>0</v>
      </c>
      <c r="BE999" s="581">
        <f>'d.Points de vente&amp;récupération'!H1022</f>
        <v>0</v>
      </c>
      <c r="BF999" s="581">
        <f>'d.Points de vente&amp;récupération'!I1022</f>
        <v>0</v>
      </c>
      <c r="BG999" s="581">
        <f>'d.Points de vente&amp;récupération'!J1022</f>
        <v>0</v>
      </c>
      <c r="BH999" s="581">
        <f>'d.Points de vente&amp;récupération'!K1022</f>
        <v>0</v>
      </c>
    </row>
    <row r="1000" spans="15:60">
      <c r="O1000">
        <v>997</v>
      </c>
      <c r="P1000" t="str">
        <f>_xlfn.XLOOKUP(O1000,'1.Fiche candidature (à remplir)'!AB:AB,'1.Fiche candidature (à remplir)'!D:D)</f>
        <v>Achat de matériel audio</v>
      </c>
      <c r="Q1000" t="str">
        <f>_xlfn.XLOOKUP(O1000,'1.Fiche candidature (à remplir)'!AB:AB,'1.Fiche candidature (à remplir)'!AC:AC)</f>
        <v>Campagne_1</v>
      </c>
      <c r="R1000" t="str">
        <f>_xlfn.XLOOKUP(O1000,'1.Fiche candidature (à remplir)'!AB:AB,'1.Fiche candidature (à remplir)'!E:E)</f>
        <v>A compléter</v>
      </c>
      <c r="S1000">
        <f>_xlfn.XLOOKUP(O1000,'1.Fiche candidature (à remplir)'!AB:AB,'1.Fiche candidature (à remplir)'!F:F)</f>
        <v>0</v>
      </c>
      <c r="T1000">
        <f>_xlfn.XLOOKUP(O1000,'1.Fiche candidature (à remplir)'!AB:AB,'1.Fiche candidature (à remplir)'!G:G)</f>
        <v>0</v>
      </c>
      <c r="U1000">
        <f>_xlfn.XLOOKUP(O1000,'1.Fiche candidature (à remplir)'!AB:AB,'1.Fiche candidature (à remplir)'!H:H)</f>
        <v>0</v>
      </c>
      <c r="V1000" t="str">
        <f>_xlfn.XLOOKUP(O1000,'1.Fiche candidature (à remplir)'!AB:AB,'1.Fiche candidature (à remplir)'!I:I)</f>
        <v>A compléter</v>
      </c>
      <c r="W1000" t="str">
        <f>_xlfn.XLOOKUP(O1000,'1.Fiche candidature (à remplir)'!AB:AB,'1.Fiche candidature (à remplir)'!L:L)</f>
        <v>A remplir</v>
      </c>
      <c r="X1000">
        <f>_xlfn.XLOOKUP(O1000,'1.Fiche candidature (à remplir)'!AB:AB,'1.Fiche candidature (à remplir)'!M:M)</f>
        <v>0</v>
      </c>
      <c r="Y1000">
        <f>_xlfn.XLOOKUP(O1000,'1.Fiche candidature (à remplir)'!AB:AB,'1.Fiche candidature (à remplir)'!N:N)</f>
        <v>0</v>
      </c>
      <c r="Z1000">
        <f>_xlfn.XLOOKUP(O1000,'1.Fiche candidature (à remplir)'!AB:AB,'1.Fiche candidature (à remplir)'!P:P)</f>
        <v>0</v>
      </c>
      <c r="AC1000" s="581">
        <f>b.Groupement!D1026</f>
        <v>0</v>
      </c>
      <c r="AD1000" s="581">
        <f>b.Groupement!E1026</f>
        <v>0</v>
      </c>
      <c r="AE1000" s="581">
        <f>b.Groupement!F1026</f>
        <v>0</v>
      </c>
      <c r="AF1000" s="581">
        <f>b.Groupement!G1026</f>
        <v>0</v>
      </c>
      <c r="AG1000" s="581">
        <f>b.Groupement!H1026</f>
        <v>0</v>
      </c>
      <c r="AH1000" s="581">
        <f>b.Groupement!I1026</f>
        <v>0</v>
      </c>
      <c r="AI1000" s="581">
        <f>b.Groupement!J1026</f>
        <v>0</v>
      </c>
      <c r="AK1000" s="581">
        <f>'a.Equipe projet'!D1022</f>
        <v>0</v>
      </c>
      <c r="AL1000" s="581">
        <f>'a.Equipe projet'!E1022</f>
        <v>0</v>
      </c>
      <c r="AM1000" s="581">
        <f>'a.Equipe projet'!F1022</f>
        <v>0</v>
      </c>
      <c r="AN1000" s="581">
        <f>'a.Equipe projet'!G1022</f>
        <v>0</v>
      </c>
      <c r="AO1000" s="581">
        <f>'a.Equipe projet'!H1022</f>
        <v>0</v>
      </c>
      <c r="AP1000" s="581">
        <f>'a.Equipe projet'!I1022</f>
        <v>0</v>
      </c>
      <c r="AQ1000" s="581">
        <f>'a.Equipe projet'!J1022</f>
        <v>0</v>
      </c>
      <c r="AR1000" s="581">
        <f>'a.Equipe projet'!K1022</f>
        <v>0</v>
      </c>
      <c r="AS1000" s="581">
        <f>'a.Equipe projet'!L1022</f>
        <v>0</v>
      </c>
      <c r="AU1000" s="581">
        <f>'c.Prestataires'!D1021</f>
        <v>0</v>
      </c>
      <c r="AV1000" s="581">
        <f>'c.Prestataires'!E1021</f>
        <v>0</v>
      </c>
      <c r="AW1000" s="581">
        <f>'c.Prestataires'!F1021</f>
        <v>0</v>
      </c>
      <c r="AX1000" s="581">
        <f>'c.Prestataires'!G1021</f>
        <v>0</v>
      </c>
      <c r="AY1000" s="581">
        <f>'c.Prestataires'!H1021</f>
        <v>0</v>
      </c>
      <c r="BA1000" s="581">
        <f>'d.Points de vente&amp;récupération'!D1023</f>
        <v>0</v>
      </c>
      <c r="BB1000" s="581">
        <f>'d.Points de vente&amp;récupération'!E1023</f>
        <v>0</v>
      </c>
      <c r="BC1000" s="581">
        <f>'d.Points de vente&amp;récupération'!F1023</f>
        <v>0</v>
      </c>
      <c r="BD1000" s="581">
        <f>'d.Points de vente&amp;récupération'!G1023</f>
        <v>0</v>
      </c>
      <c r="BE1000" s="581">
        <f>'d.Points de vente&amp;récupération'!H1023</f>
        <v>0</v>
      </c>
      <c r="BF1000" s="581">
        <f>'d.Points de vente&amp;récupération'!I1023</f>
        <v>0</v>
      </c>
      <c r="BG1000" s="581">
        <f>'d.Points de vente&amp;récupération'!J1023</f>
        <v>0</v>
      </c>
      <c r="BH1000" s="581">
        <f>'d.Points de vente&amp;récupération'!K1023</f>
        <v>0</v>
      </c>
    </row>
    <row r="1001" spans="15:60">
      <c r="O1001">
        <v>998</v>
      </c>
      <c r="P1001" t="str">
        <f>_xlfn.XLOOKUP(O1001,'1.Fiche candidature (à remplir)'!AB:AB,'1.Fiche candidature (à remplir)'!D:D)</f>
        <v>Achat de matériel audio</v>
      </c>
      <c r="Q1001" t="str">
        <f>_xlfn.XLOOKUP(O1001,'1.Fiche candidature (à remplir)'!AB:AB,'1.Fiche candidature (à remplir)'!AC:AC)</f>
        <v>Campagne_1</v>
      </c>
      <c r="R1001" t="str">
        <f>_xlfn.XLOOKUP(O1001,'1.Fiche candidature (à remplir)'!AB:AB,'1.Fiche candidature (à remplir)'!E:E)</f>
        <v>A compléter</v>
      </c>
      <c r="S1001">
        <f>_xlfn.XLOOKUP(O1001,'1.Fiche candidature (à remplir)'!AB:AB,'1.Fiche candidature (à remplir)'!F:F)</f>
        <v>0</v>
      </c>
      <c r="T1001">
        <f>_xlfn.XLOOKUP(O1001,'1.Fiche candidature (à remplir)'!AB:AB,'1.Fiche candidature (à remplir)'!G:G)</f>
        <v>0</v>
      </c>
      <c r="U1001">
        <f>_xlfn.XLOOKUP(O1001,'1.Fiche candidature (à remplir)'!AB:AB,'1.Fiche candidature (à remplir)'!H:H)</f>
        <v>0</v>
      </c>
      <c r="V1001" t="str">
        <f>_xlfn.XLOOKUP(O1001,'1.Fiche candidature (à remplir)'!AB:AB,'1.Fiche candidature (à remplir)'!I:I)</f>
        <v>A compléter</v>
      </c>
      <c r="W1001" t="str">
        <f>_xlfn.XLOOKUP(O1001,'1.Fiche candidature (à remplir)'!AB:AB,'1.Fiche candidature (à remplir)'!L:L)</f>
        <v>A remplir</v>
      </c>
      <c r="X1001">
        <f>_xlfn.XLOOKUP(O1001,'1.Fiche candidature (à remplir)'!AB:AB,'1.Fiche candidature (à remplir)'!M:M)</f>
        <v>0</v>
      </c>
      <c r="Y1001">
        <f>_xlfn.XLOOKUP(O1001,'1.Fiche candidature (à remplir)'!AB:AB,'1.Fiche candidature (à remplir)'!N:N)</f>
        <v>0</v>
      </c>
      <c r="Z1001">
        <f>_xlfn.XLOOKUP(O1001,'1.Fiche candidature (à remplir)'!AB:AB,'1.Fiche candidature (à remplir)'!P:P)</f>
        <v>0</v>
      </c>
      <c r="AC1001" s="581">
        <f>b.Groupement!D1027</f>
        <v>0</v>
      </c>
      <c r="AD1001" s="581">
        <f>b.Groupement!E1027</f>
        <v>0</v>
      </c>
      <c r="AE1001" s="581">
        <f>b.Groupement!F1027</f>
        <v>0</v>
      </c>
      <c r="AF1001" s="581">
        <f>b.Groupement!G1027</f>
        <v>0</v>
      </c>
      <c r="AG1001" s="581">
        <f>b.Groupement!H1027</f>
        <v>0</v>
      </c>
      <c r="AH1001" s="581">
        <f>b.Groupement!I1027</f>
        <v>0</v>
      </c>
      <c r="AI1001" s="581">
        <f>b.Groupement!J1027</f>
        <v>0</v>
      </c>
      <c r="AK1001" s="581">
        <f>'a.Equipe projet'!D1023</f>
        <v>0</v>
      </c>
      <c r="AL1001" s="581">
        <f>'a.Equipe projet'!E1023</f>
        <v>0</v>
      </c>
      <c r="AM1001" s="581">
        <f>'a.Equipe projet'!F1023</f>
        <v>0</v>
      </c>
      <c r="AN1001" s="581">
        <f>'a.Equipe projet'!G1023</f>
        <v>0</v>
      </c>
      <c r="AO1001" s="581">
        <f>'a.Equipe projet'!H1023</f>
        <v>0</v>
      </c>
      <c r="AP1001" s="581">
        <f>'a.Equipe projet'!I1023</f>
        <v>0</v>
      </c>
      <c r="AQ1001" s="581">
        <f>'a.Equipe projet'!J1023</f>
        <v>0</v>
      </c>
      <c r="AR1001" s="581">
        <f>'a.Equipe projet'!K1023</f>
        <v>0</v>
      </c>
      <c r="AS1001" s="581">
        <f>'a.Equipe projet'!L1023</f>
        <v>0</v>
      </c>
      <c r="AU1001" s="581">
        <f>'c.Prestataires'!D1022</f>
        <v>0</v>
      </c>
      <c r="AV1001" s="581">
        <f>'c.Prestataires'!E1022</f>
        <v>0</v>
      </c>
      <c r="AW1001" s="581">
        <f>'c.Prestataires'!F1022</f>
        <v>0</v>
      </c>
      <c r="AX1001" s="581">
        <f>'c.Prestataires'!G1022</f>
        <v>0</v>
      </c>
      <c r="AY1001" s="581">
        <f>'c.Prestataires'!H1022</f>
        <v>0</v>
      </c>
      <c r="BA1001" s="581">
        <f>'d.Points de vente&amp;récupération'!D1024</f>
        <v>0</v>
      </c>
      <c r="BB1001" s="581">
        <f>'d.Points de vente&amp;récupération'!E1024</f>
        <v>0</v>
      </c>
      <c r="BC1001" s="581">
        <f>'d.Points de vente&amp;récupération'!F1024</f>
        <v>0</v>
      </c>
      <c r="BD1001" s="581">
        <f>'d.Points de vente&amp;récupération'!G1024</f>
        <v>0</v>
      </c>
      <c r="BE1001" s="581">
        <f>'d.Points de vente&amp;récupération'!H1024</f>
        <v>0</v>
      </c>
      <c r="BF1001" s="581">
        <f>'d.Points de vente&amp;récupération'!I1024</f>
        <v>0</v>
      </c>
      <c r="BG1001" s="581">
        <f>'d.Points de vente&amp;récupération'!J1024</f>
        <v>0</v>
      </c>
      <c r="BH1001" s="581">
        <f>'d.Points de vente&amp;récupération'!K1024</f>
        <v>0</v>
      </c>
    </row>
    <row r="1002" spans="15:60">
      <c r="O1002">
        <v>999</v>
      </c>
      <c r="P1002" t="str">
        <f>_xlfn.XLOOKUP(O1002,'1.Fiche candidature (à remplir)'!AB:AB,'1.Fiche candidature (à remplir)'!D:D)</f>
        <v xml:space="preserve">Achat de matériel vidéo
</v>
      </c>
      <c r="Q1002" t="str">
        <f>_xlfn.XLOOKUP(O1002,'1.Fiche candidature (à remplir)'!AB:AB,'1.Fiche candidature (à remplir)'!AC:AC)</f>
        <v>Campagne_1</v>
      </c>
      <c r="R1002" t="str">
        <f>_xlfn.XLOOKUP(O1002,'1.Fiche candidature (à remplir)'!AB:AB,'1.Fiche candidature (à remplir)'!E:E)</f>
        <v>A compléter</v>
      </c>
      <c r="S1002">
        <f>_xlfn.XLOOKUP(O1002,'1.Fiche candidature (à remplir)'!AB:AB,'1.Fiche candidature (à remplir)'!F:F)</f>
        <v>0</v>
      </c>
      <c r="T1002">
        <f>_xlfn.XLOOKUP(O1002,'1.Fiche candidature (à remplir)'!AB:AB,'1.Fiche candidature (à remplir)'!G:G)</f>
        <v>0</v>
      </c>
      <c r="U1002">
        <f>_xlfn.XLOOKUP(O1002,'1.Fiche candidature (à remplir)'!AB:AB,'1.Fiche candidature (à remplir)'!H:H)</f>
        <v>0</v>
      </c>
      <c r="V1002" t="str">
        <f>_xlfn.XLOOKUP(O1002,'1.Fiche candidature (à remplir)'!AB:AB,'1.Fiche candidature (à remplir)'!I:I)</f>
        <v>A compléter</v>
      </c>
      <c r="W1002" t="str">
        <f>_xlfn.XLOOKUP(O1002,'1.Fiche candidature (à remplir)'!AB:AB,'1.Fiche candidature (à remplir)'!L:L)</f>
        <v>A remplir</v>
      </c>
      <c r="X1002">
        <f>_xlfn.XLOOKUP(O1002,'1.Fiche candidature (à remplir)'!AB:AB,'1.Fiche candidature (à remplir)'!M:M)</f>
        <v>0</v>
      </c>
      <c r="Y1002">
        <f>_xlfn.XLOOKUP(O1002,'1.Fiche candidature (à remplir)'!AB:AB,'1.Fiche candidature (à remplir)'!N:N)</f>
        <v>0</v>
      </c>
      <c r="Z1002">
        <f>_xlfn.XLOOKUP(O1002,'1.Fiche candidature (à remplir)'!AB:AB,'1.Fiche candidature (à remplir)'!P:P)</f>
        <v>0</v>
      </c>
      <c r="AC1002" s="581">
        <f>b.Groupement!D1028</f>
        <v>0</v>
      </c>
      <c r="AD1002" s="581">
        <f>b.Groupement!E1028</f>
        <v>0</v>
      </c>
      <c r="AE1002" s="581">
        <f>b.Groupement!F1028</f>
        <v>0</v>
      </c>
      <c r="AF1002" s="581">
        <f>b.Groupement!G1028</f>
        <v>0</v>
      </c>
      <c r="AG1002" s="581">
        <f>b.Groupement!H1028</f>
        <v>0</v>
      </c>
      <c r="AH1002" s="581">
        <f>b.Groupement!I1028</f>
        <v>0</v>
      </c>
      <c r="AI1002" s="581">
        <f>b.Groupement!J1028</f>
        <v>0</v>
      </c>
      <c r="AK1002" s="581">
        <f>'a.Equipe projet'!D1024</f>
        <v>0</v>
      </c>
      <c r="AL1002" s="581">
        <f>'a.Equipe projet'!E1024</f>
        <v>0</v>
      </c>
      <c r="AM1002" s="581">
        <f>'a.Equipe projet'!F1024</f>
        <v>0</v>
      </c>
      <c r="AN1002" s="581">
        <f>'a.Equipe projet'!G1024</f>
        <v>0</v>
      </c>
      <c r="AO1002" s="581">
        <f>'a.Equipe projet'!H1024</f>
        <v>0</v>
      </c>
      <c r="AP1002" s="581">
        <f>'a.Equipe projet'!I1024</f>
        <v>0</v>
      </c>
      <c r="AQ1002" s="581">
        <f>'a.Equipe projet'!J1024</f>
        <v>0</v>
      </c>
      <c r="AR1002" s="581">
        <f>'a.Equipe projet'!K1024</f>
        <v>0</v>
      </c>
      <c r="AS1002" s="581">
        <f>'a.Equipe projet'!L1024</f>
        <v>0</v>
      </c>
      <c r="AU1002" s="581">
        <f>'c.Prestataires'!D1023</f>
        <v>0</v>
      </c>
      <c r="AV1002" s="581">
        <f>'c.Prestataires'!E1023</f>
        <v>0</v>
      </c>
      <c r="AW1002" s="581">
        <f>'c.Prestataires'!F1023</f>
        <v>0</v>
      </c>
      <c r="AX1002" s="581">
        <f>'c.Prestataires'!G1023</f>
        <v>0</v>
      </c>
      <c r="AY1002" s="581">
        <f>'c.Prestataires'!H1023</f>
        <v>0</v>
      </c>
      <c r="BA1002" s="581">
        <f>'d.Points de vente&amp;récupération'!D1025</f>
        <v>0</v>
      </c>
      <c r="BB1002" s="581">
        <f>'d.Points de vente&amp;récupération'!E1025</f>
        <v>0</v>
      </c>
      <c r="BC1002" s="581">
        <f>'d.Points de vente&amp;récupération'!F1025</f>
        <v>0</v>
      </c>
      <c r="BD1002" s="581">
        <f>'d.Points de vente&amp;récupération'!G1025</f>
        <v>0</v>
      </c>
      <c r="BE1002" s="581">
        <f>'d.Points de vente&amp;récupération'!H1025</f>
        <v>0</v>
      </c>
      <c r="BF1002" s="581">
        <f>'d.Points de vente&amp;récupération'!I1025</f>
        <v>0</v>
      </c>
      <c r="BG1002" s="581">
        <f>'d.Points de vente&amp;récupération'!J1025</f>
        <v>0</v>
      </c>
      <c r="BH1002" s="581">
        <f>'d.Points de vente&amp;récupération'!K1025</f>
        <v>0</v>
      </c>
    </row>
    <row r="1003" spans="15:60">
      <c r="O1003">
        <v>1000</v>
      </c>
      <c r="P1003" t="str">
        <f>_xlfn.XLOOKUP(O1003,'1.Fiche candidature (à remplir)'!AB:AB,'1.Fiche candidature (à remplir)'!D:D)</f>
        <v>Achat de matériel vidéo</v>
      </c>
      <c r="Q1003" t="str">
        <f>_xlfn.XLOOKUP(O1003,'1.Fiche candidature (à remplir)'!AB:AB,'1.Fiche candidature (à remplir)'!AC:AC)</f>
        <v>Campagne_1</v>
      </c>
      <c r="R1003" t="str">
        <f>_xlfn.XLOOKUP(O1003,'1.Fiche candidature (à remplir)'!AB:AB,'1.Fiche candidature (à remplir)'!E:E)</f>
        <v>A compléter</v>
      </c>
      <c r="S1003">
        <f>_xlfn.XLOOKUP(O1003,'1.Fiche candidature (à remplir)'!AB:AB,'1.Fiche candidature (à remplir)'!F:F)</f>
        <v>0</v>
      </c>
      <c r="T1003">
        <f>_xlfn.XLOOKUP(O1003,'1.Fiche candidature (à remplir)'!AB:AB,'1.Fiche candidature (à remplir)'!G:G)</f>
        <v>0</v>
      </c>
      <c r="U1003">
        <f>_xlfn.XLOOKUP(O1003,'1.Fiche candidature (à remplir)'!AB:AB,'1.Fiche candidature (à remplir)'!H:H)</f>
        <v>0</v>
      </c>
      <c r="V1003" t="str">
        <f>_xlfn.XLOOKUP(O1003,'1.Fiche candidature (à remplir)'!AB:AB,'1.Fiche candidature (à remplir)'!I:I)</f>
        <v>A compléter</v>
      </c>
      <c r="W1003" t="str">
        <f>_xlfn.XLOOKUP(O1003,'1.Fiche candidature (à remplir)'!AB:AB,'1.Fiche candidature (à remplir)'!L:L)</f>
        <v>A remplir</v>
      </c>
      <c r="X1003">
        <f>_xlfn.XLOOKUP(O1003,'1.Fiche candidature (à remplir)'!AB:AB,'1.Fiche candidature (à remplir)'!M:M)</f>
        <v>0</v>
      </c>
      <c r="Y1003">
        <f>_xlfn.XLOOKUP(O1003,'1.Fiche candidature (à remplir)'!AB:AB,'1.Fiche candidature (à remplir)'!N:N)</f>
        <v>0</v>
      </c>
      <c r="Z1003">
        <f>_xlfn.XLOOKUP(O1003,'1.Fiche candidature (à remplir)'!AB:AB,'1.Fiche candidature (à remplir)'!P:P)</f>
        <v>0</v>
      </c>
      <c r="AC1003" s="581">
        <f>b.Groupement!D1029</f>
        <v>0</v>
      </c>
      <c r="AD1003" s="581">
        <f>b.Groupement!E1029</f>
        <v>0</v>
      </c>
      <c r="AE1003" s="581">
        <f>b.Groupement!F1029</f>
        <v>0</v>
      </c>
      <c r="AF1003" s="581">
        <f>b.Groupement!G1029</f>
        <v>0</v>
      </c>
      <c r="AG1003" s="581">
        <f>b.Groupement!H1029</f>
        <v>0</v>
      </c>
      <c r="AH1003" s="581">
        <f>b.Groupement!I1029</f>
        <v>0</v>
      </c>
      <c r="AI1003" s="581">
        <f>b.Groupement!J1029</f>
        <v>0</v>
      </c>
      <c r="AK1003" s="581">
        <f>'a.Equipe projet'!D1025</f>
        <v>0</v>
      </c>
      <c r="AL1003" s="581">
        <f>'a.Equipe projet'!E1025</f>
        <v>0</v>
      </c>
      <c r="AM1003" s="581">
        <f>'a.Equipe projet'!F1025</f>
        <v>0</v>
      </c>
      <c r="AN1003" s="581">
        <f>'a.Equipe projet'!G1025</f>
        <v>0</v>
      </c>
      <c r="AO1003" s="581">
        <f>'a.Equipe projet'!H1025</f>
        <v>0</v>
      </c>
      <c r="AP1003" s="581">
        <f>'a.Equipe projet'!I1025</f>
        <v>0</v>
      </c>
      <c r="AQ1003" s="581">
        <f>'a.Equipe projet'!J1025</f>
        <v>0</v>
      </c>
      <c r="AR1003" s="581">
        <f>'a.Equipe projet'!K1025</f>
        <v>0</v>
      </c>
      <c r="AS1003" s="581">
        <f>'a.Equipe projet'!L1025</f>
        <v>0</v>
      </c>
      <c r="AU1003" s="581">
        <f>'c.Prestataires'!D1024</f>
        <v>0</v>
      </c>
      <c r="AV1003" s="581">
        <f>'c.Prestataires'!E1024</f>
        <v>0</v>
      </c>
      <c r="AW1003" s="581">
        <f>'c.Prestataires'!F1024</f>
        <v>0</v>
      </c>
      <c r="AX1003" s="581">
        <f>'c.Prestataires'!G1024</f>
        <v>0</v>
      </c>
      <c r="AY1003" s="581">
        <f>'c.Prestataires'!H1024</f>
        <v>0</v>
      </c>
      <c r="BA1003" s="581">
        <f>'d.Points de vente&amp;récupération'!D1026</f>
        <v>0</v>
      </c>
      <c r="BB1003" s="581">
        <f>'d.Points de vente&amp;récupération'!E1026</f>
        <v>0</v>
      </c>
      <c r="BC1003" s="581">
        <f>'d.Points de vente&amp;récupération'!F1026</f>
        <v>0</v>
      </c>
      <c r="BD1003" s="581">
        <f>'d.Points de vente&amp;récupération'!G1026</f>
        <v>0</v>
      </c>
      <c r="BE1003" s="581">
        <f>'d.Points de vente&amp;récupération'!H1026</f>
        <v>0</v>
      </c>
      <c r="BF1003" s="581">
        <f>'d.Points de vente&amp;récupération'!I1026</f>
        <v>0</v>
      </c>
      <c r="BG1003" s="581">
        <f>'d.Points de vente&amp;récupération'!J1026</f>
        <v>0</v>
      </c>
      <c r="BH1003" s="581">
        <f>'d.Points de vente&amp;récupération'!K1026</f>
        <v>0</v>
      </c>
    </row>
    <row r="1004" spans="15:60">
      <c r="O1004">
        <v>1001</v>
      </c>
      <c r="P1004" t="str">
        <f>_xlfn.XLOOKUP(O1004,'1.Fiche candidature (à remplir)'!AB:AB,'1.Fiche candidature (à remplir)'!D:D)</f>
        <v>Achat de matériel vidéo</v>
      </c>
      <c r="Q1004" t="str">
        <f>_xlfn.XLOOKUP(O1004,'1.Fiche candidature (à remplir)'!AB:AB,'1.Fiche candidature (à remplir)'!AC:AC)</f>
        <v>Campagne_1</v>
      </c>
      <c r="R1004" t="str">
        <f>_xlfn.XLOOKUP(O1004,'1.Fiche candidature (à remplir)'!AB:AB,'1.Fiche candidature (à remplir)'!E:E)</f>
        <v>A compléter</v>
      </c>
      <c r="S1004">
        <f>_xlfn.XLOOKUP(O1004,'1.Fiche candidature (à remplir)'!AB:AB,'1.Fiche candidature (à remplir)'!F:F)</f>
        <v>0</v>
      </c>
      <c r="T1004">
        <f>_xlfn.XLOOKUP(O1004,'1.Fiche candidature (à remplir)'!AB:AB,'1.Fiche candidature (à remplir)'!G:G)</f>
        <v>0</v>
      </c>
      <c r="U1004">
        <f>_xlfn.XLOOKUP(O1004,'1.Fiche candidature (à remplir)'!AB:AB,'1.Fiche candidature (à remplir)'!H:H)</f>
        <v>0</v>
      </c>
      <c r="V1004" t="str">
        <f>_xlfn.XLOOKUP(O1004,'1.Fiche candidature (à remplir)'!AB:AB,'1.Fiche candidature (à remplir)'!I:I)</f>
        <v>A compléter</v>
      </c>
      <c r="W1004" t="str">
        <f>_xlfn.XLOOKUP(O1004,'1.Fiche candidature (à remplir)'!AB:AB,'1.Fiche candidature (à remplir)'!L:L)</f>
        <v>A remplir</v>
      </c>
      <c r="X1004">
        <f>_xlfn.XLOOKUP(O1004,'1.Fiche candidature (à remplir)'!AB:AB,'1.Fiche candidature (à remplir)'!M:M)</f>
        <v>0</v>
      </c>
      <c r="Y1004">
        <f>_xlfn.XLOOKUP(O1004,'1.Fiche candidature (à remplir)'!AB:AB,'1.Fiche candidature (à remplir)'!N:N)</f>
        <v>0</v>
      </c>
      <c r="Z1004">
        <f>_xlfn.XLOOKUP(O1004,'1.Fiche candidature (à remplir)'!AB:AB,'1.Fiche candidature (à remplir)'!P:P)</f>
        <v>0</v>
      </c>
      <c r="AC1004" s="581">
        <f>b.Groupement!D1030</f>
        <v>0</v>
      </c>
      <c r="AD1004" s="581">
        <f>b.Groupement!E1030</f>
        <v>0</v>
      </c>
      <c r="AE1004" s="581">
        <f>b.Groupement!F1030</f>
        <v>0</v>
      </c>
      <c r="AF1004" s="581">
        <f>b.Groupement!G1030</f>
        <v>0</v>
      </c>
      <c r="AG1004" s="581">
        <f>b.Groupement!H1030</f>
        <v>0</v>
      </c>
      <c r="AH1004" s="581">
        <f>b.Groupement!I1030</f>
        <v>0</v>
      </c>
      <c r="AI1004" s="581">
        <f>b.Groupement!J1030</f>
        <v>0</v>
      </c>
      <c r="AK1004" s="581">
        <f>'a.Equipe projet'!D1026</f>
        <v>0</v>
      </c>
      <c r="AL1004" s="581">
        <f>'a.Equipe projet'!E1026</f>
        <v>0</v>
      </c>
      <c r="AM1004" s="581">
        <f>'a.Equipe projet'!F1026</f>
        <v>0</v>
      </c>
      <c r="AN1004" s="581">
        <f>'a.Equipe projet'!G1026</f>
        <v>0</v>
      </c>
      <c r="AO1004" s="581">
        <f>'a.Equipe projet'!H1026</f>
        <v>0</v>
      </c>
      <c r="AP1004" s="581">
        <f>'a.Equipe projet'!I1026</f>
        <v>0</v>
      </c>
      <c r="AQ1004" s="581">
        <f>'a.Equipe projet'!J1026</f>
        <v>0</v>
      </c>
      <c r="AR1004" s="581">
        <f>'a.Equipe projet'!K1026</f>
        <v>0</v>
      </c>
      <c r="AS1004" s="581">
        <f>'a.Equipe projet'!L1026</f>
        <v>0</v>
      </c>
      <c r="AU1004" s="581">
        <f>'c.Prestataires'!D1025</f>
        <v>0</v>
      </c>
      <c r="AV1004" s="581">
        <f>'c.Prestataires'!E1025</f>
        <v>0</v>
      </c>
      <c r="AW1004" s="581">
        <f>'c.Prestataires'!F1025</f>
        <v>0</v>
      </c>
      <c r="AX1004" s="581">
        <f>'c.Prestataires'!G1025</f>
        <v>0</v>
      </c>
      <c r="AY1004" s="581">
        <f>'c.Prestataires'!H1025</f>
        <v>0</v>
      </c>
      <c r="BA1004" s="581">
        <f>'d.Points de vente&amp;récupération'!D1027</f>
        <v>0</v>
      </c>
      <c r="BB1004" s="581">
        <f>'d.Points de vente&amp;récupération'!E1027</f>
        <v>0</v>
      </c>
      <c r="BC1004" s="581">
        <f>'d.Points de vente&amp;récupération'!F1027</f>
        <v>0</v>
      </c>
      <c r="BD1004" s="581">
        <f>'d.Points de vente&amp;récupération'!G1027</f>
        <v>0</v>
      </c>
      <c r="BE1004" s="581">
        <f>'d.Points de vente&amp;récupération'!H1027</f>
        <v>0</v>
      </c>
      <c r="BF1004" s="581">
        <f>'d.Points de vente&amp;récupération'!I1027</f>
        <v>0</v>
      </c>
      <c r="BG1004" s="581">
        <f>'d.Points de vente&amp;récupération'!J1027</f>
        <v>0</v>
      </c>
      <c r="BH1004" s="581">
        <f>'d.Points de vente&amp;récupération'!K1027</f>
        <v>0</v>
      </c>
    </row>
    <row r="1005" spans="15:60">
      <c r="O1005">
        <v>1002</v>
      </c>
      <c r="P1005" t="str">
        <f>_xlfn.XLOOKUP(O1005,'1.Fiche candidature (à remplir)'!AB:AB,'1.Fiche candidature (à remplir)'!D:D)</f>
        <v>Achat de matériel vidéo</v>
      </c>
      <c r="Q1005" t="str">
        <f>_xlfn.XLOOKUP(O1005,'1.Fiche candidature (à remplir)'!AB:AB,'1.Fiche candidature (à remplir)'!AC:AC)</f>
        <v>Campagne_1</v>
      </c>
      <c r="R1005" t="str">
        <f>_xlfn.XLOOKUP(O1005,'1.Fiche candidature (à remplir)'!AB:AB,'1.Fiche candidature (à remplir)'!E:E)</f>
        <v>A compléter</v>
      </c>
      <c r="S1005">
        <f>_xlfn.XLOOKUP(O1005,'1.Fiche candidature (à remplir)'!AB:AB,'1.Fiche candidature (à remplir)'!F:F)</f>
        <v>0</v>
      </c>
      <c r="T1005">
        <f>_xlfn.XLOOKUP(O1005,'1.Fiche candidature (à remplir)'!AB:AB,'1.Fiche candidature (à remplir)'!G:G)</f>
        <v>0</v>
      </c>
      <c r="U1005">
        <f>_xlfn.XLOOKUP(O1005,'1.Fiche candidature (à remplir)'!AB:AB,'1.Fiche candidature (à remplir)'!H:H)</f>
        <v>0</v>
      </c>
      <c r="V1005" t="str">
        <f>_xlfn.XLOOKUP(O1005,'1.Fiche candidature (à remplir)'!AB:AB,'1.Fiche candidature (à remplir)'!I:I)</f>
        <v>A compléter</v>
      </c>
      <c r="W1005" t="str">
        <f>_xlfn.XLOOKUP(O1005,'1.Fiche candidature (à remplir)'!AB:AB,'1.Fiche candidature (à remplir)'!L:L)</f>
        <v>A remplir</v>
      </c>
      <c r="X1005">
        <f>_xlfn.XLOOKUP(O1005,'1.Fiche candidature (à remplir)'!AB:AB,'1.Fiche candidature (à remplir)'!M:M)</f>
        <v>0</v>
      </c>
      <c r="Y1005">
        <f>_xlfn.XLOOKUP(O1005,'1.Fiche candidature (à remplir)'!AB:AB,'1.Fiche candidature (à remplir)'!N:N)</f>
        <v>0</v>
      </c>
      <c r="Z1005">
        <f>_xlfn.XLOOKUP(O1005,'1.Fiche candidature (à remplir)'!AB:AB,'1.Fiche candidature (à remplir)'!P:P)</f>
        <v>0</v>
      </c>
      <c r="AC1005" s="581">
        <f>b.Groupement!D1031</f>
        <v>0</v>
      </c>
      <c r="AD1005" s="581">
        <f>b.Groupement!E1031</f>
        <v>0</v>
      </c>
      <c r="AE1005" s="581">
        <f>b.Groupement!F1031</f>
        <v>0</v>
      </c>
      <c r="AF1005" s="581">
        <f>b.Groupement!G1031</f>
        <v>0</v>
      </c>
      <c r="AG1005" s="581">
        <f>b.Groupement!H1031</f>
        <v>0</v>
      </c>
      <c r="AH1005" s="581">
        <f>b.Groupement!I1031</f>
        <v>0</v>
      </c>
      <c r="AI1005" s="581">
        <f>b.Groupement!J1031</f>
        <v>0</v>
      </c>
      <c r="AK1005" s="581">
        <f>'a.Equipe projet'!D1027</f>
        <v>0</v>
      </c>
      <c r="AL1005" s="581">
        <f>'a.Equipe projet'!E1027</f>
        <v>0</v>
      </c>
      <c r="AM1005" s="581">
        <f>'a.Equipe projet'!F1027</f>
        <v>0</v>
      </c>
      <c r="AN1005" s="581">
        <f>'a.Equipe projet'!G1027</f>
        <v>0</v>
      </c>
      <c r="AO1005" s="581">
        <f>'a.Equipe projet'!H1027</f>
        <v>0</v>
      </c>
      <c r="AP1005" s="581">
        <f>'a.Equipe projet'!I1027</f>
        <v>0</v>
      </c>
      <c r="AQ1005" s="581">
        <f>'a.Equipe projet'!J1027</f>
        <v>0</v>
      </c>
      <c r="AR1005" s="581">
        <f>'a.Equipe projet'!K1027</f>
        <v>0</v>
      </c>
      <c r="AS1005" s="581">
        <f>'a.Equipe projet'!L1027</f>
        <v>0</v>
      </c>
      <c r="AU1005" s="581">
        <f>'c.Prestataires'!D1026</f>
        <v>0</v>
      </c>
      <c r="AV1005" s="581">
        <f>'c.Prestataires'!E1026</f>
        <v>0</v>
      </c>
      <c r="AW1005" s="581">
        <f>'c.Prestataires'!F1026</f>
        <v>0</v>
      </c>
      <c r="AX1005" s="581">
        <f>'c.Prestataires'!G1026</f>
        <v>0</v>
      </c>
      <c r="AY1005" s="581">
        <f>'c.Prestataires'!H1026</f>
        <v>0</v>
      </c>
      <c r="BA1005" s="581">
        <f>'d.Points de vente&amp;récupération'!D1028</f>
        <v>0</v>
      </c>
      <c r="BB1005" s="581">
        <f>'d.Points de vente&amp;récupération'!E1028</f>
        <v>0</v>
      </c>
      <c r="BC1005" s="581">
        <f>'d.Points de vente&amp;récupération'!F1028</f>
        <v>0</v>
      </c>
      <c r="BD1005" s="581">
        <f>'d.Points de vente&amp;récupération'!G1028</f>
        <v>0</v>
      </c>
      <c r="BE1005" s="581">
        <f>'d.Points de vente&amp;récupération'!H1028</f>
        <v>0</v>
      </c>
      <c r="BF1005" s="581">
        <f>'d.Points de vente&amp;récupération'!I1028</f>
        <v>0</v>
      </c>
      <c r="BG1005" s="581">
        <f>'d.Points de vente&amp;récupération'!J1028</f>
        <v>0</v>
      </c>
      <c r="BH1005" s="581">
        <f>'d.Points de vente&amp;récupération'!K1028</f>
        <v>0</v>
      </c>
    </row>
    <row r="1006" spans="15:60">
      <c r="O1006">
        <v>1003</v>
      </c>
      <c r="P1006" t="str">
        <f>_xlfn.XLOOKUP(O1006,'1.Fiche candidature (à remplir)'!AB:AB,'1.Fiche candidature (à remplir)'!D:D)</f>
        <v>Achat de matériel vidéo</v>
      </c>
      <c r="Q1006" t="str">
        <f>_xlfn.XLOOKUP(O1006,'1.Fiche candidature (à remplir)'!AB:AB,'1.Fiche candidature (à remplir)'!AC:AC)</f>
        <v>Campagne_1</v>
      </c>
      <c r="R1006" t="str">
        <f>_xlfn.XLOOKUP(O1006,'1.Fiche candidature (à remplir)'!AB:AB,'1.Fiche candidature (à remplir)'!E:E)</f>
        <v>A compléter</v>
      </c>
      <c r="S1006">
        <f>_xlfn.XLOOKUP(O1006,'1.Fiche candidature (à remplir)'!AB:AB,'1.Fiche candidature (à remplir)'!F:F)</f>
        <v>0</v>
      </c>
      <c r="T1006">
        <f>_xlfn.XLOOKUP(O1006,'1.Fiche candidature (à remplir)'!AB:AB,'1.Fiche candidature (à remplir)'!G:G)</f>
        <v>0</v>
      </c>
      <c r="U1006">
        <f>_xlfn.XLOOKUP(O1006,'1.Fiche candidature (à remplir)'!AB:AB,'1.Fiche candidature (à remplir)'!H:H)</f>
        <v>0</v>
      </c>
      <c r="V1006" t="str">
        <f>_xlfn.XLOOKUP(O1006,'1.Fiche candidature (à remplir)'!AB:AB,'1.Fiche candidature (à remplir)'!I:I)</f>
        <v>A compléter</v>
      </c>
      <c r="W1006" t="str">
        <f>_xlfn.XLOOKUP(O1006,'1.Fiche candidature (à remplir)'!AB:AB,'1.Fiche candidature (à remplir)'!L:L)</f>
        <v>A remplir</v>
      </c>
      <c r="X1006">
        <f>_xlfn.XLOOKUP(O1006,'1.Fiche candidature (à remplir)'!AB:AB,'1.Fiche candidature (à remplir)'!M:M)</f>
        <v>0</v>
      </c>
      <c r="Y1006">
        <f>_xlfn.XLOOKUP(O1006,'1.Fiche candidature (à remplir)'!AB:AB,'1.Fiche candidature (à remplir)'!N:N)</f>
        <v>0</v>
      </c>
      <c r="Z1006">
        <f>_xlfn.XLOOKUP(O1006,'1.Fiche candidature (à remplir)'!AB:AB,'1.Fiche candidature (à remplir)'!P:P)</f>
        <v>0</v>
      </c>
      <c r="AC1006" s="581">
        <f>b.Groupement!D1032</f>
        <v>0</v>
      </c>
      <c r="AD1006" s="581">
        <f>b.Groupement!E1032</f>
        <v>0</v>
      </c>
      <c r="AE1006" s="581">
        <f>b.Groupement!F1032</f>
        <v>0</v>
      </c>
      <c r="AF1006" s="581">
        <f>b.Groupement!G1032</f>
        <v>0</v>
      </c>
      <c r="AG1006" s="581">
        <f>b.Groupement!H1032</f>
        <v>0</v>
      </c>
      <c r="AH1006" s="581">
        <f>b.Groupement!I1032</f>
        <v>0</v>
      </c>
      <c r="AI1006" s="581">
        <f>b.Groupement!J1032</f>
        <v>0</v>
      </c>
      <c r="AK1006" s="581">
        <f>'a.Equipe projet'!D1028</f>
        <v>0</v>
      </c>
      <c r="AL1006" s="581">
        <f>'a.Equipe projet'!E1028</f>
        <v>0</v>
      </c>
      <c r="AM1006" s="581">
        <f>'a.Equipe projet'!F1028</f>
        <v>0</v>
      </c>
      <c r="AN1006" s="581">
        <f>'a.Equipe projet'!G1028</f>
        <v>0</v>
      </c>
      <c r="AO1006" s="581">
        <f>'a.Equipe projet'!H1028</f>
        <v>0</v>
      </c>
      <c r="AP1006" s="581">
        <f>'a.Equipe projet'!I1028</f>
        <v>0</v>
      </c>
      <c r="AQ1006" s="581">
        <f>'a.Equipe projet'!J1028</f>
        <v>0</v>
      </c>
      <c r="AR1006" s="581">
        <f>'a.Equipe projet'!K1028</f>
        <v>0</v>
      </c>
      <c r="AS1006" s="581">
        <f>'a.Equipe projet'!L1028</f>
        <v>0</v>
      </c>
      <c r="AU1006" s="581">
        <f>'c.Prestataires'!D1027</f>
        <v>0</v>
      </c>
      <c r="AV1006" s="581">
        <f>'c.Prestataires'!E1027</f>
        <v>0</v>
      </c>
      <c r="AW1006" s="581">
        <f>'c.Prestataires'!F1027</f>
        <v>0</v>
      </c>
      <c r="AX1006" s="581">
        <f>'c.Prestataires'!G1027</f>
        <v>0</v>
      </c>
      <c r="AY1006" s="581">
        <f>'c.Prestataires'!H1027</f>
        <v>0</v>
      </c>
      <c r="BA1006" s="581">
        <f>'d.Points de vente&amp;récupération'!D1029</f>
        <v>0</v>
      </c>
      <c r="BB1006" s="581">
        <f>'d.Points de vente&amp;récupération'!E1029</f>
        <v>0</v>
      </c>
      <c r="BC1006" s="581">
        <f>'d.Points de vente&amp;récupération'!F1029</f>
        <v>0</v>
      </c>
      <c r="BD1006" s="581">
        <f>'d.Points de vente&amp;récupération'!G1029</f>
        <v>0</v>
      </c>
      <c r="BE1006" s="581">
        <f>'d.Points de vente&amp;récupération'!H1029</f>
        <v>0</v>
      </c>
      <c r="BF1006" s="581">
        <f>'d.Points de vente&amp;récupération'!I1029</f>
        <v>0</v>
      </c>
      <c r="BG1006" s="581">
        <f>'d.Points de vente&amp;récupération'!J1029</f>
        <v>0</v>
      </c>
      <c r="BH1006" s="581">
        <f>'d.Points de vente&amp;récupération'!K1029</f>
        <v>0</v>
      </c>
    </row>
    <row r="1007" spans="15:60">
      <c r="O1007">
        <v>1004</v>
      </c>
      <c r="P1007" t="str">
        <f>_xlfn.XLOOKUP(O1007,'1.Fiche candidature (à remplir)'!AB:AB,'1.Fiche candidature (à remplir)'!D:D)</f>
        <v>Prestation de mise au format des supports print
Exemple : graphiste, professionnel de la chaine graphique ect.</v>
      </c>
      <c r="Q1007" t="str">
        <f>_xlfn.XLOOKUP(O1007,'1.Fiche candidature (à remplir)'!AB:AB,'1.Fiche candidature (à remplir)'!AC:AC)</f>
        <v>Campagne_1</v>
      </c>
      <c r="R1007" t="str">
        <f>_xlfn.XLOOKUP(O1007,'1.Fiche candidature (à remplir)'!AB:AB,'1.Fiche candidature (à remplir)'!E:E)</f>
        <v>A compléter</v>
      </c>
      <c r="S1007">
        <f>_xlfn.XLOOKUP(O1007,'1.Fiche candidature (à remplir)'!AB:AB,'1.Fiche candidature (à remplir)'!F:F)</f>
        <v>0</v>
      </c>
      <c r="T1007">
        <f>_xlfn.XLOOKUP(O1007,'1.Fiche candidature (à remplir)'!AB:AB,'1.Fiche candidature (à remplir)'!G:G)</f>
        <v>0</v>
      </c>
      <c r="U1007">
        <f>_xlfn.XLOOKUP(O1007,'1.Fiche candidature (à remplir)'!AB:AB,'1.Fiche candidature (à remplir)'!H:H)</f>
        <v>0</v>
      </c>
      <c r="V1007" t="str">
        <f>_xlfn.XLOOKUP(O1007,'1.Fiche candidature (à remplir)'!AB:AB,'1.Fiche candidature (à remplir)'!I:I)</f>
        <v>A compléter</v>
      </c>
      <c r="W1007" t="str">
        <f>_xlfn.XLOOKUP(O1007,'1.Fiche candidature (à remplir)'!AB:AB,'1.Fiche candidature (à remplir)'!L:L)</f>
        <v>A remplir</v>
      </c>
      <c r="X1007">
        <f>_xlfn.XLOOKUP(O1007,'1.Fiche candidature (à remplir)'!AB:AB,'1.Fiche candidature (à remplir)'!M:M)</f>
        <v>0</v>
      </c>
      <c r="Y1007">
        <f>_xlfn.XLOOKUP(O1007,'1.Fiche candidature (à remplir)'!AB:AB,'1.Fiche candidature (à remplir)'!N:N)</f>
        <v>0</v>
      </c>
      <c r="Z1007">
        <f>_xlfn.XLOOKUP(O1007,'1.Fiche candidature (à remplir)'!AB:AB,'1.Fiche candidature (à remplir)'!P:P)</f>
        <v>0</v>
      </c>
      <c r="AC1007" s="581">
        <f>b.Groupement!D1033</f>
        <v>0</v>
      </c>
      <c r="AD1007" s="581">
        <f>b.Groupement!E1033</f>
        <v>0</v>
      </c>
      <c r="AE1007" s="581">
        <f>b.Groupement!F1033</f>
        <v>0</v>
      </c>
      <c r="AF1007" s="581">
        <f>b.Groupement!G1033</f>
        <v>0</v>
      </c>
      <c r="AG1007" s="581">
        <f>b.Groupement!H1033</f>
        <v>0</v>
      </c>
      <c r="AH1007" s="581">
        <f>b.Groupement!I1033</f>
        <v>0</v>
      </c>
      <c r="AI1007" s="581">
        <f>b.Groupement!J1033</f>
        <v>0</v>
      </c>
      <c r="AK1007" s="581">
        <f>'a.Equipe projet'!D1029</f>
        <v>0</v>
      </c>
      <c r="AL1007" s="581">
        <f>'a.Equipe projet'!E1029</f>
        <v>0</v>
      </c>
      <c r="AM1007" s="581">
        <f>'a.Equipe projet'!F1029</f>
        <v>0</v>
      </c>
      <c r="AN1007" s="581">
        <f>'a.Equipe projet'!G1029</f>
        <v>0</v>
      </c>
      <c r="AO1007" s="581">
        <f>'a.Equipe projet'!H1029</f>
        <v>0</v>
      </c>
      <c r="AP1007" s="581">
        <f>'a.Equipe projet'!I1029</f>
        <v>0</v>
      </c>
      <c r="AQ1007" s="581">
        <f>'a.Equipe projet'!J1029</f>
        <v>0</v>
      </c>
      <c r="AR1007" s="581">
        <f>'a.Equipe projet'!K1029</f>
        <v>0</v>
      </c>
      <c r="AS1007" s="581">
        <f>'a.Equipe projet'!L1029</f>
        <v>0</v>
      </c>
      <c r="AU1007" s="581">
        <f>'c.Prestataires'!D1028</f>
        <v>0</v>
      </c>
      <c r="AV1007" s="581">
        <f>'c.Prestataires'!E1028</f>
        <v>0</v>
      </c>
      <c r="AW1007" s="581">
        <f>'c.Prestataires'!F1028</f>
        <v>0</v>
      </c>
      <c r="AX1007" s="581">
        <f>'c.Prestataires'!G1028</f>
        <v>0</v>
      </c>
      <c r="AY1007" s="581">
        <f>'c.Prestataires'!H1028</f>
        <v>0</v>
      </c>
      <c r="BA1007" s="581">
        <f>'d.Points de vente&amp;récupération'!D1030</f>
        <v>0</v>
      </c>
      <c r="BB1007" s="581">
        <f>'d.Points de vente&amp;récupération'!E1030</f>
        <v>0</v>
      </c>
      <c r="BC1007" s="581">
        <f>'d.Points de vente&amp;récupération'!F1030</f>
        <v>0</v>
      </c>
      <c r="BD1007" s="581">
        <f>'d.Points de vente&amp;récupération'!G1030</f>
        <v>0</v>
      </c>
      <c r="BE1007" s="581">
        <f>'d.Points de vente&amp;récupération'!H1030</f>
        <v>0</v>
      </c>
      <c r="BF1007" s="581">
        <f>'d.Points de vente&amp;récupération'!I1030</f>
        <v>0</v>
      </c>
      <c r="BG1007" s="581">
        <f>'d.Points de vente&amp;récupération'!J1030</f>
        <v>0</v>
      </c>
      <c r="BH1007" s="581">
        <f>'d.Points de vente&amp;récupération'!K1030</f>
        <v>0</v>
      </c>
    </row>
    <row r="1008" spans="15:60">
      <c r="O1008">
        <v>1005</v>
      </c>
      <c r="P1008" t="str">
        <f>_xlfn.XLOOKUP(O1008,'1.Fiche candidature (à remplir)'!AB:AB,'1.Fiche candidature (à remplir)'!D:D)</f>
        <v>Prestation de mise au format des supports print</v>
      </c>
      <c r="Q1008" t="str">
        <f>_xlfn.XLOOKUP(O1008,'1.Fiche candidature (à remplir)'!AB:AB,'1.Fiche candidature (à remplir)'!AC:AC)</f>
        <v>Campagne_1</v>
      </c>
      <c r="R1008" t="str">
        <f>_xlfn.XLOOKUP(O1008,'1.Fiche candidature (à remplir)'!AB:AB,'1.Fiche candidature (à remplir)'!E:E)</f>
        <v>A compléter</v>
      </c>
      <c r="S1008">
        <f>_xlfn.XLOOKUP(O1008,'1.Fiche candidature (à remplir)'!AB:AB,'1.Fiche candidature (à remplir)'!F:F)</f>
        <v>0</v>
      </c>
      <c r="T1008">
        <f>_xlfn.XLOOKUP(O1008,'1.Fiche candidature (à remplir)'!AB:AB,'1.Fiche candidature (à remplir)'!G:G)</f>
        <v>0</v>
      </c>
      <c r="U1008">
        <f>_xlfn.XLOOKUP(O1008,'1.Fiche candidature (à remplir)'!AB:AB,'1.Fiche candidature (à remplir)'!H:H)</f>
        <v>0</v>
      </c>
      <c r="V1008" t="str">
        <f>_xlfn.XLOOKUP(O1008,'1.Fiche candidature (à remplir)'!AB:AB,'1.Fiche candidature (à remplir)'!I:I)</f>
        <v>A compléter</v>
      </c>
      <c r="W1008" t="str">
        <f>_xlfn.XLOOKUP(O1008,'1.Fiche candidature (à remplir)'!AB:AB,'1.Fiche candidature (à remplir)'!L:L)</f>
        <v>A remplir</v>
      </c>
      <c r="X1008">
        <f>_xlfn.XLOOKUP(O1008,'1.Fiche candidature (à remplir)'!AB:AB,'1.Fiche candidature (à remplir)'!M:M)</f>
        <v>0</v>
      </c>
      <c r="Y1008">
        <f>_xlfn.XLOOKUP(O1008,'1.Fiche candidature (à remplir)'!AB:AB,'1.Fiche candidature (à remplir)'!N:N)</f>
        <v>0</v>
      </c>
      <c r="Z1008">
        <f>_xlfn.XLOOKUP(O1008,'1.Fiche candidature (à remplir)'!AB:AB,'1.Fiche candidature (à remplir)'!P:P)</f>
        <v>0</v>
      </c>
      <c r="AC1008" s="581">
        <f>b.Groupement!D1034</f>
        <v>0</v>
      </c>
      <c r="AD1008" s="581">
        <f>b.Groupement!E1034</f>
        <v>0</v>
      </c>
      <c r="AE1008" s="581">
        <f>b.Groupement!F1034</f>
        <v>0</v>
      </c>
      <c r="AF1008" s="581">
        <f>b.Groupement!G1034</f>
        <v>0</v>
      </c>
      <c r="AG1008" s="581">
        <f>b.Groupement!H1034</f>
        <v>0</v>
      </c>
      <c r="AH1008" s="581">
        <f>b.Groupement!I1034</f>
        <v>0</v>
      </c>
      <c r="AI1008" s="581">
        <f>b.Groupement!J1034</f>
        <v>0</v>
      </c>
      <c r="AK1008" s="581">
        <f>'a.Equipe projet'!D1030</f>
        <v>0</v>
      </c>
      <c r="AL1008" s="581">
        <f>'a.Equipe projet'!E1030</f>
        <v>0</v>
      </c>
      <c r="AM1008" s="581">
        <f>'a.Equipe projet'!F1030</f>
        <v>0</v>
      </c>
      <c r="AN1008" s="581">
        <f>'a.Equipe projet'!G1030</f>
        <v>0</v>
      </c>
      <c r="AO1008" s="581">
        <f>'a.Equipe projet'!H1030</f>
        <v>0</v>
      </c>
      <c r="AP1008" s="581">
        <f>'a.Equipe projet'!I1030</f>
        <v>0</v>
      </c>
      <c r="AQ1008" s="581">
        <f>'a.Equipe projet'!J1030</f>
        <v>0</v>
      </c>
      <c r="AR1008" s="581">
        <f>'a.Equipe projet'!K1030</f>
        <v>0</v>
      </c>
      <c r="AS1008" s="581">
        <f>'a.Equipe projet'!L1030</f>
        <v>0</v>
      </c>
      <c r="AU1008" s="581">
        <f>'c.Prestataires'!D1029</f>
        <v>0</v>
      </c>
      <c r="AV1008" s="581">
        <f>'c.Prestataires'!E1029</f>
        <v>0</v>
      </c>
      <c r="AW1008" s="581">
        <f>'c.Prestataires'!F1029</f>
        <v>0</v>
      </c>
      <c r="AX1008" s="581">
        <f>'c.Prestataires'!G1029</f>
        <v>0</v>
      </c>
      <c r="AY1008" s="581">
        <f>'c.Prestataires'!H1029</f>
        <v>0</v>
      </c>
      <c r="BA1008" s="581">
        <f>'d.Points de vente&amp;récupération'!D1031</f>
        <v>0</v>
      </c>
      <c r="BB1008" s="581">
        <f>'d.Points de vente&amp;récupération'!E1031</f>
        <v>0</v>
      </c>
      <c r="BC1008" s="581">
        <f>'d.Points de vente&amp;récupération'!F1031</f>
        <v>0</v>
      </c>
      <c r="BD1008" s="581">
        <f>'d.Points de vente&amp;récupération'!G1031</f>
        <v>0</v>
      </c>
      <c r="BE1008" s="581">
        <f>'d.Points de vente&amp;récupération'!H1031</f>
        <v>0</v>
      </c>
      <c r="BF1008" s="581">
        <f>'d.Points de vente&amp;récupération'!I1031</f>
        <v>0</v>
      </c>
      <c r="BG1008" s="581">
        <f>'d.Points de vente&amp;récupération'!J1031</f>
        <v>0</v>
      </c>
      <c r="BH1008" s="581">
        <f>'d.Points de vente&amp;récupération'!K1031</f>
        <v>0</v>
      </c>
    </row>
    <row r="1009" spans="15:60">
      <c r="O1009">
        <v>1006</v>
      </c>
      <c r="P1009" t="str">
        <f>_xlfn.XLOOKUP(O1009,'1.Fiche candidature (à remplir)'!AB:AB,'1.Fiche candidature (à remplir)'!D:D)</f>
        <v>Prestation de mise au format des supports print</v>
      </c>
      <c r="Q1009" t="str">
        <f>_xlfn.XLOOKUP(O1009,'1.Fiche candidature (à remplir)'!AB:AB,'1.Fiche candidature (à remplir)'!AC:AC)</f>
        <v>Campagne_1</v>
      </c>
      <c r="R1009" t="str">
        <f>_xlfn.XLOOKUP(O1009,'1.Fiche candidature (à remplir)'!AB:AB,'1.Fiche candidature (à remplir)'!E:E)</f>
        <v>A compléter</v>
      </c>
      <c r="S1009">
        <f>_xlfn.XLOOKUP(O1009,'1.Fiche candidature (à remplir)'!AB:AB,'1.Fiche candidature (à remplir)'!F:F)</f>
        <v>0</v>
      </c>
      <c r="T1009">
        <f>_xlfn.XLOOKUP(O1009,'1.Fiche candidature (à remplir)'!AB:AB,'1.Fiche candidature (à remplir)'!G:G)</f>
        <v>0</v>
      </c>
      <c r="U1009">
        <f>_xlfn.XLOOKUP(O1009,'1.Fiche candidature (à remplir)'!AB:AB,'1.Fiche candidature (à remplir)'!H:H)</f>
        <v>0</v>
      </c>
      <c r="V1009" t="str">
        <f>_xlfn.XLOOKUP(O1009,'1.Fiche candidature (à remplir)'!AB:AB,'1.Fiche candidature (à remplir)'!I:I)</f>
        <v>A compléter</v>
      </c>
      <c r="W1009" t="str">
        <f>_xlfn.XLOOKUP(O1009,'1.Fiche candidature (à remplir)'!AB:AB,'1.Fiche candidature (à remplir)'!L:L)</f>
        <v>A remplir</v>
      </c>
      <c r="X1009">
        <f>_xlfn.XLOOKUP(O1009,'1.Fiche candidature (à remplir)'!AB:AB,'1.Fiche candidature (à remplir)'!M:M)</f>
        <v>0</v>
      </c>
      <c r="Y1009">
        <f>_xlfn.XLOOKUP(O1009,'1.Fiche candidature (à remplir)'!AB:AB,'1.Fiche candidature (à remplir)'!N:N)</f>
        <v>0</v>
      </c>
      <c r="Z1009">
        <f>_xlfn.XLOOKUP(O1009,'1.Fiche candidature (à remplir)'!AB:AB,'1.Fiche candidature (à remplir)'!P:P)</f>
        <v>0</v>
      </c>
      <c r="AC1009" s="581">
        <f>b.Groupement!D1035</f>
        <v>0</v>
      </c>
      <c r="AD1009" s="581">
        <f>b.Groupement!E1035</f>
        <v>0</v>
      </c>
      <c r="AE1009" s="581">
        <f>b.Groupement!F1035</f>
        <v>0</v>
      </c>
      <c r="AF1009" s="581">
        <f>b.Groupement!G1035</f>
        <v>0</v>
      </c>
      <c r="AG1009" s="581">
        <f>b.Groupement!H1035</f>
        <v>0</v>
      </c>
      <c r="AH1009" s="581">
        <f>b.Groupement!I1035</f>
        <v>0</v>
      </c>
      <c r="AI1009" s="581">
        <f>b.Groupement!J1035</f>
        <v>0</v>
      </c>
      <c r="AK1009" s="581">
        <f>'a.Equipe projet'!D1031</f>
        <v>0</v>
      </c>
      <c r="AL1009" s="581">
        <f>'a.Equipe projet'!E1031</f>
        <v>0</v>
      </c>
      <c r="AM1009" s="581">
        <f>'a.Equipe projet'!F1031</f>
        <v>0</v>
      </c>
      <c r="AN1009" s="581">
        <f>'a.Equipe projet'!G1031</f>
        <v>0</v>
      </c>
      <c r="AO1009" s="581">
        <f>'a.Equipe projet'!H1031</f>
        <v>0</v>
      </c>
      <c r="AP1009" s="581">
        <f>'a.Equipe projet'!I1031</f>
        <v>0</v>
      </c>
      <c r="AQ1009" s="581">
        <f>'a.Equipe projet'!J1031</f>
        <v>0</v>
      </c>
      <c r="AR1009" s="581">
        <f>'a.Equipe projet'!K1031</f>
        <v>0</v>
      </c>
      <c r="AS1009" s="581">
        <f>'a.Equipe projet'!L1031</f>
        <v>0</v>
      </c>
      <c r="AU1009" s="581">
        <f>'c.Prestataires'!D1030</f>
        <v>0</v>
      </c>
      <c r="AV1009" s="581">
        <f>'c.Prestataires'!E1030</f>
        <v>0</v>
      </c>
      <c r="AW1009" s="581">
        <f>'c.Prestataires'!F1030</f>
        <v>0</v>
      </c>
      <c r="AX1009" s="581">
        <f>'c.Prestataires'!G1030</f>
        <v>0</v>
      </c>
      <c r="AY1009" s="581">
        <f>'c.Prestataires'!H1030</f>
        <v>0</v>
      </c>
      <c r="BA1009" s="581">
        <f>'d.Points de vente&amp;récupération'!D1032</f>
        <v>0</v>
      </c>
      <c r="BB1009" s="581">
        <f>'d.Points de vente&amp;récupération'!E1032</f>
        <v>0</v>
      </c>
      <c r="BC1009" s="581">
        <f>'d.Points de vente&amp;récupération'!F1032</f>
        <v>0</v>
      </c>
      <c r="BD1009" s="581">
        <f>'d.Points de vente&amp;récupération'!G1032</f>
        <v>0</v>
      </c>
      <c r="BE1009" s="581">
        <f>'d.Points de vente&amp;récupération'!H1032</f>
        <v>0</v>
      </c>
      <c r="BF1009" s="581">
        <f>'d.Points de vente&amp;récupération'!I1032</f>
        <v>0</v>
      </c>
      <c r="BG1009" s="581">
        <f>'d.Points de vente&amp;récupération'!J1032</f>
        <v>0</v>
      </c>
      <c r="BH1009" s="581">
        <f>'d.Points de vente&amp;récupération'!K1032</f>
        <v>0</v>
      </c>
    </row>
    <row r="1010" spans="15:60">
      <c r="O1010">
        <v>1007</v>
      </c>
      <c r="P1010" t="str">
        <f>_xlfn.XLOOKUP(O1010,'1.Fiche candidature (à remplir)'!AB:AB,'1.Fiche candidature (à remplir)'!D:D)</f>
        <v>Prestation de mise au format des supports print</v>
      </c>
      <c r="Q1010" t="str">
        <f>_xlfn.XLOOKUP(O1010,'1.Fiche candidature (à remplir)'!AB:AB,'1.Fiche candidature (à remplir)'!AC:AC)</f>
        <v>Campagne_1</v>
      </c>
      <c r="R1010" t="str">
        <f>_xlfn.XLOOKUP(O1010,'1.Fiche candidature (à remplir)'!AB:AB,'1.Fiche candidature (à remplir)'!E:E)</f>
        <v>A compléter</v>
      </c>
      <c r="S1010">
        <f>_xlfn.XLOOKUP(O1010,'1.Fiche candidature (à remplir)'!AB:AB,'1.Fiche candidature (à remplir)'!F:F)</f>
        <v>0</v>
      </c>
      <c r="T1010">
        <f>_xlfn.XLOOKUP(O1010,'1.Fiche candidature (à remplir)'!AB:AB,'1.Fiche candidature (à remplir)'!G:G)</f>
        <v>0</v>
      </c>
      <c r="U1010">
        <f>_xlfn.XLOOKUP(O1010,'1.Fiche candidature (à remplir)'!AB:AB,'1.Fiche candidature (à remplir)'!H:H)</f>
        <v>0</v>
      </c>
      <c r="V1010" t="str">
        <f>_xlfn.XLOOKUP(O1010,'1.Fiche candidature (à remplir)'!AB:AB,'1.Fiche candidature (à remplir)'!I:I)</f>
        <v>A compléter</v>
      </c>
      <c r="W1010" t="str">
        <f>_xlfn.XLOOKUP(O1010,'1.Fiche candidature (à remplir)'!AB:AB,'1.Fiche candidature (à remplir)'!L:L)</f>
        <v>A remplir</v>
      </c>
      <c r="X1010">
        <f>_xlfn.XLOOKUP(O1010,'1.Fiche candidature (à remplir)'!AB:AB,'1.Fiche candidature (à remplir)'!M:M)</f>
        <v>0</v>
      </c>
      <c r="Y1010">
        <f>_xlfn.XLOOKUP(O1010,'1.Fiche candidature (à remplir)'!AB:AB,'1.Fiche candidature (à remplir)'!N:N)</f>
        <v>0</v>
      </c>
      <c r="Z1010">
        <f>_xlfn.XLOOKUP(O1010,'1.Fiche candidature (à remplir)'!AB:AB,'1.Fiche candidature (à remplir)'!P:P)</f>
        <v>0</v>
      </c>
      <c r="AC1010" s="581">
        <f>b.Groupement!D1036</f>
        <v>0</v>
      </c>
      <c r="AD1010" s="581">
        <f>b.Groupement!E1036</f>
        <v>0</v>
      </c>
      <c r="AE1010" s="581">
        <f>b.Groupement!F1036</f>
        <v>0</v>
      </c>
      <c r="AF1010" s="581">
        <f>b.Groupement!G1036</f>
        <v>0</v>
      </c>
      <c r="AG1010" s="581">
        <f>b.Groupement!H1036</f>
        <v>0</v>
      </c>
      <c r="AH1010" s="581">
        <f>b.Groupement!I1036</f>
        <v>0</v>
      </c>
      <c r="AI1010" s="581">
        <f>b.Groupement!J1036</f>
        <v>0</v>
      </c>
      <c r="AK1010" s="581">
        <f>'a.Equipe projet'!D1032</f>
        <v>0</v>
      </c>
      <c r="AL1010" s="581">
        <f>'a.Equipe projet'!E1032</f>
        <v>0</v>
      </c>
      <c r="AM1010" s="581">
        <f>'a.Equipe projet'!F1032</f>
        <v>0</v>
      </c>
      <c r="AN1010" s="581">
        <f>'a.Equipe projet'!G1032</f>
        <v>0</v>
      </c>
      <c r="AO1010" s="581">
        <f>'a.Equipe projet'!H1032</f>
        <v>0</v>
      </c>
      <c r="AP1010" s="581">
        <f>'a.Equipe projet'!I1032</f>
        <v>0</v>
      </c>
      <c r="AQ1010" s="581">
        <f>'a.Equipe projet'!J1032</f>
        <v>0</v>
      </c>
      <c r="AR1010" s="581">
        <f>'a.Equipe projet'!K1032</f>
        <v>0</v>
      </c>
      <c r="AS1010" s="581">
        <f>'a.Equipe projet'!L1032</f>
        <v>0</v>
      </c>
      <c r="AU1010" s="581">
        <f>'c.Prestataires'!D1031</f>
        <v>0</v>
      </c>
      <c r="AV1010" s="581">
        <f>'c.Prestataires'!E1031</f>
        <v>0</v>
      </c>
      <c r="AW1010" s="581">
        <f>'c.Prestataires'!F1031</f>
        <v>0</v>
      </c>
      <c r="AX1010" s="581">
        <f>'c.Prestataires'!G1031</f>
        <v>0</v>
      </c>
      <c r="AY1010" s="581">
        <f>'c.Prestataires'!H1031</f>
        <v>0</v>
      </c>
      <c r="BA1010" s="581">
        <f>'d.Points de vente&amp;récupération'!D1033</f>
        <v>0</v>
      </c>
      <c r="BB1010" s="581">
        <f>'d.Points de vente&amp;récupération'!E1033</f>
        <v>0</v>
      </c>
      <c r="BC1010" s="581">
        <f>'d.Points de vente&amp;récupération'!F1033</f>
        <v>0</v>
      </c>
      <c r="BD1010" s="581">
        <f>'d.Points de vente&amp;récupération'!G1033</f>
        <v>0</v>
      </c>
      <c r="BE1010" s="581">
        <f>'d.Points de vente&amp;récupération'!H1033</f>
        <v>0</v>
      </c>
      <c r="BF1010" s="581">
        <f>'d.Points de vente&amp;récupération'!I1033</f>
        <v>0</v>
      </c>
      <c r="BG1010" s="581">
        <f>'d.Points de vente&amp;récupération'!J1033</f>
        <v>0</v>
      </c>
      <c r="BH1010" s="581">
        <f>'d.Points de vente&amp;récupération'!K1033</f>
        <v>0</v>
      </c>
    </row>
    <row r="1011" spans="15:60">
      <c r="O1011">
        <v>1008</v>
      </c>
      <c r="P1011" t="str">
        <f>_xlfn.XLOOKUP(O1011,'1.Fiche candidature (à remplir)'!AB:AB,'1.Fiche candidature (à remplir)'!D:D)</f>
        <v>Prestation de mise au format des supports print</v>
      </c>
      <c r="Q1011" t="str">
        <f>_xlfn.XLOOKUP(O1011,'1.Fiche candidature (à remplir)'!AB:AB,'1.Fiche candidature (à remplir)'!AC:AC)</f>
        <v>Campagne_1</v>
      </c>
      <c r="R1011" t="str">
        <f>_xlfn.XLOOKUP(O1011,'1.Fiche candidature (à remplir)'!AB:AB,'1.Fiche candidature (à remplir)'!E:E)</f>
        <v>A compléter</v>
      </c>
      <c r="S1011">
        <f>_xlfn.XLOOKUP(O1011,'1.Fiche candidature (à remplir)'!AB:AB,'1.Fiche candidature (à remplir)'!F:F)</f>
        <v>0</v>
      </c>
      <c r="T1011">
        <f>_xlfn.XLOOKUP(O1011,'1.Fiche candidature (à remplir)'!AB:AB,'1.Fiche candidature (à remplir)'!G:G)</f>
        <v>0</v>
      </c>
      <c r="U1011">
        <f>_xlfn.XLOOKUP(O1011,'1.Fiche candidature (à remplir)'!AB:AB,'1.Fiche candidature (à remplir)'!H:H)</f>
        <v>0</v>
      </c>
      <c r="V1011" t="str">
        <f>_xlfn.XLOOKUP(O1011,'1.Fiche candidature (à remplir)'!AB:AB,'1.Fiche candidature (à remplir)'!I:I)</f>
        <v>A compléter</v>
      </c>
      <c r="W1011" t="str">
        <f>_xlfn.XLOOKUP(O1011,'1.Fiche candidature (à remplir)'!AB:AB,'1.Fiche candidature (à remplir)'!L:L)</f>
        <v>A remplir</v>
      </c>
      <c r="X1011">
        <f>_xlfn.XLOOKUP(O1011,'1.Fiche candidature (à remplir)'!AB:AB,'1.Fiche candidature (à remplir)'!M:M)</f>
        <v>0</v>
      </c>
      <c r="Y1011">
        <f>_xlfn.XLOOKUP(O1011,'1.Fiche candidature (à remplir)'!AB:AB,'1.Fiche candidature (à remplir)'!N:N)</f>
        <v>0</v>
      </c>
      <c r="Z1011">
        <f>_xlfn.XLOOKUP(O1011,'1.Fiche candidature (à remplir)'!AB:AB,'1.Fiche candidature (à remplir)'!P:P)</f>
        <v>0</v>
      </c>
      <c r="AC1011" s="581">
        <f>b.Groupement!D1037</f>
        <v>0</v>
      </c>
      <c r="AD1011" s="581">
        <f>b.Groupement!E1037</f>
        <v>0</v>
      </c>
      <c r="AE1011" s="581">
        <f>b.Groupement!F1037</f>
        <v>0</v>
      </c>
      <c r="AF1011" s="581">
        <f>b.Groupement!G1037</f>
        <v>0</v>
      </c>
      <c r="AG1011" s="581">
        <f>b.Groupement!H1037</f>
        <v>0</v>
      </c>
      <c r="AH1011" s="581">
        <f>b.Groupement!I1037</f>
        <v>0</v>
      </c>
      <c r="AI1011" s="581">
        <f>b.Groupement!J1037</f>
        <v>0</v>
      </c>
      <c r="AK1011" s="581">
        <f>'a.Equipe projet'!D1033</f>
        <v>0</v>
      </c>
      <c r="AL1011" s="581">
        <f>'a.Equipe projet'!E1033</f>
        <v>0</v>
      </c>
      <c r="AM1011" s="581">
        <f>'a.Equipe projet'!F1033</f>
        <v>0</v>
      </c>
      <c r="AN1011" s="581">
        <f>'a.Equipe projet'!G1033</f>
        <v>0</v>
      </c>
      <c r="AO1011" s="581">
        <f>'a.Equipe projet'!H1033</f>
        <v>0</v>
      </c>
      <c r="AP1011" s="581">
        <f>'a.Equipe projet'!I1033</f>
        <v>0</v>
      </c>
      <c r="AQ1011" s="581">
        <f>'a.Equipe projet'!J1033</f>
        <v>0</v>
      </c>
      <c r="AR1011" s="581">
        <f>'a.Equipe projet'!K1033</f>
        <v>0</v>
      </c>
      <c r="AS1011" s="581">
        <f>'a.Equipe projet'!L1033</f>
        <v>0</v>
      </c>
      <c r="AU1011" s="581">
        <f>'c.Prestataires'!D1032</f>
        <v>0</v>
      </c>
      <c r="AV1011" s="581">
        <f>'c.Prestataires'!E1032</f>
        <v>0</v>
      </c>
      <c r="AW1011" s="581">
        <f>'c.Prestataires'!F1032</f>
        <v>0</v>
      </c>
      <c r="AX1011" s="581">
        <f>'c.Prestataires'!G1032</f>
        <v>0</v>
      </c>
      <c r="AY1011" s="581">
        <f>'c.Prestataires'!H1032</f>
        <v>0</v>
      </c>
      <c r="BA1011" s="581">
        <f>'d.Points de vente&amp;récupération'!D1034</f>
        <v>0</v>
      </c>
      <c r="BB1011" s="581">
        <f>'d.Points de vente&amp;récupération'!E1034</f>
        <v>0</v>
      </c>
      <c r="BC1011" s="581">
        <f>'d.Points de vente&amp;récupération'!F1034</f>
        <v>0</v>
      </c>
      <c r="BD1011" s="581">
        <f>'d.Points de vente&amp;récupération'!G1034</f>
        <v>0</v>
      </c>
      <c r="BE1011" s="581">
        <f>'d.Points de vente&amp;récupération'!H1034</f>
        <v>0</v>
      </c>
      <c r="BF1011" s="581">
        <f>'d.Points de vente&amp;récupération'!I1034</f>
        <v>0</v>
      </c>
      <c r="BG1011" s="581">
        <f>'d.Points de vente&amp;récupération'!J1034</f>
        <v>0</v>
      </c>
      <c r="BH1011" s="581">
        <f>'d.Points de vente&amp;récupération'!K1034</f>
        <v>0</v>
      </c>
    </row>
    <row r="1012" spans="15:60">
      <c r="O1012">
        <v>1009</v>
      </c>
      <c r="P1012" t="str">
        <f>_xlfn.XLOOKUP(O1012,'1.Fiche candidature (à remplir)'!AB:AB,'1.Fiche candidature (à remplir)'!D:D)</f>
        <v>Achat en banque d'image
(max : 15 000 € HT)</v>
      </c>
      <c r="Q1012" t="str">
        <f>_xlfn.XLOOKUP(O1012,'1.Fiche candidature (à remplir)'!AB:AB,'1.Fiche candidature (à remplir)'!AC:AC)</f>
        <v>Campagne_1</v>
      </c>
      <c r="R1012" t="str">
        <f>_xlfn.XLOOKUP(O1012,'1.Fiche candidature (à remplir)'!AB:AB,'1.Fiche candidature (à remplir)'!E:E)</f>
        <v>A compléter</v>
      </c>
      <c r="S1012">
        <f>_xlfn.XLOOKUP(O1012,'1.Fiche candidature (à remplir)'!AB:AB,'1.Fiche candidature (à remplir)'!F:F)</f>
        <v>0</v>
      </c>
      <c r="T1012">
        <f>_xlfn.XLOOKUP(O1012,'1.Fiche candidature (à remplir)'!AB:AB,'1.Fiche candidature (à remplir)'!G:G)</f>
        <v>0</v>
      </c>
      <c r="U1012">
        <f>_xlfn.XLOOKUP(O1012,'1.Fiche candidature (à remplir)'!AB:AB,'1.Fiche candidature (à remplir)'!H:H)</f>
        <v>0</v>
      </c>
      <c r="V1012" t="str">
        <f>_xlfn.XLOOKUP(O1012,'1.Fiche candidature (à remplir)'!AB:AB,'1.Fiche candidature (à remplir)'!I:I)</f>
        <v>A compléter</v>
      </c>
      <c r="W1012" t="str">
        <f>_xlfn.XLOOKUP(O1012,'1.Fiche candidature (à remplir)'!AB:AB,'1.Fiche candidature (à remplir)'!L:L)</f>
        <v>A remplir</v>
      </c>
      <c r="X1012">
        <f>_xlfn.XLOOKUP(O1012,'1.Fiche candidature (à remplir)'!AB:AB,'1.Fiche candidature (à remplir)'!M:M)</f>
        <v>0</v>
      </c>
      <c r="Y1012">
        <f>_xlfn.XLOOKUP(O1012,'1.Fiche candidature (à remplir)'!AB:AB,'1.Fiche candidature (à remplir)'!N:N)</f>
        <v>0</v>
      </c>
      <c r="Z1012">
        <f>_xlfn.XLOOKUP(O1012,'1.Fiche candidature (à remplir)'!AB:AB,'1.Fiche candidature (à remplir)'!P:P)</f>
        <v>0</v>
      </c>
      <c r="AC1012" s="581">
        <f>b.Groupement!D1038</f>
        <v>0</v>
      </c>
      <c r="AD1012" s="581">
        <f>b.Groupement!E1038</f>
        <v>0</v>
      </c>
      <c r="AE1012" s="581">
        <f>b.Groupement!F1038</f>
        <v>0</v>
      </c>
      <c r="AF1012" s="581">
        <f>b.Groupement!G1038</f>
        <v>0</v>
      </c>
      <c r="AG1012" s="581">
        <f>b.Groupement!H1038</f>
        <v>0</v>
      </c>
      <c r="AH1012" s="581">
        <f>b.Groupement!I1038</f>
        <v>0</v>
      </c>
      <c r="AI1012" s="581">
        <f>b.Groupement!J1038</f>
        <v>0</v>
      </c>
      <c r="AK1012" s="581">
        <f>'a.Equipe projet'!D1034</f>
        <v>0</v>
      </c>
      <c r="AL1012" s="581">
        <f>'a.Equipe projet'!E1034</f>
        <v>0</v>
      </c>
      <c r="AM1012" s="581">
        <f>'a.Equipe projet'!F1034</f>
        <v>0</v>
      </c>
      <c r="AN1012" s="581">
        <f>'a.Equipe projet'!G1034</f>
        <v>0</v>
      </c>
      <c r="AO1012" s="581">
        <f>'a.Equipe projet'!H1034</f>
        <v>0</v>
      </c>
      <c r="AP1012" s="581">
        <f>'a.Equipe projet'!I1034</f>
        <v>0</v>
      </c>
      <c r="AQ1012" s="581">
        <f>'a.Equipe projet'!J1034</f>
        <v>0</v>
      </c>
      <c r="AR1012" s="581">
        <f>'a.Equipe projet'!K1034</f>
        <v>0</v>
      </c>
      <c r="AS1012" s="581">
        <f>'a.Equipe projet'!L1034</f>
        <v>0</v>
      </c>
      <c r="AU1012" s="581">
        <f>'c.Prestataires'!D1033</f>
        <v>0</v>
      </c>
      <c r="AV1012" s="581">
        <f>'c.Prestataires'!E1033</f>
        <v>0</v>
      </c>
      <c r="AW1012" s="581">
        <f>'c.Prestataires'!F1033</f>
        <v>0</v>
      </c>
      <c r="AX1012" s="581">
        <f>'c.Prestataires'!G1033</f>
        <v>0</v>
      </c>
      <c r="AY1012" s="581">
        <f>'c.Prestataires'!H1033</f>
        <v>0</v>
      </c>
      <c r="BA1012" s="581">
        <f>'d.Points de vente&amp;récupération'!D1035</f>
        <v>0</v>
      </c>
      <c r="BB1012" s="581">
        <f>'d.Points de vente&amp;récupération'!E1035</f>
        <v>0</v>
      </c>
      <c r="BC1012" s="581">
        <f>'d.Points de vente&amp;récupération'!F1035</f>
        <v>0</v>
      </c>
      <c r="BD1012" s="581">
        <f>'d.Points de vente&amp;récupération'!G1035</f>
        <v>0</v>
      </c>
      <c r="BE1012" s="581">
        <f>'d.Points de vente&amp;récupération'!H1035</f>
        <v>0</v>
      </c>
      <c r="BF1012" s="581">
        <f>'d.Points de vente&amp;récupération'!I1035</f>
        <v>0</v>
      </c>
      <c r="BG1012" s="581">
        <f>'d.Points de vente&amp;récupération'!J1035</f>
        <v>0</v>
      </c>
      <c r="BH1012" s="581">
        <f>'d.Points de vente&amp;récupération'!K1035</f>
        <v>0</v>
      </c>
    </row>
    <row r="1013" spans="15:60">
      <c r="O1013">
        <v>1010</v>
      </c>
      <c r="P1013" t="str">
        <f>_xlfn.XLOOKUP(O1013,'1.Fiche candidature (à remplir)'!AB:AB,'1.Fiche candidature (à remplir)'!D:D)</f>
        <v>Achat en banque d'image</v>
      </c>
      <c r="Q1013" t="str">
        <f>_xlfn.XLOOKUP(O1013,'1.Fiche candidature (à remplir)'!AB:AB,'1.Fiche candidature (à remplir)'!AC:AC)</f>
        <v>Campagne_1</v>
      </c>
      <c r="R1013" t="str">
        <f>_xlfn.XLOOKUP(O1013,'1.Fiche candidature (à remplir)'!AB:AB,'1.Fiche candidature (à remplir)'!E:E)</f>
        <v>A compléter</v>
      </c>
      <c r="S1013">
        <f>_xlfn.XLOOKUP(O1013,'1.Fiche candidature (à remplir)'!AB:AB,'1.Fiche candidature (à remplir)'!F:F)</f>
        <v>0</v>
      </c>
      <c r="T1013">
        <f>_xlfn.XLOOKUP(O1013,'1.Fiche candidature (à remplir)'!AB:AB,'1.Fiche candidature (à remplir)'!G:G)</f>
        <v>0</v>
      </c>
      <c r="U1013">
        <f>_xlfn.XLOOKUP(O1013,'1.Fiche candidature (à remplir)'!AB:AB,'1.Fiche candidature (à remplir)'!H:H)</f>
        <v>0</v>
      </c>
      <c r="V1013" t="str">
        <f>_xlfn.XLOOKUP(O1013,'1.Fiche candidature (à remplir)'!AB:AB,'1.Fiche candidature (à remplir)'!I:I)</f>
        <v>A compléter</v>
      </c>
      <c r="W1013" t="str">
        <f>_xlfn.XLOOKUP(O1013,'1.Fiche candidature (à remplir)'!AB:AB,'1.Fiche candidature (à remplir)'!L:L)</f>
        <v>A remplir</v>
      </c>
      <c r="X1013">
        <f>_xlfn.XLOOKUP(O1013,'1.Fiche candidature (à remplir)'!AB:AB,'1.Fiche candidature (à remplir)'!M:M)</f>
        <v>0</v>
      </c>
      <c r="Y1013">
        <f>_xlfn.XLOOKUP(O1013,'1.Fiche candidature (à remplir)'!AB:AB,'1.Fiche candidature (à remplir)'!N:N)</f>
        <v>0</v>
      </c>
      <c r="Z1013">
        <f>_xlfn.XLOOKUP(O1013,'1.Fiche candidature (à remplir)'!AB:AB,'1.Fiche candidature (à remplir)'!P:P)</f>
        <v>0</v>
      </c>
      <c r="AC1013" s="581">
        <f>b.Groupement!D1039</f>
        <v>0</v>
      </c>
      <c r="AD1013" s="581">
        <f>b.Groupement!E1039</f>
        <v>0</v>
      </c>
      <c r="AE1013" s="581">
        <f>b.Groupement!F1039</f>
        <v>0</v>
      </c>
      <c r="AF1013" s="581">
        <f>b.Groupement!G1039</f>
        <v>0</v>
      </c>
      <c r="AG1013" s="581">
        <f>b.Groupement!H1039</f>
        <v>0</v>
      </c>
      <c r="AH1013" s="581">
        <f>b.Groupement!I1039</f>
        <v>0</v>
      </c>
      <c r="AI1013" s="581">
        <f>b.Groupement!J1039</f>
        <v>0</v>
      </c>
      <c r="AK1013" s="581">
        <f>'a.Equipe projet'!D1035</f>
        <v>0</v>
      </c>
      <c r="AL1013" s="581">
        <f>'a.Equipe projet'!E1035</f>
        <v>0</v>
      </c>
      <c r="AM1013" s="581">
        <f>'a.Equipe projet'!F1035</f>
        <v>0</v>
      </c>
      <c r="AN1013" s="581">
        <f>'a.Equipe projet'!G1035</f>
        <v>0</v>
      </c>
      <c r="AO1013" s="581">
        <f>'a.Equipe projet'!H1035</f>
        <v>0</v>
      </c>
      <c r="AP1013" s="581">
        <f>'a.Equipe projet'!I1035</f>
        <v>0</v>
      </c>
      <c r="AQ1013" s="581">
        <f>'a.Equipe projet'!J1035</f>
        <v>0</v>
      </c>
      <c r="AR1013" s="581">
        <f>'a.Equipe projet'!K1035</f>
        <v>0</v>
      </c>
      <c r="AS1013" s="581">
        <f>'a.Equipe projet'!L1035</f>
        <v>0</v>
      </c>
      <c r="AU1013" s="581">
        <f>'c.Prestataires'!D1034</f>
        <v>0</v>
      </c>
      <c r="AV1013" s="581">
        <f>'c.Prestataires'!E1034</f>
        <v>0</v>
      </c>
      <c r="AW1013" s="581">
        <f>'c.Prestataires'!F1034</f>
        <v>0</v>
      </c>
      <c r="AX1013" s="581">
        <f>'c.Prestataires'!G1034</f>
        <v>0</v>
      </c>
      <c r="AY1013" s="581">
        <f>'c.Prestataires'!H1034</f>
        <v>0</v>
      </c>
      <c r="BA1013" s="581">
        <f>'d.Points de vente&amp;récupération'!D1036</f>
        <v>0</v>
      </c>
      <c r="BB1013" s="581">
        <f>'d.Points de vente&amp;récupération'!E1036</f>
        <v>0</v>
      </c>
      <c r="BC1013" s="581">
        <f>'d.Points de vente&amp;récupération'!F1036</f>
        <v>0</v>
      </c>
      <c r="BD1013" s="581">
        <f>'d.Points de vente&amp;récupération'!G1036</f>
        <v>0</v>
      </c>
      <c r="BE1013" s="581">
        <f>'d.Points de vente&amp;récupération'!H1036</f>
        <v>0</v>
      </c>
      <c r="BF1013" s="581">
        <f>'d.Points de vente&amp;récupération'!I1036</f>
        <v>0</v>
      </c>
      <c r="BG1013" s="581">
        <f>'d.Points de vente&amp;récupération'!J1036</f>
        <v>0</v>
      </c>
      <c r="BH1013" s="581">
        <f>'d.Points de vente&amp;récupération'!K1036</f>
        <v>0</v>
      </c>
    </row>
    <row r="1014" spans="15:60">
      <c r="O1014">
        <v>1011</v>
      </c>
      <c r="P1014" t="str">
        <f>_xlfn.XLOOKUP(O1014,'1.Fiche candidature (à remplir)'!AB:AB,'1.Fiche candidature (à remplir)'!D:D)</f>
        <v>Achat en banque d'image</v>
      </c>
      <c r="Q1014" t="str">
        <f>_xlfn.XLOOKUP(O1014,'1.Fiche candidature (à remplir)'!AB:AB,'1.Fiche candidature (à remplir)'!AC:AC)</f>
        <v>Campagne_1</v>
      </c>
      <c r="R1014" t="str">
        <f>_xlfn.XLOOKUP(O1014,'1.Fiche candidature (à remplir)'!AB:AB,'1.Fiche candidature (à remplir)'!E:E)</f>
        <v>A compléter</v>
      </c>
      <c r="S1014">
        <f>_xlfn.XLOOKUP(O1014,'1.Fiche candidature (à remplir)'!AB:AB,'1.Fiche candidature (à remplir)'!F:F)</f>
        <v>0</v>
      </c>
      <c r="T1014">
        <f>_xlfn.XLOOKUP(O1014,'1.Fiche candidature (à remplir)'!AB:AB,'1.Fiche candidature (à remplir)'!G:G)</f>
        <v>0</v>
      </c>
      <c r="U1014">
        <f>_xlfn.XLOOKUP(O1014,'1.Fiche candidature (à remplir)'!AB:AB,'1.Fiche candidature (à remplir)'!H:H)</f>
        <v>0</v>
      </c>
      <c r="V1014" t="str">
        <f>_xlfn.XLOOKUP(O1014,'1.Fiche candidature (à remplir)'!AB:AB,'1.Fiche candidature (à remplir)'!I:I)</f>
        <v>A compléter</v>
      </c>
      <c r="W1014" t="str">
        <f>_xlfn.XLOOKUP(O1014,'1.Fiche candidature (à remplir)'!AB:AB,'1.Fiche candidature (à remplir)'!L:L)</f>
        <v>A remplir</v>
      </c>
      <c r="X1014">
        <f>_xlfn.XLOOKUP(O1014,'1.Fiche candidature (à remplir)'!AB:AB,'1.Fiche candidature (à remplir)'!M:M)</f>
        <v>0</v>
      </c>
      <c r="Y1014">
        <f>_xlfn.XLOOKUP(O1014,'1.Fiche candidature (à remplir)'!AB:AB,'1.Fiche candidature (à remplir)'!N:N)</f>
        <v>0</v>
      </c>
      <c r="Z1014">
        <f>_xlfn.XLOOKUP(O1014,'1.Fiche candidature (à remplir)'!AB:AB,'1.Fiche candidature (à remplir)'!P:P)</f>
        <v>0</v>
      </c>
      <c r="AC1014" s="581">
        <f>b.Groupement!D1040</f>
        <v>0</v>
      </c>
      <c r="AD1014" s="581">
        <f>b.Groupement!E1040</f>
        <v>0</v>
      </c>
      <c r="AE1014" s="581">
        <f>b.Groupement!F1040</f>
        <v>0</v>
      </c>
      <c r="AF1014" s="581">
        <f>b.Groupement!G1040</f>
        <v>0</v>
      </c>
      <c r="AG1014" s="581">
        <f>b.Groupement!H1040</f>
        <v>0</v>
      </c>
      <c r="AH1014" s="581">
        <f>b.Groupement!I1040</f>
        <v>0</v>
      </c>
      <c r="AI1014" s="581">
        <f>b.Groupement!J1040</f>
        <v>0</v>
      </c>
      <c r="AK1014" s="581">
        <f>'a.Equipe projet'!D1036</f>
        <v>0</v>
      </c>
      <c r="AL1014" s="581">
        <f>'a.Equipe projet'!E1036</f>
        <v>0</v>
      </c>
      <c r="AM1014" s="581">
        <f>'a.Equipe projet'!F1036</f>
        <v>0</v>
      </c>
      <c r="AN1014" s="581">
        <f>'a.Equipe projet'!G1036</f>
        <v>0</v>
      </c>
      <c r="AO1014" s="581">
        <f>'a.Equipe projet'!H1036</f>
        <v>0</v>
      </c>
      <c r="AP1014" s="581">
        <f>'a.Equipe projet'!I1036</f>
        <v>0</v>
      </c>
      <c r="AQ1014" s="581">
        <f>'a.Equipe projet'!J1036</f>
        <v>0</v>
      </c>
      <c r="AR1014" s="581">
        <f>'a.Equipe projet'!K1036</f>
        <v>0</v>
      </c>
      <c r="AS1014" s="581">
        <f>'a.Equipe projet'!L1036</f>
        <v>0</v>
      </c>
      <c r="AU1014" s="581">
        <f>'c.Prestataires'!D1035</f>
        <v>0</v>
      </c>
      <c r="AV1014" s="581">
        <f>'c.Prestataires'!E1035</f>
        <v>0</v>
      </c>
      <c r="AW1014" s="581">
        <f>'c.Prestataires'!F1035</f>
        <v>0</v>
      </c>
      <c r="AX1014" s="581">
        <f>'c.Prestataires'!G1035</f>
        <v>0</v>
      </c>
      <c r="AY1014" s="581">
        <f>'c.Prestataires'!H1035</f>
        <v>0</v>
      </c>
      <c r="BA1014" s="581">
        <f>'d.Points de vente&amp;récupération'!D1037</f>
        <v>0</v>
      </c>
      <c r="BB1014" s="581">
        <f>'d.Points de vente&amp;récupération'!E1037</f>
        <v>0</v>
      </c>
      <c r="BC1014" s="581">
        <f>'d.Points de vente&amp;récupération'!F1037</f>
        <v>0</v>
      </c>
      <c r="BD1014" s="581">
        <f>'d.Points de vente&amp;récupération'!G1037</f>
        <v>0</v>
      </c>
      <c r="BE1014" s="581">
        <f>'d.Points de vente&amp;récupération'!H1037</f>
        <v>0</v>
      </c>
      <c r="BF1014" s="581">
        <f>'d.Points de vente&amp;récupération'!I1037</f>
        <v>0</v>
      </c>
      <c r="BG1014" s="581">
        <f>'d.Points de vente&amp;récupération'!J1037</f>
        <v>0</v>
      </c>
      <c r="BH1014" s="581">
        <f>'d.Points de vente&amp;récupération'!K1037</f>
        <v>0</v>
      </c>
    </row>
    <row r="1015" spans="15:60">
      <c r="O1015">
        <v>1012</v>
      </c>
      <c r="P1015" t="str">
        <f>_xlfn.XLOOKUP(O1015,'1.Fiche candidature (à remplir)'!AB:AB,'1.Fiche candidature (à remplir)'!D:D)</f>
        <v>Achat en banque d'image</v>
      </c>
      <c r="Q1015" t="str">
        <f>_xlfn.XLOOKUP(O1015,'1.Fiche candidature (à remplir)'!AB:AB,'1.Fiche candidature (à remplir)'!AC:AC)</f>
        <v>Campagne_1</v>
      </c>
      <c r="R1015" t="str">
        <f>_xlfn.XLOOKUP(O1015,'1.Fiche candidature (à remplir)'!AB:AB,'1.Fiche candidature (à remplir)'!E:E)</f>
        <v>A compléter</v>
      </c>
      <c r="S1015">
        <f>_xlfn.XLOOKUP(O1015,'1.Fiche candidature (à remplir)'!AB:AB,'1.Fiche candidature (à remplir)'!F:F)</f>
        <v>0</v>
      </c>
      <c r="T1015">
        <f>_xlfn.XLOOKUP(O1015,'1.Fiche candidature (à remplir)'!AB:AB,'1.Fiche candidature (à remplir)'!G:G)</f>
        <v>0</v>
      </c>
      <c r="U1015">
        <f>_xlfn.XLOOKUP(O1015,'1.Fiche candidature (à remplir)'!AB:AB,'1.Fiche candidature (à remplir)'!H:H)</f>
        <v>0</v>
      </c>
      <c r="V1015" t="str">
        <f>_xlfn.XLOOKUP(O1015,'1.Fiche candidature (à remplir)'!AB:AB,'1.Fiche candidature (à remplir)'!I:I)</f>
        <v>A compléter</v>
      </c>
      <c r="W1015" t="str">
        <f>_xlfn.XLOOKUP(O1015,'1.Fiche candidature (à remplir)'!AB:AB,'1.Fiche candidature (à remplir)'!L:L)</f>
        <v>A remplir</v>
      </c>
      <c r="X1015">
        <f>_xlfn.XLOOKUP(O1015,'1.Fiche candidature (à remplir)'!AB:AB,'1.Fiche candidature (à remplir)'!M:M)</f>
        <v>0</v>
      </c>
      <c r="Y1015">
        <f>_xlfn.XLOOKUP(O1015,'1.Fiche candidature (à remplir)'!AB:AB,'1.Fiche candidature (à remplir)'!N:N)</f>
        <v>0</v>
      </c>
      <c r="Z1015">
        <f>_xlfn.XLOOKUP(O1015,'1.Fiche candidature (à remplir)'!AB:AB,'1.Fiche candidature (à remplir)'!P:P)</f>
        <v>0</v>
      </c>
      <c r="AC1015" s="581">
        <f>b.Groupement!D1041</f>
        <v>0</v>
      </c>
      <c r="AD1015" s="581">
        <f>b.Groupement!E1041</f>
        <v>0</v>
      </c>
      <c r="AE1015" s="581">
        <f>b.Groupement!F1041</f>
        <v>0</v>
      </c>
      <c r="AF1015" s="581">
        <f>b.Groupement!G1041</f>
        <v>0</v>
      </c>
      <c r="AG1015" s="581">
        <f>b.Groupement!H1041</f>
        <v>0</v>
      </c>
      <c r="AH1015" s="581">
        <f>b.Groupement!I1041</f>
        <v>0</v>
      </c>
      <c r="AI1015" s="581">
        <f>b.Groupement!J1041</f>
        <v>0</v>
      </c>
      <c r="AK1015" s="581">
        <f>'a.Equipe projet'!D1037</f>
        <v>0</v>
      </c>
      <c r="AL1015" s="581">
        <f>'a.Equipe projet'!E1037</f>
        <v>0</v>
      </c>
      <c r="AM1015" s="581">
        <f>'a.Equipe projet'!F1037</f>
        <v>0</v>
      </c>
      <c r="AN1015" s="581">
        <f>'a.Equipe projet'!G1037</f>
        <v>0</v>
      </c>
      <c r="AO1015" s="581">
        <f>'a.Equipe projet'!H1037</f>
        <v>0</v>
      </c>
      <c r="AP1015" s="581">
        <f>'a.Equipe projet'!I1037</f>
        <v>0</v>
      </c>
      <c r="AQ1015" s="581">
        <f>'a.Equipe projet'!J1037</f>
        <v>0</v>
      </c>
      <c r="AR1015" s="581">
        <f>'a.Equipe projet'!K1037</f>
        <v>0</v>
      </c>
      <c r="AS1015" s="581">
        <f>'a.Equipe projet'!L1037</f>
        <v>0</v>
      </c>
      <c r="AU1015" s="581">
        <f>'c.Prestataires'!D1036</f>
        <v>0</v>
      </c>
      <c r="AV1015" s="581">
        <f>'c.Prestataires'!E1036</f>
        <v>0</v>
      </c>
      <c r="AW1015" s="581">
        <f>'c.Prestataires'!F1036</f>
        <v>0</v>
      </c>
      <c r="AX1015" s="581">
        <f>'c.Prestataires'!G1036</f>
        <v>0</v>
      </c>
      <c r="AY1015" s="581">
        <f>'c.Prestataires'!H1036</f>
        <v>0</v>
      </c>
      <c r="BA1015" s="581">
        <f>'d.Points de vente&amp;récupération'!D1038</f>
        <v>0</v>
      </c>
      <c r="BB1015" s="581">
        <f>'d.Points de vente&amp;récupération'!E1038</f>
        <v>0</v>
      </c>
      <c r="BC1015" s="581">
        <f>'d.Points de vente&amp;récupération'!F1038</f>
        <v>0</v>
      </c>
      <c r="BD1015" s="581">
        <f>'d.Points de vente&amp;récupération'!G1038</f>
        <v>0</v>
      </c>
      <c r="BE1015" s="581">
        <f>'d.Points de vente&amp;récupération'!H1038</f>
        <v>0</v>
      </c>
      <c r="BF1015" s="581">
        <f>'d.Points de vente&amp;récupération'!I1038</f>
        <v>0</v>
      </c>
      <c r="BG1015" s="581">
        <f>'d.Points de vente&amp;récupération'!J1038</f>
        <v>0</v>
      </c>
      <c r="BH1015" s="581">
        <f>'d.Points de vente&amp;récupération'!K1038</f>
        <v>0</v>
      </c>
    </row>
    <row r="1016" spans="15:60">
      <c r="O1016">
        <v>1013</v>
      </c>
      <c r="P1016" t="str">
        <f>_xlfn.XLOOKUP(O1016,'1.Fiche candidature (à remplir)'!AB:AB,'1.Fiche candidature (à remplir)'!D:D)</f>
        <v>Achat en banque d'image</v>
      </c>
      <c r="Q1016" t="str">
        <f>_xlfn.XLOOKUP(O1016,'1.Fiche candidature (à remplir)'!AB:AB,'1.Fiche candidature (à remplir)'!AC:AC)</f>
        <v>Campagne_1</v>
      </c>
      <c r="R1016" t="str">
        <f>_xlfn.XLOOKUP(O1016,'1.Fiche candidature (à remplir)'!AB:AB,'1.Fiche candidature (à remplir)'!E:E)</f>
        <v>A compléter</v>
      </c>
      <c r="S1016">
        <f>_xlfn.XLOOKUP(O1016,'1.Fiche candidature (à remplir)'!AB:AB,'1.Fiche candidature (à remplir)'!F:F)</f>
        <v>0</v>
      </c>
      <c r="T1016">
        <f>_xlfn.XLOOKUP(O1016,'1.Fiche candidature (à remplir)'!AB:AB,'1.Fiche candidature (à remplir)'!G:G)</f>
        <v>0</v>
      </c>
      <c r="U1016">
        <f>_xlfn.XLOOKUP(O1016,'1.Fiche candidature (à remplir)'!AB:AB,'1.Fiche candidature (à remplir)'!H:H)</f>
        <v>0</v>
      </c>
      <c r="V1016" t="str">
        <f>_xlfn.XLOOKUP(O1016,'1.Fiche candidature (à remplir)'!AB:AB,'1.Fiche candidature (à remplir)'!I:I)</f>
        <v>A compléter</v>
      </c>
      <c r="W1016" t="str">
        <f>_xlfn.XLOOKUP(O1016,'1.Fiche candidature (à remplir)'!AB:AB,'1.Fiche candidature (à remplir)'!L:L)</f>
        <v>A remplir</v>
      </c>
      <c r="X1016">
        <f>_xlfn.XLOOKUP(O1016,'1.Fiche candidature (à remplir)'!AB:AB,'1.Fiche candidature (à remplir)'!M:M)</f>
        <v>0</v>
      </c>
      <c r="Y1016">
        <f>_xlfn.XLOOKUP(O1016,'1.Fiche candidature (à remplir)'!AB:AB,'1.Fiche candidature (à remplir)'!N:N)</f>
        <v>0</v>
      </c>
      <c r="Z1016">
        <f>_xlfn.XLOOKUP(O1016,'1.Fiche candidature (à remplir)'!AB:AB,'1.Fiche candidature (à remplir)'!P:P)</f>
        <v>0</v>
      </c>
      <c r="AC1016" s="581">
        <f>b.Groupement!D1042</f>
        <v>0</v>
      </c>
      <c r="AD1016" s="581">
        <f>b.Groupement!E1042</f>
        <v>0</v>
      </c>
      <c r="AE1016" s="581">
        <f>b.Groupement!F1042</f>
        <v>0</v>
      </c>
      <c r="AF1016" s="581">
        <f>b.Groupement!G1042</f>
        <v>0</v>
      </c>
      <c r="AG1016" s="581">
        <f>b.Groupement!H1042</f>
        <v>0</v>
      </c>
      <c r="AH1016" s="581">
        <f>b.Groupement!I1042</f>
        <v>0</v>
      </c>
      <c r="AI1016" s="581">
        <f>b.Groupement!J1042</f>
        <v>0</v>
      </c>
      <c r="AK1016" s="581">
        <f>'a.Equipe projet'!D1038</f>
        <v>0</v>
      </c>
      <c r="AL1016" s="581">
        <f>'a.Equipe projet'!E1038</f>
        <v>0</v>
      </c>
      <c r="AM1016" s="581">
        <f>'a.Equipe projet'!F1038</f>
        <v>0</v>
      </c>
      <c r="AN1016" s="581">
        <f>'a.Equipe projet'!G1038</f>
        <v>0</v>
      </c>
      <c r="AO1016" s="581">
        <f>'a.Equipe projet'!H1038</f>
        <v>0</v>
      </c>
      <c r="AP1016" s="581">
        <f>'a.Equipe projet'!I1038</f>
        <v>0</v>
      </c>
      <c r="AQ1016" s="581">
        <f>'a.Equipe projet'!J1038</f>
        <v>0</v>
      </c>
      <c r="AR1016" s="581">
        <f>'a.Equipe projet'!K1038</f>
        <v>0</v>
      </c>
      <c r="AS1016" s="581">
        <f>'a.Equipe projet'!L1038</f>
        <v>0</v>
      </c>
      <c r="AU1016" s="581">
        <f>'c.Prestataires'!D1037</f>
        <v>0</v>
      </c>
      <c r="AV1016" s="581">
        <f>'c.Prestataires'!E1037</f>
        <v>0</v>
      </c>
      <c r="AW1016" s="581">
        <f>'c.Prestataires'!F1037</f>
        <v>0</v>
      </c>
      <c r="AX1016" s="581">
        <f>'c.Prestataires'!G1037</f>
        <v>0</v>
      </c>
      <c r="AY1016" s="581">
        <f>'c.Prestataires'!H1037</f>
        <v>0</v>
      </c>
      <c r="BA1016" s="581">
        <f>'d.Points de vente&amp;récupération'!D1039</f>
        <v>0</v>
      </c>
      <c r="BB1016" s="581">
        <f>'d.Points de vente&amp;récupération'!E1039</f>
        <v>0</v>
      </c>
      <c r="BC1016" s="581">
        <f>'d.Points de vente&amp;récupération'!F1039</f>
        <v>0</v>
      </c>
      <c r="BD1016" s="581">
        <f>'d.Points de vente&amp;récupération'!G1039</f>
        <v>0</v>
      </c>
      <c r="BE1016" s="581">
        <f>'d.Points de vente&amp;récupération'!H1039</f>
        <v>0</v>
      </c>
      <c r="BF1016" s="581">
        <f>'d.Points de vente&amp;récupération'!I1039</f>
        <v>0</v>
      </c>
      <c r="BG1016" s="581">
        <f>'d.Points de vente&amp;récupération'!J1039</f>
        <v>0</v>
      </c>
      <c r="BH1016" s="581">
        <f>'d.Points de vente&amp;récupération'!K1039</f>
        <v>0</v>
      </c>
    </row>
    <row r="1017" spans="15:60">
      <c r="O1017">
        <v>1014</v>
      </c>
      <c r="P1017" t="str">
        <f>_xlfn.XLOOKUP(O1017,'1.Fiche candidature (à remplir)'!AB:AB,'1.Fiche candidature (à remplir)'!D:D)</f>
        <v>Moyens humains Directeur (taux horaire brut plafonné)
Remplissez l’onglet « a. Équipe projet ».</v>
      </c>
      <c r="Q1017" t="str">
        <f>_xlfn.XLOOKUP(O1017,'1.Fiche candidature (à remplir)'!AB:AB,'1.Fiche candidature (à remplir)'!AC:AC)</f>
        <v>Campagne_1</v>
      </c>
      <c r="R1017" t="str">
        <f>_xlfn.XLOOKUP(O1017,'1.Fiche candidature (à remplir)'!AB:AB,'1.Fiche candidature (à remplir)'!E:E)</f>
        <v>A compléter</v>
      </c>
      <c r="S1017">
        <f>_xlfn.XLOOKUP(O1017,'1.Fiche candidature (à remplir)'!AB:AB,'1.Fiche candidature (à remplir)'!F:F)</f>
        <v>0</v>
      </c>
      <c r="T1017">
        <f>_xlfn.XLOOKUP(O1017,'1.Fiche candidature (à remplir)'!AB:AB,'1.Fiche candidature (à remplir)'!G:G)</f>
        <v>103.21100917431193</v>
      </c>
      <c r="U1017">
        <f>_xlfn.XLOOKUP(O1017,'1.Fiche candidature (à remplir)'!AB:AB,'1.Fiche candidature (à remplir)'!H:H)</f>
        <v>0</v>
      </c>
      <c r="V1017" t="str">
        <f>_xlfn.XLOOKUP(O1017,'1.Fiche candidature (à remplir)'!AB:AB,'1.Fiche candidature (à remplir)'!I:I)</f>
        <v>X</v>
      </c>
      <c r="W1017" t="str">
        <f>_xlfn.XLOOKUP(O1017,'1.Fiche candidature (à remplir)'!AB:AB,'1.Fiche candidature (à remplir)'!L:L)</f>
        <v>A remplir</v>
      </c>
      <c r="X1017">
        <f>_xlfn.XLOOKUP(O1017,'1.Fiche candidature (à remplir)'!AB:AB,'1.Fiche candidature (à remplir)'!M:M)</f>
        <v>0</v>
      </c>
      <c r="Y1017">
        <f>_xlfn.XLOOKUP(O1017,'1.Fiche candidature (à remplir)'!AB:AB,'1.Fiche candidature (à remplir)'!N:N)</f>
        <v>0</v>
      </c>
      <c r="Z1017">
        <f>_xlfn.XLOOKUP(O1017,'1.Fiche candidature (à remplir)'!AB:AB,'1.Fiche candidature (à remplir)'!P:P)</f>
        <v>0</v>
      </c>
      <c r="AC1017" s="581">
        <f>b.Groupement!D1043</f>
        <v>0</v>
      </c>
      <c r="AD1017" s="581">
        <f>b.Groupement!E1043</f>
        <v>0</v>
      </c>
      <c r="AE1017" s="581">
        <f>b.Groupement!F1043</f>
        <v>0</v>
      </c>
      <c r="AF1017" s="581">
        <f>b.Groupement!G1043</f>
        <v>0</v>
      </c>
      <c r="AG1017" s="581">
        <f>b.Groupement!H1043</f>
        <v>0</v>
      </c>
      <c r="AH1017" s="581">
        <f>b.Groupement!I1043</f>
        <v>0</v>
      </c>
      <c r="AI1017" s="581">
        <f>b.Groupement!J1043</f>
        <v>0</v>
      </c>
      <c r="AK1017" s="581">
        <f>'a.Equipe projet'!D1039</f>
        <v>0</v>
      </c>
      <c r="AL1017" s="581">
        <f>'a.Equipe projet'!E1039</f>
        <v>0</v>
      </c>
      <c r="AM1017" s="581">
        <f>'a.Equipe projet'!F1039</f>
        <v>0</v>
      </c>
      <c r="AN1017" s="581">
        <f>'a.Equipe projet'!G1039</f>
        <v>0</v>
      </c>
      <c r="AO1017" s="581">
        <f>'a.Equipe projet'!H1039</f>
        <v>0</v>
      </c>
      <c r="AP1017" s="581">
        <f>'a.Equipe projet'!I1039</f>
        <v>0</v>
      </c>
      <c r="AQ1017" s="581">
        <f>'a.Equipe projet'!J1039</f>
        <v>0</v>
      </c>
      <c r="AR1017" s="581">
        <f>'a.Equipe projet'!K1039</f>
        <v>0</v>
      </c>
      <c r="AS1017" s="581">
        <f>'a.Equipe projet'!L1039</f>
        <v>0</v>
      </c>
      <c r="AU1017" s="581">
        <f>'c.Prestataires'!D1038</f>
        <v>0</v>
      </c>
      <c r="AV1017" s="581">
        <f>'c.Prestataires'!E1038</f>
        <v>0</v>
      </c>
      <c r="AW1017" s="581">
        <f>'c.Prestataires'!F1038</f>
        <v>0</v>
      </c>
      <c r="AX1017" s="581">
        <f>'c.Prestataires'!G1038</f>
        <v>0</v>
      </c>
      <c r="AY1017" s="581">
        <f>'c.Prestataires'!H1038</f>
        <v>0</v>
      </c>
      <c r="BA1017" s="581">
        <f>'d.Points de vente&amp;récupération'!D1040</f>
        <v>0</v>
      </c>
      <c r="BB1017" s="581">
        <f>'d.Points de vente&amp;récupération'!E1040</f>
        <v>0</v>
      </c>
      <c r="BC1017" s="581">
        <f>'d.Points de vente&amp;récupération'!F1040</f>
        <v>0</v>
      </c>
      <c r="BD1017" s="581">
        <f>'d.Points de vente&amp;récupération'!G1040</f>
        <v>0</v>
      </c>
      <c r="BE1017" s="581">
        <f>'d.Points de vente&amp;récupération'!H1040</f>
        <v>0</v>
      </c>
      <c r="BF1017" s="581">
        <f>'d.Points de vente&amp;récupération'!I1040</f>
        <v>0</v>
      </c>
      <c r="BG1017" s="581">
        <f>'d.Points de vente&amp;récupération'!J1040</f>
        <v>0</v>
      </c>
      <c r="BH1017" s="581">
        <f>'d.Points de vente&amp;récupération'!K1040</f>
        <v>0</v>
      </c>
    </row>
    <row r="1018" spans="15:60">
      <c r="O1018">
        <v>1015</v>
      </c>
      <c r="P1018" t="str">
        <f>_xlfn.XLOOKUP(O1018,'1.Fiche candidature (à remplir)'!AB:AB,'1.Fiche candidature (à remplir)'!D:D)</f>
        <v>Moyens humains Cadre sénior (taux horaire brut plafonné)
Remplissez l’onglet « a. Équipe projet ».</v>
      </c>
      <c r="Q1018" t="str">
        <f>_xlfn.XLOOKUP(O1018,'1.Fiche candidature (à remplir)'!AB:AB,'1.Fiche candidature (à remplir)'!AC:AC)</f>
        <v>Campagne_1</v>
      </c>
      <c r="R1018" t="str">
        <f>_xlfn.XLOOKUP(O1018,'1.Fiche candidature (à remplir)'!AB:AB,'1.Fiche candidature (à remplir)'!E:E)</f>
        <v>A compléter</v>
      </c>
      <c r="S1018">
        <f>_xlfn.XLOOKUP(O1018,'1.Fiche candidature (à remplir)'!AB:AB,'1.Fiche candidature (à remplir)'!F:F)</f>
        <v>0</v>
      </c>
      <c r="T1018">
        <f>_xlfn.XLOOKUP(O1018,'1.Fiche candidature (à remplir)'!AB:AB,'1.Fiche candidature (à remplir)'!G:G)</f>
        <v>68.807339449541288</v>
      </c>
      <c r="U1018">
        <f>_xlfn.XLOOKUP(O1018,'1.Fiche candidature (à remplir)'!AB:AB,'1.Fiche candidature (à remplir)'!H:H)</f>
        <v>0</v>
      </c>
      <c r="V1018" t="str">
        <f>_xlfn.XLOOKUP(O1018,'1.Fiche candidature (à remplir)'!AB:AB,'1.Fiche candidature (à remplir)'!I:I)</f>
        <v>X</v>
      </c>
      <c r="W1018" t="str">
        <f>_xlfn.XLOOKUP(O1018,'1.Fiche candidature (à remplir)'!AB:AB,'1.Fiche candidature (à remplir)'!L:L)</f>
        <v>A remplir</v>
      </c>
      <c r="X1018">
        <f>_xlfn.XLOOKUP(O1018,'1.Fiche candidature (à remplir)'!AB:AB,'1.Fiche candidature (à remplir)'!M:M)</f>
        <v>0</v>
      </c>
      <c r="Y1018">
        <f>_xlfn.XLOOKUP(O1018,'1.Fiche candidature (à remplir)'!AB:AB,'1.Fiche candidature (à remplir)'!N:N)</f>
        <v>0</v>
      </c>
      <c r="Z1018">
        <f>_xlfn.XLOOKUP(O1018,'1.Fiche candidature (à remplir)'!AB:AB,'1.Fiche candidature (à remplir)'!P:P)</f>
        <v>0</v>
      </c>
      <c r="AC1018" s="581">
        <f>b.Groupement!D1044</f>
        <v>0</v>
      </c>
      <c r="AD1018" s="581">
        <f>b.Groupement!E1044</f>
        <v>0</v>
      </c>
      <c r="AE1018" s="581">
        <f>b.Groupement!F1044</f>
        <v>0</v>
      </c>
      <c r="AF1018" s="581">
        <f>b.Groupement!G1044</f>
        <v>0</v>
      </c>
      <c r="AG1018" s="581">
        <f>b.Groupement!H1044</f>
        <v>0</v>
      </c>
      <c r="AH1018" s="581">
        <f>b.Groupement!I1044</f>
        <v>0</v>
      </c>
      <c r="AI1018" s="581">
        <f>b.Groupement!J1044</f>
        <v>0</v>
      </c>
      <c r="AK1018" s="581">
        <f>'a.Equipe projet'!D1040</f>
        <v>0</v>
      </c>
      <c r="AL1018" s="581">
        <f>'a.Equipe projet'!E1040</f>
        <v>0</v>
      </c>
      <c r="AM1018" s="581">
        <f>'a.Equipe projet'!F1040</f>
        <v>0</v>
      </c>
      <c r="AN1018" s="581">
        <f>'a.Equipe projet'!G1040</f>
        <v>0</v>
      </c>
      <c r="AO1018" s="581">
        <f>'a.Equipe projet'!H1040</f>
        <v>0</v>
      </c>
      <c r="AP1018" s="581">
        <f>'a.Equipe projet'!I1040</f>
        <v>0</v>
      </c>
      <c r="AQ1018" s="581">
        <f>'a.Equipe projet'!J1040</f>
        <v>0</v>
      </c>
      <c r="AR1018" s="581">
        <f>'a.Equipe projet'!K1040</f>
        <v>0</v>
      </c>
      <c r="AS1018" s="581">
        <f>'a.Equipe projet'!L1040</f>
        <v>0</v>
      </c>
      <c r="AU1018" s="581">
        <f>'c.Prestataires'!D1039</f>
        <v>0</v>
      </c>
      <c r="AV1018" s="581">
        <f>'c.Prestataires'!E1039</f>
        <v>0</v>
      </c>
      <c r="AW1018" s="581">
        <f>'c.Prestataires'!F1039</f>
        <v>0</v>
      </c>
      <c r="AX1018" s="581">
        <f>'c.Prestataires'!G1039</f>
        <v>0</v>
      </c>
      <c r="AY1018" s="581">
        <f>'c.Prestataires'!H1039</f>
        <v>0</v>
      </c>
      <c r="BA1018" s="581">
        <f>'d.Points de vente&amp;récupération'!D1041</f>
        <v>0</v>
      </c>
      <c r="BB1018" s="581">
        <f>'d.Points de vente&amp;récupération'!E1041</f>
        <v>0</v>
      </c>
      <c r="BC1018" s="581">
        <f>'d.Points de vente&amp;récupération'!F1041</f>
        <v>0</v>
      </c>
      <c r="BD1018" s="581">
        <f>'d.Points de vente&amp;récupération'!G1041</f>
        <v>0</v>
      </c>
      <c r="BE1018" s="581">
        <f>'d.Points de vente&amp;récupération'!H1041</f>
        <v>0</v>
      </c>
      <c r="BF1018" s="581">
        <f>'d.Points de vente&amp;récupération'!I1041</f>
        <v>0</v>
      </c>
      <c r="BG1018" s="581">
        <f>'d.Points de vente&amp;récupération'!J1041</f>
        <v>0</v>
      </c>
      <c r="BH1018" s="581">
        <f>'d.Points de vente&amp;récupération'!K1041</f>
        <v>0</v>
      </c>
    </row>
    <row r="1019" spans="15:60">
      <c r="O1019">
        <v>1016</v>
      </c>
      <c r="P1019" t="str">
        <f>_xlfn.XLOOKUP(O1019,'1.Fiche candidature (à remplir)'!AB:AB,'1.Fiche candidature (à remplir)'!D:D)</f>
        <v>Moyens humains Cadre junior (taux horaire brut plafonné)
Remplissez l’onglet « a. Équipe projet ».</v>
      </c>
      <c r="Q1019" t="str">
        <f>_xlfn.XLOOKUP(O1019,'1.Fiche candidature (à remplir)'!AB:AB,'1.Fiche candidature (à remplir)'!AC:AC)</f>
        <v>Campagne_1</v>
      </c>
      <c r="R1019" t="str">
        <f>_xlfn.XLOOKUP(O1019,'1.Fiche candidature (à remplir)'!AB:AB,'1.Fiche candidature (à remplir)'!E:E)</f>
        <v>A compléter</v>
      </c>
      <c r="S1019">
        <f>_xlfn.XLOOKUP(O1019,'1.Fiche candidature (à remplir)'!AB:AB,'1.Fiche candidature (à remplir)'!F:F)</f>
        <v>0</v>
      </c>
      <c r="T1019">
        <f>_xlfn.XLOOKUP(O1019,'1.Fiche candidature (à remplir)'!AB:AB,'1.Fiche candidature (à remplir)'!G:G)</f>
        <v>34.403669724770644</v>
      </c>
      <c r="U1019">
        <f>_xlfn.XLOOKUP(O1019,'1.Fiche candidature (à remplir)'!AB:AB,'1.Fiche candidature (à remplir)'!H:H)</f>
        <v>0</v>
      </c>
      <c r="V1019" t="str">
        <f>_xlfn.XLOOKUP(O1019,'1.Fiche candidature (à remplir)'!AB:AB,'1.Fiche candidature (à remplir)'!I:I)</f>
        <v>X</v>
      </c>
      <c r="W1019" t="str">
        <f>_xlfn.XLOOKUP(O1019,'1.Fiche candidature (à remplir)'!AB:AB,'1.Fiche candidature (à remplir)'!L:L)</f>
        <v>A remplir</v>
      </c>
      <c r="X1019">
        <f>_xlfn.XLOOKUP(O1019,'1.Fiche candidature (à remplir)'!AB:AB,'1.Fiche candidature (à remplir)'!M:M)</f>
        <v>0</v>
      </c>
      <c r="Y1019">
        <f>_xlfn.XLOOKUP(O1019,'1.Fiche candidature (à remplir)'!AB:AB,'1.Fiche candidature (à remplir)'!N:N)</f>
        <v>0</v>
      </c>
      <c r="Z1019">
        <f>_xlfn.XLOOKUP(O1019,'1.Fiche candidature (à remplir)'!AB:AB,'1.Fiche candidature (à remplir)'!P:P)</f>
        <v>0</v>
      </c>
      <c r="AC1019" s="581">
        <f>b.Groupement!D1045</f>
        <v>0</v>
      </c>
      <c r="AD1019" s="581">
        <f>b.Groupement!E1045</f>
        <v>0</v>
      </c>
      <c r="AE1019" s="581">
        <f>b.Groupement!F1045</f>
        <v>0</v>
      </c>
      <c r="AF1019" s="581">
        <f>b.Groupement!G1045</f>
        <v>0</v>
      </c>
      <c r="AG1019" s="581">
        <f>b.Groupement!H1045</f>
        <v>0</v>
      </c>
      <c r="AH1019" s="581">
        <f>b.Groupement!I1045</f>
        <v>0</v>
      </c>
      <c r="AI1019" s="581">
        <f>b.Groupement!J1045</f>
        <v>0</v>
      </c>
      <c r="AK1019" s="581">
        <f>'a.Equipe projet'!D1041</f>
        <v>0</v>
      </c>
      <c r="AL1019" s="581">
        <f>'a.Equipe projet'!E1041</f>
        <v>0</v>
      </c>
      <c r="AM1019" s="581">
        <f>'a.Equipe projet'!F1041</f>
        <v>0</v>
      </c>
      <c r="AN1019" s="581">
        <f>'a.Equipe projet'!G1041</f>
        <v>0</v>
      </c>
      <c r="AO1019" s="581">
        <f>'a.Equipe projet'!H1041</f>
        <v>0</v>
      </c>
      <c r="AP1019" s="581">
        <f>'a.Equipe projet'!I1041</f>
        <v>0</v>
      </c>
      <c r="AQ1019" s="581">
        <f>'a.Equipe projet'!J1041</f>
        <v>0</v>
      </c>
      <c r="AR1019" s="581">
        <f>'a.Equipe projet'!K1041</f>
        <v>0</v>
      </c>
      <c r="AS1019" s="581">
        <f>'a.Equipe projet'!L1041</f>
        <v>0</v>
      </c>
      <c r="AU1019" s="581">
        <f>'c.Prestataires'!D1040</f>
        <v>0</v>
      </c>
      <c r="AV1019" s="581">
        <f>'c.Prestataires'!E1040</f>
        <v>0</v>
      </c>
      <c r="AW1019" s="581">
        <f>'c.Prestataires'!F1040</f>
        <v>0</v>
      </c>
      <c r="AX1019" s="581">
        <f>'c.Prestataires'!G1040</f>
        <v>0</v>
      </c>
      <c r="AY1019" s="581">
        <f>'c.Prestataires'!H1040</f>
        <v>0</v>
      </c>
      <c r="BA1019" s="581">
        <f>'d.Points de vente&amp;récupération'!D1042</f>
        <v>0</v>
      </c>
      <c r="BB1019" s="581">
        <f>'d.Points de vente&amp;récupération'!E1042</f>
        <v>0</v>
      </c>
      <c r="BC1019" s="581">
        <f>'d.Points de vente&amp;récupération'!F1042</f>
        <v>0</v>
      </c>
      <c r="BD1019" s="581">
        <f>'d.Points de vente&amp;récupération'!G1042</f>
        <v>0</v>
      </c>
      <c r="BE1019" s="581">
        <f>'d.Points de vente&amp;récupération'!H1042</f>
        <v>0</v>
      </c>
      <c r="BF1019" s="581">
        <f>'d.Points de vente&amp;récupération'!I1042</f>
        <v>0</v>
      </c>
      <c r="BG1019" s="581">
        <f>'d.Points de vente&amp;récupération'!J1042</f>
        <v>0</v>
      </c>
      <c r="BH1019" s="581">
        <f>'d.Points de vente&amp;récupération'!K1042</f>
        <v>0</v>
      </c>
    </row>
    <row r="1020" spans="15:60">
      <c r="O1020">
        <v>1017</v>
      </c>
      <c r="P1020" t="str">
        <f>_xlfn.XLOOKUP(O1020,'1.Fiche candidature (à remplir)'!AB:AB,'1.Fiche candidature (à remplir)'!D:D)</f>
        <v>Moyens humains Ouvrier (taux horaire brut plafonné)
Remplissez l’onglet « a. Équipe projet ».</v>
      </c>
      <c r="Q1020" t="str">
        <f>_xlfn.XLOOKUP(O1020,'1.Fiche candidature (à remplir)'!AB:AB,'1.Fiche candidature (à remplir)'!AC:AC)</f>
        <v>Campagne_1</v>
      </c>
      <c r="R1020" t="str">
        <f>_xlfn.XLOOKUP(O1020,'1.Fiche candidature (à remplir)'!AB:AB,'1.Fiche candidature (à remplir)'!E:E)</f>
        <v>A compléter</v>
      </c>
      <c r="S1020">
        <f>_xlfn.XLOOKUP(O1020,'1.Fiche candidature (à remplir)'!AB:AB,'1.Fiche candidature (à remplir)'!F:F)</f>
        <v>0</v>
      </c>
      <c r="T1020">
        <f>_xlfn.XLOOKUP(O1020,'1.Fiche candidature (à remplir)'!AB:AB,'1.Fiche candidature (à remplir)'!G:G)</f>
        <v>27.522935779816514</v>
      </c>
      <c r="U1020">
        <f>_xlfn.XLOOKUP(O1020,'1.Fiche candidature (à remplir)'!AB:AB,'1.Fiche candidature (à remplir)'!H:H)</f>
        <v>0</v>
      </c>
      <c r="V1020" t="str">
        <f>_xlfn.XLOOKUP(O1020,'1.Fiche candidature (à remplir)'!AB:AB,'1.Fiche candidature (à remplir)'!I:I)</f>
        <v>X</v>
      </c>
      <c r="W1020" t="str">
        <f>_xlfn.XLOOKUP(O1020,'1.Fiche candidature (à remplir)'!AB:AB,'1.Fiche candidature (à remplir)'!L:L)</f>
        <v>A remplir</v>
      </c>
      <c r="X1020">
        <f>_xlfn.XLOOKUP(O1020,'1.Fiche candidature (à remplir)'!AB:AB,'1.Fiche candidature (à remplir)'!M:M)</f>
        <v>0</v>
      </c>
      <c r="Y1020">
        <f>_xlfn.XLOOKUP(O1020,'1.Fiche candidature (à remplir)'!AB:AB,'1.Fiche candidature (à remplir)'!N:N)</f>
        <v>0</v>
      </c>
      <c r="Z1020">
        <f>_xlfn.XLOOKUP(O1020,'1.Fiche candidature (à remplir)'!AB:AB,'1.Fiche candidature (à remplir)'!P:P)</f>
        <v>0</v>
      </c>
      <c r="AC1020" s="581">
        <f>b.Groupement!D1046</f>
        <v>0</v>
      </c>
      <c r="AD1020" s="581">
        <f>b.Groupement!E1046</f>
        <v>0</v>
      </c>
      <c r="AE1020" s="581">
        <f>b.Groupement!F1046</f>
        <v>0</v>
      </c>
      <c r="AF1020" s="581">
        <f>b.Groupement!G1046</f>
        <v>0</v>
      </c>
      <c r="AG1020" s="581">
        <f>b.Groupement!H1046</f>
        <v>0</v>
      </c>
      <c r="AH1020" s="581">
        <f>b.Groupement!I1046</f>
        <v>0</v>
      </c>
      <c r="AI1020" s="581">
        <f>b.Groupement!J1046</f>
        <v>0</v>
      </c>
      <c r="AK1020" s="581">
        <f>'a.Equipe projet'!D1042</f>
        <v>0</v>
      </c>
      <c r="AL1020" s="581">
        <f>'a.Equipe projet'!E1042</f>
        <v>0</v>
      </c>
      <c r="AM1020" s="581">
        <f>'a.Equipe projet'!F1042</f>
        <v>0</v>
      </c>
      <c r="AN1020" s="581">
        <f>'a.Equipe projet'!G1042</f>
        <v>0</v>
      </c>
      <c r="AO1020" s="581">
        <f>'a.Equipe projet'!H1042</f>
        <v>0</v>
      </c>
      <c r="AP1020" s="581">
        <f>'a.Equipe projet'!I1042</f>
        <v>0</v>
      </c>
      <c r="AQ1020" s="581">
        <f>'a.Equipe projet'!J1042</f>
        <v>0</v>
      </c>
      <c r="AR1020" s="581">
        <f>'a.Equipe projet'!K1042</f>
        <v>0</v>
      </c>
      <c r="AS1020" s="581">
        <f>'a.Equipe projet'!L1042</f>
        <v>0</v>
      </c>
      <c r="AU1020" s="581">
        <f>'c.Prestataires'!D1041</f>
        <v>0</v>
      </c>
      <c r="AV1020" s="581">
        <f>'c.Prestataires'!E1041</f>
        <v>0</v>
      </c>
      <c r="AW1020" s="581">
        <f>'c.Prestataires'!F1041</f>
        <v>0</v>
      </c>
      <c r="AX1020" s="581">
        <f>'c.Prestataires'!G1041</f>
        <v>0</v>
      </c>
      <c r="AY1020" s="581">
        <f>'c.Prestataires'!H1041</f>
        <v>0</v>
      </c>
      <c r="BA1020" s="581">
        <f>'d.Points de vente&amp;récupération'!D1043</f>
        <v>0</v>
      </c>
      <c r="BB1020" s="581">
        <f>'d.Points de vente&amp;récupération'!E1043</f>
        <v>0</v>
      </c>
      <c r="BC1020" s="581">
        <f>'d.Points de vente&amp;récupération'!F1043</f>
        <v>0</v>
      </c>
      <c r="BD1020" s="581">
        <f>'d.Points de vente&amp;récupération'!G1043</f>
        <v>0</v>
      </c>
      <c r="BE1020" s="581">
        <f>'d.Points de vente&amp;récupération'!H1043</f>
        <v>0</v>
      </c>
      <c r="BF1020" s="581">
        <f>'d.Points de vente&amp;récupération'!I1043</f>
        <v>0</v>
      </c>
      <c r="BG1020" s="581">
        <f>'d.Points de vente&amp;récupération'!J1043</f>
        <v>0</v>
      </c>
      <c r="BH1020" s="581">
        <f>'d.Points de vente&amp;récupération'!K1043</f>
        <v>0</v>
      </c>
    </row>
    <row r="1021" spans="15:60">
      <c r="O1021">
        <v>1018</v>
      </c>
      <c r="P1021" t="str">
        <f>_xlfn.XLOOKUP(O1021,'1.Fiche candidature (à remplir)'!AB:AB,'1.Fiche candidature (à remplir)'!D:D)</f>
        <v xml:space="preserve">Prestation d'agence d'influence
</v>
      </c>
      <c r="Q1021" t="str">
        <f>_xlfn.XLOOKUP(O1021,'1.Fiche candidature (à remplir)'!AB:AB,'1.Fiche candidature (à remplir)'!AC:AC)</f>
        <v>Campagne_2</v>
      </c>
      <c r="R1021" t="str">
        <f>_xlfn.XLOOKUP(O1021,'1.Fiche candidature (à remplir)'!AB:AB,'1.Fiche candidature (à remplir)'!E:E)</f>
        <v>A compléter</v>
      </c>
      <c r="S1021">
        <f>_xlfn.XLOOKUP(O1021,'1.Fiche candidature (à remplir)'!AB:AB,'1.Fiche candidature (à remplir)'!F:F)</f>
        <v>0</v>
      </c>
      <c r="T1021">
        <f>_xlfn.XLOOKUP(O1021,'1.Fiche candidature (à remplir)'!AB:AB,'1.Fiche candidature (à remplir)'!G:G)</f>
        <v>0</v>
      </c>
      <c r="U1021">
        <f>_xlfn.XLOOKUP(O1021,'1.Fiche candidature (à remplir)'!AB:AB,'1.Fiche candidature (à remplir)'!H:H)</f>
        <v>0</v>
      </c>
      <c r="V1021" t="str">
        <f>_xlfn.XLOOKUP(O1021,'1.Fiche candidature (à remplir)'!AB:AB,'1.Fiche candidature (à remplir)'!I:I)</f>
        <v>A compléter</v>
      </c>
      <c r="W1021" t="str">
        <f>_xlfn.XLOOKUP(O1021,'1.Fiche candidature (à remplir)'!AB:AB,'1.Fiche candidature (à remplir)'!L:L)</f>
        <v>A remplir</v>
      </c>
      <c r="X1021">
        <f>_xlfn.XLOOKUP(O1021,'1.Fiche candidature (à remplir)'!AB:AB,'1.Fiche candidature (à remplir)'!M:M)</f>
        <v>0</v>
      </c>
      <c r="Y1021">
        <f>_xlfn.XLOOKUP(O1021,'1.Fiche candidature (à remplir)'!AB:AB,'1.Fiche candidature (à remplir)'!N:N)</f>
        <v>0</v>
      </c>
      <c r="Z1021">
        <f>_xlfn.XLOOKUP(O1021,'1.Fiche candidature (à remplir)'!AB:AB,'1.Fiche candidature (à remplir)'!P:P)</f>
        <v>0</v>
      </c>
      <c r="AC1021" s="581">
        <f>b.Groupement!D1047</f>
        <v>0</v>
      </c>
      <c r="AD1021" s="581">
        <f>b.Groupement!E1047</f>
        <v>0</v>
      </c>
      <c r="AE1021" s="581">
        <f>b.Groupement!F1047</f>
        <v>0</v>
      </c>
      <c r="AF1021" s="581">
        <f>b.Groupement!G1047</f>
        <v>0</v>
      </c>
      <c r="AG1021" s="581">
        <f>b.Groupement!H1047</f>
        <v>0</v>
      </c>
      <c r="AH1021" s="581">
        <f>b.Groupement!I1047</f>
        <v>0</v>
      </c>
      <c r="AI1021" s="581">
        <f>b.Groupement!J1047</f>
        <v>0</v>
      </c>
      <c r="AK1021" s="581">
        <f>'a.Equipe projet'!D1043</f>
        <v>0</v>
      </c>
      <c r="AL1021" s="581">
        <f>'a.Equipe projet'!E1043</f>
        <v>0</v>
      </c>
      <c r="AM1021" s="581">
        <f>'a.Equipe projet'!F1043</f>
        <v>0</v>
      </c>
      <c r="AN1021" s="581">
        <f>'a.Equipe projet'!G1043</f>
        <v>0</v>
      </c>
      <c r="AO1021" s="581">
        <f>'a.Equipe projet'!H1043</f>
        <v>0</v>
      </c>
      <c r="AP1021" s="581">
        <f>'a.Equipe projet'!I1043</f>
        <v>0</v>
      </c>
      <c r="AQ1021" s="581">
        <f>'a.Equipe projet'!J1043</f>
        <v>0</v>
      </c>
      <c r="AR1021" s="581">
        <f>'a.Equipe projet'!K1043</f>
        <v>0</v>
      </c>
      <c r="AS1021" s="581">
        <f>'a.Equipe projet'!L1043</f>
        <v>0</v>
      </c>
      <c r="AU1021" s="581">
        <f>'c.Prestataires'!D1042</f>
        <v>0</v>
      </c>
      <c r="AV1021" s="581">
        <f>'c.Prestataires'!E1042</f>
        <v>0</v>
      </c>
      <c r="AW1021" s="581">
        <f>'c.Prestataires'!F1042</f>
        <v>0</v>
      </c>
      <c r="AX1021" s="581">
        <f>'c.Prestataires'!G1042</f>
        <v>0</v>
      </c>
      <c r="AY1021" s="581">
        <f>'c.Prestataires'!H1042</f>
        <v>0</v>
      </c>
      <c r="BA1021" s="581">
        <f>'d.Points de vente&amp;récupération'!D1044</f>
        <v>0</v>
      </c>
      <c r="BB1021" s="581">
        <f>'d.Points de vente&amp;récupération'!E1044</f>
        <v>0</v>
      </c>
      <c r="BC1021" s="581">
        <f>'d.Points de vente&amp;récupération'!F1044</f>
        <v>0</v>
      </c>
      <c r="BD1021" s="581">
        <f>'d.Points de vente&amp;récupération'!G1044</f>
        <v>0</v>
      </c>
      <c r="BE1021" s="581">
        <f>'d.Points de vente&amp;récupération'!H1044</f>
        <v>0</v>
      </c>
      <c r="BF1021" s="581">
        <f>'d.Points de vente&amp;récupération'!I1044</f>
        <v>0</v>
      </c>
      <c r="BG1021" s="581">
        <f>'d.Points de vente&amp;récupération'!J1044</f>
        <v>0</v>
      </c>
      <c r="BH1021" s="581">
        <f>'d.Points de vente&amp;récupération'!K1044</f>
        <v>0</v>
      </c>
    </row>
    <row r="1022" spans="15:60">
      <c r="O1022">
        <v>1019</v>
      </c>
      <c r="P1022" t="str">
        <f>_xlfn.XLOOKUP(O1022,'1.Fiche candidature (à remplir)'!AB:AB,'1.Fiche candidature (à remplir)'!D:D)</f>
        <v>Prestation d'agence d'influence</v>
      </c>
      <c r="Q1022" t="str">
        <f>_xlfn.XLOOKUP(O1022,'1.Fiche candidature (à remplir)'!AB:AB,'1.Fiche candidature (à remplir)'!AC:AC)</f>
        <v>Campagne_2</v>
      </c>
      <c r="R1022" t="str">
        <f>_xlfn.XLOOKUP(O1022,'1.Fiche candidature (à remplir)'!AB:AB,'1.Fiche candidature (à remplir)'!E:E)</f>
        <v>A compléter</v>
      </c>
      <c r="S1022">
        <f>_xlfn.XLOOKUP(O1022,'1.Fiche candidature (à remplir)'!AB:AB,'1.Fiche candidature (à remplir)'!F:F)</f>
        <v>0</v>
      </c>
      <c r="T1022">
        <f>_xlfn.XLOOKUP(O1022,'1.Fiche candidature (à remplir)'!AB:AB,'1.Fiche candidature (à remplir)'!G:G)</f>
        <v>0</v>
      </c>
      <c r="U1022">
        <f>_xlfn.XLOOKUP(O1022,'1.Fiche candidature (à remplir)'!AB:AB,'1.Fiche candidature (à remplir)'!H:H)</f>
        <v>0</v>
      </c>
      <c r="V1022" t="str">
        <f>_xlfn.XLOOKUP(O1022,'1.Fiche candidature (à remplir)'!AB:AB,'1.Fiche candidature (à remplir)'!I:I)</f>
        <v>A compléter</v>
      </c>
      <c r="W1022" t="str">
        <f>_xlfn.XLOOKUP(O1022,'1.Fiche candidature (à remplir)'!AB:AB,'1.Fiche candidature (à remplir)'!L:L)</f>
        <v>A remplir</v>
      </c>
      <c r="X1022">
        <f>_xlfn.XLOOKUP(O1022,'1.Fiche candidature (à remplir)'!AB:AB,'1.Fiche candidature (à remplir)'!M:M)</f>
        <v>0</v>
      </c>
      <c r="Y1022">
        <f>_xlfn.XLOOKUP(O1022,'1.Fiche candidature (à remplir)'!AB:AB,'1.Fiche candidature (à remplir)'!N:N)</f>
        <v>0</v>
      </c>
      <c r="Z1022">
        <f>_xlfn.XLOOKUP(O1022,'1.Fiche candidature (à remplir)'!AB:AB,'1.Fiche candidature (à remplir)'!P:P)</f>
        <v>0</v>
      </c>
      <c r="AC1022" s="581">
        <f>b.Groupement!D1048</f>
        <v>0</v>
      </c>
      <c r="AD1022" s="581">
        <f>b.Groupement!E1048</f>
        <v>0</v>
      </c>
      <c r="AE1022" s="581">
        <f>b.Groupement!F1048</f>
        <v>0</v>
      </c>
      <c r="AF1022" s="581">
        <f>b.Groupement!G1048</f>
        <v>0</v>
      </c>
      <c r="AG1022" s="581">
        <f>b.Groupement!H1048</f>
        <v>0</v>
      </c>
      <c r="AH1022" s="581">
        <f>b.Groupement!I1048</f>
        <v>0</v>
      </c>
      <c r="AI1022" s="581">
        <f>b.Groupement!J1048</f>
        <v>0</v>
      </c>
      <c r="AK1022" s="581">
        <f>'a.Equipe projet'!D1044</f>
        <v>0</v>
      </c>
      <c r="AL1022" s="581">
        <f>'a.Equipe projet'!E1044</f>
        <v>0</v>
      </c>
      <c r="AM1022" s="581">
        <f>'a.Equipe projet'!F1044</f>
        <v>0</v>
      </c>
      <c r="AN1022" s="581">
        <f>'a.Equipe projet'!G1044</f>
        <v>0</v>
      </c>
      <c r="AO1022" s="581">
        <f>'a.Equipe projet'!H1044</f>
        <v>0</v>
      </c>
      <c r="AP1022" s="581">
        <f>'a.Equipe projet'!I1044</f>
        <v>0</v>
      </c>
      <c r="AQ1022" s="581">
        <f>'a.Equipe projet'!J1044</f>
        <v>0</v>
      </c>
      <c r="AR1022" s="581">
        <f>'a.Equipe projet'!K1044</f>
        <v>0</v>
      </c>
      <c r="AS1022" s="581">
        <f>'a.Equipe projet'!L1044</f>
        <v>0</v>
      </c>
      <c r="AU1022" s="581">
        <f>'c.Prestataires'!D1043</f>
        <v>0</v>
      </c>
      <c r="AV1022" s="581">
        <f>'c.Prestataires'!E1043</f>
        <v>0</v>
      </c>
      <c r="AW1022" s="581">
        <f>'c.Prestataires'!F1043</f>
        <v>0</v>
      </c>
      <c r="AX1022" s="581">
        <f>'c.Prestataires'!G1043</f>
        <v>0</v>
      </c>
      <c r="AY1022" s="581">
        <f>'c.Prestataires'!H1043</f>
        <v>0</v>
      </c>
      <c r="BA1022" s="581">
        <f>'d.Points de vente&amp;récupération'!D1045</f>
        <v>0</v>
      </c>
      <c r="BB1022" s="581">
        <f>'d.Points de vente&amp;récupération'!E1045</f>
        <v>0</v>
      </c>
      <c r="BC1022" s="581">
        <f>'d.Points de vente&amp;récupération'!F1045</f>
        <v>0</v>
      </c>
      <c r="BD1022" s="581">
        <f>'d.Points de vente&amp;récupération'!G1045</f>
        <v>0</v>
      </c>
      <c r="BE1022" s="581">
        <f>'d.Points de vente&amp;récupération'!H1045</f>
        <v>0</v>
      </c>
      <c r="BF1022" s="581">
        <f>'d.Points de vente&amp;récupération'!I1045</f>
        <v>0</v>
      </c>
      <c r="BG1022" s="581">
        <f>'d.Points de vente&amp;récupération'!J1045</f>
        <v>0</v>
      </c>
      <c r="BH1022" s="581">
        <f>'d.Points de vente&amp;récupération'!K1045</f>
        <v>0</v>
      </c>
    </row>
    <row r="1023" spans="15:60">
      <c r="O1023">
        <v>1020</v>
      </c>
      <c r="P1023" t="str">
        <f>_xlfn.XLOOKUP(O1023,'1.Fiche candidature (à remplir)'!AB:AB,'1.Fiche candidature (à remplir)'!D:D)</f>
        <v>Prestation d'agence d'influence</v>
      </c>
      <c r="Q1023" t="str">
        <f>_xlfn.XLOOKUP(O1023,'1.Fiche candidature (à remplir)'!AB:AB,'1.Fiche candidature (à remplir)'!AC:AC)</f>
        <v>Campagne_2</v>
      </c>
      <c r="R1023" t="str">
        <f>_xlfn.XLOOKUP(O1023,'1.Fiche candidature (à remplir)'!AB:AB,'1.Fiche candidature (à remplir)'!E:E)</f>
        <v>A compléter</v>
      </c>
      <c r="S1023">
        <f>_xlfn.XLOOKUP(O1023,'1.Fiche candidature (à remplir)'!AB:AB,'1.Fiche candidature (à remplir)'!F:F)</f>
        <v>0</v>
      </c>
      <c r="T1023">
        <f>_xlfn.XLOOKUP(O1023,'1.Fiche candidature (à remplir)'!AB:AB,'1.Fiche candidature (à remplir)'!G:G)</f>
        <v>0</v>
      </c>
      <c r="U1023">
        <f>_xlfn.XLOOKUP(O1023,'1.Fiche candidature (à remplir)'!AB:AB,'1.Fiche candidature (à remplir)'!H:H)</f>
        <v>0</v>
      </c>
      <c r="V1023" t="str">
        <f>_xlfn.XLOOKUP(O1023,'1.Fiche candidature (à remplir)'!AB:AB,'1.Fiche candidature (à remplir)'!I:I)</f>
        <v>A compléter</v>
      </c>
      <c r="W1023" t="str">
        <f>_xlfn.XLOOKUP(O1023,'1.Fiche candidature (à remplir)'!AB:AB,'1.Fiche candidature (à remplir)'!L:L)</f>
        <v>A remplir</v>
      </c>
      <c r="X1023">
        <f>_xlfn.XLOOKUP(O1023,'1.Fiche candidature (à remplir)'!AB:AB,'1.Fiche candidature (à remplir)'!M:M)</f>
        <v>0</v>
      </c>
      <c r="Y1023">
        <f>_xlfn.XLOOKUP(O1023,'1.Fiche candidature (à remplir)'!AB:AB,'1.Fiche candidature (à remplir)'!N:N)</f>
        <v>0</v>
      </c>
      <c r="Z1023">
        <f>_xlfn.XLOOKUP(O1023,'1.Fiche candidature (à remplir)'!AB:AB,'1.Fiche candidature (à remplir)'!P:P)</f>
        <v>0</v>
      </c>
      <c r="AC1023" s="581">
        <f>b.Groupement!D1049</f>
        <v>0</v>
      </c>
      <c r="AD1023" s="581">
        <f>b.Groupement!E1049</f>
        <v>0</v>
      </c>
      <c r="AE1023" s="581">
        <f>b.Groupement!F1049</f>
        <v>0</v>
      </c>
      <c r="AF1023" s="581">
        <f>b.Groupement!G1049</f>
        <v>0</v>
      </c>
      <c r="AG1023" s="581">
        <f>b.Groupement!H1049</f>
        <v>0</v>
      </c>
      <c r="AH1023" s="581">
        <f>b.Groupement!I1049</f>
        <v>0</v>
      </c>
      <c r="AI1023" s="581">
        <f>b.Groupement!J1049</f>
        <v>0</v>
      </c>
      <c r="AK1023" s="581">
        <f>'a.Equipe projet'!D1045</f>
        <v>0</v>
      </c>
      <c r="AL1023" s="581">
        <f>'a.Equipe projet'!E1045</f>
        <v>0</v>
      </c>
      <c r="AM1023" s="581">
        <f>'a.Equipe projet'!F1045</f>
        <v>0</v>
      </c>
      <c r="AN1023" s="581">
        <f>'a.Equipe projet'!G1045</f>
        <v>0</v>
      </c>
      <c r="AO1023" s="581">
        <f>'a.Equipe projet'!H1045</f>
        <v>0</v>
      </c>
      <c r="AP1023" s="581">
        <f>'a.Equipe projet'!I1045</f>
        <v>0</v>
      </c>
      <c r="AQ1023" s="581">
        <f>'a.Equipe projet'!J1045</f>
        <v>0</v>
      </c>
      <c r="AR1023" s="581">
        <f>'a.Equipe projet'!K1045</f>
        <v>0</v>
      </c>
      <c r="AS1023" s="581">
        <f>'a.Equipe projet'!L1045</f>
        <v>0</v>
      </c>
      <c r="AU1023" s="581">
        <f>'c.Prestataires'!D1044</f>
        <v>0</v>
      </c>
      <c r="AV1023" s="581">
        <f>'c.Prestataires'!E1044</f>
        <v>0</v>
      </c>
      <c r="AW1023" s="581">
        <f>'c.Prestataires'!F1044</f>
        <v>0</v>
      </c>
      <c r="AX1023" s="581">
        <f>'c.Prestataires'!G1044</f>
        <v>0</v>
      </c>
      <c r="AY1023" s="581">
        <f>'c.Prestataires'!H1044</f>
        <v>0</v>
      </c>
      <c r="BA1023" s="581">
        <f>'d.Points de vente&amp;récupération'!D1046</f>
        <v>0</v>
      </c>
      <c r="BB1023" s="581">
        <f>'d.Points de vente&amp;récupération'!E1046</f>
        <v>0</v>
      </c>
      <c r="BC1023" s="581">
        <f>'d.Points de vente&amp;récupération'!F1046</f>
        <v>0</v>
      </c>
      <c r="BD1023" s="581">
        <f>'d.Points de vente&amp;récupération'!G1046</f>
        <v>0</v>
      </c>
      <c r="BE1023" s="581">
        <f>'d.Points de vente&amp;récupération'!H1046</f>
        <v>0</v>
      </c>
      <c r="BF1023" s="581">
        <f>'d.Points de vente&amp;récupération'!I1046</f>
        <v>0</v>
      </c>
      <c r="BG1023" s="581">
        <f>'d.Points de vente&amp;récupération'!J1046</f>
        <v>0</v>
      </c>
      <c r="BH1023" s="581">
        <f>'d.Points de vente&amp;récupération'!K1046</f>
        <v>0</v>
      </c>
    </row>
    <row r="1024" spans="15:60">
      <c r="O1024">
        <v>1021</v>
      </c>
      <c r="P1024" t="str">
        <f>_xlfn.XLOOKUP(O1024,'1.Fiche candidature (à remplir)'!AB:AB,'1.Fiche candidature (à remplir)'!D:D)</f>
        <v>Prestation d'agence d'influence</v>
      </c>
      <c r="Q1024" t="str">
        <f>_xlfn.XLOOKUP(O1024,'1.Fiche candidature (à remplir)'!AB:AB,'1.Fiche candidature (à remplir)'!AC:AC)</f>
        <v>Campagne_2</v>
      </c>
      <c r="R1024" t="str">
        <f>_xlfn.XLOOKUP(O1024,'1.Fiche candidature (à remplir)'!AB:AB,'1.Fiche candidature (à remplir)'!E:E)</f>
        <v>A compléter</v>
      </c>
      <c r="S1024">
        <f>_xlfn.XLOOKUP(O1024,'1.Fiche candidature (à remplir)'!AB:AB,'1.Fiche candidature (à remplir)'!F:F)</f>
        <v>0</v>
      </c>
      <c r="T1024">
        <f>_xlfn.XLOOKUP(O1024,'1.Fiche candidature (à remplir)'!AB:AB,'1.Fiche candidature (à remplir)'!G:G)</f>
        <v>0</v>
      </c>
      <c r="U1024">
        <f>_xlfn.XLOOKUP(O1024,'1.Fiche candidature (à remplir)'!AB:AB,'1.Fiche candidature (à remplir)'!H:H)</f>
        <v>0</v>
      </c>
      <c r="V1024" t="str">
        <f>_xlfn.XLOOKUP(O1024,'1.Fiche candidature (à remplir)'!AB:AB,'1.Fiche candidature (à remplir)'!I:I)</f>
        <v>A compléter</v>
      </c>
      <c r="W1024" t="str">
        <f>_xlfn.XLOOKUP(O1024,'1.Fiche candidature (à remplir)'!AB:AB,'1.Fiche candidature (à remplir)'!L:L)</f>
        <v>A remplir</v>
      </c>
      <c r="X1024">
        <f>_xlfn.XLOOKUP(O1024,'1.Fiche candidature (à remplir)'!AB:AB,'1.Fiche candidature (à remplir)'!M:M)</f>
        <v>0</v>
      </c>
      <c r="Y1024">
        <f>_xlfn.XLOOKUP(O1024,'1.Fiche candidature (à remplir)'!AB:AB,'1.Fiche candidature (à remplir)'!N:N)</f>
        <v>0</v>
      </c>
      <c r="Z1024">
        <f>_xlfn.XLOOKUP(O1024,'1.Fiche candidature (à remplir)'!AB:AB,'1.Fiche candidature (à remplir)'!P:P)</f>
        <v>0</v>
      </c>
      <c r="AC1024" s="581">
        <f>b.Groupement!D1050</f>
        <v>0</v>
      </c>
      <c r="AD1024" s="581">
        <f>b.Groupement!E1050</f>
        <v>0</v>
      </c>
      <c r="AE1024" s="581">
        <f>b.Groupement!F1050</f>
        <v>0</v>
      </c>
      <c r="AF1024" s="581">
        <f>b.Groupement!G1050</f>
        <v>0</v>
      </c>
      <c r="AG1024" s="581">
        <f>b.Groupement!H1050</f>
        <v>0</v>
      </c>
      <c r="AH1024" s="581">
        <f>b.Groupement!I1050</f>
        <v>0</v>
      </c>
      <c r="AI1024" s="581">
        <f>b.Groupement!J1050</f>
        <v>0</v>
      </c>
      <c r="AK1024" s="581">
        <f>'a.Equipe projet'!D1046</f>
        <v>0</v>
      </c>
      <c r="AL1024" s="581">
        <f>'a.Equipe projet'!E1046</f>
        <v>0</v>
      </c>
      <c r="AM1024" s="581">
        <f>'a.Equipe projet'!F1046</f>
        <v>0</v>
      </c>
      <c r="AN1024" s="581">
        <f>'a.Equipe projet'!G1046</f>
        <v>0</v>
      </c>
      <c r="AO1024" s="581">
        <f>'a.Equipe projet'!H1046</f>
        <v>0</v>
      </c>
      <c r="AP1024" s="581">
        <f>'a.Equipe projet'!I1046</f>
        <v>0</v>
      </c>
      <c r="AQ1024" s="581">
        <f>'a.Equipe projet'!J1046</f>
        <v>0</v>
      </c>
      <c r="AR1024" s="581">
        <f>'a.Equipe projet'!K1046</f>
        <v>0</v>
      </c>
      <c r="AS1024" s="581">
        <f>'a.Equipe projet'!L1046</f>
        <v>0</v>
      </c>
      <c r="AU1024" s="581">
        <f>'c.Prestataires'!D1045</f>
        <v>0</v>
      </c>
      <c r="AV1024" s="581">
        <f>'c.Prestataires'!E1045</f>
        <v>0</v>
      </c>
      <c r="AW1024" s="581">
        <f>'c.Prestataires'!F1045</f>
        <v>0</v>
      </c>
      <c r="AX1024" s="581">
        <f>'c.Prestataires'!G1045</f>
        <v>0</v>
      </c>
      <c r="AY1024" s="581">
        <f>'c.Prestataires'!H1045</f>
        <v>0</v>
      </c>
      <c r="BA1024" s="581">
        <f>'d.Points de vente&amp;récupération'!D1047</f>
        <v>0</v>
      </c>
      <c r="BB1024" s="581">
        <f>'d.Points de vente&amp;récupération'!E1047</f>
        <v>0</v>
      </c>
      <c r="BC1024" s="581">
        <f>'d.Points de vente&amp;récupération'!F1047</f>
        <v>0</v>
      </c>
      <c r="BD1024" s="581">
        <f>'d.Points de vente&amp;récupération'!G1047</f>
        <v>0</v>
      </c>
      <c r="BE1024" s="581">
        <f>'d.Points de vente&amp;récupération'!H1047</f>
        <v>0</v>
      </c>
      <c r="BF1024" s="581">
        <f>'d.Points de vente&amp;récupération'!I1047</f>
        <v>0</v>
      </c>
      <c r="BG1024" s="581">
        <f>'d.Points de vente&amp;récupération'!J1047</f>
        <v>0</v>
      </c>
      <c r="BH1024" s="581">
        <f>'d.Points de vente&amp;récupération'!K1047</f>
        <v>0</v>
      </c>
    </row>
    <row r="1025" spans="15:60">
      <c r="O1025">
        <v>1022</v>
      </c>
      <c r="P1025" t="str">
        <f>_xlfn.XLOOKUP(O1025,'1.Fiche candidature (à remplir)'!AB:AB,'1.Fiche candidature (à remplir)'!D:D)</f>
        <v>Prestation d'agence d'influence</v>
      </c>
      <c r="Q1025" t="str">
        <f>_xlfn.XLOOKUP(O1025,'1.Fiche candidature (à remplir)'!AB:AB,'1.Fiche candidature (à remplir)'!AC:AC)</f>
        <v>Campagne_2</v>
      </c>
      <c r="R1025" t="str">
        <f>_xlfn.XLOOKUP(O1025,'1.Fiche candidature (à remplir)'!AB:AB,'1.Fiche candidature (à remplir)'!E:E)</f>
        <v>A compléter</v>
      </c>
      <c r="S1025">
        <f>_xlfn.XLOOKUP(O1025,'1.Fiche candidature (à remplir)'!AB:AB,'1.Fiche candidature (à remplir)'!F:F)</f>
        <v>0</v>
      </c>
      <c r="T1025">
        <f>_xlfn.XLOOKUP(O1025,'1.Fiche candidature (à remplir)'!AB:AB,'1.Fiche candidature (à remplir)'!G:G)</f>
        <v>0</v>
      </c>
      <c r="U1025">
        <f>_xlfn.XLOOKUP(O1025,'1.Fiche candidature (à remplir)'!AB:AB,'1.Fiche candidature (à remplir)'!H:H)</f>
        <v>0</v>
      </c>
      <c r="V1025" t="str">
        <f>_xlfn.XLOOKUP(O1025,'1.Fiche candidature (à remplir)'!AB:AB,'1.Fiche candidature (à remplir)'!I:I)</f>
        <v>A compléter</v>
      </c>
      <c r="W1025" t="str">
        <f>_xlfn.XLOOKUP(O1025,'1.Fiche candidature (à remplir)'!AB:AB,'1.Fiche candidature (à remplir)'!L:L)</f>
        <v>A remplir</v>
      </c>
      <c r="X1025">
        <f>_xlfn.XLOOKUP(O1025,'1.Fiche candidature (à remplir)'!AB:AB,'1.Fiche candidature (à remplir)'!M:M)</f>
        <v>0</v>
      </c>
      <c r="Y1025">
        <f>_xlfn.XLOOKUP(O1025,'1.Fiche candidature (à remplir)'!AB:AB,'1.Fiche candidature (à remplir)'!N:N)</f>
        <v>0</v>
      </c>
      <c r="Z1025">
        <f>_xlfn.XLOOKUP(O1025,'1.Fiche candidature (à remplir)'!AB:AB,'1.Fiche candidature (à remplir)'!P:P)</f>
        <v>0</v>
      </c>
      <c r="AC1025" s="581">
        <f>b.Groupement!D1051</f>
        <v>0</v>
      </c>
      <c r="AD1025" s="581">
        <f>b.Groupement!E1051</f>
        <v>0</v>
      </c>
      <c r="AE1025" s="581">
        <f>b.Groupement!F1051</f>
        <v>0</v>
      </c>
      <c r="AF1025" s="581">
        <f>b.Groupement!G1051</f>
        <v>0</v>
      </c>
      <c r="AG1025" s="581">
        <f>b.Groupement!H1051</f>
        <v>0</v>
      </c>
      <c r="AH1025" s="581">
        <f>b.Groupement!I1051</f>
        <v>0</v>
      </c>
      <c r="AI1025" s="581">
        <f>b.Groupement!J1051</f>
        <v>0</v>
      </c>
      <c r="AK1025" s="581">
        <f>'a.Equipe projet'!D1047</f>
        <v>0</v>
      </c>
      <c r="AL1025" s="581">
        <f>'a.Equipe projet'!E1047</f>
        <v>0</v>
      </c>
      <c r="AM1025" s="581">
        <f>'a.Equipe projet'!F1047</f>
        <v>0</v>
      </c>
      <c r="AN1025" s="581">
        <f>'a.Equipe projet'!G1047</f>
        <v>0</v>
      </c>
      <c r="AO1025" s="581">
        <f>'a.Equipe projet'!H1047</f>
        <v>0</v>
      </c>
      <c r="AP1025" s="581">
        <f>'a.Equipe projet'!I1047</f>
        <v>0</v>
      </c>
      <c r="AQ1025" s="581">
        <f>'a.Equipe projet'!J1047</f>
        <v>0</v>
      </c>
      <c r="AR1025" s="581">
        <f>'a.Equipe projet'!K1047</f>
        <v>0</v>
      </c>
      <c r="AS1025" s="581">
        <f>'a.Equipe projet'!L1047</f>
        <v>0</v>
      </c>
      <c r="AU1025" s="581">
        <f>'c.Prestataires'!D1046</f>
        <v>0</v>
      </c>
      <c r="AV1025" s="581">
        <f>'c.Prestataires'!E1046</f>
        <v>0</v>
      </c>
      <c r="AW1025" s="581">
        <f>'c.Prestataires'!F1046</f>
        <v>0</v>
      </c>
      <c r="AX1025" s="581">
        <f>'c.Prestataires'!G1046</f>
        <v>0</v>
      </c>
      <c r="AY1025" s="581">
        <f>'c.Prestataires'!H1046</f>
        <v>0</v>
      </c>
      <c r="BA1025" s="581">
        <f>'d.Points de vente&amp;récupération'!D1048</f>
        <v>0</v>
      </c>
      <c r="BB1025" s="581">
        <f>'d.Points de vente&amp;récupération'!E1048</f>
        <v>0</v>
      </c>
      <c r="BC1025" s="581">
        <f>'d.Points de vente&amp;récupération'!F1048</f>
        <v>0</v>
      </c>
      <c r="BD1025" s="581">
        <f>'d.Points de vente&amp;récupération'!G1048</f>
        <v>0</v>
      </c>
      <c r="BE1025" s="581">
        <f>'d.Points de vente&amp;récupération'!H1048</f>
        <v>0</v>
      </c>
      <c r="BF1025" s="581">
        <f>'d.Points de vente&amp;récupération'!I1048</f>
        <v>0</v>
      </c>
      <c r="BG1025" s="581">
        <f>'d.Points de vente&amp;récupération'!J1048</f>
        <v>0</v>
      </c>
      <c r="BH1025" s="581">
        <f>'d.Points de vente&amp;récupération'!K1048</f>
        <v>0</v>
      </c>
    </row>
    <row r="1026" spans="15:60">
      <c r="O1026">
        <v>1023</v>
      </c>
      <c r="P1026" t="str">
        <f>_xlfn.XLOOKUP(O1026,'1.Fiche candidature (à remplir)'!AB:AB,'1.Fiche candidature (à remplir)'!D:D)</f>
        <v>Prestation de société de production audiovisuelle
A noter : obligatoire pour la production ou post production de votre copy vidéo</v>
      </c>
      <c r="Q1026" t="str">
        <f>_xlfn.XLOOKUP(O1026,'1.Fiche candidature (à remplir)'!AB:AB,'1.Fiche candidature (à remplir)'!AC:AC)</f>
        <v>Campagne_2</v>
      </c>
      <c r="R1026" t="str">
        <f>_xlfn.XLOOKUP(O1026,'1.Fiche candidature (à remplir)'!AB:AB,'1.Fiche candidature (à remplir)'!E:E)</f>
        <v>A compléter</v>
      </c>
      <c r="S1026">
        <f>_xlfn.XLOOKUP(O1026,'1.Fiche candidature (à remplir)'!AB:AB,'1.Fiche candidature (à remplir)'!F:F)</f>
        <v>0</v>
      </c>
      <c r="T1026">
        <f>_xlfn.XLOOKUP(O1026,'1.Fiche candidature (à remplir)'!AB:AB,'1.Fiche candidature (à remplir)'!G:G)</f>
        <v>0</v>
      </c>
      <c r="U1026">
        <f>_xlfn.XLOOKUP(O1026,'1.Fiche candidature (à remplir)'!AB:AB,'1.Fiche candidature (à remplir)'!H:H)</f>
        <v>0</v>
      </c>
      <c r="V1026" t="str">
        <f>_xlfn.XLOOKUP(O1026,'1.Fiche candidature (à remplir)'!AB:AB,'1.Fiche candidature (à remplir)'!I:I)</f>
        <v>A compléter</v>
      </c>
      <c r="W1026" t="str">
        <f>_xlfn.XLOOKUP(O1026,'1.Fiche candidature (à remplir)'!AB:AB,'1.Fiche candidature (à remplir)'!L:L)</f>
        <v>A remplir</v>
      </c>
      <c r="X1026">
        <f>_xlfn.XLOOKUP(O1026,'1.Fiche candidature (à remplir)'!AB:AB,'1.Fiche candidature (à remplir)'!M:M)</f>
        <v>0</v>
      </c>
      <c r="Y1026">
        <f>_xlfn.XLOOKUP(O1026,'1.Fiche candidature (à remplir)'!AB:AB,'1.Fiche candidature (à remplir)'!N:N)</f>
        <v>0</v>
      </c>
      <c r="Z1026">
        <f>_xlfn.XLOOKUP(O1026,'1.Fiche candidature (à remplir)'!AB:AB,'1.Fiche candidature (à remplir)'!P:P)</f>
        <v>0</v>
      </c>
      <c r="AC1026" s="581">
        <f>b.Groupement!D1052</f>
        <v>0</v>
      </c>
      <c r="AD1026" s="581">
        <f>b.Groupement!E1052</f>
        <v>0</v>
      </c>
      <c r="AE1026" s="581">
        <f>b.Groupement!F1052</f>
        <v>0</v>
      </c>
      <c r="AF1026" s="581">
        <f>b.Groupement!G1052</f>
        <v>0</v>
      </c>
      <c r="AG1026" s="581">
        <f>b.Groupement!H1052</f>
        <v>0</v>
      </c>
      <c r="AH1026" s="581">
        <f>b.Groupement!I1052</f>
        <v>0</v>
      </c>
      <c r="AI1026" s="581">
        <f>b.Groupement!J1052</f>
        <v>0</v>
      </c>
      <c r="AK1026" s="581">
        <f>'a.Equipe projet'!D1048</f>
        <v>0</v>
      </c>
      <c r="AL1026" s="581">
        <f>'a.Equipe projet'!E1048</f>
        <v>0</v>
      </c>
      <c r="AM1026" s="581">
        <f>'a.Equipe projet'!F1048</f>
        <v>0</v>
      </c>
      <c r="AN1026" s="581">
        <f>'a.Equipe projet'!G1048</f>
        <v>0</v>
      </c>
      <c r="AO1026" s="581">
        <f>'a.Equipe projet'!H1048</f>
        <v>0</v>
      </c>
      <c r="AP1026" s="581">
        <f>'a.Equipe projet'!I1048</f>
        <v>0</v>
      </c>
      <c r="AQ1026" s="581">
        <f>'a.Equipe projet'!J1048</f>
        <v>0</v>
      </c>
      <c r="AR1026" s="581">
        <f>'a.Equipe projet'!K1048</f>
        <v>0</v>
      </c>
      <c r="AS1026" s="581">
        <f>'a.Equipe projet'!L1048</f>
        <v>0</v>
      </c>
      <c r="AU1026" s="581">
        <f>'c.Prestataires'!D1047</f>
        <v>0</v>
      </c>
      <c r="AV1026" s="581">
        <f>'c.Prestataires'!E1047</f>
        <v>0</v>
      </c>
      <c r="AW1026" s="581">
        <f>'c.Prestataires'!F1047</f>
        <v>0</v>
      </c>
      <c r="AX1026" s="581">
        <f>'c.Prestataires'!G1047</f>
        <v>0</v>
      </c>
      <c r="AY1026" s="581">
        <f>'c.Prestataires'!H1047</f>
        <v>0</v>
      </c>
      <c r="BA1026" s="581">
        <f>'d.Points de vente&amp;récupération'!D1049</f>
        <v>0</v>
      </c>
      <c r="BB1026" s="581">
        <f>'d.Points de vente&amp;récupération'!E1049</f>
        <v>0</v>
      </c>
      <c r="BC1026" s="581">
        <f>'d.Points de vente&amp;récupération'!F1049</f>
        <v>0</v>
      </c>
      <c r="BD1026" s="581">
        <f>'d.Points de vente&amp;récupération'!G1049</f>
        <v>0</v>
      </c>
      <c r="BE1026" s="581">
        <f>'d.Points de vente&amp;récupération'!H1049</f>
        <v>0</v>
      </c>
      <c r="BF1026" s="581">
        <f>'d.Points de vente&amp;récupération'!I1049</f>
        <v>0</v>
      </c>
      <c r="BG1026" s="581">
        <f>'d.Points de vente&amp;récupération'!J1049</f>
        <v>0</v>
      </c>
      <c r="BH1026" s="581">
        <f>'d.Points de vente&amp;récupération'!K1049</f>
        <v>0</v>
      </c>
    </row>
    <row r="1027" spans="15:60">
      <c r="O1027">
        <v>1024</v>
      </c>
      <c r="P1027" t="str">
        <f>_xlfn.XLOOKUP(O1027,'1.Fiche candidature (à remplir)'!AB:AB,'1.Fiche candidature (à remplir)'!D:D)</f>
        <v>Prestation de société de production audiovisuelle</v>
      </c>
      <c r="Q1027" t="str">
        <f>_xlfn.XLOOKUP(O1027,'1.Fiche candidature (à remplir)'!AB:AB,'1.Fiche candidature (à remplir)'!AC:AC)</f>
        <v>Campagne_2</v>
      </c>
      <c r="R1027" t="str">
        <f>_xlfn.XLOOKUP(O1027,'1.Fiche candidature (à remplir)'!AB:AB,'1.Fiche candidature (à remplir)'!E:E)</f>
        <v>A compléter</v>
      </c>
      <c r="S1027">
        <f>_xlfn.XLOOKUP(O1027,'1.Fiche candidature (à remplir)'!AB:AB,'1.Fiche candidature (à remplir)'!F:F)</f>
        <v>0</v>
      </c>
      <c r="T1027">
        <f>_xlfn.XLOOKUP(O1027,'1.Fiche candidature (à remplir)'!AB:AB,'1.Fiche candidature (à remplir)'!G:G)</f>
        <v>0</v>
      </c>
      <c r="U1027">
        <f>_xlfn.XLOOKUP(O1027,'1.Fiche candidature (à remplir)'!AB:AB,'1.Fiche candidature (à remplir)'!H:H)</f>
        <v>0</v>
      </c>
      <c r="V1027" t="str">
        <f>_xlfn.XLOOKUP(O1027,'1.Fiche candidature (à remplir)'!AB:AB,'1.Fiche candidature (à remplir)'!I:I)</f>
        <v>A compléter</v>
      </c>
      <c r="W1027" t="str">
        <f>_xlfn.XLOOKUP(O1027,'1.Fiche candidature (à remplir)'!AB:AB,'1.Fiche candidature (à remplir)'!L:L)</f>
        <v>A remplir</v>
      </c>
      <c r="X1027">
        <f>_xlfn.XLOOKUP(O1027,'1.Fiche candidature (à remplir)'!AB:AB,'1.Fiche candidature (à remplir)'!M:M)</f>
        <v>0</v>
      </c>
      <c r="Y1027">
        <f>_xlfn.XLOOKUP(O1027,'1.Fiche candidature (à remplir)'!AB:AB,'1.Fiche candidature (à remplir)'!N:N)</f>
        <v>0</v>
      </c>
      <c r="Z1027">
        <f>_xlfn.XLOOKUP(O1027,'1.Fiche candidature (à remplir)'!AB:AB,'1.Fiche candidature (à remplir)'!P:P)</f>
        <v>0</v>
      </c>
      <c r="AC1027" s="581">
        <f>b.Groupement!D1053</f>
        <v>0</v>
      </c>
      <c r="AD1027" s="581">
        <f>b.Groupement!E1053</f>
        <v>0</v>
      </c>
      <c r="AE1027" s="581">
        <f>b.Groupement!F1053</f>
        <v>0</v>
      </c>
      <c r="AF1027" s="581">
        <f>b.Groupement!G1053</f>
        <v>0</v>
      </c>
      <c r="AG1027" s="581">
        <f>b.Groupement!H1053</f>
        <v>0</v>
      </c>
      <c r="AH1027" s="581">
        <f>b.Groupement!I1053</f>
        <v>0</v>
      </c>
      <c r="AI1027" s="581">
        <f>b.Groupement!J1053</f>
        <v>0</v>
      </c>
      <c r="AK1027" s="581">
        <f>'a.Equipe projet'!D1049</f>
        <v>0</v>
      </c>
      <c r="AL1027" s="581">
        <f>'a.Equipe projet'!E1049</f>
        <v>0</v>
      </c>
      <c r="AM1027" s="581">
        <f>'a.Equipe projet'!F1049</f>
        <v>0</v>
      </c>
      <c r="AN1027" s="581">
        <f>'a.Equipe projet'!G1049</f>
        <v>0</v>
      </c>
      <c r="AO1027" s="581">
        <f>'a.Equipe projet'!H1049</f>
        <v>0</v>
      </c>
      <c r="AP1027" s="581">
        <f>'a.Equipe projet'!I1049</f>
        <v>0</v>
      </c>
      <c r="AQ1027" s="581">
        <f>'a.Equipe projet'!J1049</f>
        <v>0</v>
      </c>
      <c r="AR1027" s="581">
        <f>'a.Equipe projet'!K1049</f>
        <v>0</v>
      </c>
      <c r="AS1027" s="581">
        <f>'a.Equipe projet'!L1049</f>
        <v>0</v>
      </c>
      <c r="AU1027" s="581">
        <f>'c.Prestataires'!D1048</f>
        <v>0</v>
      </c>
      <c r="AV1027" s="581">
        <f>'c.Prestataires'!E1048</f>
        <v>0</v>
      </c>
      <c r="AW1027" s="581">
        <f>'c.Prestataires'!F1048</f>
        <v>0</v>
      </c>
      <c r="AX1027" s="581">
        <f>'c.Prestataires'!G1048</f>
        <v>0</v>
      </c>
      <c r="AY1027" s="581">
        <f>'c.Prestataires'!H1048</f>
        <v>0</v>
      </c>
      <c r="BA1027" s="581">
        <f>'d.Points de vente&amp;récupération'!D1050</f>
        <v>0</v>
      </c>
      <c r="BB1027" s="581">
        <f>'d.Points de vente&amp;récupération'!E1050</f>
        <v>0</v>
      </c>
      <c r="BC1027" s="581">
        <f>'d.Points de vente&amp;récupération'!F1050</f>
        <v>0</v>
      </c>
      <c r="BD1027" s="581">
        <f>'d.Points de vente&amp;récupération'!G1050</f>
        <v>0</v>
      </c>
      <c r="BE1027" s="581">
        <f>'d.Points de vente&amp;récupération'!H1050</f>
        <v>0</v>
      </c>
      <c r="BF1027" s="581">
        <f>'d.Points de vente&amp;récupération'!I1050</f>
        <v>0</v>
      </c>
      <c r="BG1027" s="581">
        <f>'d.Points de vente&amp;récupération'!J1050</f>
        <v>0</v>
      </c>
      <c r="BH1027" s="581">
        <f>'d.Points de vente&amp;récupération'!K1050</f>
        <v>0</v>
      </c>
    </row>
    <row r="1028" spans="15:60">
      <c r="O1028">
        <v>1025</v>
      </c>
      <c r="P1028" t="str">
        <f>_xlfn.XLOOKUP(O1028,'1.Fiche candidature (à remplir)'!AB:AB,'1.Fiche candidature (à remplir)'!D:D)</f>
        <v>Prestation de société de production audiovisuelle</v>
      </c>
      <c r="Q1028" t="str">
        <f>_xlfn.XLOOKUP(O1028,'1.Fiche candidature (à remplir)'!AB:AB,'1.Fiche candidature (à remplir)'!AC:AC)</f>
        <v>Campagne_2</v>
      </c>
      <c r="R1028" t="str">
        <f>_xlfn.XLOOKUP(O1028,'1.Fiche candidature (à remplir)'!AB:AB,'1.Fiche candidature (à remplir)'!E:E)</f>
        <v>A compléter</v>
      </c>
      <c r="S1028">
        <f>_xlfn.XLOOKUP(O1028,'1.Fiche candidature (à remplir)'!AB:AB,'1.Fiche candidature (à remplir)'!F:F)</f>
        <v>0</v>
      </c>
      <c r="T1028">
        <f>_xlfn.XLOOKUP(O1028,'1.Fiche candidature (à remplir)'!AB:AB,'1.Fiche candidature (à remplir)'!G:G)</f>
        <v>0</v>
      </c>
      <c r="U1028">
        <f>_xlfn.XLOOKUP(O1028,'1.Fiche candidature (à remplir)'!AB:AB,'1.Fiche candidature (à remplir)'!H:H)</f>
        <v>0</v>
      </c>
      <c r="V1028" t="str">
        <f>_xlfn.XLOOKUP(O1028,'1.Fiche candidature (à remplir)'!AB:AB,'1.Fiche candidature (à remplir)'!I:I)</f>
        <v>A compléter</v>
      </c>
      <c r="W1028" t="str">
        <f>_xlfn.XLOOKUP(O1028,'1.Fiche candidature (à remplir)'!AB:AB,'1.Fiche candidature (à remplir)'!L:L)</f>
        <v>A remplir</v>
      </c>
      <c r="X1028">
        <f>_xlfn.XLOOKUP(O1028,'1.Fiche candidature (à remplir)'!AB:AB,'1.Fiche candidature (à remplir)'!M:M)</f>
        <v>0</v>
      </c>
      <c r="Y1028">
        <f>_xlfn.XLOOKUP(O1028,'1.Fiche candidature (à remplir)'!AB:AB,'1.Fiche candidature (à remplir)'!N:N)</f>
        <v>0</v>
      </c>
      <c r="Z1028">
        <f>_xlfn.XLOOKUP(O1028,'1.Fiche candidature (à remplir)'!AB:AB,'1.Fiche candidature (à remplir)'!P:P)</f>
        <v>0</v>
      </c>
      <c r="AC1028" s="581">
        <f>b.Groupement!D1054</f>
        <v>0</v>
      </c>
      <c r="AD1028" s="581">
        <f>b.Groupement!E1054</f>
        <v>0</v>
      </c>
      <c r="AE1028" s="581">
        <f>b.Groupement!F1054</f>
        <v>0</v>
      </c>
      <c r="AF1028" s="581">
        <f>b.Groupement!G1054</f>
        <v>0</v>
      </c>
      <c r="AG1028" s="581">
        <f>b.Groupement!H1054</f>
        <v>0</v>
      </c>
      <c r="AH1028" s="581">
        <f>b.Groupement!I1054</f>
        <v>0</v>
      </c>
      <c r="AI1028" s="581">
        <f>b.Groupement!J1054</f>
        <v>0</v>
      </c>
      <c r="AK1028" s="581">
        <f>'a.Equipe projet'!D1050</f>
        <v>0</v>
      </c>
      <c r="AL1028" s="581">
        <f>'a.Equipe projet'!E1050</f>
        <v>0</v>
      </c>
      <c r="AM1028" s="581">
        <f>'a.Equipe projet'!F1050</f>
        <v>0</v>
      </c>
      <c r="AN1028" s="581">
        <f>'a.Equipe projet'!G1050</f>
        <v>0</v>
      </c>
      <c r="AO1028" s="581">
        <f>'a.Equipe projet'!H1050</f>
        <v>0</v>
      </c>
      <c r="AP1028" s="581">
        <f>'a.Equipe projet'!I1050</f>
        <v>0</v>
      </c>
      <c r="AQ1028" s="581">
        <f>'a.Equipe projet'!J1050</f>
        <v>0</v>
      </c>
      <c r="AR1028" s="581">
        <f>'a.Equipe projet'!K1050</f>
        <v>0</v>
      </c>
      <c r="AS1028" s="581">
        <f>'a.Equipe projet'!L1050</f>
        <v>0</v>
      </c>
      <c r="AU1028" s="581">
        <f>'c.Prestataires'!D1049</f>
        <v>0</v>
      </c>
      <c r="AV1028" s="581">
        <f>'c.Prestataires'!E1049</f>
        <v>0</v>
      </c>
      <c r="AW1028" s="581">
        <f>'c.Prestataires'!F1049</f>
        <v>0</v>
      </c>
      <c r="AX1028" s="581">
        <f>'c.Prestataires'!G1049</f>
        <v>0</v>
      </c>
      <c r="AY1028" s="581">
        <f>'c.Prestataires'!H1049</f>
        <v>0</v>
      </c>
      <c r="BA1028" s="581">
        <f>'d.Points de vente&amp;récupération'!D1051</f>
        <v>0</v>
      </c>
      <c r="BB1028" s="581">
        <f>'d.Points de vente&amp;récupération'!E1051</f>
        <v>0</v>
      </c>
      <c r="BC1028" s="581">
        <f>'d.Points de vente&amp;récupération'!F1051</f>
        <v>0</v>
      </c>
      <c r="BD1028" s="581">
        <f>'d.Points de vente&amp;récupération'!G1051</f>
        <v>0</v>
      </c>
      <c r="BE1028" s="581">
        <f>'d.Points de vente&amp;récupération'!H1051</f>
        <v>0</v>
      </c>
      <c r="BF1028" s="581">
        <f>'d.Points de vente&amp;récupération'!I1051</f>
        <v>0</v>
      </c>
      <c r="BG1028" s="581">
        <f>'d.Points de vente&amp;récupération'!J1051</f>
        <v>0</v>
      </c>
      <c r="BH1028" s="581">
        <f>'d.Points de vente&amp;récupération'!K1051</f>
        <v>0</v>
      </c>
    </row>
    <row r="1029" spans="15:60">
      <c r="O1029">
        <v>1026</v>
      </c>
      <c r="P1029" t="str">
        <f>_xlfn.XLOOKUP(O1029,'1.Fiche candidature (à remplir)'!AB:AB,'1.Fiche candidature (à remplir)'!D:D)</f>
        <v>Prestation de société de production audiovisuelle</v>
      </c>
      <c r="Q1029" t="str">
        <f>_xlfn.XLOOKUP(O1029,'1.Fiche candidature (à remplir)'!AB:AB,'1.Fiche candidature (à remplir)'!AC:AC)</f>
        <v>Campagne_2</v>
      </c>
      <c r="R1029" t="str">
        <f>_xlfn.XLOOKUP(O1029,'1.Fiche candidature (à remplir)'!AB:AB,'1.Fiche candidature (à remplir)'!E:E)</f>
        <v>A compléter</v>
      </c>
      <c r="S1029">
        <f>_xlfn.XLOOKUP(O1029,'1.Fiche candidature (à remplir)'!AB:AB,'1.Fiche candidature (à remplir)'!F:F)</f>
        <v>0</v>
      </c>
      <c r="T1029">
        <f>_xlfn.XLOOKUP(O1029,'1.Fiche candidature (à remplir)'!AB:AB,'1.Fiche candidature (à remplir)'!G:G)</f>
        <v>0</v>
      </c>
      <c r="U1029">
        <f>_xlfn.XLOOKUP(O1029,'1.Fiche candidature (à remplir)'!AB:AB,'1.Fiche candidature (à remplir)'!H:H)</f>
        <v>0</v>
      </c>
      <c r="V1029" t="str">
        <f>_xlfn.XLOOKUP(O1029,'1.Fiche candidature (à remplir)'!AB:AB,'1.Fiche candidature (à remplir)'!I:I)</f>
        <v>A compléter</v>
      </c>
      <c r="W1029" t="str">
        <f>_xlfn.XLOOKUP(O1029,'1.Fiche candidature (à remplir)'!AB:AB,'1.Fiche candidature (à remplir)'!L:L)</f>
        <v>A remplir</v>
      </c>
      <c r="X1029">
        <f>_xlfn.XLOOKUP(O1029,'1.Fiche candidature (à remplir)'!AB:AB,'1.Fiche candidature (à remplir)'!M:M)</f>
        <v>0</v>
      </c>
      <c r="Y1029">
        <f>_xlfn.XLOOKUP(O1029,'1.Fiche candidature (à remplir)'!AB:AB,'1.Fiche candidature (à remplir)'!N:N)</f>
        <v>0</v>
      </c>
      <c r="Z1029">
        <f>_xlfn.XLOOKUP(O1029,'1.Fiche candidature (à remplir)'!AB:AB,'1.Fiche candidature (à remplir)'!P:P)</f>
        <v>0</v>
      </c>
      <c r="AC1029" s="581">
        <f>b.Groupement!D1055</f>
        <v>0</v>
      </c>
      <c r="AD1029" s="581">
        <f>b.Groupement!E1055</f>
        <v>0</v>
      </c>
      <c r="AE1029" s="581">
        <f>b.Groupement!F1055</f>
        <v>0</v>
      </c>
      <c r="AF1029" s="581">
        <f>b.Groupement!G1055</f>
        <v>0</v>
      </c>
      <c r="AG1029" s="581">
        <f>b.Groupement!H1055</f>
        <v>0</v>
      </c>
      <c r="AH1029" s="581">
        <f>b.Groupement!I1055</f>
        <v>0</v>
      </c>
      <c r="AI1029" s="581">
        <f>b.Groupement!J1055</f>
        <v>0</v>
      </c>
      <c r="AK1029" s="581">
        <f>'a.Equipe projet'!D1051</f>
        <v>0</v>
      </c>
      <c r="AL1029" s="581">
        <f>'a.Equipe projet'!E1051</f>
        <v>0</v>
      </c>
      <c r="AM1029" s="581">
        <f>'a.Equipe projet'!F1051</f>
        <v>0</v>
      </c>
      <c r="AN1029" s="581">
        <f>'a.Equipe projet'!G1051</f>
        <v>0</v>
      </c>
      <c r="AO1029" s="581">
        <f>'a.Equipe projet'!H1051</f>
        <v>0</v>
      </c>
      <c r="AP1029" s="581">
        <f>'a.Equipe projet'!I1051</f>
        <v>0</v>
      </c>
      <c r="AQ1029" s="581">
        <f>'a.Equipe projet'!J1051</f>
        <v>0</v>
      </c>
      <c r="AR1029" s="581">
        <f>'a.Equipe projet'!K1051</f>
        <v>0</v>
      </c>
      <c r="AS1029" s="581">
        <f>'a.Equipe projet'!L1051</f>
        <v>0</v>
      </c>
      <c r="AU1029" s="581">
        <f>'c.Prestataires'!D1050</f>
        <v>0</v>
      </c>
      <c r="AV1029" s="581">
        <f>'c.Prestataires'!E1050</f>
        <v>0</v>
      </c>
      <c r="AW1029" s="581">
        <f>'c.Prestataires'!F1050</f>
        <v>0</v>
      </c>
      <c r="AX1029" s="581">
        <f>'c.Prestataires'!G1050</f>
        <v>0</v>
      </c>
      <c r="AY1029" s="581">
        <f>'c.Prestataires'!H1050</f>
        <v>0</v>
      </c>
      <c r="BA1029" s="581">
        <f>'d.Points de vente&amp;récupération'!D1052</f>
        <v>0</v>
      </c>
      <c r="BB1029" s="581">
        <f>'d.Points de vente&amp;récupération'!E1052</f>
        <v>0</v>
      </c>
      <c r="BC1029" s="581">
        <f>'d.Points de vente&amp;récupération'!F1052</f>
        <v>0</v>
      </c>
      <c r="BD1029" s="581">
        <f>'d.Points de vente&amp;récupération'!G1052</f>
        <v>0</v>
      </c>
      <c r="BE1029" s="581">
        <f>'d.Points de vente&amp;récupération'!H1052</f>
        <v>0</v>
      </c>
      <c r="BF1029" s="581">
        <f>'d.Points de vente&amp;récupération'!I1052</f>
        <v>0</v>
      </c>
      <c r="BG1029" s="581">
        <f>'d.Points de vente&amp;récupération'!J1052</f>
        <v>0</v>
      </c>
      <c r="BH1029" s="581">
        <f>'d.Points de vente&amp;récupération'!K1052</f>
        <v>0</v>
      </c>
    </row>
    <row r="1030" spans="15:60">
      <c r="O1030">
        <v>1027</v>
      </c>
      <c r="P1030" t="str">
        <f>_xlfn.XLOOKUP(O1030,'1.Fiche candidature (à remplir)'!AB:AB,'1.Fiche candidature (à remplir)'!D:D)</f>
        <v>Prestation de société de production audiovisuelle</v>
      </c>
      <c r="Q1030" t="str">
        <f>_xlfn.XLOOKUP(O1030,'1.Fiche candidature (à remplir)'!AB:AB,'1.Fiche candidature (à remplir)'!AC:AC)</f>
        <v>Campagne_2</v>
      </c>
      <c r="R1030" t="str">
        <f>_xlfn.XLOOKUP(O1030,'1.Fiche candidature (à remplir)'!AB:AB,'1.Fiche candidature (à remplir)'!E:E)</f>
        <v>A compléter</v>
      </c>
      <c r="S1030">
        <f>_xlfn.XLOOKUP(O1030,'1.Fiche candidature (à remplir)'!AB:AB,'1.Fiche candidature (à remplir)'!F:F)</f>
        <v>0</v>
      </c>
      <c r="T1030">
        <f>_xlfn.XLOOKUP(O1030,'1.Fiche candidature (à remplir)'!AB:AB,'1.Fiche candidature (à remplir)'!G:G)</f>
        <v>0</v>
      </c>
      <c r="U1030">
        <f>_xlfn.XLOOKUP(O1030,'1.Fiche candidature (à remplir)'!AB:AB,'1.Fiche candidature (à remplir)'!H:H)</f>
        <v>0</v>
      </c>
      <c r="V1030" t="str">
        <f>_xlfn.XLOOKUP(O1030,'1.Fiche candidature (à remplir)'!AB:AB,'1.Fiche candidature (à remplir)'!I:I)</f>
        <v>A compléter</v>
      </c>
      <c r="W1030" t="str">
        <f>_xlfn.XLOOKUP(O1030,'1.Fiche candidature (à remplir)'!AB:AB,'1.Fiche candidature (à remplir)'!L:L)</f>
        <v>A remplir</v>
      </c>
      <c r="X1030">
        <f>_xlfn.XLOOKUP(O1030,'1.Fiche candidature (à remplir)'!AB:AB,'1.Fiche candidature (à remplir)'!M:M)</f>
        <v>0</v>
      </c>
      <c r="Y1030">
        <f>_xlfn.XLOOKUP(O1030,'1.Fiche candidature (à remplir)'!AB:AB,'1.Fiche candidature (à remplir)'!N:N)</f>
        <v>0</v>
      </c>
      <c r="Z1030">
        <f>_xlfn.XLOOKUP(O1030,'1.Fiche candidature (à remplir)'!AB:AB,'1.Fiche candidature (à remplir)'!P:P)</f>
        <v>0</v>
      </c>
      <c r="AC1030" s="581">
        <f>b.Groupement!D1056</f>
        <v>0</v>
      </c>
      <c r="AD1030" s="581">
        <f>b.Groupement!E1056</f>
        <v>0</v>
      </c>
      <c r="AE1030" s="581">
        <f>b.Groupement!F1056</f>
        <v>0</v>
      </c>
      <c r="AF1030" s="581">
        <f>b.Groupement!G1056</f>
        <v>0</v>
      </c>
      <c r="AG1030" s="581">
        <f>b.Groupement!H1056</f>
        <v>0</v>
      </c>
      <c r="AH1030" s="581">
        <f>b.Groupement!I1056</f>
        <v>0</v>
      </c>
      <c r="AI1030" s="581">
        <f>b.Groupement!J1056</f>
        <v>0</v>
      </c>
      <c r="AK1030" s="581">
        <f>'a.Equipe projet'!D1052</f>
        <v>0</v>
      </c>
      <c r="AL1030" s="581">
        <f>'a.Equipe projet'!E1052</f>
        <v>0</v>
      </c>
      <c r="AM1030" s="581">
        <f>'a.Equipe projet'!F1052</f>
        <v>0</v>
      </c>
      <c r="AN1030" s="581">
        <f>'a.Equipe projet'!G1052</f>
        <v>0</v>
      </c>
      <c r="AO1030" s="581">
        <f>'a.Equipe projet'!H1052</f>
        <v>0</v>
      </c>
      <c r="AP1030" s="581">
        <f>'a.Equipe projet'!I1052</f>
        <v>0</v>
      </c>
      <c r="AQ1030" s="581">
        <f>'a.Equipe projet'!J1052</f>
        <v>0</v>
      </c>
      <c r="AR1030" s="581">
        <f>'a.Equipe projet'!K1052</f>
        <v>0</v>
      </c>
      <c r="AS1030" s="581">
        <f>'a.Equipe projet'!L1052</f>
        <v>0</v>
      </c>
      <c r="AU1030" s="581">
        <f>'c.Prestataires'!D1051</f>
        <v>0</v>
      </c>
      <c r="AV1030" s="581">
        <f>'c.Prestataires'!E1051</f>
        <v>0</v>
      </c>
      <c r="AW1030" s="581">
        <f>'c.Prestataires'!F1051</f>
        <v>0</v>
      </c>
      <c r="AX1030" s="581">
        <f>'c.Prestataires'!G1051</f>
        <v>0</v>
      </c>
      <c r="AY1030" s="581">
        <f>'c.Prestataires'!H1051</f>
        <v>0</v>
      </c>
      <c r="BA1030" s="581">
        <f>'d.Points de vente&amp;récupération'!D1053</f>
        <v>0</v>
      </c>
      <c r="BB1030" s="581">
        <f>'d.Points de vente&amp;récupération'!E1053</f>
        <v>0</v>
      </c>
      <c r="BC1030" s="581">
        <f>'d.Points de vente&amp;récupération'!F1053</f>
        <v>0</v>
      </c>
      <c r="BD1030" s="581">
        <f>'d.Points de vente&amp;récupération'!G1053</f>
        <v>0</v>
      </c>
      <c r="BE1030" s="581">
        <f>'d.Points de vente&amp;récupération'!H1053</f>
        <v>0</v>
      </c>
      <c r="BF1030" s="581">
        <f>'d.Points de vente&amp;récupération'!I1053</f>
        <v>0</v>
      </c>
      <c r="BG1030" s="581">
        <f>'d.Points de vente&amp;récupération'!J1053</f>
        <v>0</v>
      </c>
      <c r="BH1030" s="581">
        <f>'d.Points de vente&amp;récupération'!K1053</f>
        <v>0</v>
      </c>
    </row>
    <row r="1031" spans="15:60">
      <c r="O1031">
        <v>1028</v>
      </c>
      <c r="P1031" t="str">
        <f>_xlfn.XLOOKUP(O1031,'1.Fiche candidature (à remplir)'!AB:AB,'1.Fiche candidature (à remplir)'!D:D)</f>
        <v xml:space="preserve">Prestation en production et/ou post-production
</v>
      </c>
      <c r="Q1031" t="str">
        <f>_xlfn.XLOOKUP(O1031,'1.Fiche candidature (à remplir)'!AB:AB,'1.Fiche candidature (à remplir)'!AC:AC)</f>
        <v>Campagne_2</v>
      </c>
      <c r="R1031" t="str">
        <f>_xlfn.XLOOKUP(O1031,'1.Fiche candidature (à remplir)'!AB:AB,'1.Fiche candidature (à remplir)'!E:E)</f>
        <v>A compléter</v>
      </c>
      <c r="S1031">
        <f>_xlfn.XLOOKUP(O1031,'1.Fiche candidature (à remplir)'!AB:AB,'1.Fiche candidature (à remplir)'!F:F)</f>
        <v>0</v>
      </c>
      <c r="T1031">
        <f>_xlfn.XLOOKUP(O1031,'1.Fiche candidature (à remplir)'!AB:AB,'1.Fiche candidature (à remplir)'!G:G)</f>
        <v>0</v>
      </c>
      <c r="U1031">
        <f>_xlfn.XLOOKUP(O1031,'1.Fiche candidature (à remplir)'!AB:AB,'1.Fiche candidature (à remplir)'!H:H)</f>
        <v>0</v>
      </c>
      <c r="V1031" t="str">
        <f>_xlfn.XLOOKUP(O1031,'1.Fiche candidature (à remplir)'!AB:AB,'1.Fiche candidature (à remplir)'!I:I)</f>
        <v>A compléter</v>
      </c>
      <c r="W1031" t="str">
        <f>_xlfn.XLOOKUP(O1031,'1.Fiche candidature (à remplir)'!AB:AB,'1.Fiche candidature (à remplir)'!L:L)</f>
        <v>A remplir</v>
      </c>
      <c r="X1031">
        <f>_xlfn.XLOOKUP(O1031,'1.Fiche candidature (à remplir)'!AB:AB,'1.Fiche candidature (à remplir)'!M:M)</f>
        <v>0</v>
      </c>
      <c r="Y1031">
        <f>_xlfn.XLOOKUP(O1031,'1.Fiche candidature (à remplir)'!AB:AB,'1.Fiche candidature (à remplir)'!N:N)</f>
        <v>0</v>
      </c>
      <c r="Z1031">
        <f>_xlfn.XLOOKUP(O1031,'1.Fiche candidature (à remplir)'!AB:AB,'1.Fiche candidature (à remplir)'!P:P)</f>
        <v>0</v>
      </c>
      <c r="AC1031" s="581">
        <f>b.Groupement!D1057</f>
        <v>0</v>
      </c>
      <c r="AD1031" s="581">
        <f>b.Groupement!E1057</f>
        <v>0</v>
      </c>
      <c r="AE1031" s="581">
        <f>b.Groupement!F1057</f>
        <v>0</v>
      </c>
      <c r="AF1031" s="581">
        <f>b.Groupement!G1057</f>
        <v>0</v>
      </c>
      <c r="AG1031" s="581">
        <f>b.Groupement!H1057</f>
        <v>0</v>
      </c>
      <c r="AH1031" s="581">
        <f>b.Groupement!I1057</f>
        <v>0</v>
      </c>
      <c r="AI1031" s="581">
        <f>b.Groupement!J1057</f>
        <v>0</v>
      </c>
      <c r="AK1031" s="581">
        <f>'a.Equipe projet'!D1053</f>
        <v>0</v>
      </c>
      <c r="AL1031" s="581">
        <f>'a.Equipe projet'!E1053</f>
        <v>0</v>
      </c>
      <c r="AM1031" s="581">
        <f>'a.Equipe projet'!F1053</f>
        <v>0</v>
      </c>
      <c r="AN1031" s="581">
        <f>'a.Equipe projet'!G1053</f>
        <v>0</v>
      </c>
      <c r="AO1031" s="581">
        <f>'a.Equipe projet'!H1053</f>
        <v>0</v>
      </c>
      <c r="AP1031" s="581">
        <f>'a.Equipe projet'!I1053</f>
        <v>0</v>
      </c>
      <c r="AQ1031" s="581">
        <f>'a.Equipe projet'!J1053</f>
        <v>0</v>
      </c>
      <c r="AR1031" s="581">
        <f>'a.Equipe projet'!K1053</f>
        <v>0</v>
      </c>
      <c r="AS1031" s="581">
        <f>'a.Equipe projet'!L1053</f>
        <v>0</v>
      </c>
      <c r="AU1031" s="581">
        <f>'c.Prestataires'!D1052</f>
        <v>0</v>
      </c>
      <c r="AV1031" s="581">
        <f>'c.Prestataires'!E1052</f>
        <v>0</v>
      </c>
      <c r="AW1031" s="581">
        <f>'c.Prestataires'!F1052</f>
        <v>0</v>
      </c>
      <c r="AX1031" s="581">
        <f>'c.Prestataires'!G1052</f>
        <v>0</v>
      </c>
      <c r="AY1031" s="581">
        <f>'c.Prestataires'!H1052</f>
        <v>0</v>
      </c>
      <c r="BA1031" s="581">
        <f>'d.Points de vente&amp;récupération'!D1054</f>
        <v>0</v>
      </c>
      <c r="BB1031" s="581">
        <f>'d.Points de vente&amp;récupération'!E1054</f>
        <v>0</v>
      </c>
      <c r="BC1031" s="581">
        <f>'d.Points de vente&amp;récupération'!F1054</f>
        <v>0</v>
      </c>
      <c r="BD1031" s="581">
        <f>'d.Points de vente&amp;récupération'!G1054</f>
        <v>0</v>
      </c>
      <c r="BE1031" s="581">
        <f>'d.Points de vente&amp;récupération'!H1054</f>
        <v>0</v>
      </c>
      <c r="BF1031" s="581">
        <f>'d.Points de vente&amp;récupération'!I1054</f>
        <v>0</v>
      </c>
      <c r="BG1031" s="581">
        <f>'d.Points de vente&amp;récupération'!J1054</f>
        <v>0</v>
      </c>
      <c r="BH1031" s="581">
        <f>'d.Points de vente&amp;récupération'!K1054</f>
        <v>0</v>
      </c>
    </row>
    <row r="1032" spans="15:60">
      <c r="O1032">
        <v>1029</v>
      </c>
      <c r="P1032" t="str">
        <f>_xlfn.XLOOKUP(O1032,'1.Fiche candidature (à remplir)'!AB:AB,'1.Fiche candidature (à remplir)'!D:D)</f>
        <v>Prestation en production et/ou post-production</v>
      </c>
      <c r="Q1032" t="str">
        <f>_xlfn.XLOOKUP(O1032,'1.Fiche candidature (à remplir)'!AB:AB,'1.Fiche candidature (à remplir)'!AC:AC)</f>
        <v>Campagne_2</v>
      </c>
      <c r="R1032" t="str">
        <f>_xlfn.XLOOKUP(O1032,'1.Fiche candidature (à remplir)'!AB:AB,'1.Fiche candidature (à remplir)'!E:E)</f>
        <v>A compléter</v>
      </c>
      <c r="S1032">
        <f>_xlfn.XLOOKUP(O1032,'1.Fiche candidature (à remplir)'!AB:AB,'1.Fiche candidature (à remplir)'!F:F)</f>
        <v>0</v>
      </c>
      <c r="T1032">
        <f>_xlfn.XLOOKUP(O1032,'1.Fiche candidature (à remplir)'!AB:AB,'1.Fiche candidature (à remplir)'!G:G)</f>
        <v>0</v>
      </c>
      <c r="U1032">
        <f>_xlfn.XLOOKUP(O1032,'1.Fiche candidature (à remplir)'!AB:AB,'1.Fiche candidature (à remplir)'!H:H)</f>
        <v>0</v>
      </c>
      <c r="V1032" t="str">
        <f>_xlfn.XLOOKUP(O1032,'1.Fiche candidature (à remplir)'!AB:AB,'1.Fiche candidature (à remplir)'!I:I)</f>
        <v>A compléter</v>
      </c>
      <c r="W1032" t="str">
        <f>_xlfn.XLOOKUP(O1032,'1.Fiche candidature (à remplir)'!AB:AB,'1.Fiche candidature (à remplir)'!L:L)</f>
        <v>A remplir</v>
      </c>
      <c r="X1032">
        <f>_xlfn.XLOOKUP(O1032,'1.Fiche candidature (à remplir)'!AB:AB,'1.Fiche candidature (à remplir)'!M:M)</f>
        <v>0</v>
      </c>
      <c r="Y1032">
        <f>_xlfn.XLOOKUP(O1032,'1.Fiche candidature (à remplir)'!AB:AB,'1.Fiche candidature (à remplir)'!N:N)</f>
        <v>0</v>
      </c>
      <c r="Z1032">
        <f>_xlfn.XLOOKUP(O1032,'1.Fiche candidature (à remplir)'!AB:AB,'1.Fiche candidature (à remplir)'!P:P)</f>
        <v>0</v>
      </c>
      <c r="AC1032" s="581">
        <f>b.Groupement!D1058</f>
        <v>0</v>
      </c>
      <c r="AD1032" s="581">
        <f>b.Groupement!E1058</f>
        <v>0</v>
      </c>
      <c r="AE1032" s="581">
        <f>b.Groupement!F1058</f>
        <v>0</v>
      </c>
      <c r="AF1032" s="581">
        <f>b.Groupement!G1058</f>
        <v>0</v>
      </c>
      <c r="AG1032" s="581">
        <f>b.Groupement!H1058</f>
        <v>0</v>
      </c>
      <c r="AH1032" s="581">
        <f>b.Groupement!I1058</f>
        <v>0</v>
      </c>
      <c r="AI1032" s="581">
        <f>b.Groupement!J1058</f>
        <v>0</v>
      </c>
      <c r="AK1032" s="581">
        <f>'a.Equipe projet'!D1054</f>
        <v>0</v>
      </c>
      <c r="AL1032" s="581">
        <f>'a.Equipe projet'!E1054</f>
        <v>0</v>
      </c>
      <c r="AM1032" s="581">
        <f>'a.Equipe projet'!F1054</f>
        <v>0</v>
      </c>
      <c r="AN1032" s="581">
        <f>'a.Equipe projet'!G1054</f>
        <v>0</v>
      </c>
      <c r="AO1032" s="581">
        <f>'a.Equipe projet'!H1054</f>
        <v>0</v>
      </c>
      <c r="AP1032" s="581">
        <f>'a.Equipe projet'!I1054</f>
        <v>0</v>
      </c>
      <c r="AQ1032" s="581">
        <f>'a.Equipe projet'!J1054</f>
        <v>0</v>
      </c>
      <c r="AR1032" s="581">
        <f>'a.Equipe projet'!K1054</f>
        <v>0</v>
      </c>
      <c r="AS1032" s="581">
        <f>'a.Equipe projet'!L1054</f>
        <v>0</v>
      </c>
      <c r="AU1032" s="581">
        <f>'c.Prestataires'!D1053</f>
        <v>0</v>
      </c>
      <c r="AV1032" s="581">
        <f>'c.Prestataires'!E1053</f>
        <v>0</v>
      </c>
      <c r="AW1032" s="581">
        <f>'c.Prestataires'!F1053</f>
        <v>0</v>
      </c>
      <c r="AX1032" s="581">
        <f>'c.Prestataires'!G1053</f>
        <v>0</v>
      </c>
      <c r="AY1032" s="581">
        <f>'c.Prestataires'!H1053</f>
        <v>0</v>
      </c>
      <c r="BA1032" s="581">
        <f>'d.Points de vente&amp;récupération'!D1055</f>
        <v>0</v>
      </c>
      <c r="BB1032" s="581">
        <f>'d.Points de vente&amp;récupération'!E1055</f>
        <v>0</v>
      </c>
      <c r="BC1032" s="581">
        <f>'d.Points de vente&amp;récupération'!F1055</f>
        <v>0</v>
      </c>
      <c r="BD1032" s="581">
        <f>'d.Points de vente&amp;récupération'!G1055</f>
        <v>0</v>
      </c>
      <c r="BE1032" s="581">
        <f>'d.Points de vente&amp;récupération'!H1055</f>
        <v>0</v>
      </c>
      <c r="BF1032" s="581">
        <f>'d.Points de vente&amp;récupération'!I1055</f>
        <v>0</v>
      </c>
      <c r="BG1032" s="581">
        <f>'d.Points de vente&amp;récupération'!J1055</f>
        <v>0</v>
      </c>
      <c r="BH1032" s="581">
        <f>'d.Points de vente&amp;récupération'!K1055</f>
        <v>0</v>
      </c>
    </row>
    <row r="1033" spans="15:60">
      <c r="O1033">
        <v>1030</v>
      </c>
      <c r="P1033" t="str">
        <f>_xlfn.XLOOKUP(O1033,'1.Fiche candidature (à remplir)'!AB:AB,'1.Fiche candidature (à remplir)'!D:D)</f>
        <v>Prestation en production et/ou post-production</v>
      </c>
      <c r="Q1033" t="str">
        <f>_xlfn.XLOOKUP(O1033,'1.Fiche candidature (à remplir)'!AB:AB,'1.Fiche candidature (à remplir)'!AC:AC)</f>
        <v>Campagne_2</v>
      </c>
      <c r="R1033" t="str">
        <f>_xlfn.XLOOKUP(O1033,'1.Fiche candidature (à remplir)'!AB:AB,'1.Fiche candidature (à remplir)'!E:E)</f>
        <v>A compléter</v>
      </c>
      <c r="S1033">
        <f>_xlfn.XLOOKUP(O1033,'1.Fiche candidature (à remplir)'!AB:AB,'1.Fiche candidature (à remplir)'!F:F)</f>
        <v>0</v>
      </c>
      <c r="T1033">
        <f>_xlfn.XLOOKUP(O1033,'1.Fiche candidature (à remplir)'!AB:AB,'1.Fiche candidature (à remplir)'!G:G)</f>
        <v>0</v>
      </c>
      <c r="U1033">
        <f>_xlfn.XLOOKUP(O1033,'1.Fiche candidature (à remplir)'!AB:AB,'1.Fiche candidature (à remplir)'!H:H)</f>
        <v>0</v>
      </c>
      <c r="V1033" t="str">
        <f>_xlfn.XLOOKUP(O1033,'1.Fiche candidature (à remplir)'!AB:AB,'1.Fiche candidature (à remplir)'!I:I)</f>
        <v>A compléter</v>
      </c>
      <c r="W1033" t="str">
        <f>_xlfn.XLOOKUP(O1033,'1.Fiche candidature (à remplir)'!AB:AB,'1.Fiche candidature (à remplir)'!L:L)</f>
        <v>A remplir</v>
      </c>
      <c r="X1033">
        <f>_xlfn.XLOOKUP(O1033,'1.Fiche candidature (à remplir)'!AB:AB,'1.Fiche candidature (à remplir)'!M:M)</f>
        <v>0</v>
      </c>
      <c r="Y1033">
        <f>_xlfn.XLOOKUP(O1033,'1.Fiche candidature (à remplir)'!AB:AB,'1.Fiche candidature (à remplir)'!N:N)</f>
        <v>0</v>
      </c>
      <c r="Z1033">
        <f>_xlfn.XLOOKUP(O1033,'1.Fiche candidature (à remplir)'!AB:AB,'1.Fiche candidature (à remplir)'!P:P)</f>
        <v>0</v>
      </c>
      <c r="AC1033" s="581">
        <f>b.Groupement!D1059</f>
        <v>0</v>
      </c>
      <c r="AD1033" s="581">
        <f>b.Groupement!E1059</f>
        <v>0</v>
      </c>
      <c r="AE1033" s="581">
        <f>b.Groupement!F1059</f>
        <v>0</v>
      </c>
      <c r="AF1033" s="581">
        <f>b.Groupement!G1059</f>
        <v>0</v>
      </c>
      <c r="AG1033" s="581">
        <f>b.Groupement!H1059</f>
        <v>0</v>
      </c>
      <c r="AH1033" s="581">
        <f>b.Groupement!I1059</f>
        <v>0</v>
      </c>
      <c r="AI1033" s="581">
        <f>b.Groupement!J1059</f>
        <v>0</v>
      </c>
      <c r="AK1033" s="581">
        <f>'a.Equipe projet'!D1055</f>
        <v>0</v>
      </c>
      <c r="AL1033" s="581">
        <f>'a.Equipe projet'!E1055</f>
        <v>0</v>
      </c>
      <c r="AM1033" s="581">
        <f>'a.Equipe projet'!F1055</f>
        <v>0</v>
      </c>
      <c r="AN1033" s="581">
        <f>'a.Equipe projet'!G1055</f>
        <v>0</v>
      </c>
      <c r="AO1033" s="581">
        <f>'a.Equipe projet'!H1055</f>
        <v>0</v>
      </c>
      <c r="AP1033" s="581">
        <f>'a.Equipe projet'!I1055</f>
        <v>0</v>
      </c>
      <c r="AQ1033" s="581">
        <f>'a.Equipe projet'!J1055</f>
        <v>0</v>
      </c>
      <c r="AR1033" s="581">
        <f>'a.Equipe projet'!K1055</f>
        <v>0</v>
      </c>
      <c r="AS1033" s="581">
        <f>'a.Equipe projet'!L1055</f>
        <v>0</v>
      </c>
      <c r="AU1033" s="581">
        <f>'c.Prestataires'!D1054</f>
        <v>0</v>
      </c>
      <c r="AV1033" s="581">
        <f>'c.Prestataires'!E1054</f>
        <v>0</v>
      </c>
      <c r="AW1033" s="581">
        <f>'c.Prestataires'!F1054</f>
        <v>0</v>
      </c>
      <c r="AX1033" s="581">
        <f>'c.Prestataires'!G1054</f>
        <v>0</v>
      </c>
      <c r="AY1033" s="581">
        <f>'c.Prestataires'!H1054</f>
        <v>0</v>
      </c>
      <c r="BA1033" s="581">
        <f>'d.Points de vente&amp;récupération'!D1056</f>
        <v>0</v>
      </c>
      <c r="BB1033" s="581">
        <f>'d.Points de vente&amp;récupération'!E1056</f>
        <v>0</v>
      </c>
      <c r="BC1033" s="581">
        <f>'d.Points de vente&amp;récupération'!F1056</f>
        <v>0</v>
      </c>
      <c r="BD1033" s="581">
        <f>'d.Points de vente&amp;récupération'!G1056</f>
        <v>0</v>
      </c>
      <c r="BE1033" s="581">
        <f>'d.Points de vente&amp;récupération'!H1056</f>
        <v>0</v>
      </c>
      <c r="BF1033" s="581">
        <f>'d.Points de vente&amp;récupération'!I1056</f>
        <v>0</v>
      </c>
      <c r="BG1033" s="581">
        <f>'d.Points de vente&amp;récupération'!J1056</f>
        <v>0</v>
      </c>
      <c r="BH1033" s="581">
        <f>'d.Points de vente&amp;récupération'!K1056</f>
        <v>0</v>
      </c>
    </row>
    <row r="1034" spans="15:60">
      <c r="O1034">
        <v>1031</v>
      </c>
      <c r="P1034" t="str">
        <f>_xlfn.XLOOKUP(O1034,'1.Fiche candidature (à remplir)'!AB:AB,'1.Fiche candidature (à remplir)'!D:D)</f>
        <v>Prestation en production et/ou post-production</v>
      </c>
      <c r="Q1034" t="str">
        <f>_xlfn.XLOOKUP(O1034,'1.Fiche candidature (à remplir)'!AB:AB,'1.Fiche candidature (à remplir)'!AC:AC)</f>
        <v>Campagne_2</v>
      </c>
      <c r="R1034" t="str">
        <f>_xlfn.XLOOKUP(O1034,'1.Fiche candidature (à remplir)'!AB:AB,'1.Fiche candidature (à remplir)'!E:E)</f>
        <v>A compléter</v>
      </c>
      <c r="S1034">
        <f>_xlfn.XLOOKUP(O1034,'1.Fiche candidature (à remplir)'!AB:AB,'1.Fiche candidature (à remplir)'!F:F)</f>
        <v>0</v>
      </c>
      <c r="T1034">
        <f>_xlfn.XLOOKUP(O1034,'1.Fiche candidature (à remplir)'!AB:AB,'1.Fiche candidature (à remplir)'!G:G)</f>
        <v>0</v>
      </c>
      <c r="U1034">
        <f>_xlfn.XLOOKUP(O1034,'1.Fiche candidature (à remplir)'!AB:AB,'1.Fiche candidature (à remplir)'!H:H)</f>
        <v>0</v>
      </c>
      <c r="V1034" t="str">
        <f>_xlfn.XLOOKUP(O1034,'1.Fiche candidature (à remplir)'!AB:AB,'1.Fiche candidature (à remplir)'!I:I)</f>
        <v>A compléter</v>
      </c>
      <c r="W1034" t="str">
        <f>_xlfn.XLOOKUP(O1034,'1.Fiche candidature (à remplir)'!AB:AB,'1.Fiche candidature (à remplir)'!L:L)</f>
        <v>A remplir</v>
      </c>
      <c r="X1034">
        <f>_xlfn.XLOOKUP(O1034,'1.Fiche candidature (à remplir)'!AB:AB,'1.Fiche candidature (à remplir)'!M:M)</f>
        <v>0</v>
      </c>
      <c r="Y1034">
        <f>_xlfn.XLOOKUP(O1034,'1.Fiche candidature (à remplir)'!AB:AB,'1.Fiche candidature (à remplir)'!N:N)</f>
        <v>0</v>
      </c>
      <c r="Z1034">
        <f>_xlfn.XLOOKUP(O1034,'1.Fiche candidature (à remplir)'!AB:AB,'1.Fiche candidature (à remplir)'!P:P)</f>
        <v>0</v>
      </c>
      <c r="AC1034" s="581">
        <f>b.Groupement!D1060</f>
        <v>0</v>
      </c>
      <c r="AD1034" s="581">
        <f>b.Groupement!E1060</f>
        <v>0</v>
      </c>
      <c r="AE1034" s="581">
        <f>b.Groupement!F1060</f>
        <v>0</v>
      </c>
      <c r="AF1034" s="581">
        <f>b.Groupement!G1060</f>
        <v>0</v>
      </c>
      <c r="AG1034" s="581">
        <f>b.Groupement!H1060</f>
        <v>0</v>
      </c>
      <c r="AH1034" s="581">
        <f>b.Groupement!I1060</f>
        <v>0</v>
      </c>
      <c r="AI1034" s="581">
        <f>b.Groupement!J1060</f>
        <v>0</v>
      </c>
      <c r="AK1034" s="581">
        <f>'a.Equipe projet'!D1056</f>
        <v>0</v>
      </c>
      <c r="AL1034" s="581">
        <f>'a.Equipe projet'!E1056</f>
        <v>0</v>
      </c>
      <c r="AM1034" s="581">
        <f>'a.Equipe projet'!F1056</f>
        <v>0</v>
      </c>
      <c r="AN1034" s="581">
        <f>'a.Equipe projet'!G1056</f>
        <v>0</v>
      </c>
      <c r="AO1034" s="581">
        <f>'a.Equipe projet'!H1056</f>
        <v>0</v>
      </c>
      <c r="AP1034" s="581">
        <f>'a.Equipe projet'!I1056</f>
        <v>0</v>
      </c>
      <c r="AQ1034" s="581">
        <f>'a.Equipe projet'!J1056</f>
        <v>0</v>
      </c>
      <c r="AR1034" s="581">
        <f>'a.Equipe projet'!K1056</f>
        <v>0</v>
      </c>
      <c r="AS1034" s="581">
        <f>'a.Equipe projet'!L1056</f>
        <v>0</v>
      </c>
      <c r="AU1034" s="581">
        <f>'c.Prestataires'!D1055</f>
        <v>0</v>
      </c>
      <c r="AV1034" s="581">
        <f>'c.Prestataires'!E1055</f>
        <v>0</v>
      </c>
      <c r="AW1034" s="581">
        <f>'c.Prestataires'!F1055</f>
        <v>0</v>
      </c>
      <c r="AX1034" s="581">
        <f>'c.Prestataires'!G1055</f>
        <v>0</v>
      </c>
      <c r="AY1034" s="581">
        <f>'c.Prestataires'!H1055</f>
        <v>0</v>
      </c>
      <c r="BA1034" s="581">
        <f>'d.Points de vente&amp;récupération'!D1057</f>
        <v>0</v>
      </c>
      <c r="BB1034" s="581">
        <f>'d.Points de vente&amp;récupération'!E1057</f>
        <v>0</v>
      </c>
      <c r="BC1034" s="581">
        <f>'d.Points de vente&amp;récupération'!F1057</f>
        <v>0</v>
      </c>
      <c r="BD1034" s="581">
        <f>'d.Points de vente&amp;récupération'!G1057</f>
        <v>0</v>
      </c>
      <c r="BE1034" s="581">
        <f>'d.Points de vente&amp;récupération'!H1057</f>
        <v>0</v>
      </c>
      <c r="BF1034" s="581">
        <f>'d.Points de vente&amp;récupération'!I1057</f>
        <v>0</v>
      </c>
      <c r="BG1034" s="581">
        <f>'d.Points de vente&amp;récupération'!J1057</f>
        <v>0</v>
      </c>
      <c r="BH1034" s="581">
        <f>'d.Points de vente&amp;récupération'!K1057</f>
        <v>0</v>
      </c>
    </row>
    <row r="1035" spans="15:60">
      <c r="O1035">
        <v>1032</v>
      </c>
      <c r="P1035" t="str">
        <f>_xlfn.XLOOKUP(O1035,'1.Fiche candidature (à remplir)'!AB:AB,'1.Fiche candidature (à remplir)'!D:D)</f>
        <v>Prestation en production et/ou post-production</v>
      </c>
      <c r="Q1035" t="str">
        <f>_xlfn.XLOOKUP(O1035,'1.Fiche candidature (à remplir)'!AB:AB,'1.Fiche candidature (à remplir)'!AC:AC)</f>
        <v>Campagne_2</v>
      </c>
      <c r="R1035" t="str">
        <f>_xlfn.XLOOKUP(O1035,'1.Fiche candidature (à remplir)'!AB:AB,'1.Fiche candidature (à remplir)'!E:E)</f>
        <v>A compléter</v>
      </c>
      <c r="S1035">
        <f>_xlfn.XLOOKUP(O1035,'1.Fiche candidature (à remplir)'!AB:AB,'1.Fiche candidature (à remplir)'!F:F)</f>
        <v>0</v>
      </c>
      <c r="T1035">
        <f>_xlfn.XLOOKUP(O1035,'1.Fiche candidature (à remplir)'!AB:AB,'1.Fiche candidature (à remplir)'!G:G)</f>
        <v>0</v>
      </c>
      <c r="U1035">
        <f>_xlfn.XLOOKUP(O1035,'1.Fiche candidature (à remplir)'!AB:AB,'1.Fiche candidature (à remplir)'!H:H)</f>
        <v>0</v>
      </c>
      <c r="V1035" t="str">
        <f>_xlfn.XLOOKUP(O1035,'1.Fiche candidature (à remplir)'!AB:AB,'1.Fiche candidature (à remplir)'!I:I)</f>
        <v>A compléter</v>
      </c>
      <c r="W1035" t="str">
        <f>_xlfn.XLOOKUP(O1035,'1.Fiche candidature (à remplir)'!AB:AB,'1.Fiche candidature (à remplir)'!L:L)</f>
        <v>A remplir</v>
      </c>
      <c r="X1035">
        <f>_xlfn.XLOOKUP(O1035,'1.Fiche candidature (à remplir)'!AB:AB,'1.Fiche candidature (à remplir)'!M:M)</f>
        <v>0</v>
      </c>
      <c r="Y1035">
        <f>_xlfn.XLOOKUP(O1035,'1.Fiche candidature (à remplir)'!AB:AB,'1.Fiche candidature (à remplir)'!N:N)</f>
        <v>0</v>
      </c>
      <c r="Z1035">
        <f>_xlfn.XLOOKUP(O1035,'1.Fiche candidature (à remplir)'!AB:AB,'1.Fiche candidature (à remplir)'!P:P)</f>
        <v>0</v>
      </c>
      <c r="AC1035" s="581">
        <f>b.Groupement!D1061</f>
        <v>0</v>
      </c>
      <c r="AD1035" s="581">
        <f>b.Groupement!E1061</f>
        <v>0</v>
      </c>
      <c r="AE1035" s="581">
        <f>b.Groupement!F1061</f>
        <v>0</v>
      </c>
      <c r="AF1035" s="581">
        <f>b.Groupement!G1061</f>
        <v>0</v>
      </c>
      <c r="AG1035" s="581">
        <f>b.Groupement!H1061</f>
        <v>0</v>
      </c>
      <c r="AH1035" s="581">
        <f>b.Groupement!I1061</f>
        <v>0</v>
      </c>
      <c r="AI1035" s="581">
        <f>b.Groupement!J1061</f>
        <v>0</v>
      </c>
      <c r="AK1035" s="581">
        <f>'a.Equipe projet'!D1057</f>
        <v>0</v>
      </c>
      <c r="AL1035" s="581">
        <f>'a.Equipe projet'!E1057</f>
        <v>0</v>
      </c>
      <c r="AM1035" s="581">
        <f>'a.Equipe projet'!F1057</f>
        <v>0</v>
      </c>
      <c r="AN1035" s="581">
        <f>'a.Equipe projet'!G1057</f>
        <v>0</v>
      </c>
      <c r="AO1035" s="581">
        <f>'a.Equipe projet'!H1057</f>
        <v>0</v>
      </c>
      <c r="AP1035" s="581">
        <f>'a.Equipe projet'!I1057</f>
        <v>0</v>
      </c>
      <c r="AQ1035" s="581">
        <f>'a.Equipe projet'!J1057</f>
        <v>0</v>
      </c>
      <c r="AR1035" s="581">
        <f>'a.Equipe projet'!K1057</f>
        <v>0</v>
      </c>
      <c r="AS1035" s="581">
        <f>'a.Equipe projet'!L1057</f>
        <v>0</v>
      </c>
      <c r="AU1035" s="581">
        <f>'c.Prestataires'!D1056</f>
        <v>0</v>
      </c>
      <c r="AV1035" s="581">
        <f>'c.Prestataires'!E1056</f>
        <v>0</v>
      </c>
      <c r="AW1035" s="581">
        <f>'c.Prestataires'!F1056</f>
        <v>0</v>
      </c>
      <c r="AX1035" s="581">
        <f>'c.Prestataires'!G1056</f>
        <v>0</v>
      </c>
      <c r="AY1035" s="581">
        <f>'c.Prestataires'!H1056</f>
        <v>0</v>
      </c>
      <c r="BA1035" s="581">
        <f>'d.Points de vente&amp;récupération'!D1058</f>
        <v>0</v>
      </c>
      <c r="BB1035" s="581">
        <f>'d.Points de vente&amp;récupération'!E1058</f>
        <v>0</v>
      </c>
      <c r="BC1035" s="581">
        <f>'d.Points de vente&amp;récupération'!F1058</f>
        <v>0</v>
      </c>
      <c r="BD1035" s="581">
        <f>'d.Points de vente&amp;récupération'!G1058</f>
        <v>0</v>
      </c>
      <c r="BE1035" s="581">
        <f>'d.Points de vente&amp;récupération'!H1058</f>
        <v>0</v>
      </c>
      <c r="BF1035" s="581">
        <f>'d.Points de vente&amp;récupération'!I1058</f>
        <v>0</v>
      </c>
      <c r="BG1035" s="581">
        <f>'d.Points de vente&amp;récupération'!J1058</f>
        <v>0</v>
      </c>
      <c r="BH1035" s="581">
        <f>'d.Points de vente&amp;récupération'!K1058</f>
        <v>0</v>
      </c>
    </row>
    <row r="1036" spans="15:60">
      <c r="O1036">
        <v>1033</v>
      </c>
      <c r="P1036" t="str">
        <f>_xlfn.XLOOKUP(O1036,'1.Fiche candidature (à remplir)'!AB:AB,'1.Fiche candidature (à remplir)'!D:D)</f>
        <v xml:space="preserve">Achat de matériel audio
</v>
      </c>
      <c r="Q1036" t="str">
        <f>_xlfn.XLOOKUP(O1036,'1.Fiche candidature (à remplir)'!AB:AB,'1.Fiche candidature (à remplir)'!AC:AC)</f>
        <v>Campagne_2</v>
      </c>
      <c r="R1036" t="str">
        <f>_xlfn.XLOOKUP(O1036,'1.Fiche candidature (à remplir)'!AB:AB,'1.Fiche candidature (à remplir)'!E:E)</f>
        <v>A compléter</v>
      </c>
      <c r="S1036">
        <f>_xlfn.XLOOKUP(O1036,'1.Fiche candidature (à remplir)'!AB:AB,'1.Fiche candidature (à remplir)'!F:F)</f>
        <v>0</v>
      </c>
      <c r="T1036">
        <f>_xlfn.XLOOKUP(O1036,'1.Fiche candidature (à remplir)'!AB:AB,'1.Fiche candidature (à remplir)'!G:G)</f>
        <v>0</v>
      </c>
      <c r="U1036">
        <f>_xlfn.XLOOKUP(O1036,'1.Fiche candidature (à remplir)'!AB:AB,'1.Fiche candidature (à remplir)'!H:H)</f>
        <v>0</v>
      </c>
      <c r="V1036" t="str">
        <f>_xlfn.XLOOKUP(O1036,'1.Fiche candidature (à remplir)'!AB:AB,'1.Fiche candidature (à remplir)'!I:I)</f>
        <v>A compléter</v>
      </c>
      <c r="W1036" t="str">
        <f>_xlfn.XLOOKUP(O1036,'1.Fiche candidature (à remplir)'!AB:AB,'1.Fiche candidature (à remplir)'!L:L)</f>
        <v>A remplir</v>
      </c>
      <c r="X1036">
        <f>_xlfn.XLOOKUP(O1036,'1.Fiche candidature (à remplir)'!AB:AB,'1.Fiche candidature (à remplir)'!M:M)</f>
        <v>0</v>
      </c>
      <c r="Y1036">
        <f>_xlfn.XLOOKUP(O1036,'1.Fiche candidature (à remplir)'!AB:AB,'1.Fiche candidature (à remplir)'!N:N)</f>
        <v>0</v>
      </c>
      <c r="Z1036">
        <f>_xlfn.XLOOKUP(O1036,'1.Fiche candidature (à remplir)'!AB:AB,'1.Fiche candidature (à remplir)'!P:P)</f>
        <v>0</v>
      </c>
      <c r="AC1036" s="581">
        <f>b.Groupement!D1062</f>
        <v>0</v>
      </c>
      <c r="AD1036" s="581">
        <f>b.Groupement!E1062</f>
        <v>0</v>
      </c>
      <c r="AE1036" s="581">
        <f>b.Groupement!F1062</f>
        <v>0</v>
      </c>
      <c r="AF1036" s="581">
        <f>b.Groupement!G1062</f>
        <v>0</v>
      </c>
      <c r="AG1036" s="581">
        <f>b.Groupement!H1062</f>
        <v>0</v>
      </c>
      <c r="AH1036" s="581">
        <f>b.Groupement!I1062</f>
        <v>0</v>
      </c>
      <c r="AI1036" s="581">
        <f>b.Groupement!J1062</f>
        <v>0</v>
      </c>
      <c r="AK1036" s="581">
        <f>'a.Equipe projet'!D1058</f>
        <v>0</v>
      </c>
      <c r="AL1036" s="581">
        <f>'a.Equipe projet'!E1058</f>
        <v>0</v>
      </c>
      <c r="AM1036" s="581">
        <f>'a.Equipe projet'!F1058</f>
        <v>0</v>
      </c>
      <c r="AN1036" s="581">
        <f>'a.Equipe projet'!G1058</f>
        <v>0</v>
      </c>
      <c r="AO1036" s="581">
        <f>'a.Equipe projet'!H1058</f>
        <v>0</v>
      </c>
      <c r="AP1036" s="581">
        <f>'a.Equipe projet'!I1058</f>
        <v>0</v>
      </c>
      <c r="AQ1036" s="581">
        <f>'a.Equipe projet'!J1058</f>
        <v>0</v>
      </c>
      <c r="AR1036" s="581">
        <f>'a.Equipe projet'!K1058</f>
        <v>0</v>
      </c>
      <c r="AS1036" s="581">
        <f>'a.Equipe projet'!L1058</f>
        <v>0</v>
      </c>
      <c r="AU1036" s="581">
        <f>'c.Prestataires'!D1057</f>
        <v>0</v>
      </c>
      <c r="AV1036" s="581">
        <f>'c.Prestataires'!E1057</f>
        <v>0</v>
      </c>
      <c r="AW1036" s="581">
        <f>'c.Prestataires'!F1057</f>
        <v>0</v>
      </c>
      <c r="AX1036" s="581">
        <f>'c.Prestataires'!G1057</f>
        <v>0</v>
      </c>
      <c r="AY1036" s="581">
        <f>'c.Prestataires'!H1057</f>
        <v>0</v>
      </c>
      <c r="BA1036" s="581">
        <f>'d.Points de vente&amp;récupération'!D1059</f>
        <v>0</v>
      </c>
      <c r="BB1036" s="581">
        <f>'d.Points de vente&amp;récupération'!E1059</f>
        <v>0</v>
      </c>
      <c r="BC1036" s="581">
        <f>'d.Points de vente&amp;récupération'!F1059</f>
        <v>0</v>
      </c>
      <c r="BD1036" s="581">
        <f>'d.Points de vente&amp;récupération'!G1059</f>
        <v>0</v>
      </c>
      <c r="BE1036" s="581">
        <f>'d.Points de vente&amp;récupération'!H1059</f>
        <v>0</v>
      </c>
      <c r="BF1036" s="581">
        <f>'d.Points de vente&amp;récupération'!I1059</f>
        <v>0</v>
      </c>
      <c r="BG1036" s="581">
        <f>'d.Points de vente&amp;récupération'!J1059</f>
        <v>0</v>
      </c>
      <c r="BH1036" s="581">
        <f>'d.Points de vente&amp;récupération'!K1059</f>
        <v>0</v>
      </c>
    </row>
    <row r="1037" spans="15:60">
      <c r="O1037">
        <v>1034</v>
      </c>
      <c r="P1037" t="str">
        <f>_xlfn.XLOOKUP(O1037,'1.Fiche candidature (à remplir)'!AB:AB,'1.Fiche candidature (à remplir)'!D:D)</f>
        <v>Achat de matériel audio</v>
      </c>
      <c r="Q1037" t="str">
        <f>_xlfn.XLOOKUP(O1037,'1.Fiche candidature (à remplir)'!AB:AB,'1.Fiche candidature (à remplir)'!AC:AC)</f>
        <v>Campagne_2</v>
      </c>
      <c r="R1037" t="str">
        <f>_xlfn.XLOOKUP(O1037,'1.Fiche candidature (à remplir)'!AB:AB,'1.Fiche candidature (à remplir)'!E:E)</f>
        <v>A compléter</v>
      </c>
      <c r="S1037">
        <f>_xlfn.XLOOKUP(O1037,'1.Fiche candidature (à remplir)'!AB:AB,'1.Fiche candidature (à remplir)'!F:F)</f>
        <v>0</v>
      </c>
      <c r="T1037">
        <f>_xlfn.XLOOKUP(O1037,'1.Fiche candidature (à remplir)'!AB:AB,'1.Fiche candidature (à remplir)'!G:G)</f>
        <v>0</v>
      </c>
      <c r="U1037">
        <f>_xlfn.XLOOKUP(O1037,'1.Fiche candidature (à remplir)'!AB:AB,'1.Fiche candidature (à remplir)'!H:H)</f>
        <v>0</v>
      </c>
      <c r="V1037" t="str">
        <f>_xlfn.XLOOKUP(O1037,'1.Fiche candidature (à remplir)'!AB:AB,'1.Fiche candidature (à remplir)'!I:I)</f>
        <v>A compléter</v>
      </c>
      <c r="W1037" t="str">
        <f>_xlfn.XLOOKUP(O1037,'1.Fiche candidature (à remplir)'!AB:AB,'1.Fiche candidature (à remplir)'!L:L)</f>
        <v>A remplir</v>
      </c>
      <c r="X1037">
        <f>_xlfn.XLOOKUP(O1037,'1.Fiche candidature (à remplir)'!AB:AB,'1.Fiche candidature (à remplir)'!M:M)</f>
        <v>0</v>
      </c>
      <c r="Y1037">
        <f>_xlfn.XLOOKUP(O1037,'1.Fiche candidature (à remplir)'!AB:AB,'1.Fiche candidature (à remplir)'!N:N)</f>
        <v>0</v>
      </c>
      <c r="Z1037">
        <f>_xlfn.XLOOKUP(O1037,'1.Fiche candidature (à remplir)'!AB:AB,'1.Fiche candidature (à remplir)'!P:P)</f>
        <v>0</v>
      </c>
      <c r="AC1037" s="581">
        <f>b.Groupement!D1063</f>
        <v>0</v>
      </c>
      <c r="AD1037" s="581">
        <f>b.Groupement!E1063</f>
        <v>0</v>
      </c>
      <c r="AE1037" s="581">
        <f>b.Groupement!F1063</f>
        <v>0</v>
      </c>
      <c r="AF1037" s="581">
        <f>b.Groupement!G1063</f>
        <v>0</v>
      </c>
      <c r="AG1037" s="581">
        <f>b.Groupement!H1063</f>
        <v>0</v>
      </c>
      <c r="AH1037" s="581">
        <f>b.Groupement!I1063</f>
        <v>0</v>
      </c>
      <c r="AI1037" s="581">
        <f>b.Groupement!J1063</f>
        <v>0</v>
      </c>
      <c r="AK1037" s="581">
        <f>'a.Equipe projet'!D1059</f>
        <v>0</v>
      </c>
      <c r="AL1037" s="581">
        <f>'a.Equipe projet'!E1059</f>
        <v>0</v>
      </c>
      <c r="AM1037" s="581">
        <f>'a.Equipe projet'!F1059</f>
        <v>0</v>
      </c>
      <c r="AN1037" s="581">
        <f>'a.Equipe projet'!G1059</f>
        <v>0</v>
      </c>
      <c r="AO1037" s="581">
        <f>'a.Equipe projet'!H1059</f>
        <v>0</v>
      </c>
      <c r="AP1037" s="581">
        <f>'a.Equipe projet'!I1059</f>
        <v>0</v>
      </c>
      <c r="AQ1037" s="581">
        <f>'a.Equipe projet'!J1059</f>
        <v>0</v>
      </c>
      <c r="AR1037" s="581">
        <f>'a.Equipe projet'!K1059</f>
        <v>0</v>
      </c>
      <c r="AS1037" s="581">
        <f>'a.Equipe projet'!L1059</f>
        <v>0</v>
      </c>
      <c r="AU1037" s="581">
        <f>'c.Prestataires'!D1058</f>
        <v>0</v>
      </c>
      <c r="AV1037" s="581">
        <f>'c.Prestataires'!E1058</f>
        <v>0</v>
      </c>
      <c r="AW1037" s="581">
        <f>'c.Prestataires'!F1058</f>
        <v>0</v>
      </c>
      <c r="AX1037" s="581">
        <f>'c.Prestataires'!G1058</f>
        <v>0</v>
      </c>
      <c r="AY1037" s="581">
        <f>'c.Prestataires'!H1058</f>
        <v>0</v>
      </c>
      <c r="BA1037" s="581">
        <f>'d.Points de vente&amp;récupération'!D1060</f>
        <v>0</v>
      </c>
      <c r="BB1037" s="581">
        <f>'d.Points de vente&amp;récupération'!E1060</f>
        <v>0</v>
      </c>
      <c r="BC1037" s="581">
        <f>'d.Points de vente&amp;récupération'!F1060</f>
        <v>0</v>
      </c>
      <c r="BD1037" s="581">
        <f>'d.Points de vente&amp;récupération'!G1060</f>
        <v>0</v>
      </c>
      <c r="BE1037" s="581">
        <f>'d.Points de vente&amp;récupération'!H1060</f>
        <v>0</v>
      </c>
      <c r="BF1037" s="581">
        <f>'d.Points de vente&amp;récupération'!I1060</f>
        <v>0</v>
      </c>
      <c r="BG1037" s="581">
        <f>'d.Points de vente&amp;récupération'!J1060</f>
        <v>0</v>
      </c>
      <c r="BH1037" s="581">
        <f>'d.Points de vente&amp;récupération'!K1060</f>
        <v>0</v>
      </c>
    </row>
    <row r="1038" spans="15:60">
      <c r="O1038">
        <v>1035</v>
      </c>
      <c r="P1038" t="str">
        <f>_xlfn.XLOOKUP(O1038,'1.Fiche candidature (à remplir)'!AB:AB,'1.Fiche candidature (à remplir)'!D:D)</f>
        <v>Achat de matériel audio</v>
      </c>
      <c r="Q1038" t="str">
        <f>_xlfn.XLOOKUP(O1038,'1.Fiche candidature (à remplir)'!AB:AB,'1.Fiche candidature (à remplir)'!AC:AC)</f>
        <v>Campagne_2</v>
      </c>
      <c r="R1038" t="str">
        <f>_xlfn.XLOOKUP(O1038,'1.Fiche candidature (à remplir)'!AB:AB,'1.Fiche candidature (à remplir)'!E:E)</f>
        <v>A compléter</v>
      </c>
      <c r="S1038">
        <f>_xlfn.XLOOKUP(O1038,'1.Fiche candidature (à remplir)'!AB:AB,'1.Fiche candidature (à remplir)'!F:F)</f>
        <v>0</v>
      </c>
      <c r="T1038">
        <f>_xlfn.XLOOKUP(O1038,'1.Fiche candidature (à remplir)'!AB:AB,'1.Fiche candidature (à remplir)'!G:G)</f>
        <v>0</v>
      </c>
      <c r="U1038">
        <f>_xlfn.XLOOKUP(O1038,'1.Fiche candidature (à remplir)'!AB:AB,'1.Fiche candidature (à remplir)'!H:H)</f>
        <v>0</v>
      </c>
      <c r="V1038" t="str">
        <f>_xlfn.XLOOKUP(O1038,'1.Fiche candidature (à remplir)'!AB:AB,'1.Fiche candidature (à remplir)'!I:I)</f>
        <v>A compléter</v>
      </c>
      <c r="W1038" t="str">
        <f>_xlfn.XLOOKUP(O1038,'1.Fiche candidature (à remplir)'!AB:AB,'1.Fiche candidature (à remplir)'!L:L)</f>
        <v>A remplir</v>
      </c>
      <c r="X1038">
        <f>_xlfn.XLOOKUP(O1038,'1.Fiche candidature (à remplir)'!AB:AB,'1.Fiche candidature (à remplir)'!M:M)</f>
        <v>0</v>
      </c>
      <c r="Y1038">
        <f>_xlfn.XLOOKUP(O1038,'1.Fiche candidature (à remplir)'!AB:AB,'1.Fiche candidature (à remplir)'!N:N)</f>
        <v>0</v>
      </c>
      <c r="Z1038">
        <f>_xlfn.XLOOKUP(O1038,'1.Fiche candidature (à remplir)'!AB:AB,'1.Fiche candidature (à remplir)'!P:P)</f>
        <v>0</v>
      </c>
      <c r="AC1038" s="581">
        <f>b.Groupement!D1064</f>
        <v>0</v>
      </c>
      <c r="AD1038" s="581">
        <f>b.Groupement!E1064</f>
        <v>0</v>
      </c>
      <c r="AE1038" s="581">
        <f>b.Groupement!F1064</f>
        <v>0</v>
      </c>
      <c r="AF1038" s="581">
        <f>b.Groupement!G1064</f>
        <v>0</v>
      </c>
      <c r="AG1038" s="581">
        <f>b.Groupement!H1064</f>
        <v>0</v>
      </c>
      <c r="AH1038" s="581">
        <f>b.Groupement!I1064</f>
        <v>0</v>
      </c>
      <c r="AI1038" s="581">
        <f>b.Groupement!J1064</f>
        <v>0</v>
      </c>
      <c r="AK1038" s="581">
        <f>'a.Equipe projet'!D1060</f>
        <v>0</v>
      </c>
      <c r="AL1038" s="581">
        <f>'a.Equipe projet'!E1060</f>
        <v>0</v>
      </c>
      <c r="AM1038" s="581">
        <f>'a.Equipe projet'!F1060</f>
        <v>0</v>
      </c>
      <c r="AN1038" s="581">
        <f>'a.Equipe projet'!G1060</f>
        <v>0</v>
      </c>
      <c r="AO1038" s="581">
        <f>'a.Equipe projet'!H1060</f>
        <v>0</v>
      </c>
      <c r="AP1038" s="581">
        <f>'a.Equipe projet'!I1060</f>
        <v>0</v>
      </c>
      <c r="AQ1038" s="581">
        <f>'a.Equipe projet'!J1060</f>
        <v>0</v>
      </c>
      <c r="AR1038" s="581">
        <f>'a.Equipe projet'!K1060</f>
        <v>0</v>
      </c>
      <c r="AS1038" s="581">
        <f>'a.Equipe projet'!L1060</f>
        <v>0</v>
      </c>
      <c r="AU1038" s="581">
        <f>'c.Prestataires'!D1059</f>
        <v>0</v>
      </c>
      <c r="AV1038" s="581">
        <f>'c.Prestataires'!E1059</f>
        <v>0</v>
      </c>
      <c r="AW1038" s="581">
        <f>'c.Prestataires'!F1059</f>
        <v>0</v>
      </c>
      <c r="AX1038" s="581">
        <f>'c.Prestataires'!G1059</f>
        <v>0</v>
      </c>
      <c r="AY1038" s="581">
        <f>'c.Prestataires'!H1059</f>
        <v>0</v>
      </c>
      <c r="BA1038" s="581">
        <f>'d.Points de vente&amp;récupération'!D1061</f>
        <v>0</v>
      </c>
      <c r="BB1038" s="581">
        <f>'d.Points de vente&amp;récupération'!E1061</f>
        <v>0</v>
      </c>
      <c r="BC1038" s="581">
        <f>'d.Points de vente&amp;récupération'!F1061</f>
        <v>0</v>
      </c>
      <c r="BD1038" s="581">
        <f>'d.Points de vente&amp;récupération'!G1061</f>
        <v>0</v>
      </c>
      <c r="BE1038" s="581">
        <f>'d.Points de vente&amp;récupération'!H1061</f>
        <v>0</v>
      </c>
      <c r="BF1038" s="581">
        <f>'d.Points de vente&amp;récupération'!I1061</f>
        <v>0</v>
      </c>
      <c r="BG1038" s="581">
        <f>'d.Points de vente&amp;récupération'!J1061</f>
        <v>0</v>
      </c>
      <c r="BH1038" s="581">
        <f>'d.Points de vente&amp;récupération'!K1061</f>
        <v>0</v>
      </c>
    </row>
    <row r="1039" spans="15:60">
      <c r="O1039">
        <v>1036</v>
      </c>
      <c r="P1039" t="str">
        <f>_xlfn.XLOOKUP(O1039,'1.Fiche candidature (à remplir)'!AB:AB,'1.Fiche candidature (à remplir)'!D:D)</f>
        <v>Achat de matériel audio</v>
      </c>
      <c r="Q1039" t="str">
        <f>_xlfn.XLOOKUP(O1039,'1.Fiche candidature (à remplir)'!AB:AB,'1.Fiche candidature (à remplir)'!AC:AC)</f>
        <v>Campagne_2</v>
      </c>
      <c r="R1039" t="str">
        <f>_xlfn.XLOOKUP(O1039,'1.Fiche candidature (à remplir)'!AB:AB,'1.Fiche candidature (à remplir)'!E:E)</f>
        <v>A compléter</v>
      </c>
      <c r="S1039">
        <f>_xlfn.XLOOKUP(O1039,'1.Fiche candidature (à remplir)'!AB:AB,'1.Fiche candidature (à remplir)'!F:F)</f>
        <v>0</v>
      </c>
      <c r="T1039">
        <f>_xlfn.XLOOKUP(O1039,'1.Fiche candidature (à remplir)'!AB:AB,'1.Fiche candidature (à remplir)'!G:G)</f>
        <v>0</v>
      </c>
      <c r="U1039">
        <f>_xlfn.XLOOKUP(O1039,'1.Fiche candidature (à remplir)'!AB:AB,'1.Fiche candidature (à remplir)'!H:H)</f>
        <v>0</v>
      </c>
      <c r="V1039" t="str">
        <f>_xlfn.XLOOKUP(O1039,'1.Fiche candidature (à remplir)'!AB:AB,'1.Fiche candidature (à remplir)'!I:I)</f>
        <v>A compléter</v>
      </c>
      <c r="W1039" t="str">
        <f>_xlfn.XLOOKUP(O1039,'1.Fiche candidature (à remplir)'!AB:AB,'1.Fiche candidature (à remplir)'!L:L)</f>
        <v>A remplir</v>
      </c>
      <c r="X1039">
        <f>_xlfn.XLOOKUP(O1039,'1.Fiche candidature (à remplir)'!AB:AB,'1.Fiche candidature (à remplir)'!M:M)</f>
        <v>0</v>
      </c>
      <c r="Y1039">
        <f>_xlfn.XLOOKUP(O1039,'1.Fiche candidature (à remplir)'!AB:AB,'1.Fiche candidature (à remplir)'!N:N)</f>
        <v>0</v>
      </c>
      <c r="Z1039">
        <f>_xlfn.XLOOKUP(O1039,'1.Fiche candidature (à remplir)'!AB:AB,'1.Fiche candidature (à remplir)'!P:P)</f>
        <v>0</v>
      </c>
      <c r="AC1039" s="581">
        <f>b.Groupement!D1065</f>
        <v>0</v>
      </c>
      <c r="AD1039" s="581">
        <f>b.Groupement!E1065</f>
        <v>0</v>
      </c>
      <c r="AE1039" s="581">
        <f>b.Groupement!F1065</f>
        <v>0</v>
      </c>
      <c r="AF1039" s="581">
        <f>b.Groupement!G1065</f>
        <v>0</v>
      </c>
      <c r="AG1039" s="581">
        <f>b.Groupement!H1065</f>
        <v>0</v>
      </c>
      <c r="AH1039" s="581">
        <f>b.Groupement!I1065</f>
        <v>0</v>
      </c>
      <c r="AI1039" s="581">
        <f>b.Groupement!J1065</f>
        <v>0</v>
      </c>
      <c r="AK1039" s="581">
        <f>'a.Equipe projet'!D1061</f>
        <v>0</v>
      </c>
      <c r="AL1039" s="581">
        <f>'a.Equipe projet'!E1061</f>
        <v>0</v>
      </c>
      <c r="AM1039" s="581">
        <f>'a.Equipe projet'!F1061</f>
        <v>0</v>
      </c>
      <c r="AN1039" s="581">
        <f>'a.Equipe projet'!G1061</f>
        <v>0</v>
      </c>
      <c r="AO1039" s="581">
        <f>'a.Equipe projet'!H1061</f>
        <v>0</v>
      </c>
      <c r="AP1039" s="581">
        <f>'a.Equipe projet'!I1061</f>
        <v>0</v>
      </c>
      <c r="AQ1039" s="581">
        <f>'a.Equipe projet'!J1061</f>
        <v>0</v>
      </c>
      <c r="AR1039" s="581">
        <f>'a.Equipe projet'!K1061</f>
        <v>0</v>
      </c>
      <c r="AS1039" s="581">
        <f>'a.Equipe projet'!L1061</f>
        <v>0</v>
      </c>
      <c r="AU1039" s="581">
        <f>'c.Prestataires'!D1060</f>
        <v>0</v>
      </c>
      <c r="AV1039" s="581">
        <f>'c.Prestataires'!E1060</f>
        <v>0</v>
      </c>
      <c r="AW1039" s="581">
        <f>'c.Prestataires'!F1060</f>
        <v>0</v>
      </c>
      <c r="AX1039" s="581">
        <f>'c.Prestataires'!G1060</f>
        <v>0</v>
      </c>
      <c r="AY1039" s="581">
        <f>'c.Prestataires'!H1060</f>
        <v>0</v>
      </c>
      <c r="BA1039" s="581">
        <f>'d.Points de vente&amp;récupération'!D1062</f>
        <v>0</v>
      </c>
      <c r="BB1039" s="581">
        <f>'d.Points de vente&amp;récupération'!E1062</f>
        <v>0</v>
      </c>
      <c r="BC1039" s="581">
        <f>'d.Points de vente&amp;récupération'!F1062</f>
        <v>0</v>
      </c>
      <c r="BD1039" s="581">
        <f>'d.Points de vente&amp;récupération'!G1062</f>
        <v>0</v>
      </c>
      <c r="BE1039" s="581">
        <f>'d.Points de vente&amp;récupération'!H1062</f>
        <v>0</v>
      </c>
      <c r="BF1039" s="581">
        <f>'d.Points de vente&amp;récupération'!I1062</f>
        <v>0</v>
      </c>
      <c r="BG1039" s="581">
        <f>'d.Points de vente&amp;récupération'!J1062</f>
        <v>0</v>
      </c>
      <c r="BH1039" s="581">
        <f>'d.Points de vente&amp;récupération'!K1062</f>
        <v>0</v>
      </c>
    </row>
    <row r="1040" spans="15:60">
      <c r="O1040">
        <v>1037</v>
      </c>
      <c r="P1040" t="str">
        <f>_xlfn.XLOOKUP(O1040,'1.Fiche candidature (à remplir)'!AB:AB,'1.Fiche candidature (à remplir)'!D:D)</f>
        <v>Achat de matériel audio</v>
      </c>
      <c r="Q1040" t="str">
        <f>_xlfn.XLOOKUP(O1040,'1.Fiche candidature (à remplir)'!AB:AB,'1.Fiche candidature (à remplir)'!AC:AC)</f>
        <v>Campagne_2</v>
      </c>
      <c r="R1040" t="str">
        <f>_xlfn.XLOOKUP(O1040,'1.Fiche candidature (à remplir)'!AB:AB,'1.Fiche candidature (à remplir)'!E:E)</f>
        <v>A compléter</v>
      </c>
      <c r="S1040">
        <f>_xlfn.XLOOKUP(O1040,'1.Fiche candidature (à remplir)'!AB:AB,'1.Fiche candidature (à remplir)'!F:F)</f>
        <v>0</v>
      </c>
      <c r="T1040">
        <f>_xlfn.XLOOKUP(O1040,'1.Fiche candidature (à remplir)'!AB:AB,'1.Fiche candidature (à remplir)'!G:G)</f>
        <v>0</v>
      </c>
      <c r="U1040">
        <f>_xlfn.XLOOKUP(O1040,'1.Fiche candidature (à remplir)'!AB:AB,'1.Fiche candidature (à remplir)'!H:H)</f>
        <v>0</v>
      </c>
      <c r="V1040" t="str">
        <f>_xlfn.XLOOKUP(O1040,'1.Fiche candidature (à remplir)'!AB:AB,'1.Fiche candidature (à remplir)'!I:I)</f>
        <v>A compléter</v>
      </c>
      <c r="W1040" t="str">
        <f>_xlfn.XLOOKUP(O1040,'1.Fiche candidature (à remplir)'!AB:AB,'1.Fiche candidature (à remplir)'!L:L)</f>
        <v>A remplir</v>
      </c>
      <c r="X1040">
        <f>_xlfn.XLOOKUP(O1040,'1.Fiche candidature (à remplir)'!AB:AB,'1.Fiche candidature (à remplir)'!M:M)</f>
        <v>0</v>
      </c>
      <c r="Y1040">
        <f>_xlfn.XLOOKUP(O1040,'1.Fiche candidature (à remplir)'!AB:AB,'1.Fiche candidature (à remplir)'!N:N)</f>
        <v>0</v>
      </c>
      <c r="Z1040">
        <f>_xlfn.XLOOKUP(O1040,'1.Fiche candidature (à remplir)'!AB:AB,'1.Fiche candidature (à remplir)'!P:P)</f>
        <v>0</v>
      </c>
      <c r="AC1040" s="581">
        <f>b.Groupement!D1066</f>
        <v>0</v>
      </c>
      <c r="AD1040" s="581">
        <f>b.Groupement!E1066</f>
        <v>0</v>
      </c>
      <c r="AE1040" s="581">
        <f>b.Groupement!F1066</f>
        <v>0</v>
      </c>
      <c r="AF1040" s="581">
        <f>b.Groupement!G1066</f>
        <v>0</v>
      </c>
      <c r="AG1040" s="581">
        <f>b.Groupement!H1066</f>
        <v>0</v>
      </c>
      <c r="AH1040" s="581">
        <f>b.Groupement!I1066</f>
        <v>0</v>
      </c>
      <c r="AI1040" s="581">
        <f>b.Groupement!J1066</f>
        <v>0</v>
      </c>
      <c r="AK1040" s="581">
        <f>'a.Equipe projet'!D1062</f>
        <v>0</v>
      </c>
      <c r="AL1040" s="581">
        <f>'a.Equipe projet'!E1062</f>
        <v>0</v>
      </c>
      <c r="AM1040" s="581">
        <f>'a.Equipe projet'!F1062</f>
        <v>0</v>
      </c>
      <c r="AN1040" s="581">
        <f>'a.Equipe projet'!G1062</f>
        <v>0</v>
      </c>
      <c r="AO1040" s="581">
        <f>'a.Equipe projet'!H1062</f>
        <v>0</v>
      </c>
      <c r="AP1040" s="581">
        <f>'a.Equipe projet'!I1062</f>
        <v>0</v>
      </c>
      <c r="AQ1040" s="581">
        <f>'a.Equipe projet'!J1062</f>
        <v>0</v>
      </c>
      <c r="AR1040" s="581">
        <f>'a.Equipe projet'!K1062</f>
        <v>0</v>
      </c>
      <c r="AS1040" s="581">
        <f>'a.Equipe projet'!L1062</f>
        <v>0</v>
      </c>
      <c r="AU1040" s="581">
        <f>'c.Prestataires'!D1061</f>
        <v>0</v>
      </c>
      <c r="AV1040" s="581">
        <f>'c.Prestataires'!E1061</f>
        <v>0</v>
      </c>
      <c r="AW1040" s="581">
        <f>'c.Prestataires'!F1061</f>
        <v>0</v>
      </c>
      <c r="AX1040" s="581">
        <f>'c.Prestataires'!G1061</f>
        <v>0</v>
      </c>
      <c r="AY1040" s="581">
        <f>'c.Prestataires'!H1061</f>
        <v>0</v>
      </c>
      <c r="BA1040" s="581">
        <f>'d.Points de vente&amp;récupération'!D1063</f>
        <v>0</v>
      </c>
      <c r="BB1040" s="581">
        <f>'d.Points de vente&amp;récupération'!E1063</f>
        <v>0</v>
      </c>
      <c r="BC1040" s="581">
        <f>'d.Points de vente&amp;récupération'!F1063</f>
        <v>0</v>
      </c>
      <c r="BD1040" s="581">
        <f>'d.Points de vente&amp;récupération'!G1063</f>
        <v>0</v>
      </c>
      <c r="BE1040" s="581">
        <f>'d.Points de vente&amp;récupération'!H1063</f>
        <v>0</v>
      </c>
      <c r="BF1040" s="581">
        <f>'d.Points de vente&amp;récupération'!I1063</f>
        <v>0</v>
      </c>
      <c r="BG1040" s="581">
        <f>'d.Points de vente&amp;récupération'!J1063</f>
        <v>0</v>
      </c>
      <c r="BH1040" s="581">
        <f>'d.Points de vente&amp;récupération'!K1063</f>
        <v>0</v>
      </c>
    </row>
    <row r="1041" spans="15:60">
      <c r="O1041">
        <v>1038</v>
      </c>
      <c r="P1041" t="str">
        <f>_xlfn.XLOOKUP(O1041,'1.Fiche candidature (à remplir)'!AB:AB,'1.Fiche candidature (à remplir)'!D:D)</f>
        <v xml:space="preserve">Achat de matériel vidéo
</v>
      </c>
      <c r="Q1041" t="str">
        <f>_xlfn.XLOOKUP(O1041,'1.Fiche candidature (à remplir)'!AB:AB,'1.Fiche candidature (à remplir)'!AC:AC)</f>
        <v>Campagne_2</v>
      </c>
      <c r="R1041" t="str">
        <f>_xlfn.XLOOKUP(O1041,'1.Fiche candidature (à remplir)'!AB:AB,'1.Fiche candidature (à remplir)'!E:E)</f>
        <v>A compléter</v>
      </c>
      <c r="S1041">
        <f>_xlfn.XLOOKUP(O1041,'1.Fiche candidature (à remplir)'!AB:AB,'1.Fiche candidature (à remplir)'!F:F)</f>
        <v>0</v>
      </c>
      <c r="T1041">
        <f>_xlfn.XLOOKUP(O1041,'1.Fiche candidature (à remplir)'!AB:AB,'1.Fiche candidature (à remplir)'!G:G)</f>
        <v>0</v>
      </c>
      <c r="U1041">
        <f>_xlfn.XLOOKUP(O1041,'1.Fiche candidature (à remplir)'!AB:AB,'1.Fiche candidature (à remplir)'!H:H)</f>
        <v>0</v>
      </c>
      <c r="V1041" t="str">
        <f>_xlfn.XLOOKUP(O1041,'1.Fiche candidature (à remplir)'!AB:AB,'1.Fiche candidature (à remplir)'!I:I)</f>
        <v>A compléter</v>
      </c>
      <c r="W1041" t="str">
        <f>_xlfn.XLOOKUP(O1041,'1.Fiche candidature (à remplir)'!AB:AB,'1.Fiche candidature (à remplir)'!L:L)</f>
        <v>A remplir</v>
      </c>
      <c r="X1041">
        <f>_xlfn.XLOOKUP(O1041,'1.Fiche candidature (à remplir)'!AB:AB,'1.Fiche candidature (à remplir)'!M:M)</f>
        <v>0</v>
      </c>
      <c r="Y1041">
        <f>_xlfn.XLOOKUP(O1041,'1.Fiche candidature (à remplir)'!AB:AB,'1.Fiche candidature (à remplir)'!N:N)</f>
        <v>0</v>
      </c>
      <c r="Z1041">
        <f>_xlfn.XLOOKUP(O1041,'1.Fiche candidature (à remplir)'!AB:AB,'1.Fiche candidature (à remplir)'!P:P)</f>
        <v>0</v>
      </c>
      <c r="AC1041" s="581">
        <f>b.Groupement!D1067</f>
        <v>0</v>
      </c>
      <c r="AD1041" s="581">
        <f>b.Groupement!E1067</f>
        <v>0</v>
      </c>
      <c r="AE1041" s="581">
        <f>b.Groupement!F1067</f>
        <v>0</v>
      </c>
      <c r="AF1041" s="581">
        <f>b.Groupement!G1067</f>
        <v>0</v>
      </c>
      <c r="AG1041" s="581">
        <f>b.Groupement!H1067</f>
        <v>0</v>
      </c>
      <c r="AH1041" s="581">
        <f>b.Groupement!I1067</f>
        <v>0</v>
      </c>
      <c r="AI1041" s="581">
        <f>b.Groupement!J1067</f>
        <v>0</v>
      </c>
      <c r="AK1041" s="581">
        <f>'a.Equipe projet'!D1063</f>
        <v>0</v>
      </c>
      <c r="AL1041" s="581">
        <f>'a.Equipe projet'!E1063</f>
        <v>0</v>
      </c>
      <c r="AM1041" s="581">
        <f>'a.Equipe projet'!F1063</f>
        <v>0</v>
      </c>
      <c r="AN1041" s="581">
        <f>'a.Equipe projet'!G1063</f>
        <v>0</v>
      </c>
      <c r="AO1041" s="581">
        <f>'a.Equipe projet'!H1063</f>
        <v>0</v>
      </c>
      <c r="AP1041" s="581">
        <f>'a.Equipe projet'!I1063</f>
        <v>0</v>
      </c>
      <c r="AQ1041" s="581">
        <f>'a.Equipe projet'!J1063</f>
        <v>0</v>
      </c>
      <c r="AR1041" s="581">
        <f>'a.Equipe projet'!K1063</f>
        <v>0</v>
      </c>
      <c r="AS1041" s="581">
        <f>'a.Equipe projet'!L1063</f>
        <v>0</v>
      </c>
      <c r="AU1041" s="581">
        <f>'c.Prestataires'!D1062</f>
        <v>0</v>
      </c>
      <c r="AV1041" s="581">
        <f>'c.Prestataires'!E1062</f>
        <v>0</v>
      </c>
      <c r="AW1041" s="581">
        <f>'c.Prestataires'!F1062</f>
        <v>0</v>
      </c>
      <c r="AX1041" s="581">
        <f>'c.Prestataires'!G1062</f>
        <v>0</v>
      </c>
      <c r="AY1041" s="581">
        <f>'c.Prestataires'!H1062</f>
        <v>0</v>
      </c>
      <c r="BA1041" s="581">
        <f>'d.Points de vente&amp;récupération'!D1064</f>
        <v>0</v>
      </c>
      <c r="BB1041" s="581">
        <f>'d.Points de vente&amp;récupération'!E1064</f>
        <v>0</v>
      </c>
      <c r="BC1041" s="581">
        <f>'d.Points de vente&amp;récupération'!F1064</f>
        <v>0</v>
      </c>
      <c r="BD1041" s="581">
        <f>'d.Points de vente&amp;récupération'!G1064</f>
        <v>0</v>
      </c>
      <c r="BE1041" s="581">
        <f>'d.Points de vente&amp;récupération'!H1064</f>
        <v>0</v>
      </c>
      <c r="BF1041" s="581">
        <f>'d.Points de vente&amp;récupération'!I1064</f>
        <v>0</v>
      </c>
      <c r="BG1041" s="581">
        <f>'d.Points de vente&amp;récupération'!J1064</f>
        <v>0</v>
      </c>
      <c r="BH1041" s="581">
        <f>'d.Points de vente&amp;récupération'!K1064</f>
        <v>0</v>
      </c>
    </row>
    <row r="1042" spans="15:60">
      <c r="O1042">
        <v>1039</v>
      </c>
      <c r="P1042" t="str">
        <f>_xlfn.XLOOKUP(O1042,'1.Fiche candidature (à remplir)'!AB:AB,'1.Fiche candidature (à remplir)'!D:D)</f>
        <v>Achat de matériel vidéo</v>
      </c>
      <c r="Q1042" t="str">
        <f>_xlfn.XLOOKUP(O1042,'1.Fiche candidature (à remplir)'!AB:AB,'1.Fiche candidature (à remplir)'!AC:AC)</f>
        <v>Campagne_2</v>
      </c>
      <c r="R1042" t="str">
        <f>_xlfn.XLOOKUP(O1042,'1.Fiche candidature (à remplir)'!AB:AB,'1.Fiche candidature (à remplir)'!E:E)</f>
        <v>A compléter</v>
      </c>
      <c r="S1042">
        <f>_xlfn.XLOOKUP(O1042,'1.Fiche candidature (à remplir)'!AB:AB,'1.Fiche candidature (à remplir)'!F:F)</f>
        <v>0</v>
      </c>
      <c r="T1042">
        <f>_xlfn.XLOOKUP(O1042,'1.Fiche candidature (à remplir)'!AB:AB,'1.Fiche candidature (à remplir)'!G:G)</f>
        <v>0</v>
      </c>
      <c r="U1042">
        <f>_xlfn.XLOOKUP(O1042,'1.Fiche candidature (à remplir)'!AB:AB,'1.Fiche candidature (à remplir)'!H:H)</f>
        <v>0</v>
      </c>
      <c r="V1042" t="str">
        <f>_xlfn.XLOOKUP(O1042,'1.Fiche candidature (à remplir)'!AB:AB,'1.Fiche candidature (à remplir)'!I:I)</f>
        <v>A compléter</v>
      </c>
      <c r="W1042" t="str">
        <f>_xlfn.XLOOKUP(O1042,'1.Fiche candidature (à remplir)'!AB:AB,'1.Fiche candidature (à remplir)'!L:L)</f>
        <v>A remplir</v>
      </c>
      <c r="X1042">
        <f>_xlfn.XLOOKUP(O1042,'1.Fiche candidature (à remplir)'!AB:AB,'1.Fiche candidature (à remplir)'!M:M)</f>
        <v>0</v>
      </c>
      <c r="Y1042">
        <f>_xlfn.XLOOKUP(O1042,'1.Fiche candidature (à remplir)'!AB:AB,'1.Fiche candidature (à remplir)'!N:N)</f>
        <v>0</v>
      </c>
      <c r="Z1042">
        <f>_xlfn.XLOOKUP(O1042,'1.Fiche candidature (à remplir)'!AB:AB,'1.Fiche candidature (à remplir)'!P:P)</f>
        <v>0</v>
      </c>
      <c r="AC1042" s="581">
        <f>b.Groupement!D1068</f>
        <v>0</v>
      </c>
      <c r="AD1042" s="581">
        <f>b.Groupement!E1068</f>
        <v>0</v>
      </c>
      <c r="AE1042" s="581">
        <f>b.Groupement!F1068</f>
        <v>0</v>
      </c>
      <c r="AF1042" s="581">
        <f>b.Groupement!G1068</f>
        <v>0</v>
      </c>
      <c r="AG1042" s="581">
        <f>b.Groupement!H1068</f>
        <v>0</v>
      </c>
      <c r="AH1042" s="581">
        <f>b.Groupement!I1068</f>
        <v>0</v>
      </c>
      <c r="AI1042" s="581">
        <f>b.Groupement!J1068</f>
        <v>0</v>
      </c>
      <c r="AK1042" s="581">
        <f>'a.Equipe projet'!D1064</f>
        <v>0</v>
      </c>
      <c r="AL1042" s="581">
        <f>'a.Equipe projet'!E1064</f>
        <v>0</v>
      </c>
      <c r="AM1042" s="581">
        <f>'a.Equipe projet'!F1064</f>
        <v>0</v>
      </c>
      <c r="AN1042" s="581">
        <f>'a.Equipe projet'!G1064</f>
        <v>0</v>
      </c>
      <c r="AO1042" s="581">
        <f>'a.Equipe projet'!H1064</f>
        <v>0</v>
      </c>
      <c r="AP1042" s="581">
        <f>'a.Equipe projet'!I1064</f>
        <v>0</v>
      </c>
      <c r="AQ1042" s="581">
        <f>'a.Equipe projet'!J1064</f>
        <v>0</v>
      </c>
      <c r="AR1042" s="581">
        <f>'a.Equipe projet'!K1064</f>
        <v>0</v>
      </c>
      <c r="AS1042" s="581">
        <f>'a.Equipe projet'!L1064</f>
        <v>0</v>
      </c>
      <c r="AU1042" s="581">
        <f>'c.Prestataires'!D1063</f>
        <v>0</v>
      </c>
      <c r="AV1042" s="581">
        <f>'c.Prestataires'!E1063</f>
        <v>0</v>
      </c>
      <c r="AW1042" s="581">
        <f>'c.Prestataires'!F1063</f>
        <v>0</v>
      </c>
      <c r="AX1042" s="581">
        <f>'c.Prestataires'!G1063</f>
        <v>0</v>
      </c>
      <c r="AY1042" s="581">
        <f>'c.Prestataires'!H1063</f>
        <v>0</v>
      </c>
      <c r="BA1042" s="581">
        <f>'d.Points de vente&amp;récupération'!D1065</f>
        <v>0</v>
      </c>
      <c r="BB1042" s="581">
        <f>'d.Points de vente&amp;récupération'!E1065</f>
        <v>0</v>
      </c>
      <c r="BC1042" s="581">
        <f>'d.Points de vente&amp;récupération'!F1065</f>
        <v>0</v>
      </c>
      <c r="BD1042" s="581">
        <f>'d.Points de vente&amp;récupération'!G1065</f>
        <v>0</v>
      </c>
      <c r="BE1042" s="581">
        <f>'d.Points de vente&amp;récupération'!H1065</f>
        <v>0</v>
      </c>
      <c r="BF1042" s="581">
        <f>'d.Points de vente&amp;récupération'!I1065</f>
        <v>0</v>
      </c>
      <c r="BG1042" s="581">
        <f>'d.Points de vente&amp;récupération'!J1065</f>
        <v>0</v>
      </c>
      <c r="BH1042" s="581">
        <f>'d.Points de vente&amp;récupération'!K1065</f>
        <v>0</v>
      </c>
    </row>
    <row r="1043" spans="15:60">
      <c r="O1043">
        <v>1040</v>
      </c>
      <c r="P1043" t="str">
        <f>_xlfn.XLOOKUP(O1043,'1.Fiche candidature (à remplir)'!AB:AB,'1.Fiche candidature (à remplir)'!D:D)</f>
        <v>Achat de matériel vidéo</v>
      </c>
      <c r="Q1043" t="str">
        <f>_xlfn.XLOOKUP(O1043,'1.Fiche candidature (à remplir)'!AB:AB,'1.Fiche candidature (à remplir)'!AC:AC)</f>
        <v>Campagne_2</v>
      </c>
      <c r="R1043" t="str">
        <f>_xlfn.XLOOKUP(O1043,'1.Fiche candidature (à remplir)'!AB:AB,'1.Fiche candidature (à remplir)'!E:E)</f>
        <v>A compléter</v>
      </c>
      <c r="S1043">
        <f>_xlfn.XLOOKUP(O1043,'1.Fiche candidature (à remplir)'!AB:AB,'1.Fiche candidature (à remplir)'!F:F)</f>
        <v>0</v>
      </c>
      <c r="T1043">
        <f>_xlfn.XLOOKUP(O1043,'1.Fiche candidature (à remplir)'!AB:AB,'1.Fiche candidature (à remplir)'!G:G)</f>
        <v>0</v>
      </c>
      <c r="U1043">
        <f>_xlfn.XLOOKUP(O1043,'1.Fiche candidature (à remplir)'!AB:AB,'1.Fiche candidature (à remplir)'!H:H)</f>
        <v>0</v>
      </c>
      <c r="V1043" t="str">
        <f>_xlfn.XLOOKUP(O1043,'1.Fiche candidature (à remplir)'!AB:AB,'1.Fiche candidature (à remplir)'!I:I)</f>
        <v>A compléter</v>
      </c>
      <c r="W1043" t="str">
        <f>_xlfn.XLOOKUP(O1043,'1.Fiche candidature (à remplir)'!AB:AB,'1.Fiche candidature (à remplir)'!L:L)</f>
        <v>A remplir</v>
      </c>
      <c r="X1043">
        <f>_xlfn.XLOOKUP(O1043,'1.Fiche candidature (à remplir)'!AB:AB,'1.Fiche candidature (à remplir)'!M:M)</f>
        <v>0</v>
      </c>
      <c r="Y1043">
        <f>_xlfn.XLOOKUP(O1043,'1.Fiche candidature (à remplir)'!AB:AB,'1.Fiche candidature (à remplir)'!N:N)</f>
        <v>0</v>
      </c>
      <c r="Z1043">
        <f>_xlfn.XLOOKUP(O1043,'1.Fiche candidature (à remplir)'!AB:AB,'1.Fiche candidature (à remplir)'!P:P)</f>
        <v>0</v>
      </c>
      <c r="AC1043" s="581">
        <f>b.Groupement!D1069</f>
        <v>0</v>
      </c>
      <c r="AD1043" s="581">
        <f>b.Groupement!E1069</f>
        <v>0</v>
      </c>
      <c r="AE1043" s="581">
        <f>b.Groupement!F1069</f>
        <v>0</v>
      </c>
      <c r="AF1043" s="581">
        <f>b.Groupement!G1069</f>
        <v>0</v>
      </c>
      <c r="AG1043" s="581">
        <f>b.Groupement!H1069</f>
        <v>0</v>
      </c>
      <c r="AH1043" s="581">
        <f>b.Groupement!I1069</f>
        <v>0</v>
      </c>
      <c r="AI1043" s="581">
        <f>b.Groupement!J1069</f>
        <v>0</v>
      </c>
      <c r="AK1043" s="581">
        <f>'a.Equipe projet'!D1065</f>
        <v>0</v>
      </c>
      <c r="AL1043" s="581">
        <f>'a.Equipe projet'!E1065</f>
        <v>0</v>
      </c>
      <c r="AM1043" s="581">
        <f>'a.Equipe projet'!F1065</f>
        <v>0</v>
      </c>
      <c r="AN1043" s="581">
        <f>'a.Equipe projet'!G1065</f>
        <v>0</v>
      </c>
      <c r="AO1043" s="581">
        <f>'a.Equipe projet'!H1065</f>
        <v>0</v>
      </c>
      <c r="AP1043" s="581">
        <f>'a.Equipe projet'!I1065</f>
        <v>0</v>
      </c>
      <c r="AQ1043" s="581">
        <f>'a.Equipe projet'!J1065</f>
        <v>0</v>
      </c>
      <c r="AR1043" s="581">
        <f>'a.Equipe projet'!K1065</f>
        <v>0</v>
      </c>
      <c r="AS1043" s="581">
        <f>'a.Equipe projet'!L1065</f>
        <v>0</v>
      </c>
      <c r="AU1043" s="581">
        <f>'c.Prestataires'!D1064</f>
        <v>0</v>
      </c>
      <c r="AV1043" s="581">
        <f>'c.Prestataires'!E1064</f>
        <v>0</v>
      </c>
      <c r="AW1043" s="581">
        <f>'c.Prestataires'!F1064</f>
        <v>0</v>
      </c>
      <c r="AX1043" s="581">
        <f>'c.Prestataires'!G1064</f>
        <v>0</v>
      </c>
      <c r="AY1043" s="581">
        <f>'c.Prestataires'!H1064</f>
        <v>0</v>
      </c>
      <c r="BA1043" s="581">
        <f>'d.Points de vente&amp;récupération'!D1066</f>
        <v>0</v>
      </c>
      <c r="BB1043" s="581">
        <f>'d.Points de vente&amp;récupération'!E1066</f>
        <v>0</v>
      </c>
      <c r="BC1043" s="581">
        <f>'d.Points de vente&amp;récupération'!F1066</f>
        <v>0</v>
      </c>
      <c r="BD1043" s="581">
        <f>'d.Points de vente&amp;récupération'!G1066</f>
        <v>0</v>
      </c>
      <c r="BE1043" s="581">
        <f>'d.Points de vente&amp;récupération'!H1066</f>
        <v>0</v>
      </c>
      <c r="BF1043" s="581">
        <f>'d.Points de vente&amp;récupération'!I1066</f>
        <v>0</v>
      </c>
      <c r="BG1043" s="581">
        <f>'d.Points de vente&amp;récupération'!J1066</f>
        <v>0</v>
      </c>
      <c r="BH1043" s="581">
        <f>'d.Points de vente&amp;récupération'!K1066</f>
        <v>0</v>
      </c>
    </row>
    <row r="1044" spans="15:60">
      <c r="O1044">
        <v>1041</v>
      </c>
      <c r="P1044" t="str">
        <f>_xlfn.XLOOKUP(O1044,'1.Fiche candidature (à remplir)'!AB:AB,'1.Fiche candidature (à remplir)'!D:D)</f>
        <v>Achat de matériel vidéo</v>
      </c>
      <c r="Q1044" t="str">
        <f>_xlfn.XLOOKUP(O1044,'1.Fiche candidature (à remplir)'!AB:AB,'1.Fiche candidature (à remplir)'!AC:AC)</f>
        <v>Campagne_2</v>
      </c>
      <c r="R1044" t="str">
        <f>_xlfn.XLOOKUP(O1044,'1.Fiche candidature (à remplir)'!AB:AB,'1.Fiche candidature (à remplir)'!E:E)</f>
        <v>A compléter</v>
      </c>
      <c r="S1044">
        <f>_xlfn.XLOOKUP(O1044,'1.Fiche candidature (à remplir)'!AB:AB,'1.Fiche candidature (à remplir)'!F:F)</f>
        <v>0</v>
      </c>
      <c r="T1044">
        <f>_xlfn.XLOOKUP(O1044,'1.Fiche candidature (à remplir)'!AB:AB,'1.Fiche candidature (à remplir)'!G:G)</f>
        <v>0</v>
      </c>
      <c r="U1044">
        <f>_xlfn.XLOOKUP(O1044,'1.Fiche candidature (à remplir)'!AB:AB,'1.Fiche candidature (à remplir)'!H:H)</f>
        <v>0</v>
      </c>
      <c r="V1044" t="str">
        <f>_xlfn.XLOOKUP(O1044,'1.Fiche candidature (à remplir)'!AB:AB,'1.Fiche candidature (à remplir)'!I:I)</f>
        <v>A compléter</v>
      </c>
      <c r="W1044" t="str">
        <f>_xlfn.XLOOKUP(O1044,'1.Fiche candidature (à remplir)'!AB:AB,'1.Fiche candidature (à remplir)'!L:L)</f>
        <v>A remplir</v>
      </c>
      <c r="X1044">
        <f>_xlfn.XLOOKUP(O1044,'1.Fiche candidature (à remplir)'!AB:AB,'1.Fiche candidature (à remplir)'!M:M)</f>
        <v>0</v>
      </c>
      <c r="Y1044">
        <f>_xlfn.XLOOKUP(O1044,'1.Fiche candidature (à remplir)'!AB:AB,'1.Fiche candidature (à remplir)'!N:N)</f>
        <v>0</v>
      </c>
      <c r="Z1044">
        <f>_xlfn.XLOOKUP(O1044,'1.Fiche candidature (à remplir)'!AB:AB,'1.Fiche candidature (à remplir)'!P:P)</f>
        <v>0</v>
      </c>
      <c r="AC1044" s="581">
        <f>b.Groupement!D1070</f>
        <v>0</v>
      </c>
      <c r="AD1044" s="581">
        <f>b.Groupement!E1070</f>
        <v>0</v>
      </c>
      <c r="AE1044" s="581">
        <f>b.Groupement!F1070</f>
        <v>0</v>
      </c>
      <c r="AF1044" s="581">
        <f>b.Groupement!G1070</f>
        <v>0</v>
      </c>
      <c r="AG1044" s="581">
        <f>b.Groupement!H1070</f>
        <v>0</v>
      </c>
      <c r="AH1044" s="581">
        <f>b.Groupement!I1070</f>
        <v>0</v>
      </c>
      <c r="AI1044" s="581">
        <f>b.Groupement!J1070</f>
        <v>0</v>
      </c>
      <c r="AK1044" s="581">
        <f>'a.Equipe projet'!D1066</f>
        <v>0</v>
      </c>
      <c r="AL1044" s="581">
        <f>'a.Equipe projet'!E1066</f>
        <v>0</v>
      </c>
      <c r="AM1044" s="581">
        <f>'a.Equipe projet'!F1066</f>
        <v>0</v>
      </c>
      <c r="AN1044" s="581">
        <f>'a.Equipe projet'!G1066</f>
        <v>0</v>
      </c>
      <c r="AO1044" s="581">
        <f>'a.Equipe projet'!H1066</f>
        <v>0</v>
      </c>
      <c r="AP1044" s="581">
        <f>'a.Equipe projet'!I1066</f>
        <v>0</v>
      </c>
      <c r="AQ1044" s="581">
        <f>'a.Equipe projet'!J1066</f>
        <v>0</v>
      </c>
      <c r="AR1044" s="581">
        <f>'a.Equipe projet'!K1066</f>
        <v>0</v>
      </c>
      <c r="AS1044" s="581">
        <f>'a.Equipe projet'!L1066</f>
        <v>0</v>
      </c>
      <c r="AU1044" s="581">
        <f>'c.Prestataires'!D1065</f>
        <v>0</v>
      </c>
      <c r="AV1044" s="581">
        <f>'c.Prestataires'!E1065</f>
        <v>0</v>
      </c>
      <c r="AW1044" s="581">
        <f>'c.Prestataires'!F1065</f>
        <v>0</v>
      </c>
      <c r="AX1044" s="581">
        <f>'c.Prestataires'!G1065</f>
        <v>0</v>
      </c>
      <c r="AY1044" s="581">
        <f>'c.Prestataires'!H1065</f>
        <v>0</v>
      </c>
      <c r="BA1044" s="581">
        <f>'d.Points de vente&amp;récupération'!D1067</f>
        <v>0</v>
      </c>
      <c r="BB1044" s="581">
        <f>'d.Points de vente&amp;récupération'!E1067</f>
        <v>0</v>
      </c>
      <c r="BC1044" s="581">
        <f>'d.Points de vente&amp;récupération'!F1067</f>
        <v>0</v>
      </c>
      <c r="BD1044" s="581">
        <f>'d.Points de vente&amp;récupération'!G1067</f>
        <v>0</v>
      </c>
      <c r="BE1044" s="581">
        <f>'d.Points de vente&amp;récupération'!H1067</f>
        <v>0</v>
      </c>
      <c r="BF1044" s="581">
        <f>'d.Points de vente&amp;récupération'!I1067</f>
        <v>0</v>
      </c>
      <c r="BG1044" s="581">
        <f>'d.Points de vente&amp;récupération'!J1067</f>
        <v>0</v>
      </c>
      <c r="BH1044" s="581">
        <f>'d.Points de vente&amp;récupération'!K1067</f>
        <v>0</v>
      </c>
    </row>
    <row r="1045" spans="15:60">
      <c r="O1045">
        <v>1042</v>
      </c>
      <c r="P1045" t="str">
        <f>_xlfn.XLOOKUP(O1045,'1.Fiche candidature (à remplir)'!AB:AB,'1.Fiche candidature (à remplir)'!D:D)</f>
        <v>Achat de matériel vidéo</v>
      </c>
      <c r="Q1045" t="str">
        <f>_xlfn.XLOOKUP(O1045,'1.Fiche candidature (à remplir)'!AB:AB,'1.Fiche candidature (à remplir)'!AC:AC)</f>
        <v>Campagne_2</v>
      </c>
      <c r="R1045" t="str">
        <f>_xlfn.XLOOKUP(O1045,'1.Fiche candidature (à remplir)'!AB:AB,'1.Fiche candidature (à remplir)'!E:E)</f>
        <v>A compléter</v>
      </c>
      <c r="S1045">
        <f>_xlfn.XLOOKUP(O1045,'1.Fiche candidature (à remplir)'!AB:AB,'1.Fiche candidature (à remplir)'!F:F)</f>
        <v>0</v>
      </c>
      <c r="T1045">
        <f>_xlfn.XLOOKUP(O1045,'1.Fiche candidature (à remplir)'!AB:AB,'1.Fiche candidature (à remplir)'!G:G)</f>
        <v>0</v>
      </c>
      <c r="U1045">
        <f>_xlfn.XLOOKUP(O1045,'1.Fiche candidature (à remplir)'!AB:AB,'1.Fiche candidature (à remplir)'!H:H)</f>
        <v>0</v>
      </c>
      <c r="V1045" t="str">
        <f>_xlfn.XLOOKUP(O1045,'1.Fiche candidature (à remplir)'!AB:AB,'1.Fiche candidature (à remplir)'!I:I)</f>
        <v>A compléter</v>
      </c>
      <c r="W1045" t="str">
        <f>_xlfn.XLOOKUP(O1045,'1.Fiche candidature (à remplir)'!AB:AB,'1.Fiche candidature (à remplir)'!L:L)</f>
        <v>A remplir</v>
      </c>
      <c r="X1045">
        <f>_xlfn.XLOOKUP(O1045,'1.Fiche candidature (à remplir)'!AB:AB,'1.Fiche candidature (à remplir)'!M:M)</f>
        <v>0</v>
      </c>
      <c r="Y1045">
        <f>_xlfn.XLOOKUP(O1045,'1.Fiche candidature (à remplir)'!AB:AB,'1.Fiche candidature (à remplir)'!N:N)</f>
        <v>0</v>
      </c>
      <c r="Z1045">
        <f>_xlfn.XLOOKUP(O1045,'1.Fiche candidature (à remplir)'!AB:AB,'1.Fiche candidature (à remplir)'!P:P)</f>
        <v>0</v>
      </c>
      <c r="AC1045" s="581">
        <f>b.Groupement!D1071</f>
        <v>0</v>
      </c>
      <c r="AD1045" s="581">
        <f>b.Groupement!E1071</f>
        <v>0</v>
      </c>
      <c r="AE1045" s="581">
        <f>b.Groupement!F1071</f>
        <v>0</v>
      </c>
      <c r="AF1045" s="581">
        <f>b.Groupement!G1071</f>
        <v>0</v>
      </c>
      <c r="AG1045" s="581">
        <f>b.Groupement!H1071</f>
        <v>0</v>
      </c>
      <c r="AH1045" s="581">
        <f>b.Groupement!I1071</f>
        <v>0</v>
      </c>
      <c r="AI1045" s="581">
        <f>b.Groupement!J1071</f>
        <v>0</v>
      </c>
      <c r="AK1045" s="581">
        <f>'a.Equipe projet'!D1067</f>
        <v>0</v>
      </c>
      <c r="AL1045" s="581">
        <f>'a.Equipe projet'!E1067</f>
        <v>0</v>
      </c>
      <c r="AM1045" s="581">
        <f>'a.Equipe projet'!F1067</f>
        <v>0</v>
      </c>
      <c r="AN1045" s="581">
        <f>'a.Equipe projet'!G1067</f>
        <v>0</v>
      </c>
      <c r="AO1045" s="581">
        <f>'a.Equipe projet'!H1067</f>
        <v>0</v>
      </c>
      <c r="AP1045" s="581">
        <f>'a.Equipe projet'!I1067</f>
        <v>0</v>
      </c>
      <c r="AQ1045" s="581">
        <f>'a.Equipe projet'!J1067</f>
        <v>0</v>
      </c>
      <c r="AR1045" s="581">
        <f>'a.Equipe projet'!K1067</f>
        <v>0</v>
      </c>
      <c r="AS1045" s="581">
        <f>'a.Equipe projet'!L1067</f>
        <v>0</v>
      </c>
      <c r="AU1045" s="581">
        <f>'c.Prestataires'!D1066</f>
        <v>0</v>
      </c>
      <c r="AV1045" s="581">
        <f>'c.Prestataires'!E1066</f>
        <v>0</v>
      </c>
      <c r="AW1045" s="581">
        <f>'c.Prestataires'!F1066</f>
        <v>0</v>
      </c>
      <c r="AX1045" s="581">
        <f>'c.Prestataires'!G1066</f>
        <v>0</v>
      </c>
      <c r="AY1045" s="581">
        <f>'c.Prestataires'!H1066</f>
        <v>0</v>
      </c>
      <c r="BA1045" s="581">
        <f>'d.Points de vente&amp;récupération'!D1068</f>
        <v>0</v>
      </c>
      <c r="BB1045" s="581">
        <f>'d.Points de vente&amp;récupération'!E1068</f>
        <v>0</v>
      </c>
      <c r="BC1045" s="581">
        <f>'d.Points de vente&amp;récupération'!F1068</f>
        <v>0</v>
      </c>
      <c r="BD1045" s="581">
        <f>'d.Points de vente&amp;récupération'!G1068</f>
        <v>0</v>
      </c>
      <c r="BE1045" s="581">
        <f>'d.Points de vente&amp;récupération'!H1068</f>
        <v>0</v>
      </c>
      <c r="BF1045" s="581">
        <f>'d.Points de vente&amp;récupération'!I1068</f>
        <v>0</v>
      </c>
      <c r="BG1045" s="581">
        <f>'d.Points de vente&amp;récupération'!J1068</f>
        <v>0</v>
      </c>
      <c r="BH1045" s="581">
        <f>'d.Points de vente&amp;récupération'!K1068</f>
        <v>0</v>
      </c>
    </row>
    <row r="1046" spans="15:60">
      <c r="O1046">
        <v>1043</v>
      </c>
      <c r="P1046" t="str">
        <f>_xlfn.XLOOKUP(O1046,'1.Fiche candidature (à remplir)'!AB:AB,'1.Fiche candidature (à remplir)'!D:D)</f>
        <v>Prestation de mise au format des supports print
Exemple : graphiste, professionnel de la chaine graphique ect.</v>
      </c>
      <c r="Q1046" t="str">
        <f>_xlfn.XLOOKUP(O1046,'1.Fiche candidature (à remplir)'!AB:AB,'1.Fiche candidature (à remplir)'!AC:AC)</f>
        <v>Campagne_2</v>
      </c>
      <c r="R1046" t="str">
        <f>_xlfn.XLOOKUP(O1046,'1.Fiche candidature (à remplir)'!AB:AB,'1.Fiche candidature (à remplir)'!E:E)</f>
        <v>A compléter</v>
      </c>
      <c r="S1046">
        <f>_xlfn.XLOOKUP(O1046,'1.Fiche candidature (à remplir)'!AB:AB,'1.Fiche candidature (à remplir)'!F:F)</f>
        <v>0</v>
      </c>
      <c r="T1046">
        <f>_xlfn.XLOOKUP(O1046,'1.Fiche candidature (à remplir)'!AB:AB,'1.Fiche candidature (à remplir)'!G:G)</f>
        <v>0</v>
      </c>
      <c r="U1046">
        <f>_xlfn.XLOOKUP(O1046,'1.Fiche candidature (à remplir)'!AB:AB,'1.Fiche candidature (à remplir)'!H:H)</f>
        <v>0</v>
      </c>
      <c r="V1046" t="str">
        <f>_xlfn.XLOOKUP(O1046,'1.Fiche candidature (à remplir)'!AB:AB,'1.Fiche candidature (à remplir)'!I:I)</f>
        <v>A compléter</v>
      </c>
      <c r="W1046" t="str">
        <f>_xlfn.XLOOKUP(O1046,'1.Fiche candidature (à remplir)'!AB:AB,'1.Fiche candidature (à remplir)'!L:L)</f>
        <v>A remplir</v>
      </c>
      <c r="X1046">
        <f>_xlfn.XLOOKUP(O1046,'1.Fiche candidature (à remplir)'!AB:AB,'1.Fiche candidature (à remplir)'!M:M)</f>
        <v>0</v>
      </c>
      <c r="Y1046">
        <f>_xlfn.XLOOKUP(O1046,'1.Fiche candidature (à remplir)'!AB:AB,'1.Fiche candidature (à remplir)'!N:N)</f>
        <v>0</v>
      </c>
      <c r="Z1046">
        <f>_xlfn.XLOOKUP(O1046,'1.Fiche candidature (à remplir)'!AB:AB,'1.Fiche candidature (à remplir)'!P:P)</f>
        <v>0</v>
      </c>
      <c r="AC1046" s="581">
        <f>b.Groupement!D1072</f>
        <v>0</v>
      </c>
      <c r="AD1046" s="581">
        <f>b.Groupement!E1072</f>
        <v>0</v>
      </c>
      <c r="AE1046" s="581">
        <f>b.Groupement!F1072</f>
        <v>0</v>
      </c>
      <c r="AF1046" s="581">
        <f>b.Groupement!G1072</f>
        <v>0</v>
      </c>
      <c r="AG1046" s="581">
        <f>b.Groupement!H1072</f>
        <v>0</v>
      </c>
      <c r="AH1046" s="581">
        <f>b.Groupement!I1072</f>
        <v>0</v>
      </c>
      <c r="AI1046" s="581">
        <f>b.Groupement!J1072</f>
        <v>0</v>
      </c>
      <c r="AK1046" s="581">
        <f>'a.Equipe projet'!D1068</f>
        <v>0</v>
      </c>
      <c r="AL1046" s="581">
        <f>'a.Equipe projet'!E1068</f>
        <v>0</v>
      </c>
      <c r="AM1046" s="581">
        <f>'a.Equipe projet'!F1068</f>
        <v>0</v>
      </c>
      <c r="AN1046" s="581">
        <f>'a.Equipe projet'!G1068</f>
        <v>0</v>
      </c>
      <c r="AO1046" s="581">
        <f>'a.Equipe projet'!H1068</f>
        <v>0</v>
      </c>
      <c r="AP1046" s="581">
        <f>'a.Equipe projet'!I1068</f>
        <v>0</v>
      </c>
      <c r="AQ1046" s="581">
        <f>'a.Equipe projet'!J1068</f>
        <v>0</v>
      </c>
      <c r="AR1046" s="581">
        <f>'a.Equipe projet'!K1068</f>
        <v>0</v>
      </c>
      <c r="AS1046" s="581">
        <f>'a.Equipe projet'!L1068</f>
        <v>0</v>
      </c>
      <c r="AU1046" s="581">
        <f>'c.Prestataires'!D1067</f>
        <v>0</v>
      </c>
      <c r="AV1046" s="581">
        <f>'c.Prestataires'!E1067</f>
        <v>0</v>
      </c>
      <c r="AW1046" s="581">
        <f>'c.Prestataires'!F1067</f>
        <v>0</v>
      </c>
      <c r="AX1046" s="581">
        <f>'c.Prestataires'!G1067</f>
        <v>0</v>
      </c>
      <c r="AY1046" s="581">
        <f>'c.Prestataires'!H1067</f>
        <v>0</v>
      </c>
      <c r="BA1046" s="581">
        <f>'d.Points de vente&amp;récupération'!D1069</f>
        <v>0</v>
      </c>
      <c r="BB1046" s="581">
        <f>'d.Points de vente&amp;récupération'!E1069</f>
        <v>0</v>
      </c>
      <c r="BC1046" s="581">
        <f>'d.Points de vente&amp;récupération'!F1069</f>
        <v>0</v>
      </c>
      <c r="BD1046" s="581">
        <f>'d.Points de vente&amp;récupération'!G1069</f>
        <v>0</v>
      </c>
      <c r="BE1046" s="581">
        <f>'d.Points de vente&amp;récupération'!H1069</f>
        <v>0</v>
      </c>
      <c r="BF1046" s="581">
        <f>'d.Points de vente&amp;récupération'!I1069</f>
        <v>0</v>
      </c>
      <c r="BG1046" s="581">
        <f>'d.Points de vente&amp;récupération'!J1069</f>
        <v>0</v>
      </c>
      <c r="BH1046" s="581">
        <f>'d.Points de vente&amp;récupération'!K1069</f>
        <v>0</v>
      </c>
    </row>
    <row r="1047" spans="15:60">
      <c r="O1047">
        <v>1044</v>
      </c>
      <c r="P1047" t="str">
        <f>_xlfn.XLOOKUP(O1047,'1.Fiche candidature (à remplir)'!AB:AB,'1.Fiche candidature (à remplir)'!D:D)</f>
        <v>Prestation de mise au format des supports print</v>
      </c>
      <c r="Q1047" t="str">
        <f>_xlfn.XLOOKUP(O1047,'1.Fiche candidature (à remplir)'!AB:AB,'1.Fiche candidature (à remplir)'!AC:AC)</f>
        <v>Campagne_2</v>
      </c>
      <c r="R1047" t="str">
        <f>_xlfn.XLOOKUP(O1047,'1.Fiche candidature (à remplir)'!AB:AB,'1.Fiche candidature (à remplir)'!E:E)</f>
        <v>A compléter</v>
      </c>
      <c r="S1047">
        <f>_xlfn.XLOOKUP(O1047,'1.Fiche candidature (à remplir)'!AB:AB,'1.Fiche candidature (à remplir)'!F:F)</f>
        <v>0</v>
      </c>
      <c r="T1047">
        <f>_xlfn.XLOOKUP(O1047,'1.Fiche candidature (à remplir)'!AB:AB,'1.Fiche candidature (à remplir)'!G:G)</f>
        <v>0</v>
      </c>
      <c r="U1047">
        <f>_xlfn.XLOOKUP(O1047,'1.Fiche candidature (à remplir)'!AB:AB,'1.Fiche candidature (à remplir)'!H:H)</f>
        <v>0</v>
      </c>
      <c r="V1047" t="str">
        <f>_xlfn.XLOOKUP(O1047,'1.Fiche candidature (à remplir)'!AB:AB,'1.Fiche candidature (à remplir)'!I:I)</f>
        <v>A compléter</v>
      </c>
      <c r="W1047" t="str">
        <f>_xlfn.XLOOKUP(O1047,'1.Fiche candidature (à remplir)'!AB:AB,'1.Fiche candidature (à remplir)'!L:L)</f>
        <v>A remplir</v>
      </c>
      <c r="X1047">
        <f>_xlfn.XLOOKUP(O1047,'1.Fiche candidature (à remplir)'!AB:AB,'1.Fiche candidature (à remplir)'!M:M)</f>
        <v>0</v>
      </c>
      <c r="Y1047">
        <f>_xlfn.XLOOKUP(O1047,'1.Fiche candidature (à remplir)'!AB:AB,'1.Fiche candidature (à remplir)'!N:N)</f>
        <v>0</v>
      </c>
      <c r="Z1047">
        <f>_xlfn.XLOOKUP(O1047,'1.Fiche candidature (à remplir)'!AB:AB,'1.Fiche candidature (à remplir)'!P:P)</f>
        <v>0</v>
      </c>
      <c r="AC1047" s="581">
        <f>b.Groupement!D1073</f>
        <v>0</v>
      </c>
      <c r="AD1047" s="581">
        <f>b.Groupement!E1073</f>
        <v>0</v>
      </c>
      <c r="AE1047" s="581">
        <f>b.Groupement!F1073</f>
        <v>0</v>
      </c>
      <c r="AF1047" s="581">
        <f>b.Groupement!G1073</f>
        <v>0</v>
      </c>
      <c r="AG1047" s="581">
        <f>b.Groupement!H1073</f>
        <v>0</v>
      </c>
      <c r="AH1047" s="581">
        <f>b.Groupement!I1073</f>
        <v>0</v>
      </c>
      <c r="AI1047" s="581">
        <f>b.Groupement!J1073</f>
        <v>0</v>
      </c>
      <c r="AK1047" s="581">
        <f>'a.Equipe projet'!D1069</f>
        <v>0</v>
      </c>
      <c r="AL1047" s="581">
        <f>'a.Equipe projet'!E1069</f>
        <v>0</v>
      </c>
      <c r="AM1047" s="581">
        <f>'a.Equipe projet'!F1069</f>
        <v>0</v>
      </c>
      <c r="AN1047" s="581">
        <f>'a.Equipe projet'!G1069</f>
        <v>0</v>
      </c>
      <c r="AO1047" s="581">
        <f>'a.Equipe projet'!H1069</f>
        <v>0</v>
      </c>
      <c r="AP1047" s="581">
        <f>'a.Equipe projet'!I1069</f>
        <v>0</v>
      </c>
      <c r="AQ1047" s="581">
        <f>'a.Equipe projet'!J1069</f>
        <v>0</v>
      </c>
      <c r="AR1047" s="581">
        <f>'a.Equipe projet'!K1069</f>
        <v>0</v>
      </c>
      <c r="AS1047" s="581">
        <f>'a.Equipe projet'!L1069</f>
        <v>0</v>
      </c>
      <c r="AU1047" s="581">
        <f>'c.Prestataires'!D1068</f>
        <v>0</v>
      </c>
      <c r="AV1047" s="581">
        <f>'c.Prestataires'!E1068</f>
        <v>0</v>
      </c>
      <c r="AW1047" s="581">
        <f>'c.Prestataires'!F1068</f>
        <v>0</v>
      </c>
      <c r="AX1047" s="581">
        <f>'c.Prestataires'!G1068</f>
        <v>0</v>
      </c>
      <c r="AY1047" s="581">
        <f>'c.Prestataires'!H1068</f>
        <v>0</v>
      </c>
      <c r="BA1047" s="581">
        <f>'d.Points de vente&amp;récupération'!D1070</f>
        <v>0</v>
      </c>
      <c r="BB1047" s="581">
        <f>'d.Points de vente&amp;récupération'!E1070</f>
        <v>0</v>
      </c>
      <c r="BC1047" s="581">
        <f>'d.Points de vente&amp;récupération'!F1070</f>
        <v>0</v>
      </c>
      <c r="BD1047" s="581">
        <f>'d.Points de vente&amp;récupération'!G1070</f>
        <v>0</v>
      </c>
      <c r="BE1047" s="581">
        <f>'d.Points de vente&amp;récupération'!H1070</f>
        <v>0</v>
      </c>
      <c r="BF1047" s="581">
        <f>'d.Points de vente&amp;récupération'!I1070</f>
        <v>0</v>
      </c>
      <c r="BG1047" s="581">
        <f>'d.Points de vente&amp;récupération'!J1070</f>
        <v>0</v>
      </c>
      <c r="BH1047" s="581">
        <f>'d.Points de vente&amp;récupération'!K1070</f>
        <v>0</v>
      </c>
    </row>
    <row r="1048" spans="15:60">
      <c r="O1048">
        <v>1045</v>
      </c>
      <c r="P1048" t="str">
        <f>_xlfn.XLOOKUP(O1048,'1.Fiche candidature (à remplir)'!AB:AB,'1.Fiche candidature (à remplir)'!D:D)</f>
        <v>Prestation de mise au format des supports print</v>
      </c>
      <c r="Q1048" t="str">
        <f>_xlfn.XLOOKUP(O1048,'1.Fiche candidature (à remplir)'!AB:AB,'1.Fiche candidature (à remplir)'!AC:AC)</f>
        <v>Campagne_2</v>
      </c>
      <c r="R1048" t="str">
        <f>_xlfn.XLOOKUP(O1048,'1.Fiche candidature (à remplir)'!AB:AB,'1.Fiche candidature (à remplir)'!E:E)</f>
        <v>A compléter</v>
      </c>
      <c r="S1048">
        <f>_xlfn.XLOOKUP(O1048,'1.Fiche candidature (à remplir)'!AB:AB,'1.Fiche candidature (à remplir)'!F:F)</f>
        <v>0</v>
      </c>
      <c r="T1048">
        <f>_xlfn.XLOOKUP(O1048,'1.Fiche candidature (à remplir)'!AB:AB,'1.Fiche candidature (à remplir)'!G:G)</f>
        <v>0</v>
      </c>
      <c r="U1048">
        <f>_xlfn.XLOOKUP(O1048,'1.Fiche candidature (à remplir)'!AB:AB,'1.Fiche candidature (à remplir)'!H:H)</f>
        <v>0</v>
      </c>
      <c r="V1048" t="str">
        <f>_xlfn.XLOOKUP(O1048,'1.Fiche candidature (à remplir)'!AB:AB,'1.Fiche candidature (à remplir)'!I:I)</f>
        <v>A compléter</v>
      </c>
      <c r="W1048" t="str">
        <f>_xlfn.XLOOKUP(O1048,'1.Fiche candidature (à remplir)'!AB:AB,'1.Fiche candidature (à remplir)'!L:L)</f>
        <v>A remplir</v>
      </c>
      <c r="X1048">
        <f>_xlfn.XLOOKUP(O1048,'1.Fiche candidature (à remplir)'!AB:AB,'1.Fiche candidature (à remplir)'!M:M)</f>
        <v>0</v>
      </c>
      <c r="Y1048">
        <f>_xlfn.XLOOKUP(O1048,'1.Fiche candidature (à remplir)'!AB:AB,'1.Fiche candidature (à remplir)'!N:N)</f>
        <v>0</v>
      </c>
      <c r="Z1048">
        <f>_xlfn.XLOOKUP(O1048,'1.Fiche candidature (à remplir)'!AB:AB,'1.Fiche candidature (à remplir)'!P:P)</f>
        <v>0</v>
      </c>
      <c r="AC1048" s="581">
        <f>b.Groupement!D1074</f>
        <v>0</v>
      </c>
      <c r="AD1048" s="581">
        <f>b.Groupement!E1074</f>
        <v>0</v>
      </c>
      <c r="AE1048" s="581">
        <f>b.Groupement!F1074</f>
        <v>0</v>
      </c>
      <c r="AF1048" s="581">
        <f>b.Groupement!G1074</f>
        <v>0</v>
      </c>
      <c r="AG1048" s="581">
        <f>b.Groupement!H1074</f>
        <v>0</v>
      </c>
      <c r="AH1048" s="581">
        <f>b.Groupement!I1074</f>
        <v>0</v>
      </c>
      <c r="AI1048" s="581">
        <f>b.Groupement!J1074</f>
        <v>0</v>
      </c>
      <c r="AK1048" s="581">
        <f>'a.Equipe projet'!D1070</f>
        <v>0</v>
      </c>
      <c r="AL1048" s="581">
        <f>'a.Equipe projet'!E1070</f>
        <v>0</v>
      </c>
      <c r="AM1048" s="581">
        <f>'a.Equipe projet'!F1070</f>
        <v>0</v>
      </c>
      <c r="AN1048" s="581">
        <f>'a.Equipe projet'!G1070</f>
        <v>0</v>
      </c>
      <c r="AO1048" s="581">
        <f>'a.Equipe projet'!H1070</f>
        <v>0</v>
      </c>
      <c r="AP1048" s="581">
        <f>'a.Equipe projet'!I1070</f>
        <v>0</v>
      </c>
      <c r="AQ1048" s="581">
        <f>'a.Equipe projet'!J1070</f>
        <v>0</v>
      </c>
      <c r="AR1048" s="581">
        <f>'a.Equipe projet'!K1070</f>
        <v>0</v>
      </c>
      <c r="AS1048" s="581">
        <f>'a.Equipe projet'!L1070</f>
        <v>0</v>
      </c>
      <c r="AU1048" s="581">
        <f>'c.Prestataires'!D1069</f>
        <v>0</v>
      </c>
      <c r="AV1048" s="581">
        <f>'c.Prestataires'!E1069</f>
        <v>0</v>
      </c>
      <c r="AW1048" s="581">
        <f>'c.Prestataires'!F1069</f>
        <v>0</v>
      </c>
      <c r="AX1048" s="581">
        <f>'c.Prestataires'!G1069</f>
        <v>0</v>
      </c>
      <c r="AY1048" s="581">
        <f>'c.Prestataires'!H1069</f>
        <v>0</v>
      </c>
      <c r="BA1048" s="581">
        <f>'d.Points de vente&amp;récupération'!D1071</f>
        <v>0</v>
      </c>
      <c r="BB1048" s="581">
        <f>'d.Points de vente&amp;récupération'!E1071</f>
        <v>0</v>
      </c>
      <c r="BC1048" s="581">
        <f>'d.Points de vente&amp;récupération'!F1071</f>
        <v>0</v>
      </c>
      <c r="BD1048" s="581">
        <f>'d.Points de vente&amp;récupération'!G1071</f>
        <v>0</v>
      </c>
      <c r="BE1048" s="581">
        <f>'d.Points de vente&amp;récupération'!H1071</f>
        <v>0</v>
      </c>
      <c r="BF1048" s="581">
        <f>'d.Points de vente&amp;récupération'!I1071</f>
        <v>0</v>
      </c>
      <c r="BG1048" s="581">
        <f>'d.Points de vente&amp;récupération'!J1071</f>
        <v>0</v>
      </c>
      <c r="BH1048" s="581">
        <f>'d.Points de vente&amp;récupération'!K1071</f>
        <v>0</v>
      </c>
    </row>
    <row r="1049" spans="15:60">
      <c r="O1049">
        <v>1046</v>
      </c>
      <c r="P1049" t="str">
        <f>_xlfn.XLOOKUP(O1049,'1.Fiche candidature (à remplir)'!AB:AB,'1.Fiche candidature (à remplir)'!D:D)</f>
        <v>Prestation de mise au format des supports print</v>
      </c>
      <c r="Q1049" t="str">
        <f>_xlfn.XLOOKUP(O1049,'1.Fiche candidature (à remplir)'!AB:AB,'1.Fiche candidature (à remplir)'!AC:AC)</f>
        <v>Campagne_2</v>
      </c>
      <c r="R1049" t="str">
        <f>_xlfn.XLOOKUP(O1049,'1.Fiche candidature (à remplir)'!AB:AB,'1.Fiche candidature (à remplir)'!E:E)</f>
        <v>A compléter</v>
      </c>
      <c r="S1049">
        <f>_xlfn.XLOOKUP(O1049,'1.Fiche candidature (à remplir)'!AB:AB,'1.Fiche candidature (à remplir)'!F:F)</f>
        <v>0</v>
      </c>
      <c r="T1049">
        <f>_xlfn.XLOOKUP(O1049,'1.Fiche candidature (à remplir)'!AB:AB,'1.Fiche candidature (à remplir)'!G:G)</f>
        <v>0</v>
      </c>
      <c r="U1049">
        <f>_xlfn.XLOOKUP(O1049,'1.Fiche candidature (à remplir)'!AB:AB,'1.Fiche candidature (à remplir)'!H:H)</f>
        <v>0</v>
      </c>
      <c r="V1049" t="str">
        <f>_xlfn.XLOOKUP(O1049,'1.Fiche candidature (à remplir)'!AB:AB,'1.Fiche candidature (à remplir)'!I:I)</f>
        <v>A compléter</v>
      </c>
      <c r="W1049" t="str">
        <f>_xlfn.XLOOKUP(O1049,'1.Fiche candidature (à remplir)'!AB:AB,'1.Fiche candidature (à remplir)'!L:L)</f>
        <v>A remplir</v>
      </c>
      <c r="X1049">
        <f>_xlfn.XLOOKUP(O1049,'1.Fiche candidature (à remplir)'!AB:AB,'1.Fiche candidature (à remplir)'!M:M)</f>
        <v>0</v>
      </c>
      <c r="Y1049">
        <f>_xlfn.XLOOKUP(O1049,'1.Fiche candidature (à remplir)'!AB:AB,'1.Fiche candidature (à remplir)'!N:N)</f>
        <v>0</v>
      </c>
      <c r="Z1049">
        <f>_xlfn.XLOOKUP(O1049,'1.Fiche candidature (à remplir)'!AB:AB,'1.Fiche candidature (à remplir)'!P:P)</f>
        <v>0</v>
      </c>
      <c r="AC1049" s="581">
        <f>b.Groupement!D1075</f>
        <v>0</v>
      </c>
      <c r="AD1049" s="581">
        <f>b.Groupement!E1075</f>
        <v>0</v>
      </c>
      <c r="AE1049" s="581">
        <f>b.Groupement!F1075</f>
        <v>0</v>
      </c>
      <c r="AF1049" s="581">
        <f>b.Groupement!G1075</f>
        <v>0</v>
      </c>
      <c r="AG1049" s="581">
        <f>b.Groupement!H1075</f>
        <v>0</v>
      </c>
      <c r="AH1049" s="581">
        <f>b.Groupement!I1075</f>
        <v>0</v>
      </c>
      <c r="AI1049" s="581">
        <f>b.Groupement!J1075</f>
        <v>0</v>
      </c>
      <c r="AK1049" s="581">
        <f>'a.Equipe projet'!D1071</f>
        <v>0</v>
      </c>
      <c r="AL1049" s="581">
        <f>'a.Equipe projet'!E1071</f>
        <v>0</v>
      </c>
      <c r="AM1049" s="581">
        <f>'a.Equipe projet'!F1071</f>
        <v>0</v>
      </c>
      <c r="AN1049" s="581">
        <f>'a.Equipe projet'!G1071</f>
        <v>0</v>
      </c>
      <c r="AO1049" s="581">
        <f>'a.Equipe projet'!H1071</f>
        <v>0</v>
      </c>
      <c r="AP1049" s="581">
        <f>'a.Equipe projet'!I1071</f>
        <v>0</v>
      </c>
      <c r="AQ1049" s="581">
        <f>'a.Equipe projet'!J1071</f>
        <v>0</v>
      </c>
      <c r="AR1049" s="581">
        <f>'a.Equipe projet'!K1071</f>
        <v>0</v>
      </c>
      <c r="AS1049" s="581">
        <f>'a.Equipe projet'!L1071</f>
        <v>0</v>
      </c>
      <c r="AU1049" s="581">
        <f>'c.Prestataires'!D1070</f>
        <v>0</v>
      </c>
      <c r="AV1049" s="581">
        <f>'c.Prestataires'!E1070</f>
        <v>0</v>
      </c>
      <c r="AW1049" s="581">
        <f>'c.Prestataires'!F1070</f>
        <v>0</v>
      </c>
      <c r="AX1049" s="581">
        <f>'c.Prestataires'!G1070</f>
        <v>0</v>
      </c>
      <c r="AY1049" s="581">
        <f>'c.Prestataires'!H1070</f>
        <v>0</v>
      </c>
      <c r="BA1049" s="581">
        <f>'d.Points de vente&amp;récupération'!D1072</f>
        <v>0</v>
      </c>
      <c r="BB1049" s="581">
        <f>'d.Points de vente&amp;récupération'!E1072</f>
        <v>0</v>
      </c>
      <c r="BC1049" s="581">
        <f>'d.Points de vente&amp;récupération'!F1072</f>
        <v>0</v>
      </c>
      <c r="BD1049" s="581">
        <f>'d.Points de vente&amp;récupération'!G1072</f>
        <v>0</v>
      </c>
      <c r="BE1049" s="581">
        <f>'d.Points de vente&amp;récupération'!H1072</f>
        <v>0</v>
      </c>
      <c r="BF1049" s="581">
        <f>'d.Points de vente&amp;récupération'!I1072</f>
        <v>0</v>
      </c>
      <c r="BG1049" s="581">
        <f>'d.Points de vente&amp;récupération'!J1072</f>
        <v>0</v>
      </c>
      <c r="BH1049" s="581">
        <f>'d.Points de vente&amp;récupération'!K1072</f>
        <v>0</v>
      </c>
    </row>
    <row r="1050" spans="15:60">
      <c r="O1050">
        <v>1047</v>
      </c>
      <c r="P1050" t="str">
        <f>_xlfn.XLOOKUP(O1050,'1.Fiche candidature (à remplir)'!AB:AB,'1.Fiche candidature (à remplir)'!D:D)</f>
        <v>Prestation de mise au format des supports print</v>
      </c>
      <c r="Q1050" t="str">
        <f>_xlfn.XLOOKUP(O1050,'1.Fiche candidature (à remplir)'!AB:AB,'1.Fiche candidature (à remplir)'!AC:AC)</f>
        <v>Campagne_2</v>
      </c>
      <c r="R1050" t="str">
        <f>_xlfn.XLOOKUP(O1050,'1.Fiche candidature (à remplir)'!AB:AB,'1.Fiche candidature (à remplir)'!E:E)</f>
        <v>A compléter</v>
      </c>
      <c r="S1050">
        <f>_xlfn.XLOOKUP(O1050,'1.Fiche candidature (à remplir)'!AB:AB,'1.Fiche candidature (à remplir)'!F:F)</f>
        <v>0</v>
      </c>
      <c r="T1050">
        <f>_xlfn.XLOOKUP(O1050,'1.Fiche candidature (à remplir)'!AB:AB,'1.Fiche candidature (à remplir)'!G:G)</f>
        <v>0</v>
      </c>
      <c r="U1050">
        <f>_xlfn.XLOOKUP(O1050,'1.Fiche candidature (à remplir)'!AB:AB,'1.Fiche candidature (à remplir)'!H:H)</f>
        <v>0</v>
      </c>
      <c r="V1050" t="str">
        <f>_xlfn.XLOOKUP(O1050,'1.Fiche candidature (à remplir)'!AB:AB,'1.Fiche candidature (à remplir)'!I:I)</f>
        <v>A compléter</v>
      </c>
      <c r="W1050" t="str">
        <f>_xlfn.XLOOKUP(O1050,'1.Fiche candidature (à remplir)'!AB:AB,'1.Fiche candidature (à remplir)'!L:L)</f>
        <v>A remplir</v>
      </c>
      <c r="X1050">
        <f>_xlfn.XLOOKUP(O1050,'1.Fiche candidature (à remplir)'!AB:AB,'1.Fiche candidature (à remplir)'!M:M)</f>
        <v>0</v>
      </c>
      <c r="Y1050">
        <f>_xlfn.XLOOKUP(O1050,'1.Fiche candidature (à remplir)'!AB:AB,'1.Fiche candidature (à remplir)'!N:N)</f>
        <v>0</v>
      </c>
      <c r="Z1050">
        <f>_xlfn.XLOOKUP(O1050,'1.Fiche candidature (à remplir)'!AB:AB,'1.Fiche candidature (à remplir)'!P:P)</f>
        <v>0</v>
      </c>
      <c r="AC1050" s="581">
        <f>b.Groupement!D1076</f>
        <v>0</v>
      </c>
      <c r="AD1050" s="581">
        <f>b.Groupement!E1076</f>
        <v>0</v>
      </c>
      <c r="AE1050" s="581">
        <f>b.Groupement!F1076</f>
        <v>0</v>
      </c>
      <c r="AF1050" s="581">
        <f>b.Groupement!G1076</f>
        <v>0</v>
      </c>
      <c r="AG1050" s="581">
        <f>b.Groupement!H1076</f>
        <v>0</v>
      </c>
      <c r="AH1050" s="581">
        <f>b.Groupement!I1076</f>
        <v>0</v>
      </c>
      <c r="AI1050" s="581">
        <f>b.Groupement!J1076</f>
        <v>0</v>
      </c>
      <c r="AK1050" s="581">
        <f>'a.Equipe projet'!D1072</f>
        <v>0</v>
      </c>
      <c r="AL1050" s="581">
        <f>'a.Equipe projet'!E1072</f>
        <v>0</v>
      </c>
      <c r="AM1050" s="581">
        <f>'a.Equipe projet'!F1072</f>
        <v>0</v>
      </c>
      <c r="AN1050" s="581">
        <f>'a.Equipe projet'!G1072</f>
        <v>0</v>
      </c>
      <c r="AO1050" s="581">
        <f>'a.Equipe projet'!H1072</f>
        <v>0</v>
      </c>
      <c r="AP1050" s="581">
        <f>'a.Equipe projet'!I1072</f>
        <v>0</v>
      </c>
      <c r="AQ1050" s="581">
        <f>'a.Equipe projet'!J1072</f>
        <v>0</v>
      </c>
      <c r="AR1050" s="581">
        <f>'a.Equipe projet'!K1072</f>
        <v>0</v>
      </c>
      <c r="AS1050" s="581">
        <f>'a.Equipe projet'!L1072</f>
        <v>0</v>
      </c>
      <c r="AU1050" s="581">
        <f>'c.Prestataires'!D1071</f>
        <v>0</v>
      </c>
      <c r="AV1050" s="581">
        <f>'c.Prestataires'!E1071</f>
        <v>0</v>
      </c>
      <c r="AW1050" s="581">
        <f>'c.Prestataires'!F1071</f>
        <v>0</v>
      </c>
      <c r="AX1050" s="581">
        <f>'c.Prestataires'!G1071</f>
        <v>0</v>
      </c>
      <c r="AY1050" s="581">
        <f>'c.Prestataires'!H1071</f>
        <v>0</v>
      </c>
      <c r="BA1050" s="581">
        <f>'d.Points de vente&amp;récupération'!D1073</f>
        <v>0</v>
      </c>
      <c r="BB1050" s="581">
        <f>'d.Points de vente&amp;récupération'!E1073</f>
        <v>0</v>
      </c>
      <c r="BC1050" s="581">
        <f>'d.Points de vente&amp;récupération'!F1073</f>
        <v>0</v>
      </c>
      <c r="BD1050" s="581">
        <f>'d.Points de vente&amp;récupération'!G1073</f>
        <v>0</v>
      </c>
      <c r="BE1050" s="581">
        <f>'d.Points de vente&amp;récupération'!H1073</f>
        <v>0</v>
      </c>
      <c r="BF1050" s="581">
        <f>'d.Points de vente&amp;récupération'!I1073</f>
        <v>0</v>
      </c>
      <c r="BG1050" s="581">
        <f>'d.Points de vente&amp;récupération'!J1073</f>
        <v>0</v>
      </c>
      <c r="BH1050" s="581">
        <f>'d.Points de vente&amp;récupération'!K1073</f>
        <v>0</v>
      </c>
    </row>
    <row r="1051" spans="15:60">
      <c r="O1051">
        <v>1048</v>
      </c>
      <c r="P1051" t="str">
        <f>_xlfn.XLOOKUP(O1051,'1.Fiche candidature (à remplir)'!AB:AB,'1.Fiche candidature (à remplir)'!D:D)</f>
        <v>Achat en banque d'image
(max : 15 000 € HT)</v>
      </c>
      <c r="Q1051" t="str">
        <f>_xlfn.XLOOKUP(O1051,'1.Fiche candidature (à remplir)'!AB:AB,'1.Fiche candidature (à remplir)'!AC:AC)</f>
        <v>Campagne_2</v>
      </c>
      <c r="R1051" t="str">
        <f>_xlfn.XLOOKUP(O1051,'1.Fiche candidature (à remplir)'!AB:AB,'1.Fiche candidature (à remplir)'!E:E)</f>
        <v>A compléter</v>
      </c>
      <c r="S1051">
        <f>_xlfn.XLOOKUP(O1051,'1.Fiche candidature (à remplir)'!AB:AB,'1.Fiche candidature (à remplir)'!F:F)</f>
        <v>0</v>
      </c>
      <c r="T1051">
        <f>_xlfn.XLOOKUP(O1051,'1.Fiche candidature (à remplir)'!AB:AB,'1.Fiche candidature (à remplir)'!G:G)</f>
        <v>0</v>
      </c>
      <c r="U1051">
        <f>_xlfn.XLOOKUP(O1051,'1.Fiche candidature (à remplir)'!AB:AB,'1.Fiche candidature (à remplir)'!H:H)</f>
        <v>0</v>
      </c>
      <c r="V1051" t="str">
        <f>_xlfn.XLOOKUP(O1051,'1.Fiche candidature (à remplir)'!AB:AB,'1.Fiche candidature (à remplir)'!I:I)</f>
        <v>A compléter</v>
      </c>
      <c r="W1051" t="str">
        <f>_xlfn.XLOOKUP(O1051,'1.Fiche candidature (à remplir)'!AB:AB,'1.Fiche candidature (à remplir)'!L:L)</f>
        <v>A remplir</v>
      </c>
      <c r="X1051">
        <f>_xlfn.XLOOKUP(O1051,'1.Fiche candidature (à remplir)'!AB:AB,'1.Fiche candidature (à remplir)'!M:M)</f>
        <v>0</v>
      </c>
      <c r="Y1051">
        <f>_xlfn.XLOOKUP(O1051,'1.Fiche candidature (à remplir)'!AB:AB,'1.Fiche candidature (à remplir)'!N:N)</f>
        <v>0</v>
      </c>
      <c r="Z1051">
        <f>_xlfn.XLOOKUP(O1051,'1.Fiche candidature (à remplir)'!AB:AB,'1.Fiche candidature (à remplir)'!P:P)</f>
        <v>0</v>
      </c>
      <c r="AC1051" s="581">
        <f>b.Groupement!D1077</f>
        <v>0</v>
      </c>
      <c r="AD1051" s="581">
        <f>b.Groupement!E1077</f>
        <v>0</v>
      </c>
      <c r="AE1051" s="581">
        <f>b.Groupement!F1077</f>
        <v>0</v>
      </c>
      <c r="AF1051" s="581">
        <f>b.Groupement!G1077</f>
        <v>0</v>
      </c>
      <c r="AG1051" s="581">
        <f>b.Groupement!H1077</f>
        <v>0</v>
      </c>
      <c r="AH1051" s="581">
        <f>b.Groupement!I1077</f>
        <v>0</v>
      </c>
      <c r="AI1051" s="581">
        <f>b.Groupement!J1077</f>
        <v>0</v>
      </c>
      <c r="AK1051" s="581">
        <f>'a.Equipe projet'!D1073</f>
        <v>0</v>
      </c>
      <c r="AL1051" s="581">
        <f>'a.Equipe projet'!E1073</f>
        <v>0</v>
      </c>
      <c r="AM1051" s="581">
        <f>'a.Equipe projet'!F1073</f>
        <v>0</v>
      </c>
      <c r="AN1051" s="581">
        <f>'a.Equipe projet'!G1073</f>
        <v>0</v>
      </c>
      <c r="AO1051" s="581">
        <f>'a.Equipe projet'!H1073</f>
        <v>0</v>
      </c>
      <c r="AP1051" s="581">
        <f>'a.Equipe projet'!I1073</f>
        <v>0</v>
      </c>
      <c r="AQ1051" s="581">
        <f>'a.Equipe projet'!J1073</f>
        <v>0</v>
      </c>
      <c r="AR1051" s="581">
        <f>'a.Equipe projet'!K1073</f>
        <v>0</v>
      </c>
      <c r="AS1051" s="581">
        <f>'a.Equipe projet'!L1073</f>
        <v>0</v>
      </c>
      <c r="AU1051" s="581">
        <f>'c.Prestataires'!D1072</f>
        <v>0</v>
      </c>
      <c r="AV1051" s="581">
        <f>'c.Prestataires'!E1072</f>
        <v>0</v>
      </c>
      <c r="AW1051" s="581">
        <f>'c.Prestataires'!F1072</f>
        <v>0</v>
      </c>
      <c r="AX1051" s="581">
        <f>'c.Prestataires'!G1072</f>
        <v>0</v>
      </c>
      <c r="AY1051" s="581">
        <f>'c.Prestataires'!H1072</f>
        <v>0</v>
      </c>
      <c r="BA1051" s="581">
        <f>'d.Points de vente&amp;récupération'!D1074</f>
        <v>0</v>
      </c>
      <c r="BB1051" s="581">
        <f>'d.Points de vente&amp;récupération'!E1074</f>
        <v>0</v>
      </c>
      <c r="BC1051" s="581">
        <f>'d.Points de vente&amp;récupération'!F1074</f>
        <v>0</v>
      </c>
      <c r="BD1051" s="581">
        <f>'d.Points de vente&amp;récupération'!G1074</f>
        <v>0</v>
      </c>
      <c r="BE1051" s="581">
        <f>'d.Points de vente&amp;récupération'!H1074</f>
        <v>0</v>
      </c>
      <c r="BF1051" s="581">
        <f>'d.Points de vente&amp;récupération'!I1074</f>
        <v>0</v>
      </c>
      <c r="BG1051" s="581">
        <f>'d.Points de vente&amp;récupération'!J1074</f>
        <v>0</v>
      </c>
      <c r="BH1051" s="581">
        <f>'d.Points de vente&amp;récupération'!K1074</f>
        <v>0</v>
      </c>
    </row>
    <row r="1052" spans="15:60">
      <c r="O1052">
        <v>1049</v>
      </c>
      <c r="P1052" t="str">
        <f>_xlfn.XLOOKUP(O1052,'1.Fiche candidature (à remplir)'!AB:AB,'1.Fiche candidature (à remplir)'!D:D)</f>
        <v>Achat en banque d'image</v>
      </c>
      <c r="Q1052" t="str">
        <f>_xlfn.XLOOKUP(O1052,'1.Fiche candidature (à remplir)'!AB:AB,'1.Fiche candidature (à remplir)'!AC:AC)</f>
        <v>Campagne_2</v>
      </c>
      <c r="R1052" t="str">
        <f>_xlfn.XLOOKUP(O1052,'1.Fiche candidature (à remplir)'!AB:AB,'1.Fiche candidature (à remplir)'!E:E)</f>
        <v>A compléter</v>
      </c>
      <c r="S1052">
        <f>_xlfn.XLOOKUP(O1052,'1.Fiche candidature (à remplir)'!AB:AB,'1.Fiche candidature (à remplir)'!F:F)</f>
        <v>0</v>
      </c>
      <c r="T1052">
        <f>_xlfn.XLOOKUP(O1052,'1.Fiche candidature (à remplir)'!AB:AB,'1.Fiche candidature (à remplir)'!G:G)</f>
        <v>0</v>
      </c>
      <c r="U1052">
        <f>_xlfn.XLOOKUP(O1052,'1.Fiche candidature (à remplir)'!AB:AB,'1.Fiche candidature (à remplir)'!H:H)</f>
        <v>0</v>
      </c>
      <c r="V1052" t="str">
        <f>_xlfn.XLOOKUP(O1052,'1.Fiche candidature (à remplir)'!AB:AB,'1.Fiche candidature (à remplir)'!I:I)</f>
        <v>A compléter</v>
      </c>
      <c r="W1052" t="str">
        <f>_xlfn.XLOOKUP(O1052,'1.Fiche candidature (à remplir)'!AB:AB,'1.Fiche candidature (à remplir)'!L:L)</f>
        <v>A remplir</v>
      </c>
      <c r="X1052">
        <f>_xlfn.XLOOKUP(O1052,'1.Fiche candidature (à remplir)'!AB:AB,'1.Fiche candidature (à remplir)'!M:M)</f>
        <v>0</v>
      </c>
      <c r="Y1052">
        <f>_xlfn.XLOOKUP(O1052,'1.Fiche candidature (à remplir)'!AB:AB,'1.Fiche candidature (à remplir)'!N:N)</f>
        <v>0</v>
      </c>
      <c r="Z1052">
        <f>_xlfn.XLOOKUP(O1052,'1.Fiche candidature (à remplir)'!AB:AB,'1.Fiche candidature (à remplir)'!P:P)</f>
        <v>0</v>
      </c>
      <c r="AC1052" s="581">
        <f>b.Groupement!D1078</f>
        <v>0</v>
      </c>
      <c r="AD1052" s="581">
        <f>b.Groupement!E1078</f>
        <v>0</v>
      </c>
      <c r="AE1052" s="581">
        <f>b.Groupement!F1078</f>
        <v>0</v>
      </c>
      <c r="AF1052" s="581">
        <f>b.Groupement!G1078</f>
        <v>0</v>
      </c>
      <c r="AG1052" s="581">
        <f>b.Groupement!H1078</f>
        <v>0</v>
      </c>
      <c r="AH1052" s="581">
        <f>b.Groupement!I1078</f>
        <v>0</v>
      </c>
      <c r="AI1052" s="581">
        <f>b.Groupement!J1078</f>
        <v>0</v>
      </c>
      <c r="AK1052" s="581">
        <f>'a.Equipe projet'!D1074</f>
        <v>0</v>
      </c>
      <c r="AL1052" s="581">
        <f>'a.Equipe projet'!E1074</f>
        <v>0</v>
      </c>
      <c r="AM1052" s="581">
        <f>'a.Equipe projet'!F1074</f>
        <v>0</v>
      </c>
      <c r="AN1052" s="581">
        <f>'a.Equipe projet'!G1074</f>
        <v>0</v>
      </c>
      <c r="AO1052" s="581">
        <f>'a.Equipe projet'!H1074</f>
        <v>0</v>
      </c>
      <c r="AP1052" s="581">
        <f>'a.Equipe projet'!I1074</f>
        <v>0</v>
      </c>
      <c r="AQ1052" s="581">
        <f>'a.Equipe projet'!J1074</f>
        <v>0</v>
      </c>
      <c r="AR1052" s="581">
        <f>'a.Equipe projet'!K1074</f>
        <v>0</v>
      </c>
      <c r="AS1052" s="581">
        <f>'a.Equipe projet'!L1074</f>
        <v>0</v>
      </c>
      <c r="AU1052" s="581">
        <f>'c.Prestataires'!D1073</f>
        <v>0</v>
      </c>
      <c r="AV1052" s="581">
        <f>'c.Prestataires'!E1073</f>
        <v>0</v>
      </c>
      <c r="AW1052" s="581">
        <f>'c.Prestataires'!F1073</f>
        <v>0</v>
      </c>
      <c r="AX1052" s="581">
        <f>'c.Prestataires'!G1073</f>
        <v>0</v>
      </c>
      <c r="AY1052" s="581">
        <f>'c.Prestataires'!H1073</f>
        <v>0</v>
      </c>
      <c r="BA1052" s="581">
        <f>'d.Points de vente&amp;récupération'!D1075</f>
        <v>0</v>
      </c>
      <c r="BB1052" s="581">
        <f>'d.Points de vente&amp;récupération'!E1075</f>
        <v>0</v>
      </c>
      <c r="BC1052" s="581">
        <f>'d.Points de vente&amp;récupération'!F1075</f>
        <v>0</v>
      </c>
      <c r="BD1052" s="581">
        <f>'d.Points de vente&amp;récupération'!G1075</f>
        <v>0</v>
      </c>
      <c r="BE1052" s="581">
        <f>'d.Points de vente&amp;récupération'!H1075</f>
        <v>0</v>
      </c>
      <c r="BF1052" s="581">
        <f>'d.Points de vente&amp;récupération'!I1075</f>
        <v>0</v>
      </c>
      <c r="BG1052" s="581">
        <f>'d.Points de vente&amp;récupération'!J1075</f>
        <v>0</v>
      </c>
      <c r="BH1052" s="581">
        <f>'d.Points de vente&amp;récupération'!K1075</f>
        <v>0</v>
      </c>
    </row>
    <row r="1053" spans="15:60">
      <c r="O1053">
        <v>1050</v>
      </c>
      <c r="P1053" t="str">
        <f>_xlfn.XLOOKUP(O1053,'1.Fiche candidature (à remplir)'!AB:AB,'1.Fiche candidature (à remplir)'!D:D)</f>
        <v>Achat en banque d'image</v>
      </c>
      <c r="Q1053" t="str">
        <f>_xlfn.XLOOKUP(O1053,'1.Fiche candidature (à remplir)'!AB:AB,'1.Fiche candidature (à remplir)'!AC:AC)</f>
        <v>Campagne_2</v>
      </c>
      <c r="R1053" t="str">
        <f>_xlfn.XLOOKUP(O1053,'1.Fiche candidature (à remplir)'!AB:AB,'1.Fiche candidature (à remplir)'!E:E)</f>
        <v>A compléter</v>
      </c>
      <c r="S1053">
        <f>_xlfn.XLOOKUP(O1053,'1.Fiche candidature (à remplir)'!AB:AB,'1.Fiche candidature (à remplir)'!F:F)</f>
        <v>0</v>
      </c>
      <c r="T1053">
        <f>_xlfn.XLOOKUP(O1053,'1.Fiche candidature (à remplir)'!AB:AB,'1.Fiche candidature (à remplir)'!G:G)</f>
        <v>0</v>
      </c>
      <c r="U1053">
        <f>_xlfn.XLOOKUP(O1053,'1.Fiche candidature (à remplir)'!AB:AB,'1.Fiche candidature (à remplir)'!H:H)</f>
        <v>0</v>
      </c>
      <c r="V1053" t="str">
        <f>_xlfn.XLOOKUP(O1053,'1.Fiche candidature (à remplir)'!AB:AB,'1.Fiche candidature (à remplir)'!I:I)</f>
        <v>A compléter</v>
      </c>
      <c r="W1053" t="str">
        <f>_xlfn.XLOOKUP(O1053,'1.Fiche candidature (à remplir)'!AB:AB,'1.Fiche candidature (à remplir)'!L:L)</f>
        <v>A remplir</v>
      </c>
      <c r="X1053">
        <f>_xlfn.XLOOKUP(O1053,'1.Fiche candidature (à remplir)'!AB:AB,'1.Fiche candidature (à remplir)'!M:M)</f>
        <v>0</v>
      </c>
      <c r="Y1053">
        <f>_xlfn.XLOOKUP(O1053,'1.Fiche candidature (à remplir)'!AB:AB,'1.Fiche candidature (à remplir)'!N:N)</f>
        <v>0</v>
      </c>
      <c r="Z1053">
        <f>_xlfn.XLOOKUP(O1053,'1.Fiche candidature (à remplir)'!AB:AB,'1.Fiche candidature (à remplir)'!P:P)</f>
        <v>0</v>
      </c>
      <c r="AC1053" s="581">
        <f>b.Groupement!D1079</f>
        <v>0</v>
      </c>
      <c r="AD1053" s="581">
        <f>b.Groupement!E1079</f>
        <v>0</v>
      </c>
      <c r="AE1053" s="581">
        <f>b.Groupement!F1079</f>
        <v>0</v>
      </c>
      <c r="AF1053" s="581">
        <f>b.Groupement!G1079</f>
        <v>0</v>
      </c>
      <c r="AG1053" s="581">
        <f>b.Groupement!H1079</f>
        <v>0</v>
      </c>
      <c r="AH1053" s="581">
        <f>b.Groupement!I1079</f>
        <v>0</v>
      </c>
      <c r="AI1053" s="581">
        <f>b.Groupement!J1079</f>
        <v>0</v>
      </c>
      <c r="AK1053" s="581">
        <f>'a.Equipe projet'!D1075</f>
        <v>0</v>
      </c>
      <c r="AL1053" s="581">
        <f>'a.Equipe projet'!E1075</f>
        <v>0</v>
      </c>
      <c r="AM1053" s="581">
        <f>'a.Equipe projet'!F1075</f>
        <v>0</v>
      </c>
      <c r="AN1053" s="581">
        <f>'a.Equipe projet'!G1075</f>
        <v>0</v>
      </c>
      <c r="AO1053" s="581">
        <f>'a.Equipe projet'!H1075</f>
        <v>0</v>
      </c>
      <c r="AP1053" s="581">
        <f>'a.Equipe projet'!I1075</f>
        <v>0</v>
      </c>
      <c r="AQ1053" s="581">
        <f>'a.Equipe projet'!J1075</f>
        <v>0</v>
      </c>
      <c r="AR1053" s="581">
        <f>'a.Equipe projet'!K1075</f>
        <v>0</v>
      </c>
      <c r="AS1053" s="581">
        <f>'a.Equipe projet'!L1075</f>
        <v>0</v>
      </c>
      <c r="AU1053" s="581">
        <f>'c.Prestataires'!D1074</f>
        <v>0</v>
      </c>
      <c r="AV1053" s="581">
        <f>'c.Prestataires'!E1074</f>
        <v>0</v>
      </c>
      <c r="AW1053" s="581">
        <f>'c.Prestataires'!F1074</f>
        <v>0</v>
      </c>
      <c r="AX1053" s="581">
        <f>'c.Prestataires'!G1074</f>
        <v>0</v>
      </c>
      <c r="AY1053" s="581">
        <f>'c.Prestataires'!H1074</f>
        <v>0</v>
      </c>
      <c r="BA1053" s="581">
        <f>'d.Points de vente&amp;récupération'!D1076</f>
        <v>0</v>
      </c>
      <c r="BB1053" s="581">
        <f>'d.Points de vente&amp;récupération'!E1076</f>
        <v>0</v>
      </c>
      <c r="BC1053" s="581">
        <f>'d.Points de vente&amp;récupération'!F1076</f>
        <v>0</v>
      </c>
      <c r="BD1053" s="581">
        <f>'d.Points de vente&amp;récupération'!G1076</f>
        <v>0</v>
      </c>
      <c r="BE1053" s="581">
        <f>'d.Points de vente&amp;récupération'!H1076</f>
        <v>0</v>
      </c>
      <c r="BF1053" s="581">
        <f>'d.Points de vente&amp;récupération'!I1076</f>
        <v>0</v>
      </c>
      <c r="BG1053" s="581">
        <f>'d.Points de vente&amp;récupération'!J1076</f>
        <v>0</v>
      </c>
      <c r="BH1053" s="581">
        <f>'d.Points de vente&amp;récupération'!K1076</f>
        <v>0</v>
      </c>
    </row>
    <row r="1054" spans="15:60">
      <c r="O1054">
        <v>1051</v>
      </c>
      <c r="P1054" t="str">
        <f>_xlfn.XLOOKUP(O1054,'1.Fiche candidature (à remplir)'!AB:AB,'1.Fiche candidature (à remplir)'!D:D)</f>
        <v>Achat en banque d'image</v>
      </c>
      <c r="Q1054" t="str">
        <f>_xlfn.XLOOKUP(O1054,'1.Fiche candidature (à remplir)'!AB:AB,'1.Fiche candidature (à remplir)'!AC:AC)</f>
        <v>Campagne_2</v>
      </c>
      <c r="R1054" t="str">
        <f>_xlfn.XLOOKUP(O1054,'1.Fiche candidature (à remplir)'!AB:AB,'1.Fiche candidature (à remplir)'!E:E)</f>
        <v>A compléter</v>
      </c>
      <c r="S1054">
        <f>_xlfn.XLOOKUP(O1054,'1.Fiche candidature (à remplir)'!AB:AB,'1.Fiche candidature (à remplir)'!F:F)</f>
        <v>0</v>
      </c>
      <c r="T1054">
        <f>_xlfn.XLOOKUP(O1054,'1.Fiche candidature (à remplir)'!AB:AB,'1.Fiche candidature (à remplir)'!G:G)</f>
        <v>0</v>
      </c>
      <c r="U1054">
        <f>_xlfn.XLOOKUP(O1054,'1.Fiche candidature (à remplir)'!AB:AB,'1.Fiche candidature (à remplir)'!H:H)</f>
        <v>0</v>
      </c>
      <c r="V1054" t="str">
        <f>_xlfn.XLOOKUP(O1054,'1.Fiche candidature (à remplir)'!AB:AB,'1.Fiche candidature (à remplir)'!I:I)</f>
        <v>A compléter</v>
      </c>
      <c r="W1054" t="str">
        <f>_xlfn.XLOOKUP(O1054,'1.Fiche candidature (à remplir)'!AB:AB,'1.Fiche candidature (à remplir)'!L:L)</f>
        <v>A remplir</v>
      </c>
      <c r="X1054">
        <f>_xlfn.XLOOKUP(O1054,'1.Fiche candidature (à remplir)'!AB:AB,'1.Fiche candidature (à remplir)'!M:M)</f>
        <v>0</v>
      </c>
      <c r="Y1054">
        <f>_xlfn.XLOOKUP(O1054,'1.Fiche candidature (à remplir)'!AB:AB,'1.Fiche candidature (à remplir)'!N:N)</f>
        <v>0</v>
      </c>
      <c r="Z1054">
        <f>_xlfn.XLOOKUP(O1054,'1.Fiche candidature (à remplir)'!AB:AB,'1.Fiche candidature (à remplir)'!P:P)</f>
        <v>0</v>
      </c>
      <c r="AC1054" s="581">
        <f>b.Groupement!D1080</f>
        <v>0</v>
      </c>
      <c r="AD1054" s="581">
        <f>b.Groupement!E1080</f>
        <v>0</v>
      </c>
      <c r="AE1054" s="581">
        <f>b.Groupement!F1080</f>
        <v>0</v>
      </c>
      <c r="AF1054" s="581">
        <f>b.Groupement!G1080</f>
        <v>0</v>
      </c>
      <c r="AG1054" s="581">
        <f>b.Groupement!H1080</f>
        <v>0</v>
      </c>
      <c r="AH1054" s="581">
        <f>b.Groupement!I1080</f>
        <v>0</v>
      </c>
      <c r="AI1054" s="581">
        <f>b.Groupement!J1080</f>
        <v>0</v>
      </c>
      <c r="AK1054" s="581">
        <f>'a.Equipe projet'!D1076</f>
        <v>0</v>
      </c>
      <c r="AL1054" s="581">
        <f>'a.Equipe projet'!E1076</f>
        <v>0</v>
      </c>
      <c r="AM1054" s="581">
        <f>'a.Equipe projet'!F1076</f>
        <v>0</v>
      </c>
      <c r="AN1054" s="581">
        <f>'a.Equipe projet'!G1076</f>
        <v>0</v>
      </c>
      <c r="AO1054" s="581">
        <f>'a.Equipe projet'!H1076</f>
        <v>0</v>
      </c>
      <c r="AP1054" s="581">
        <f>'a.Equipe projet'!I1076</f>
        <v>0</v>
      </c>
      <c r="AQ1054" s="581">
        <f>'a.Equipe projet'!J1076</f>
        <v>0</v>
      </c>
      <c r="AR1054" s="581">
        <f>'a.Equipe projet'!K1076</f>
        <v>0</v>
      </c>
      <c r="AS1054" s="581">
        <f>'a.Equipe projet'!L1076</f>
        <v>0</v>
      </c>
      <c r="AU1054" s="581">
        <f>'c.Prestataires'!D1075</f>
        <v>0</v>
      </c>
      <c r="AV1054" s="581">
        <f>'c.Prestataires'!E1075</f>
        <v>0</v>
      </c>
      <c r="AW1054" s="581">
        <f>'c.Prestataires'!F1075</f>
        <v>0</v>
      </c>
      <c r="AX1054" s="581">
        <f>'c.Prestataires'!G1075</f>
        <v>0</v>
      </c>
      <c r="AY1054" s="581">
        <f>'c.Prestataires'!H1075</f>
        <v>0</v>
      </c>
      <c r="BA1054" s="581">
        <f>'d.Points de vente&amp;récupération'!D1077</f>
        <v>0</v>
      </c>
      <c r="BB1054" s="581">
        <f>'d.Points de vente&amp;récupération'!E1077</f>
        <v>0</v>
      </c>
      <c r="BC1054" s="581">
        <f>'d.Points de vente&amp;récupération'!F1077</f>
        <v>0</v>
      </c>
      <c r="BD1054" s="581">
        <f>'d.Points de vente&amp;récupération'!G1077</f>
        <v>0</v>
      </c>
      <c r="BE1054" s="581">
        <f>'d.Points de vente&amp;récupération'!H1077</f>
        <v>0</v>
      </c>
      <c r="BF1054" s="581">
        <f>'d.Points de vente&amp;récupération'!I1077</f>
        <v>0</v>
      </c>
      <c r="BG1054" s="581">
        <f>'d.Points de vente&amp;récupération'!J1077</f>
        <v>0</v>
      </c>
      <c r="BH1054" s="581">
        <f>'d.Points de vente&amp;récupération'!K1077</f>
        <v>0</v>
      </c>
    </row>
    <row r="1055" spans="15:60">
      <c r="O1055">
        <v>1052</v>
      </c>
      <c r="P1055" t="str">
        <f>_xlfn.XLOOKUP(O1055,'1.Fiche candidature (à remplir)'!AB:AB,'1.Fiche candidature (à remplir)'!D:D)</f>
        <v>Achat en banque d'image</v>
      </c>
      <c r="Q1055" t="str">
        <f>_xlfn.XLOOKUP(O1055,'1.Fiche candidature (à remplir)'!AB:AB,'1.Fiche candidature (à remplir)'!AC:AC)</f>
        <v>Campagne_2</v>
      </c>
      <c r="R1055" t="str">
        <f>_xlfn.XLOOKUP(O1055,'1.Fiche candidature (à remplir)'!AB:AB,'1.Fiche candidature (à remplir)'!E:E)</f>
        <v>A compléter</v>
      </c>
      <c r="S1055">
        <f>_xlfn.XLOOKUP(O1055,'1.Fiche candidature (à remplir)'!AB:AB,'1.Fiche candidature (à remplir)'!F:F)</f>
        <v>0</v>
      </c>
      <c r="T1055">
        <f>_xlfn.XLOOKUP(O1055,'1.Fiche candidature (à remplir)'!AB:AB,'1.Fiche candidature (à remplir)'!G:G)</f>
        <v>0</v>
      </c>
      <c r="U1055">
        <f>_xlfn.XLOOKUP(O1055,'1.Fiche candidature (à remplir)'!AB:AB,'1.Fiche candidature (à remplir)'!H:H)</f>
        <v>0</v>
      </c>
      <c r="V1055" t="str">
        <f>_xlfn.XLOOKUP(O1055,'1.Fiche candidature (à remplir)'!AB:AB,'1.Fiche candidature (à remplir)'!I:I)</f>
        <v>A compléter</v>
      </c>
      <c r="W1055" t="str">
        <f>_xlfn.XLOOKUP(O1055,'1.Fiche candidature (à remplir)'!AB:AB,'1.Fiche candidature (à remplir)'!L:L)</f>
        <v>A remplir</v>
      </c>
      <c r="X1055">
        <f>_xlfn.XLOOKUP(O1055,'1.Fiche candidature (à remplir)'!AB:AB,'1.Fiche candidature (à remplir)'!M:M)</f>
        <v>0</v>
      </c>
      <c r="Y1055">
        <f>_xlfn.XLOOKUP(O1055,'1.Fiche candidature (à remplir)'!AB:AB,'1.Fiche candidature (à remplir)'!N:N)</f>
        <v>0</v>
      </c>
      <c r="Z1055">
        <f>_xlfn.XLOOKUP(O1055,'1.Fiche candidature (à remplir)'!AB:AB,'1.Fiche candidature (à remplir)'!P:P)</f>
        <v>0</v>
      </c>
      <c r="AC1055" s="581">
        <f>b.Groupement!D1081</f>
        <v>0</v>
      </c>
      <c r="AD1055" s="581">
        <f>b.Groupement!E1081</f>
        <v>0</v>
      </c>
      <c r="AE1055" s="581">
        <f>b.Groupement!F1081</f>
        <v>0</v>
      </c>
      <c r="AF1055" s="581">
        <f>b.Groupement!G1081</f>
        <v>0</v>
      </c>
      <c r="AG1055" s="581">
        <f>b.Groupement!H1081</f>
        <v>0</v>
      </c>
      <c r="AH1055" s="581">
        <f>b.Groupement!I1081</f>
        <v>0</v>
      </c>
      <c r="AI1055" s="581">
        <f>b.Groupement!J1081</f>
        <v>0</v>
      </c>
      <c r="AK1055" s="581">
        <f>'a.Equipe projet'!D1077</f>
        <v>0</v>
      </c>
      <c r="AL1055" s="581">
        <f>'a.Equipe projet'!E1077</f>
        <v>0</v>
      </c>
      <c r="AM1055" s="581">
        <f>'a.Equipe projet'!F1077</f>
        <v>0</v>
      </c>
      <c r="AN1055" s="581">
        <f>'a.Equipe projet'!G1077</f>
        <v>0</v>
      </c>
      <c r="AO1055" s="581">
        <f>'a.Equipe projet'!H1077</f>
        <v>0</v>
      </c>
      <c r="AP1055" s="581">
        <f>'a.Equipe projet'!I1077</f>
        <v>0</v>
      </c>
      <c r="AQ1055" s="581">
        <f>'a.Equipe projet'!J1077</f>
        <v>0</v>
      </c>
      <c r="AR1055" s="581">
        <f>'a.Equipe projet'!K1077</f>
        <v>0</v>
      </c>
      <c r="AS1055" s="581">
        <f>'a.Equipe projet'!L1077</f>
        <v>0</v>
      </c>
      <c r="AU1055" s="581">
        <f>'c.Prestataires'!D1076</f>
        <v>0</v>
      </c>
      <c r="AV1055" s="581">
        <f>'c.Prestataires'!E1076</f>
        <v>0</v>
      </c>
      <c r="AW1055" s="581">
        <f>'c.Prestataires'!F1076</f>
        <v>0</v>
      </c>
      <c r="AX1055" s="581">
        <f>'c.Prestataires'!G1076</f>
        <v>0</v>
      </c>
      <c r="AY1055" s="581">
        <f>'c.Prestataires'!H1076</f>
        <v>0</v>
      </c>
      <c r="BA1055" s="581">
        <f>'d.Points de vente&amp;récupération'!D1078</f>
        <v>0</v>
      </c>
      <c r="BB1055" s="581">
        <f>'d.Points de vente&amp;récupération'!E1078</f>
        <v>0</v>
      </c>
      <c r="BC1055" s="581">
        <f>'d.Points de vente&amp;récupération'!F1078</f>
        <v>0</v>
      </c>
      <c r="BD1055" s="581">
        <f>'d.Points de vente&amp;récupération'!G1078</f>
        <v>0</v>
      </c>
      <c r="BE1055" s="581">
        <f>'d.Points de vente&amp;récupération'!H1078</f>
        <v>0</v>
      </c>
      <c r="BF1055" s="581">
        <f>'d.Points de vente&amp;récupération'!I1078</f>
        <v>0</v>
      </c>
      <c r="BG1055" s="581">
        <f>'d.Points de vente&amp;récupération'!J1078</f>
        <v>0</v>
      </c>
      <c r="BH1055" s="581">
        <f>'d.Points de vente&amp;récupération'!K1078</f>
        <v>0</v>
      </c>
    </row>
    <row r="1056" spans="15:60">
      <c r="O1056">
        <v>1053</v>
      </c>
      <c r="P1056" t="str">
        <f>_xlfn.XLOOKUP(O1056,'1.Fiche candidature (à remplir)'!AB:AB,'1.Fiche candidature (à remplir)'!D:D)</f>
        <v>Moyens humains Directeur (taux horaire brut plafonné)
Remplissez l’onglet « a. Équipe projet ».</v>
      </c>
      <c r="Q1056" t="str">
        <f>_xlfn.XLOOKUP(O1056,'1.Fiche candidature (à remplir)'!AB:AB,'1.Fiche candidature (à remplir)'!AC:AC)</f>
        <v>Campagne_2</v>
      </c>
      <c r="R1056" t="str">
        <f>_xlfn.XLOOKUP(O1056,'1.Fiche candidature (à remplir)'!AB:AB,'1.Fiche candidature (à remplir)'!E:E)</f>
        <v>A compléter</v>
      </c>
      <c r="S1056">
        <f>_xlfn.XLOOKUP(O1056,'1.Fiche candidature (à remplir)'!AB:AB,'1.Fiche candidature (à remplir)'!F:F)</f>
        <v>0</v>
      </c>
      <c r="T1056">
        <f>_xlfn.XLOOKUP(O1056,'1.Fiche candidature (à remplir)'!AB:AB,'1.Fiche candidature (à remplir)'!G:G)</f>
        <v>103.21100917431193</v>
      </c>
      <c r="U1056">
        <f>_xlfn.XLOOKUP(O1056,'1.Fiche candidature (à remplir)'!AB:AB,'1.Fiche candidature (à remplir)'!H:H)</f>
        <v>0</v>
      </c>
      <c r="V1056" t="str">
        <f>_xlfn.XLOOKUP(O1056,'1.Fiche candidature (à remplir)'!AB:AB,'1.Fiche candidature (à remplir)'!I:I)</f>
        <v>X</v>
      </c>
      <c r="W1056" t="str">
        <f>_xlfn.XLOOKUP(O1056,'1.Fiche candidature (à remplir)'!AB:AB,'1.Fiche candidature (à remplir)'!L:L)</f>
        <v>A remplir</v>
      </c>
      <c r="X1056">
        <f>_xlfn.XLOOKUP(O1056,'1.Fiche candidature (à remplir)'!AB:AB,'1.Fiche candidature (à remplir)'!M:M)</f>
        <v>0</v>
      </c>
      <c r="Y1056">
        <f>_xlfn.XLOOKUP(O1056,'1.Fiche candidature (à remplir)'!AB:AB,'1.Fiche candidature (à remplir)'!N:N)</f>
        <v>0</v>
      </c>
      <c r="Z1056">
        <f>_xlfn.XLOOKUP(O1056,'1.Fiche candidature (à remplir)'!AB:AB,'1.Fiche candidature (à remplir)'!P:P)</f>
        <v>0</v>
      </c>
      <c r="AC1056" s="581">
        <f>b.Groupement!D1082</f>
        <v>0</v>
      </c>
      <c r="AD1056" s="581">
        <f>b.Groupement!E1082</f>
        <v>0</v>
      </c>
      <c r="AE1056" s="581">
        <f>b.Groupement!F1082</f>
        <v>0</v>
      </c>
      <c r="AF1056" s="581">
        <f>b.Groupement!G1082</f>
        <v>0</v>
      </c>
      <c r="AG1056" s="581">
        <f>b.Groupement!H1082</f>
        <v>0</v>
      </c>
      <c r="AH1056" s="581">
        <f>b.Groupement!I1082</f>
        <v>0</v>
      </c>
      <c r="AI1056" s="581">
        <f>b.Groupement!J1082</f>
        <v>0</v>
      </c>
      <c r="AK1056" s="581">
        <f>'a.Equipe projet'!D1078</f>
        <v>0</v>
      </c>
      <c r="AL1056" s="581">
        <f>'a.Equipe projet'!E1078</f>
        <v>0</v>
      </c>
      <c r="AM1056" s="581">
        <f>'a.Equipe projet'!F1078</f>
        <v>0</v>
      </c>
      <c r="AN1056" s="581">
        <f>'a.Equipe projet'!G1078</f>
        <v>0</v>
      </c>
      <c r="AO1056" s="581">
        <f>'a.Equipe projet'!H1078</f>
        <v>0</v>
      </c>
      <c r="AP1056" s="581">
        <f>'a.Equipe projet'!I1078</f>
        <v>0</v>
      </c>
      <c r="AQ1056" s="581">
        <f>'a.Equipe projet'!J1078</f>
        <v>0</v>
      </c>
      <c r="AR1056" s="581">
        <f>'a.Equipe projet'!K1078</f>
        <v>0</v>
      </c>
      <c r="AS1056" s="581">
        <f>'a.Equipe projet'!L1078</f>
        <v>0</v>
      </c>
      <c r="AU1056" s="581">
        <f>'c.Prestataires'!D1077</f>
        <v>0</v>
      </c>
      <c r="AV1056" s="581">
        <f>'c.Prestataires'!E1077</f>
        <v>0</v>
      </c>
      <c r="AW1056" s="581">
        <f>'c.Prestataires'!F1077</f>
        <v>0</v>
      </c>
      <c r="AX1056" s="581">
        <f>'c.Prestataires'!G1077</f>
        <v>0</v>
      </c>
      <c r="AY1056" s="581">
        <f>'c.Prestataires'!H1077</f>
        <v>0</v>
      </c>
      <c r="BA1056" s="581">
        <f>'d.Points de vente&amp;récupération'!D1079</f>
        <v>0</v>
      </c>
      <c r="BB1056" s="581">
        <f>'d.Points de vente&amp;récupération'!E1079</f>
        <v>0</v>
      </c>
      <c r="BC1056" s="581">
        <f>'d.Points de vente&amp;récupération'!F1079</f>
        <v>0</v>
      </c>
      <c r="BD1056" s="581">
        <f>'d.Points de vente&amp;récupération'!G1079</f>
        <v>0</v>
      </c>
      <c r="BE1056" s="581">
        <f>'d.Points de vente&amp;récupération'!H1079</f>
        <v>0</v>
      </c>
      <c r="BF1056" s="581">
        <f>'d.Points de vente&amp;récupération'!I1079</f>
        <v>0</v>
      </c>
      <c r="BG1056" s="581">
        <f>'d.Points de vente&amp;récupération'!J1079</f>
        <v>0</v>
      </c>
      <c r="BH1056" s="581">
        <f>'d.Points de vente&amp;récupération'!K1079</f>
        <v>0</v>
      </c>
    </row>
    <row r="1057" spans="15:60">
      <c r="O1057">
        <v>1054</v>
      </c>
      <c r="P1057" t="str">
        <f>_xlfn.XLOOKUP(O1057,'1.Fiche candidature (à remplir)'!AB:AB,'1.Fiche candidature (à remplir)'!D:D)</f>
        <v>Moyens humains Cadre sénior (taux horaire brut plafonné)
Remplissez l’onglet « a. Équipe projet ».</v>
      </c>
      <c r="Q1057" t="str">
        <f>_xlfn.XLOOKUP(O1057,'1.Fiche candidature (à remplir)'!AB:AB,'1.Fiche candidature (à remplir)'!AC:AC)</f>
        <v>Campagne_2</v>
      </c>
      <c r="R1057" t="str">
        <f>_xlfn.XLOOKUP(O1057,'1.Fiche candidature (à remplir)'!AB:AB,'1.Fiche candidature (à remplir)'!E:E)</f>
        <v>A compléter</v>
      </c>
      <c r="S1057">
        <f>_xlfn.XLOOKUP(O1057,'1.Fiche candidature (à remplir)'!AB:AB,'1.Fiche candidature (à remplir)'!F:F)</f>
        <v>0</v>
      </c>
      <c r="T1057">
        <f>_xlfn.XLOOKUP(O1057,'1.Fiche candidature (à remplir)'!AB:AB,'1.Fiche candidature (à remplir)'!G:G)</f>
        <v>68.807339449541288</v>
      </c>
      <c r="U1057">
        <f>_xlfn.XLOOKUP(O1057,'1.Fiche candidature (à remplir)'!AB:AB,'1.Fiche candidature (à remplir)'!H:H)</f>
        <v>0</v>
      </c>
      <c r="V1057" t="str">
        <f>_xlfn.XLOOKUP(O1057,'1.Fiche candidature (à remplir)'!AB:AB,'1.Fiche candidature (à remplir)'!I:I)</f>
        <v>X</v>
      </c>
      <c r="W1057" t="str">
        <f>_xlfn.XLOOKUP(O1057,'1.Fiche candidature (à remplir)'!AB:AB,'1.Fiche candidature (à remplir)'!L:L)</f>
        <v>A remplir</v>
      </c>
      <c r="X1057">
        <f>_xlfn.XLOOKUP(O1057,'1.Fiche candidature (à remplir)'!AB:AB,'1.Fiche candidature (à remplir)'!M:M)</f>
        <v>0</v>
      </c>
      <c r="Y1057">
        <f>_xlfn.XLOOKUP(O1057,'1.Fiche candidature (à remplir)'!AB:AB,'1.Fiche candidature (à remplir)'!N:N)</f>
        <v>0</v>
      </c>
      <c r="Z1057">
        <f>_xlfn.XLOOKUP(O1057,'1.Fiche candidature (à remplir)'!AB:AB,'1.Fiche candidature (à remplir)'!P:P)</f>
        <v>0</v>
      </c>
      <c r="AC1057" s="581">
        <f>b.Groupement!D1083</f>
        <v>0</v>
      </c>
      <c r="AD1057" s="581">
        <f>b.Groupement!E1083</f>
        <v>0</v>
      </c>
      <c r="AE1057" s="581">
        <f>b.Groupement!F1083</f>
        <v>0</v>
      </c>
      <c r="AF1057" s="581">
        <f>b.Groupement!G1083</f>
        <v>0</v>
      </c>
      <c r="AG1057" s="581">
        <f>b.Groupement!H1083</f>
        <v>0</v>
      </c>
      <c r="AH1057" s="581">
        <f>b.Groupement!I1083</f>
        <v>0</v>
      </c>
      <c r="AI1057" s="581">
        <f>b.Groupement!J1083</f>
        <v>0</v>
      </c>
      <c r="AK1057" s="581">
        <f>'a.Equipe projet'!D1079</f>
        <v>0</v>
      </c>
      <c r="AL1057" s="581">
        <f>'a.Equipe projet'!E1079</f>
        <v>0</v>
      </c>
      <c r="AM1057" s="581">
        <f>'a.Equipe projet'!F1079</f>
        <v>0</v>
      </c>
      <c r="AN1057" s="581">
        <f>'a.Equipe projet'!G1079</f>
        <v>0</v>
      </c>
      <c r="AO1057" s="581">
        <f>'a.Equipe projet'!H1079</f>
        <v>0</v>
      </c>
      <c r="AP1057" s="581">
        <f>'a.Equipe projet'!I1079</f>
        <v>0</v>
      </c>
      <c r="AQ1057" s="581">
        <f>'a.Equipe projet'!J1079</f>
        <v>0</v>
      </c>
      <c r="AR1057" s="581">
        <f>'a.Equipe projet'!K1079</f>
        <v>0</v>
      </c>
      <c r="AS1057" s="581">
        <f>'a.Equipe projet'!L1079</f>
        <v>0</v>
      </c>
      <c r="AU1057" s="581">
        <f>'c.Prestataires'!D1078</f>
        <v>0</v>
      </c>
      <c r="AV1057" s="581">
        <f>'c.Prestataires'!E1078</f>
        <v>0</v>
      </c>
      <c r="AW1057" s="581">
        <f>'c.Prestataires'!F1078</f>
        <v>0</v>
      </c>
      <c r="AX1057" s="581">
        <f>'c.Prestataires'!G1078</f>
        <v>0</v>
      </c>
      <c r="AY1057" s="581">
        <f>'c.Prestataires'!H1078</f>
        <v>0</v>
      </c>
      <c r="BA1057" s="581">
        <f>'d.Points de vente&amp;récupération'!D1080</f>
        <v>0</v>
      </c>
      <c r="BB1057" s="581">
        <f>'d.Points de vente&amp;récupération'!E1080</f>
        <v>0</v>
      </c>
      <c r="BC1057" s="581">
        <f>'d.Points de vente&amp;récupération'!F1080</f>
        <v>0</v>
      </c>
      <c r="BD1057" s="581">
        <f>'d.Points de vente&amp;récupération'!G1080</f>
        <v>0</v>
      </c>
      <c r="BE1057" s="581">
        <f>'d.Points de vente&amp;récupération'!H1080</f>
        <v>0</v>
      </c>
      <c r="BF1057" s="581">
        <f>'d.Points de vente&amp;récupération'!I1080</f>
        <v>0</v>
      </c>
      <c r="BG1057" s="581">
        <f>'d.Points de vente&amp;récupération'!J1080</f>
        <v>0</v>
      </c>
      <c r="BH1057" s="581">
        <f>'d.Points de vente&amp;récupération'!K1080</f>
        <v>0</v>
      </c>
    </row>
    <row r="1058" spans="15:60">
      <c r="O1058">
        <v>1055</v>
      </c>
      <c r="P1058" t="str">
        <f>_xlfn.XLOOKUP(O1058,'1.Fiche candidature (à remplir)'!AB:AB,'1.Fiche candidature (à remplir)'!D:D)</f>
        <v>Moyens humains Cadre junior (taux horaire brut plafonné)
Remplissez l’onglet « a. Équipe projet ».</v>
      </c>
      <c r="Q1058" t="str">
        <f>_xlfn.XLOOKUP(O1058,'1.Fiche candidature (à remplir)'!AB:AB,'1.Fiche candidature (à remplir)'!AC:AC)</f>
        <v>Campagne_2</v>
      </c>
      <c r="R1058" t="str">
        <f>_xlfn.XLOOKUP(O1058,'1.Fiche candidature (à remplir)'!AB:AB,'1.Fiche candidature (à remplir)'!E:E)</f>
        <v>A compléter</v>
      </c>
      <c r="S1058">
        <f>_xlfn.XLOOKUP(O1058,'1.Fiche candidature (à remplir)'!AB:AB,'1.Fiche candidature (à remplir)'!F:F)</f>
        <v>0</v>
      </c>
      <c r="T1058">
        <f>_xlfn.XLOOKUP(O1058,'1.Fiche candidature (à remplir)'!AB:AB,'1.Fiche candidature (à remplir)'!G:G)</f>
        <v>34.403669724770644</v>
      </c>
      <c r="U1058">
        <f>_xlfn.XLOOKUP(O1058,'1.Fiche candidature (à remplir)'!AB:AB,'1.Fiche candidature (à remplir)'!H:H)</f>
        <v>0</v>
      </c>
      <c r="V1058" t="str">
        <f>_xlfn.XLOOKUP(O1058,'1.Fiche candidature (à remplir)'!AB:AB,'1.Fiche candidature (à remplir)'!I:I)</f>
        <v>X</v>
      </c>
      <c r="W1058" t="str">
        <f>_xlfn.XLOOKUP(O1058,'1.Fiche candidature (à remplir)'!AB:AB,'1.Fiche candidature (à remplir)'!L:L)</f>
        <v>A remplir</v>
      </c>
      <c r="X1058">
        <f>_xlfn.XLOOKUP(O1058,'1.Fiche candidature (à remplir)'!AB:AB,'1.Fiche candidature (à remplir)'!M:M)</f>
        <v>0</v>
      </c>
      <c r="Y1058">
        <f>_xlfn.XLOOKUP(O1058,'1.Fiche candidature (à remplir)'!AB:AB,'1.Fiche candidature (à remplir)'!N:N)</f>
        <v>0</v>
      </c>
      <c r="Z1058">
        <f>_xlfn.XLOOKUP(O1058,'1.Fiche candidature (à remplir)'!AB:AB,'1.Fiche candidature (à remplir)'!P:P)</f>
        <v>0</v>
      </c>
      <c r="AC1058" s="581">
        <f>b.Groupement!D1084</f>
        <v>0</v>
      </c>
      <c r="AD1058" s="581">
        <f>b.Groupement!E1084</f>
        <v>0</v>
      </c>
      <c r="AE1058" s="581">
        <f>b.Groupement!F1084</f>
        <v>0</v>
      </c>
      <c r="AF1058" s="581">
        <f>b.Groupement!G1084</f>
        <v>0</v>
      </c>
      <c r="AG1058" s="581">
        <f>b.Groupement!H1084</f>
        <v>0</v>
      </c>
      <c r="AH1058" s="581">
        <f>b.Groupement!I1084</f>
        <v>0</v>
      </c>
      <c r="AI1058" s="581">
        <f>b.Groupement!J1084</f>
        <v>0</v>
      </c>
      <c r="AK1058" s="581">
        <f>'a.Equipe projet'!D1080</f>
        <v>0</v>
      </c>
      <c r="AL1058" s="581">
        <f>'a.Equipe projet'!E1080</f>
        <v>0</v>
      </c>
      <c r="AM1058" s="581">
        <f>'a.Equipe projet'!F1080</f>
        <v>0</v>
      </c>
      <c r="AN1058" s="581">
        <f>'a.Equipe projet'!G1080</f>
        <v>0</v>
      </c>
      <c r="AO1058" s="581">
        <f>'a.Equipe projet'!H1080</f>
        <v>0</v>
      </c>
      <c r="AP1058" s="581">
        <f>'a.Equipe projet'!I1080</f>
        <v>0</v>
      </c>
      <c r="AQ1058" s="581">
        <f>'a.Equipe projet'!J1080</f>
        <v>0</v>
      </c>
      <c r="AR1058" s="581">
        <f>'a.Equipe projet'!K1080</f>
        <v>0</v>
      </c>
      <c r="AS1058" s="581">
        <f>'a.Equipe projet'!L1080</f>
        <v>0</v>
      </c>
      <c r="AU1058" s="581">
        <f>'c.Prestataires'!D1079</f>
        <v>0</v>
      </c>
      <c r="AV1058" s="581">
        <f>'c.Prestataires'!E1079</f>
        <v>0</v>
      </c>
      <c r="AW1058" s="581">
        <f>'c.Prestataires'!F1079</f>
        <v>0</v>
      </c>
      <c r="AX1058" s="581">
        <f>'c.Prestataires'!G1079</f>
        <v>0</v>
      </c>
      <c r="AY1058" s="581">
        <f>'c.Prestataires'!H1079</f>
        <v>0</v>
      </c>
      <c r="BA1058" s="581">
        <f>'d.Points de vente&amp;récupération'!D1081</f>
        <v>0</v>
      </c>
      <c r="BB1058" s="581">
        <f>'d.Points de vente&amp;récupération'!E1081</f>
        <v>0</v>
      </c>
      <c r="BC1058" s="581">
        <f>'d.Points de vente&amp;récupération'!F1081</f>
        <v>0</v>
      </c>
      <c r="BD1058" s="581">
        <f>'d.Points de vente&amp;récupération'!G1081</f>
        <v>0</v>
      </c>
      <c r="BE1058" s="581">
        <f>'d.Points de vente&amp;récupération'!H1081</f>
        <v>0</v>
      </c>
      <c r="BF1058" s="581">
        <f>'d.Points de vente&amp;récupération'!I1081</f>
        <v>0</v>
      </c>
      <c r="BG1058" s="581">
        <f>'d.Points de vente&amp;récupération'!J1081</f>
        <v>0</v>
      </c>
      <c r="BH1058" s="581">
        <f>'d.Points de vente&amp;récupération'!K1081</f>
        <v>0</v>
      </c>
    </row>
    <row r="1059" spans="15:60">
      <c r="O1059">
        <v>1056</v>
      </c>
      <c r="P1059" t="str">
        <f>_xlfn.XLOOKUP(O1059,'1.Fiche candidature (à remplir)'!AB:AB,'1.Fiche candidature (à remplir)'!D:D)</f>
        <v>Moyens humains Ouvrier (taux horaire brut plafonné)
Remplissez l’onglet « a. Équipe projet ».</v>
      </c>
      <c r="Q1059" t="str">
        <f>_xlfn.XLOOKUP(O1059,'1.Fiche candidature (à remplir)'!AB:AB,'1.Fiche candidature (à remplir)'!AC:AC)</f>
        <v>Campagne_2</v>
      </c>
      <c r="R1059" t="str">
        <f>_xlfn.XLOOKUP(O1059,'1.Fiche candidature (à remplir)'!AB:AB,'1.Fiche candidature (à remplir)'!E:E)</f>
        <v>A compléter</v>
      </c>
      <c r="S1059">
        <f>_xlfn.XLOOKUP(O1059,'1.Fiche candidature (à remplir)'!AB:AB,'1.Fiche candidature (à remplir)'!F:F)</f>
        <v>0</v>
      </c>
      <c r="T1059">
        <f>_xlfn.XLOOKUP(O1059,'1.Fiche candidature (à remplir)'!AB:AB,'1.Fiche candidature (à remplir)'!G:G)</f>
        <v>27.522935779816514</v>
      </c>
      <c r="U1059">
        <f>_xlfn.XLOOKUP(O1059,'1.Fiche candidature (à remplir)'!AB:AB,'1.Fiche candidature (à remplir)'!H:H)</f>
        <v>0</v>
      </c>
      <c r="V1059" t="str">
        <f>_xlfn.XLOOKUP(O1059,'1.Fiche candidature (à remplir)'!AB:AB,'1.Fiche candidature (à remplir)'!I:I)</f>
        <v>X</v>
      </c>
      <c r="W1059" t="str">
        <f>_xlfn.XLOOKUP(O1059,'1.Fiche candidature (à remplir)'!AB:AB,'1.Fiche candidature (à remplir)'!L:L)</f>
        <v>A remplir</v>
      </c>
      <c r="X1059">
        <f>_xlfn.XLOOKUP(O1059,'1.Fiche candidature (à remplir)'!AB:AB,'1.Fiche candidature (à remplir)'!M:M)</f>
        <v>0</v>
      </c>
      <c r="Y1059">
        <f>_xlfn.XLOOKUP(O1059,'1.Fiche candidature (à remplir)'!AB:AB,'1.Fiche candidature (à remplir)'!N:N)</f>
        <v>0</v>
      </c>
      <c r="Z1059">
        <f>_xlfn.XLOOKUP(O1059,'1.Fiche candidature (à remplir)'!AB:AB,'1.Fiche candidature (à remplir)'!P:P)</f>
        <v>0</v>
      </c>
      <c r="AC1059" s="581">
        <f>b.Groupement!D1085</f>
        <v>0</v>
      </c>
      <c r="AD1059" s="581">
        <f>b.Groupement!E1085</f>
        <v>0</v>
      </c>
      <c r="AE1059" s="581">
        <f>b.Groupement!F1085</f>
        <v>0</v>
      </c>
      <c r="AF1059" s="581">
        <f>b.Groupement!G1085</f>
        <v>0</v>
      </c>
      <c r="AG1059" s="581">
        <f>b.Groupement!H1085</f>
        <v>0</v>
      </c>
      <c r="AH1059" s="581">
        <f>b.Groupement!I1085</f>
        <v>0</v>
      </c>
      <c r="AI1059" s="581">
        <f>b.Groupement!J1085</f>
        <v>0</v>
      </c>
      <c r="AK1059" s="581">
        <f>'a.Equipe projet'!D1081</f>
        <v>0</v>
      </c>
      <c r="AL1059" s="581">
        <f>'a.Equipe projet'!E1081</f>
        <v>0</v>
      </c>
      <c r="AM1059" s="581">
        <f>'a.Equipe projet'!F1081</f>
        <v>0</v>
      </c>
      <c r="AN1059" s="581">
        <f>'a.Equipe projet'!G1081</f>
        <v>0</v>
      </c>
      <c r="AO1059" s="581">
        <f>'a.Equipe projet'!H1081</f>
        <v>0</v>
      </c>
      <c r="AP1059" s="581">
        <f>'a.Equipe projet'!I1081</f>
        <v>0</v>
      </c>
      <c r="AQ1059" s="581">
        <f>'a.Equipe projet'!J1081</f>
        <v>0</v>
      </c>
      <c r="AR1059" s="581">
        <f>'a.Equipe projet'!K1081</f>
        <v>0</v>
      </c>
      <c r="AS1059" s="581">
        <f>'a.Equipe projet'!L1081</f>
        <v>0</v>
      </c>
      <c r="AU1059" s="581">
        <f>'c.Prestataires'!D1080</f>
        <v>0</v>
      </c>
      <c r="AV1059" s="581">
        <f>'c.Prestataires'!E1080</f>
        <v>0</v>
      </c>
      <c r="AW1059" s="581">
        <f>'c.Prestataires'!F1080</f>
        <v>0</v>
      </c>
      <c r="AX1059" s="581">
        <f>'c.Prestataires'!G1080</f>
        <v>0</v>
      </c>
      <c r="AY1059" s="581">
        <f>'c.Prestataires'!H1080</f>
        <v>0</v>
      </c>
      <c r="BA1059" s="581">
        <f>'d.Points de vente&amp;récupération'!D1082</f>
        <v>0</v>
      </c>
      <c r="BB1059" s="581">
        <f>'d.Points de vente&amp;récupération'!E1082</f>
        <v>0</v>
      </c>
      <c r="BC1059" s="581">
        <f>'d.Points de vente&amp;récupération'!F1082</f>
        <v>0</v>
      </c>
      <c r="BD1059" s="581">
        <f>'d.Points de vente&amp;récupération'!G1082</f>
        <v>0</v>
      </c>
      <c r="BE1059" s="581">
        <f>'d.Points de vente&amp;récupération'!H1082</f>
        <v>0</v>
      </c>
      <c r="BF1059" s="581">
        <f>'d.Points de vente&amp;récupération'!I1082</f>
        <v>0</v>
      </c>
      <c r="BG1059" s="581">
        <f>'d.Points de vente&amp;récupération'!J1082</f>
        <v>0</v>
      </c>
      <c r="BH1059" s="581">
        <f>'d.Points de vente&amp;récupération'!K1082</f>
        <v>0</v>
      </c>
    </row>
    <row r="1060" spans="15:60">
      <c r="O1060">
        <v>1057</v>
      </c>
      <c r="P1060" t="str">
        <f>_xlfn.XLOOKUP(O1060,'1.Fiche candidature (à remplir)'!AB:AB,'1.Fiche candidature (à remplir)'!D:D)</f>
        <v xml:space="preserve">Prestation d'agence d'influence
</v>
      </c>
      <c r="Q1060" t="str">
        <f>_xlfn.XLOOKUP(O1060,'1.Fiche candidature (à remplir)'!AB:AB,'1.Fiche candidature (à remplir)'!AC:AC)</f>
        <v>Campagne_3</v>
      </c>
      <c r="R1060" t="str">
        <f>_xlfn.XLOOKUP(O1060,'1.Fiche candidature (à remplir)'!AB:AB,'1.Fiche candidature (à remplir)'!E:E)</f>
        <v>A compléter</v>
      </c>
      <c r="S1060">
        <f>_xlfn.XLOOKUP(O1060,'1.Fiche candidature (à remplir)'!AB:AB,'1.Fiche candidature (à remplir)'!F:F)</f>
        <v>0</v>
      </c>
      <c r="T1060">
        <f>_xlfn.XLOOKUP(O1060,'1.Fiche candidature (à remplir)'!AB:AB,'1.Fiche candidature (à remplir)'!G:G)</f>
        <v>0</v>
      </c>
      <c r="U1060">
        <f>_xlfn.XLOOKUP(O1060,'1.Fiche candidature (à remplir)'!AB:AB,'1.Fiche candidature (à remplir)'!H:H)</f>
        <v>0</v>
      </c>
      <c r="V1060" t="str">
        <f>_xlfn.XLOOKUP(O1060,'1.Fiche candidature (à remplir)'!AB:AB,'1.Fiche candidature (à remplir)'!I:I)</f>
        <v>A compléter</v>
      </c>
      <c r="W1060" t="str">
        <f>_xlfn.XLOOKUP(O1060,'1.Fiche candidature (à remplir)'!AB:AB,'1.Fiche candidature (à remplir)'!L:L)</f>
        <v>A remplir</v>
      </c>
      <c r="X1060">
        <f>_xlfn.XLOOKUP(O1060,'1.Fiche candidature (à remplir)'!AB:AB,'1.Fiche candidature (à remplir)'!M:M)</f>
        <v>0</v>
      </c>
      <c r="Y1060">
        <f>_xlfn.XLOOKUP(O1060,'1.Fiche candidature (à remplir)'!AB:AB,'1.Fiche candidature (à remplir)'!N:N)</f>
        <v>0</v>
      </c>
      <c r="Z1060">
        <f>_xlfn.XLOOKUP(O1060,'1.Fiche candidature (à remplir)'!AB:AB,'1.Fiche candidature (à remplir)'!P:P)</f>
        <v>0</v>
      </c>
      <c r="AC1060" s="581">
        <f>b.Groupement!D1086</f>
        <v>0</v>
      </c>
      <c r="AD1060" s="581">
        <f>b.Groupement!E1086</f>
        <v>0</v>
      </c>
      <c r="AE1060" s="581">
        <f>b.Groupement!F1086</f>
        <v>0</v>
      </c>
      <c r="AF1060" s="581">
        <f>b.Groupement!G1086</f>
        <v>0</v>
      </c>
      <c r="AG1060" s="581">
        <f>b.Groupement!H1086</f>
        <v>0</v>
      </c>
      <c r="AH1060" s="581">
        <f>b.Groupement!I1086</f>
        <v>0</v>
      </c>
      <c r="AI1060" s="581">
        <f>b.Groupement!J1086</f>
        <v>0</v>
      </c>
      <c r="AK1060" s="581">
        <f>'a.Equipe projet'!D1082</f>
        <v>0</v>
      </c>
      <c r="AL1060" s="581">
        <f>'a.Equipe projet'!E1082</f>
        <v>0</v>
      </c>
      <c r="AM1060" s="581">
        <f>'a.Equipe projet'!F1082</f>
        <v>0</v>
      </c>
      <c r="AN1060" s="581">
        <f>'a.Equipe projet'!G1082</f>
        <v>0</v>
      </c>
      <c r="AO1060" s="581">
        <f>'a.Equipe projet'!H1082</f>
        <v>0</v>
      </c>
      <c r="AP1060" s="581">
        <f>'a.Equipe projet'!I1082</f>
        <v>0</v>
      </c>
      <c r="AQ1060" s="581">
        <f>'a.Equipe projet'!J1082</f>
        <v>0</v>
      </c>
      <c r="AR1060" s="581">
        <f>'a.Equipe projet'!K1082</f>
        <v>0</v>
      </c>
      <c r="AS1060" s="581">
        <f>'a.Equipe projet'!L1082</f>
        <v>0</v>
      </c>
      <c r="AU1060" s="581">
        <f>'c.Prestataires'!D1081</f>
        <v>0</v>
      </c>
      <c r="AV1060" s="581">
        <f>'c.Prestataires'!E1081</f>
        <v>0</v>
      </c>
      <c r="AW1060" s="581">
        <f>'c.Prestataires'!F1081</f>
        <v>0</v>
      </c>
      <c r="AX1060" s="581">
        <f>'c.Prestataires'!G1081</f>
        <v>0</v>
      </c>
      <c r="AY1060" s="581">
        <f>'c.Prestataires'!H1081</f>
        <v>0</v>
      </c>
      <c r="BA1060" s="581">
        <f>'d.Points de vente&amp;récupération'!D1083</f>
        <v>0</v>
      </c>
      <c r="BB1060" s="581">
        <f>'d.Points de vente&amp;récupération'!E1083</f>
        <v>0</v>
      </c>
      <c r="BC1060" s="581">
        <f>'d.Points de vente&amp;récupération'!F1083</f>
        <v>0</v>
      </c>
      <c r="BD1060" s="581">
        <f>'d.Points de vente&amp;récupération'!G1083</f>
        <v>0</v>
      </c>
      <c r="BE1060" s="581">
        <f>'d.Points de vente&amp;récupération'!H1083</f>
        <v>0</v>
      </c>
      <c r="BF1060" s="581">
        <f>'d.Points de vente&amp;récupération'!I1083</f>
        <v>0</v>
      </c>
      <c r="BG1060" s="581">
        <f>'d.Points de vente&amp;récupération'!J1083</f>
        <v>0</v>
      </c>
      <c r="BH1060" s="581">
        <f>'d.Points de vente&amp;récupération'!K1083</f>
        <v>0</v>
      </c>
    </row>
    <row r="1061" spans="15:60">
      <c r="O1061">
        <v>1058</v>
      </c>
      <c r="P1061" t="str">
        <f>_xlfn.XLOOKUP(O1061,'1.Fiche candidature (à remplir)'!AB:AB,'1.Fiche candidature (à remplir)'!D:D)</f>
        <v>Prestation d'agence d'influence</v>
      </c>
      <c r="Q1061" t="str">
        <f>_xlfn.XLOOKUP(O1061,'1.Fiche candidature (à remplir)'!AB:AB,'1.Fiche candidature (à remplir)'!AC:AC)</f>
        <v>Campagne_3</v>
      </c>
      <c r="R1061" t="str">
        <f>_xlfn.XLOOKUP(O1061,'1.Fiche candidature (à remplir)'!AB:AB,'1.Fiche candidature (à remplir)'!E:E)</f>
        <v>A compléter</v>
      </c>
      <c r="S1061">
        <f>_xlfn.XLOOKUP(O1061,'1.Fiche candidature (à remplir)'!AB:AB,'1.Fiche candidature (à remplir)'!F:F)</f>
        <v>0</v>
      </c>
      <c r="T1061">
        <f>_xlfn.XLOOKUP(O1061,'1.Fiche candidature (à remplir)'!AB:AB,'1.Fiche candidature (à remplir)'!G:G)</f>
        <v>0</v>
      </c>
      <c r="U1061">
        <f>_xlfn.XLOOKUP(O1061,'1.Fiche candidature (à remplir)'!AB:AB,'1.Fiche candidature (à remplir)'!H:H)</f>
        <v>0</v>
      </c>
      <c r="V1061" t="str">
        <f>_xlfn.XLOOKUP(O1061,'1.Fiche candidature (à remplir)'!AB:AB,'1.Fiche candidature (à remplir)'!I:I)</f>
        <v>A compléter</v>
      </c>
      <c r="W1061" t="str">
        <f>_xlfn.XLOOKUP(O1061,'1.Fiche candidature (à remplir)'!AB:AB,'1.Fiche candidature (à remplir)'!L:L)</f>
        <v>A remplir</v>
      </c>
      <c r="X1061">
        <f>_xlfn.XLOOKUP(O1061,'1.Fiche candidature (à remplir)'!AB:AB,'1.Fiche candidature (à remplir)'!M:M)</f>
        <v>0</v>
      </c>
      <c r="Y1061">
        <f>_xlfn.XLOOKUP(O1061,'1.Fiche candidature (à remplir)'!AB:AB,'1.Fiche candidature (à remplir)'!N:N)</f>
        <v>0</v>
      </c>
      <c r="Z1061">
        <f>_xlfn.XLOOKUP(O1061,'1.Fiche candidature (à remplir)'!AB:AB,'1.Fiche candidature (à remplir)'!P:P)</f>
        <v>0</v>
      </c>
      <c r="AC1061" s="581">
        <f>b.Groupement!D1087</f>
        <v>0</v>
      </c>
      <c r="AD1061" s="581">
        <f>b.Groupement!E1087</f>
        <v>0</v>
      </c>
      <c r="AE1061" s="581">
        <f>b.Groupement!F1087</f>
        <v>0</v>
      </c>
      <c r="AF1061" s="581">
        <f>b.Groupement!G1087</f>
        <v>0</v>
      </c>
      <c r="AG1061" s="581">
        <f>b.Groupement!H1087</f>
        <v>0</v>
      </c>
      <c r="AH1061" s="581">
        <f>b.Groupement!I1087</f>
        <v>0</v>
      </c>
      <c r="AI1061" s="581">
        <f>b.Groupement!J1087</f>
        <v>0</v>
      </c>
      <c r="AK1061" s="581">
        <f>'a.Equipe projet'!D1083</f>
        <v>0</v>
      </c>
      <c r="AL1061" s="581">
        <f>'a.Equipe projet'!E1083</f>
        <v>0</v>
      </c>
      <c r="AM1061" s="581">
        <f>'a.Equipe projet'!F1083</f>
        <v>0</v>
      </c>
      <c r="AN1061" s="581">
        <f>'a.Equipe projet'!G1083</f>
        <v>0</v>
      </c>
      <c r="AO1061" s="581">
        <f>'a.Equipe projet'!H1083</f>
        <v>0</v>
      </c>
      <c r="AP1061" s="581">
        <f>'a.Equipe projet'!I1083</f>
        <v>0</v>
      </c>
      <c r="AQ1061" s="581">
        <f>'a.Equipe projet'!J1083</f>
        <v>0</v>
      </c>
      <c r="AR1061" s="581">
        <f>'a.Equipe projet'!K1083</f>
        <v>0</v>
      </c>
      <c r="AS1061" s="581">
        <f>'a.Equipe projet'!L1083</f>
        <v>0</v>
      </c>
      <c r="AU1061" s="581">
        <f>'c.Prestataires'!D1082</f>
        <v>0</v>
      </c>
      <c r="AV1061" s="581">
        <f>'c.Prestataires'!E1082</f>
        <v>0</v>
      </c>
      <c r="AW1061" s="581">
        <f>'c.Prestataires'!F1082</f>
        <v>0</v>
      </c>
      <c r="AX1061" s="581">
        <f>'c.Prestataires'!G1082</f>
        <v>0</v>
      </c>
      <c r="AY1061" s="581">
        <f>'c.Prestataires'!H1082</f>
        <v>0</v>
      </c>
      <c r="BA1061" s="581">
        <f>'d.Points de vente&amp;récupération'!D1084</f>
        <v>0</v>
      </c>
      <c r="BB1061" s="581">
        <f>'d.Points de vente&amp;récupération'!E1084</f>
        <v>0</v>
      </c>
      <c r="BC1061" s="581">
        <f>'d.Points de vente&amp;récupération'!F1084</f>
        <v>0</v>
      </c>
      <c r="BD1061" s="581">
        <f>'d.Points de vente&amp;récupération'!G1084</f>
        <v>0</v>
      </c>
      <c r="BE1061" s="581">
        <f>'d.Points de vente&amp;récupération'!H1084</f>
        <v>0</v>
      </c>
      <c r="BF1061" s="581">
        <f>'d.Points de vente&amp;récupération'!I1084</f>
        <v>0</v>
      </c>
      <c r="BG1061" s="581">
        <f>'d.Points de vente&amp;récupération'!J1084</f>
        <v>0</v>
      </c>
      <c r="BH1061" s="581">
        <f>'d.Points de vente&amp;récupération'!K1084</f>
        <v>0</v>
      </c>
    </row>
    <row r="1062" spans="15:60">
      <c r="O1062">
        <v>1059</v>
      </c>
      <c r="P1062" t="str">
        <f>_xlfn.XLOOKUP(O1062,'1.Fiche candidature (à remplir)'!AB:AB,'1.Fiche candidature (à remplir)'!D:D)</f>
        <v>Prestation d'agence d'influence</v>
      </c>
      <c r="Q1062" t="str">
        <f>_xlfn.XLOOKUP(O1062,'1.Fiche candidature (à remplir)'!AB:AB,'1.Fiche candidature (à remplir)'!AC:AC)</f>
        <v>Campagne_3</v>
      </c>
      <c r="R1062" t="str">
        <f>_xlfn.XLOOKUP(O1062,'1.Fiche candidature (à remplir)'!AB:AB,'1.Fiche candidature (à remplir)'!E:E)</f>
        <v>A compléter</v>
      </c>
      <c r="S1062">
        <f>_xlfn.XLOOKUP(O1062,'1.Fiche candidature (à remplir)'!AB:AB,'1.Fiche candidature (à remplir)'!F:F)</f>
        <v>0</v>
      </c>
      <c r="T1062">
        <f>_xlfn.XLOOKUP(O1062,'1.Fiche candidature (à remplir)'!AB:AB,'1.Fiche candidature (à remplir)'!G:G)</f>
        <v>0</v>
      </c>
      <c r="U1062">
        <f>_xlfn.XLOOKUP(O1062,'1.Fiche candidature (à remplir)'!AB:AB,'1.Fiche candidature (à remplir)'!H:H)</f>
        <v>0</v>
      </c>
      <c r="V1062" t="str">
        <f>_xlfn.XLOOKUP(O1062,'1.Fiche candidature (à remplir)'!AB:AB,'1.Fiche candidature (à remplir)'!I:I)</f>
        <v>A compléter</v>
      </c>
      <c r="W1062" t="str">
        <f>_xlfn.XLOOKUP(O1062,'1.Fiche candidature (à remplir)'!AB:AB,'1.Fiche candidature (à remplir)'!L:L)</f>
        <v>A remplir</v>
      </c>
      <c r="X1062">
        <f>_xlfn.XLOOKUP(O1062,'1.Fiche candidature (à remplir)'!AB:AB,'1.Fiche candidature (à remplir)'!M:M)</f>
        <v>0</v>
      </c>
      <c r="Y1062">
        <f>_xlfn.XLOOKUP(O1062,'1.Fiche candidature (à remplir)'!AB:AB,'1.Fiche candidature (à remplir)'!N:N)</f>
        <v>0</v>
      </c>
      <c r="Z1062">
        <f>_xlfn.XLOOKUP(O1062,'1.Fiche candidature (à remplir)'!AB:AB,'1.Fiche candidature (à remplir)'!P:P)</f>
        <v>0</v>
      </c>
      <c r="AC1062" s="581">
        <f>b.Groupement!D1088</f>
        <v>0</v>
      </c>
      <c r="AD1062" s="581">
        <f>b.Groupement!E1088</f>
        <v>0</v>
      </c>
      <c r="AE1062" s="581">
        <f>b.Groupement!F1088</f>
        <v>0</v>
      </c>
      <c r="AF1062" s="581">
        <f>b.Groupement!G1088</f>
        <v>0</v>
      </c>
      <c r="AG1062" s="581">
        <f>b.Groupement!H1088</f>
        <v>0</v>
      </c>
      <c r="AH1062" s="581">
        <f>b.Groupement!I1088</f>
        <v>0</v>
      </c>
      <c r="AI1062" s="581">
        <f>b.Groupement!J1088</f>
        <v>0</v>
      </c>
      <c r="AK1062" s="581">
        <f>'a.Equipe projet'!D1084</f>
        <v>0</v>
      </c>
      <c r="AL1062" s="581">
        <f>'a.Equipe projet'!E1084</f>
        <v>0</v>
      </c>
      <c r="AM1062" s="581">
        <f>'a.Equipe projet'!F1084</f>
        <v>0</v>
      </c>
      <c r="AN1062" s="581">
        <f>'a.Equipe projet'!G1084</f>
        <v>0</v>
      </c>
      <c r="AO1062" s="581">
        <f>'a.Equipe projet'!H1084</f>
        <v>0</v>
      </c>
      <c r="AP1062" s="581">
        <f>'a.Equipe projet'!I1084</f>
        <v>0</v>
      </c>
      <c r="AQ1062" s="581">
        <f>'a.Equipe projet'!J1084</f>
        <v>0</v>
      </c>
      <c r="AR1062" s="581">
        <f>'a.Equipe projet'!K1084</f>
        <v>0</v>
      </c>
      <c r="AS1062" s="581">
        <f>'a.Equipe projet'!L1084</f>
        <v>0</v>
      </c>
      <c r="AU1062" s="581">
        <f>'c.Prestataires'!D1083</f>
        <v>0</v>
      </c>
      <c r="AV1062" s="581">
        <f>'c.Prestataires'!E1083</f>
        <v>0</v>
      </c>
      <c r="AW1062" s="581">
        <f>'c.Prestataires'!F1083</f>
        <v>0</v>
      </c>
      <c r="AX1062" s="581">
        <f>'c.Prestataires'!G1083</f>
        <v>0</v>
      </c>
      <c r="AY1062" s="581">
        <f>'c.Prestataires'!H1083</f>
        <v>0</v>
      </c>
      <c r="BA1062" s="581">
        <f>'d.Points de vente&amp;récupération'!D1085</f>
        <v>0</v>
      </c>
      <c r="BB1062" s="581">
        <f>'d.Points de vente&amp;récupération'!E1085</f>
        <v>0</v>
      </c>
      <c r="BC1062" s="581">
        <f>'d.Points de vente&amp;récupération'!F1085</f>
        <v>0</v>
      </c>
      <c r="BD1062" s="581">
        <f>'d.Points de vente&amp;récupération'!G1085</f>
        <v>0</v>
      </c>
      <c r="BE1062" s="581">
        <f>'d.Points de vente&amp;récupération'!H1085</f>
        <v>0</v>
      </c>
      <c r="BF1062" s="581">
        <f>'d.Points de vente&amp;récupération'!I1085</f>
        <v>0</v>
      </c>
      <c r="BG1062" s="581">
        <f>'d.Points de vente&amp;récupération'!J1085</f>
        <v>0</v>
      </c>
      <c r="BH1062" s="581">
        <f>'d.Points de vente&amp;récupération'!K1085</f>
        <v>0</v>
      </c>
    </row>
    <row r="1063" spans="15:60">
      <c r="O1063">
        <v>1060</v>
      </c>
      <c r="P1063" t="str">
        <f>_xlfn.XLOOKUP(O1063,'1.Fiche candidature (à remplir)'!AB:AB,'1.Fiche candidature (à remplir)'!D:D)</f>
        <v>Prestation d'agence d'influence</v>
      </c>
      <c r="Q1063" t="str">
        <f>_xlfn.XLOOKUP(O1063,'1.Fiche candidature (à remplir)'!AB:AB,'1.Fiche candidature (à remplir)'!AC:AC)</f>
        <v>Campagne_3</v>
      </c>
      <c r="R1063" t="str">
        <f>_xlfn.XLOOKUP(O1063,'1.Fiche candidature (à remplir)'!AB:AB,'1.Fiche candidature (à remplir)'!E:E)</f>
        <v>A compléter</v>
      </c>
      <c r="S1063">
        <f>_xlfn.XLOOKUP(O1063,'1.Fiche candidature (à remplir)'!AB:AB,'1.Fiche candidature (à remplir)'!F:F)</f>
        <v>0</v>
      </c>
      <c r="T1063">
        <f>_xlfn.XLOOKUP(O1063,'1.Fiche candidature (à remplir)'!AB:AB,'1.Fiche candidature (à remplir)'!G:G)</f>
        <v>0</v>
      </c>
      <c r="U1063">
        <f>_xlfn.XLOOKUP(O1063,'1.Fiche candidature (à remplir)'!AB:AB,'1.Fiche candidature (à remplir)'!H:H)</f>
        <v>0</v>
      </c>
      <c r="V1063" t="str">
        <f>_xlfn.XLOOKUP(O1063,'1.Fiche candidature (à remplir)'!AB:AB,'1.Fiche candidature (à remplir)'!I:I)</f>
        <v>A compléter</v>
      </c>
      <c r="W1063" t="str">
        <f>_xlfn.XLOOKUP(O1063,'1.Fiche candidature (à remplir)'!AB:AB,'1.Fiche candidature (à remplir)'!L:L)</f>
        <v>A remplir</v>
      </c>
      <c r="X1063">
        <f>_xlfn.XLOOKUP(O1063,'1.Fiche candidature (à remplir)'!AB:AB,'1.Fiche candidature (à remplir)'!M:M)</f>
        <v>0</v>
      </c>
      <c r="Y1063">
        <f>_xlfn.XLOOKUP(O1063,'1.Fiche candidature (à remplir)'!AB:AB,'1.Fiche candidature (à remplir)'!N:N)</f>
        <v>0</v>
      </c>
      <c r="Z1063">
        <f>_xlfn.XLOOKUP(O1063,'1.Fiche candidature (à remplir)'!AB:AB,'1.Fiche candidature (à remplir)'!P:P)</f>
        <v>0</v>
      </c>
      <c r="AC1063" s="581">
        <f>b.Groupement!D1089</f>
        <v>0</v>
      </c>
      <c r="AD1063" s="581">
        <f>b.Groupement!E1089</f>
        <v>0</v>
      </c>
      <c r="AE1063" s="581">
        <f>b.Groupement!F1089</f>
        <v>0</v>
      </c>
      <c r="AF1063" s="581">
        <f>b.Groupement!G1089</f>
        <v>0</v>
      </c>
      <c r="AG1063" s="581">
        <f>b.Groupement!H1089</f>
        <v>0</v>
      </c>
      <c r="AH1063" s="581">
        <f>b.Groupement!I1089</f>
        <v>0</v>
      </c>
      <c r="AI1063" s="581">
        <f>b.Groupement!J1089</f>
        <v>0</v>
      </c>
      <c r="AK1063" s="581">
        <f>'a.Equipe projet'!D1085</f>
        <v>0</v>
      </c>
      <c r="AL1063" s="581">
        <f>'a.Equipe projet'!E1085</f>
        <v>0</v>
      </c>
      <c r="AM1063" s="581">
        <f>'a.Equipe projet'!F1085</f>
        <v>0</v>
      </c>
      <c r="AN1063" s="581">
        <f>'a.Equipe projet'!G1085</f>
        <v>0</v>
      </c>
      <c r="AO1063" s="581">
        <f>'a.Equipe projet'!H1085</f>
        <v>0</v>
      </c>
      <c r="AP1063" s="581">
        <f>'a.Equipe projet'!I1085</f>
        <v>0</v>
      </c>
      <c r="AQ1063" s="581">
        <f>'a.Equipe projet'!J1085</f>
        <v>0</v>
      </c>
      <c r="AR1063" s="581">
        <f>'a.Equipe projet'!K1085</f>
        <v>0</v>
      </c>
      <c r="AS1063" s="581">
        <f>'a.Equipe projet'!L1085</f>
        <v>0</v>
      </c>
      <c r="AU1063" s="581">
        <f>'c.Prestataires'!D1084</f>
        <v>0</v>
      </c>
      <c r="AV1063" s="581">
        <f>'c.Prestataires'!E1084</f>
        <v>0</v>
      </c>
      <c r="AW1063" s="581">
        <f>'c.Prestataires'!F1084</f>
        <v>0</v>
      </c>
      <c r="AX1063" s="581">
        <f>'c.Prestataires'!G1084</f>
        <v>0</v>
      </c>
      <c r="AY1063" s="581">
        <f>'c.Prestataires'!H1084</f>
        <v>0</v>
      </c>
      <c r="BA1063" s="581">
        <f>'d.Points de vente&amp;récupération'!D1086</f>
        <v>0</v>
      </c>
      <c r="BB1063" s="581">
        <f>'d.Points de vente&amp;récupération'!E1086</f>
        <v>0</v>
      </c>
      <c r="BC1063" s="581">
        <f>'d.Points de vente&amp;récupération'!F1086</f>
        <v>0</v>
      </c>
      <c r="BD1063" s="581">
        <f>'d.Points de vente&amp;récupération'!G1086</f>
        <v>0</v>
      </c>
      <c r="BE1063" s="581">
        <f>'d.Points de vente&amp;récupération'!H1086</f>
        <v>0</v>
      </c>
      <c r="BF1063" s="581">
        <f>'d.Points de vente&amp;récupération'!I1086</f>
        <v>0</v>
      </c>
      <c r="BG1063" s="581">
        <f>'d.Points de vente&amp;récupération'!J1086</f>
        <v>0</v>
      </c>
      <c r="BH1063" s="581">
        <f>'d.Points de vente&amp;récupération'!K1086</f>
        <v>0</v>
      </c>
    </row>
    <row r="1064" spans="15:60">
      <c r="O1064">
        <v>1061</v>
      </c>
      <c r="P1064" t="str">
        <f>_xlfn.XLOOKUP(O1064,'1.Fiche candidature (à remplir)'!AB:AB,'1.Fiche candidature (à remplir)'!D:D)</f>
        <v>Prestation d'agence d'influence</v>
      </c>
      <c r="Q1064" t="str">
        <f>_xlfn.XLOOKUP(O1064,'1.Fiche candidature (à remplir)'!AB:AB,'1.Fiche candidature (à remplir)'!AC:AC)</f>
        <v>Campagne_3</v>
      </c>
      <c r="R1064" t="str">
        <f>_xlfn.XLOOKUP(O1064,'1.Fiche candidature (à remplir)'!AB:AB,'1.Fiche candidature (à remplir)'!E:E)</f>
        <v>A compléter</v>
      </c>
      <c r="S1064">
        <f>_xlfn.XLOOKUP(O1064,'1.Fiche candidature (à remplir)'!AB:AB,'1.Fiche candidature (à remplir)'!F:F)</f>
        <v>0</v>
      </c>
      <c r="T1064">
        <f>_xlfn.XLOOKUP(O1064,'1.Fiche candidature (à remplir)'!AB:AB,'1.Fiche candidature (à remplir)'!G:G)</f>
        <v>0</v>
      </c>
      <c r="U1064">
        <f>_xlfn.XLOOKUP(O1064,'1.Fiche candidature (à remplir)'!AB:AB,'1.Fiche candidature (à remplir)'!H:H)</f>
        <v>0</v>
      </c>
      <c r="V1064" t="str">
        <f>_xlfn.XLOOKUP(O1064,'1.Fiche candidature (à remplir)'!AB:AB,'1.Fiche candidature (à remplir)'!I:I)</f>
        <v>A compléter</v>
      </c>
      <c r="W1064" t="str">
        <f>_xlfn.XLOOKUP(O1064,'1.Fiche candidature (à remplir)'!AB:AB,'1.Fiche candidature (à remplir)'!L:L)</f>
        <v>A remplir</v>
      </c>
      <c r="X1064">
        <f>_xlfn.XLOOKUP(O1064,'1.Fiche candidature (à remplir)'!AB:AB,'1.Fiche candidature (à remplir)'!M:M)</f>
        <v>0</v>
      </c>
      <c r="Y1064">
        <f>_xlfn.XLOOKUP(O1064,'1.Fiche candidature (à remplir)'!AB:AB,'1.Fiche candidature (à remplir)'!N:N)</f>
        <v>0</v>
      </c>
      <c r="Z1064">
        <f>_xlfn.XLOOKUP(O1064,'1.Fiche candidature (à remplir)'!AB:AB,'1.Fiche candidature (à remplir)'!P:P)</f>
        <v>0</v>
      </c>
      <c r="AC1064" s="581">
        <f>b.Groupement!D1090</f>
        <v>0</v>
      </c>
      <c r="AD1064" s="581">
        <f>b.Groupement!E1090</f>
        <v>0</v>
      </c>
      <c r="AE1064" s="581">
        <f>b.Groupement!F1090</f>
        <v>0</v>
      </c>
      <c r="AF1064" s="581">
        <f>b.Groupement!G1090</f>
        <v>0</v>
      </c>
      <c r="AG1064" s="581">
        <f>b.Groupement!H1090</f>
        <v>0</v>
      </c>
      <c r="AH1064" s="581">
        <f>b.Groupement!I1090</f>
        <v>0</v>
      </c>
      <c r="AI1064" s="581">
        <f>b.Groupement!J1090</f>
        <v>0</v>
      </c>
      <c r="AK1064" s="581">
        <f>'a.Equipe projet'!D1086</f>
        <v>0</v>
      </c>
      <c r="AL1064" s="581">
        <f>'a.Equipe projet'!E1086</f>
        <v>0</v>
      </c>
      <c r="AM1064" s="581">
        <f>'a.Equipe projet'!F1086</f>
        <v>0</v>
      </c>
      <c r="AN1064" s="581">
        <f>'a.Equipe projet'!G1086</f>
        <v>0</v>
      </c>
      <c r="AO1064" s="581">
        <f>'a.Equipe projet'!H1086</f>
        <v>0</v>
      </c>
      <c r="AP1064" s="581">
        <f>'a.Equipe projet'!I1086</f>
        <v>0</v>
      </c>
      <c r="AQ1064" s="581">
        <f>'a.Equipe projet'!J1086</f>
        <v>0</v>
      </c>
      <c r="AR1064" s="581">
        <f>'a.Equipe projet'!K1086</f>
        <v>0</v>
      </c>
      <c r="AS1064" s="581">
        <f>'a.Equipe projet'!L1086</f>
        <v>0</v>
      </c>
      <c r="AU1064" s="581">
        <f>'c.Prestataires'!D1085</f>
        <v>0</v>
      </c>
      <c r="AV1064" s="581">
        <f>'c.Prestataires'!E1085</f>
        <v>0</v>
      </c>
      <c r="AW1064" s="581">
        <f>'c.Prestataires'!F1085</f>
        <v>0</v>
      </c>
      <c r="AX1064" s="581">
        <f>'c.Prestataires'!G1085</f>
        <v>0</v>
      </c>
      <c r="AY1064" s="581">
        <f>'c.Prestataires'!H1085</f>
        <v>0</v>
      </c>
      <c r="BA1064" s="581">
        <f>'d.Points de vente&amp;récupération'!D1087</f>
        <v>0</v>
      </c>
      <c r="BB1064" s="581">
        <f>'d.Points de vente&amp;récupération'!E1087</f>
        <v>0</v>
      </c>
      <c r="BC1064" s="581">
        <f>'d.Points de vente&amp;récupération'!F1087</f>
        <v>0</v>
      </c>
      <c r="BD1064" s="581">
        <f>'d.Points de vente&amp;récupération'!G1087</f>
        <v>0</v>
      </c>
      <c r="BE1064" s="581">
        <f>'d.Points de vente&amp;récupération'!H1087</f>
        <v>0</v>
      </c>
      <c r="BF1064" s="581">
        <f>'d.Points de vente&amp;récupération'!I1087</f>
        <v>0</v>
      </c>
      <c r="BG1064" s="581">
        <f>'d.Points de vente&amp;récupération'!J1087</f>
        <v>0</v>
      </c>
      <c r="BH1064" s="581">
        <f>'d.Points de vente&amp;récupération'!K1087</f>
        <v>0</v>
      </c>
    </row>
    <row r="1065" spans="15:60">
      <c r="O1065">
        <v>1062</v>
      </c>
      <c r="P1065" t="str">
        <f>_xlfn.XLOOKUP(O1065,'1.Fiche candidature (à remplir)'!AB:AB,'1.Fiche candidature (à remplir)'!D:D)</f>
        <v>Prestation de société de production audiovisuelle
A noter : obligatoire pour la production ou post production de votre copy vidéo</v>
      </c>
      <c r="Q1065" t="str">
        <f>_xlfn.XLOOKUP(O1065,'1.Fiche candidature (à remplir)'!AB:AB,'1.Fiche candidature (à remplir)'!AC:AC)</f>
        <v>Campagne_3</v>
      </c>
      <c r="R1065" t="str">
        <f>_xlfn.XLOOKUP(O1065,'1.Fiche candidature (à remplir)'!AB:AB,'1.Fiche candidature (à remplir)'!E:E)</f>
        <v>A compléter</v>
      </c>
      <c r="S1065">
        <f>_xlfn.XLOOKUP(O1065,'1.Fiche candidature (à remplir)'!AB:AB,'1.Fiche candidature (à remplir)'!F:F)</f>
        <v>0</v>
      </c>
      <c r="T1065">
        <f>_xlfn.XLOOKUP(O1065,'1.Fiche candidature (à remplir)'!AB:AB,'1.Fiche candidature (à remplir)'!G:G)</f>
        <v>0</v>
      </c>
      <c r="U1065">
        <f>_xlfn.XLOOKUP(O1065,'1.Fiche candidature (à remplir)'!AB:AB,'1.Fiche candidature (à remplir)'!H:H)</f>
        <v>0</v>
      </c>
      <c r="V1065" t="str">
        <f>_xlfn.XLOOKUP(O1065,'1.Fiche candidature (à remplir)'!AB:AB,'1.Fiche candidature (à remplir)'!I:I)</f>
        <v>A compléter</v>
      </c>
      <c r="W1065" t="str">
        <f>_xlfn.XLOOKUP(O1065,'1.Fiche candidature (à remplir)'!AB:AB,'1.Fiche candidature (à remplir)'!L:L)</f>
        <v>A remplir</v>
      </c>
      <c r="X1065">
        <f>_xlfn.XLOOKUP(O1065,'1.Fiche candidature (à remplir)'!AB:AB,'1.Fiche candidature (à remplir)'!M:M)</f>
        <v>0</v>
      </c>
      <c r="Y1065">
        <f>_xlfn.XLOOKUP(O1065,'1.Fiche candidature (à remplir)'!AB:AB,'1.Fiche candidature (à remplir)'!N:N)</f>
        <v>0</v>
      </c>
      <c r="Z1065">
        <f>_xlfn.XLOOKUP(O1065,'1.Fiche candidature (à remplir)'!AB:AB,'1.Fiche candidature (à remplir)'!P:P)</f>
        <v>0</v>
      </c>
      <c r="AC1065" s="581">
        <f>b.Groupement!D1091</f>
        <v>0</v>
      </c>
      <c r="AD1065" s="581">
        <f>b.Groupement!E1091</f>
        <v>0</v>
      </c>
      <c r="AE1065" s="581">
        <f>b.Groupement!F1091</f>
        <v>0</v>
      </c>
      <c r="AF1065" s="581">
        <f>b.Groupement!G1091</f>
        <v>0</v>
      </c>
      <c r="AG1065" s="581">
        <f>b.Groupement!H1091</f>
        <v>0</v>
      </c>
      <c r="AH1065" s="581">
        <f>b.Groupement!I1091</f>
        <v>0</v>
      </c>
      <c r="AI1065" s="581">
        <f>b.Groupement!J1091</f>
        <v>0</v>
      </c>
      <c r="AK1065" s="581">
        <f>'a.Equipe projet'!D1087</f>
        <v>0</v>
      </c>
      <c r="AL1065" s="581">
        <f>'a.Equipe projet'!E1087</f>
        <v>0</v>
      </c>
      <c r="AM1065" s="581">
        <f>'a.Equipe projet'!F1087</f>
        <v>0</v>
      </c>
      <c r="AN1065" s="581">
        <f>'a.Equipe projet'!G1087</f>
        <v>0</v>
      </c>
      <c r="AO1065" s="581">
        <f>'a.Equipe projet'!H1087</f>
        <v>0</v>
      </c>
      <c r="AP1065" s="581">
        <f>'a.Equipe projet'!I1087</f>
        <v>0</v>
      </c>
      <c r="AQ1065" s="581">
        <f>'a.Equipe projet'!J1087</f>
        <v>0</v>
      </c>
      <c r="AR1065" s="581">
        <f>'a.Equipe projet'!K1087</f>
        <v>0</v>
      </c>
      <c r="AS1065" s="581">
        <f>'a.Equipe projet'!L1087</f>
        <v>0</v>
      </c>
      <c r="AU1065" s="581">
        <f>'c.Prestataires'!D1086</f>
        <v>0</v>
      </c>
      <c r="AV1065" s="581">
        <f>'c.Prestataires'!E1086</f>
        <v>0</v>
      </c>
      <c r="AW1065" s="581">
        <f>'c.Prestataires'!F1086</f>
        <v>0</v>
      </c>
      <c r="AX1065" s="581">
        <f>'c.Prestataires'!G1086</f>
        <v>0</v>
      </c>
      <c r="AY1065" s="581">
        <f>'c.Prestataires'!H1086</f>
        <v>0</v>
      </c>
      <c r="BA1065" s="581">
        <f>'d.Points de vente&amp;récupération'!D1088</f>
        <v>0</v>
      </c>
      <c r="BB1065" s="581">
        <f>'d.Points de vente&amp;récupération'!E1088</f>
        <v>0</v>
      </c>
      <c r="BC1065" s="581">
        <f>'d.Points de vente&amp;récupération'!F1088</f>
        <v>0</v>
      </c>
      <c r="BD1065" s="581">
        <f>'d.Points de vente&amp;récupération'!G1088</f>
        <v>0</v>
      </c>
      <c r="BE1065" s="581">
        <f>'d.Points de vente&amp;récupération'!H1088</f>
        <v>0</v>
      </c>
      <c r="BF1065" s="581">
        <f>'d.Points de vente&amp;récupération'!I1088</f>
        <v>0</v>
      </c>
      <c r="BG1065" s="581">
        <f>'d.Points de vente&amp;récupération'!J1088</f>
        <v>0</v>
      </c>
      <c r="BH1065" s="581">
        <f>'d.Points de vente&amp;récupération'!K1088</f>
        <v>0</v>
      </c>
    </row>
    <row r="1066" spans="15:60">
      <c r="O1066">
        <v>1063</v>
      </c>
      <c r="P1066" t="str">
        <f>_xlfn.XLOOKUP(O1066,'1.Fiche candidature (à remplir)'!AB:AB,'1.Fiche candidature (à remplir)'!D:D)</f>
        <v>Prestation de société de production audiovisuelle</v>
      </c>
      <c r="Q1066" t="str">
        <f>_xlfn.XLOOKUP(O1066,'1.Fiche candidature (à remplir)'!AB:AB,'1.Fiche candidature (à remplir)'!AC:AC)</f>
        <v>Campagne_3</v>
      </c>
      <c r="R1066" t="str">
        <f>_xlfn.XLOOKUP(O1066,'1.Fiche candidature (à remplir)'!AB:AB,'1.Fiche candidature (à remplir)'!E:E)</f>
        <v>A compléter</v>
      </c>
      <c r="S1066">
        <f>_xlfn.XLOOKUP(O1066,'1.Fiche candidature (à remplir)'!AB:AB,'1.Fiche candidature (à remplir)'!F:F)</f>
        <v>0</v>
      </c>
      <c r="T1066">
        <f>_xlfn.XLOOKUP(O1066,'1.Fiche candidature (à remplir)'!AB:AB,'1.Fiche candidature (à remplir)'!G:G)</f>
        <v>0</v>
      </c>
      <c r="U1066">
        <f>_xlfn.XLOOKUP(O1066,'1.Fiche candidature (à remplir)'!AB:AB,'1.Fiche candidature (à remplir)'!H:H)</f>
        <v>0</v>
      </c>
      <c r="V1066" t="str">
        <f>_xlfn.XLOOKUP(O1066,'1.Fiche candidature (à remplir)'!AB:AB,'1.Fiche candidature (à remplir)'!I:I)</f>
        <v>A compléter</v>
      </c>
      <c r="W1066" t="str">
        <f>_xlfn.XLOOKUP(O1066,'1.Fiche candidature (à remplir)'!AB:AB,'1.Fiche candidature (à remplir)'!L:L)</f>
        <v>A remplir</v>
      </c>
      <c r="X1066">
        <f>_xlfn.XLOOKUP(O1066,'1.Fiche candidature (à remplir)'!AB:AB,'1.Fiche candidature (à remplir)'!M:M)</f>
        <v>0</v>
      </c>
      <c r="Y1066">
        <f>_xlfn.XLOOKUP(O1066,'1.Fiche candidature (à remplir)'!AB:AB,'1.Fiche candidature (à remplir)'!N:N)</f>
        <v>0</v>
      </c>
      <c r="Z1066">
        <f>_xlfn.XLOOKUP(O1066,'1.Fiche candidature (à remplir)'!AB:AB,'1.Fiche candidature (à remplir)'!P:P)</f>
        <v>0</v>
      </c>
      <c r="AC1066" s="581">
        <f>b.Groupement!D1092</f>
        <v>0</v>
      </c>
      <c r="AD1066" s="581">
        <f>b.Groupement!E1092</f>
        <v>0</v>
      </c>
      <c r="AE1066" s="581">
        <f>b.Groupement!F1092</f>
        <v>0</v>
      </c>
      <c r="AF1066" s="581">
        <f>b.Groupement!G1092</f>
        <v>0</v>
      </c>
      <c r="AG1066" s="581">
        <f>b.Groupement!H1092</f>
        <v>0</v>
      </c>
      <c r="AH1066" s="581">
        <f>b.Groupement!I1092</f>
        <v>0</v>
      </c>
      <c r="AI1066" s="581">
        <f>b.Groupement!J1092</f>
        <v>0</v>
      </c>
      <c r="AK1066" s="581">
        <f>'a.Equipe projet'!D1088</f>
        <v>0</v>
      </c>
      <c r="AL1066" s="581">
        <f>'a.Equipe projet'!E1088</f>
        <v>0</v>
      </c>
      <c r="AM1066" s="581">
        <f>'a.Equipe projet'!F1088</f>
        <v>0</v>
      </c>
      <c r="AN1066" s="581">
        <f>'a.Equipe projet'!G1088</f>
        <v>0</v>
      </c>
      <c r="AO1066" s="581">
        <f>'a.Equipe projet'!H1088</f>
        <v>0</v>
      </c>
      <c r="AP1066" s="581">
        <f>'a.Equipe projet'!I1088</f>
        <v>0</v>
      </c>
      <c r="AQ1066" s="581">
        <f>'a.Equipe projet'!J1088</f>
        <v>0</v>
      </c>
      <c r="AR1066" s="581">
        <f>'a.Equipe projet'!K1088</f>
        <v>0</v>
      </c>
      <c r="AS1066" s="581">
        <f>'a.Equipe projet'!L1088</f>
        <v>0</v>
      </c>
      <c r="AU1066" s="581">
        <f>'c.Prestataires'!D1087</f>
        <v>0</v>
      </c>
      <c r="AV1066" s="581">
        <f>'c.Prestataires'!E1087</f>
        <v>0</v>
      </c>
      <c r="AW1066" s="581">
        <f>'c.Prestataires'!F1087</f>
        <v>0</v>
      </c>
      <c r="AX1066" s="581">
        <f>'c.Prestataires'!G1087</f>
        <v>0</v>
      </c>
      <c r="AY1066" s="581">
        <f>'c.Prestataires'!H1087</f>
        <v>0</v>
      </c>
      <c r="BA1066" s="581">
        <f>'d.Points de vente&amp;récupération'!D1089</f>
        <v>0</v>
      </c>
      <c r="BB1066" s="581">
        <f>'d.Points de vente&amp;récupération'!E1089</f>
        <v>0</v>
      </c>
      <c r="BC1066" s="581">
        <f>'d.Points de vente&amp;récupération'!F1089</f>
        <v>0</v>
      </c>
      <c r="BD1066" s="581">
        <f>'d.Points de vente&amp;récupération'!G1089</f>
        <v>0</v>
      </c>
      <c r="BE1066" s="581">
        <f>'d.Points de vente&amp;récupération'!H1089</f>
        <v>0</v>
      </c>
      <c r="BF1066" s="581">
        <f>'d.Points de vente&amp;récupération'!I1089</f>
        <v>0</v>
      </c>
      <c r="BG1066" s="581">
        <f>'d.Points de vente&amp;récupération'!J1089</f>
        <v>0</v>
      </c>
      <c r="BH1066" s="581">
        <f>'d.Points de vente&amp;récupération'!K1089</f>
        <v>0</v>
      </c>
    </row>
    <row r="1067" spans="15:60">
      <c r="O1067">
        <v>1064</v>
      </c>
      <c r="P1067" t="str">
        <f>_xlfn.XLOOKUP(O1067,'1.Fiche candidature (à remplir)'!AB:AB,'1.Fiche candidature (à remplir)'!D:D)</f>
        <v>Prestation de société de production audiovisuelle</v>
      </c>
      <c r="Q1067" t="str">
        <f>_xlfn.XLOOKUP(O1067,'1.Fiche candidature (à remplir)'!AB:AB,'1.Fiche candidature (à remplir)'!AC:AC)</f>
        <v>Campagne_3</v>
      </c>
      <c r="R1067" t="str">
        <f>_xlfn.XLOOKUP(O1067,'1.Fiche candidature (à remplir)'!AB:AB,'1.Fiche candidature (à remplir)'!E:E)</f>
        <v>A compléter</v>
      </c>
      <c r="S1067">
        <f>_xlfn.XLOOKUP(O1067,'1.Fiche candidature (à remplir)'!AB:AB,'1.Fiche candidature (à remplir)'!F:F)</f>
        <v>0</v>
      </c>
      <c r="T1067">
        <f>_xlfn.XLOOKUP(O1067,'1.Fiche candidature (à remplir)'!AB:AB,'1.Fiche candidature (à remplir)'!G:G)</f>
        <v>0</v>
      </c>
      <c r="U1067">
        <f>_xlfn.XLOOKUP(O1067,'1.Fiche candidature (à remplir)'!AB:AB,'1.Fiche candidature (à remplir)'!H:H)</f>
        <v>0</v>
      </c>
      <c r="V1067" t="str">
        <f>_xlfn.XLOOKUP(O1067,'1.Fiche candidature (à remplir)'!AB:AB,'1.Fiche candidature (à remplir)'!I:I)</f>
        <v>A compléter</v>
      </c>
      <c r="W1067" t="str">
        <f>_xlfn.XLOOKUP(O1067,'1.Fiche candidature (à remplir)'!AB:AB,'1.Fiche candidature (à remplir)'!L:L)</f>
        <v>A remplir</v>
      </c>
      <c r="X1067">
        <f>_xlfn.XLOOKUP(O1067,'1.Fiche candidature (à remplir)'!AB:AB,'1.Fiche candidature (à remplir)'!M:M)</f>
        <v>0</v>
      </c>
      <c r="Y1067">
        <f>_xlfn.XLOOKUP(O1067,'1.Fiche candidature (à remplir)'!AB:AB,'1.Fiche candidature (à remplir)'!N:N)</f>
        <v>0</v>
      </c>
      <c r="Z1067">
        <f>_xlfn.XLOOKUP(O1067,'1.Fiche candidature (à remplir)'!AB:AB,'1.Fiche candidature (à remplir)'!P:P)</f>
        <v>0</v>
      </c>
      <c r="AC1067" s="581">
        <f>b.Groupement!D1093</f>
        <v>0</v>
      </c>
      <c r="AD1067" s="581">
        <f>b.Groupement!E1093</f>
        <v>0</v>
      </c>
      <c r="AE1067" s="581">
        <f>b.Groupement!F1093</f>
        <v>0</v>
      </c>
      <c r="AF1067" s="581">
        <f>b.Groupement!G1093</f>
        <v>0</v>
      </c>
      <c r="AG1067" s="581">
        <f>b.Groupement!H1093</f>
        <v>0</v>
      </c>
      <c r="AH1067" s="581">
        <f>b.Groupement!I1093</f>
        <v>0</v>
      </c>
      <c r="AI1067" s="581">
        <f>b.Groupement!J1093</f>
        <v>0</v>
      </c>
      <c r="AK1067" s="581">
        <f>'a.Equipe projet'!D1089</f>
        <v>0</v>
      </c>
      <c r="AL1067" s="581">
        <f>'a.Equipe projet'!E1089</f>
        <v>0</v>
      </c>
      <c r="AM1067" s="581">
        <f>'a.Equipe projet'!F1089</f>
        <v>0</v>
      </c>
      <c r="AN1067" s="581">
        <f>'a.Equipe projet'!G1089</f>
        <v>0</v>
      </c>
      <c r="AO1067" s="581">
        <f>'a.Equipe projet'!H1089</f>
        <v>0</v>
      </c>
      <c r="AP1067" s="581">
        <f>'a.Equipe projet'!I1089</f>
        <v>0</v>
      </c>
      <c r="AQ1067" s="581">
        <f>'a.Equipe projet'!J1089</f>
        <v>0</v>
      </c>
      <c r="AR1067" s="581">
        <f>'a.Equipe projet'!K1089</f>
        <v>0</v>
      </c>
      <c r="AS1067" s="581">
        <f>'a.Equipe projet'!L1089</f>
        <v>0</v>
      </c>
      <c r="AU1067" s="581">
        <f>'c.Prestataires'!D1088</f>
        <v>0</v>
      </c>
      <c r="AV1067" s="581">
        <f>'c.Prestataires'!E1088</f>
        <v>0</v>
      </c>
      <c r="AW1067" s="581">
        <f>'c.Prestataires'!F1088</f>
        <v>0</v>
      </c>
      <c r="AX1067" s="581">
        <f>'c.Prestataires'!G1088</f>
        <v>0</v>
      </c>
      <c r="AY1067" s="581">
        <f>'c.Prestataires'!H1088</f>
        <v>0</v>
      </c>
      <c r="BA1067" s="581">
        <f>'d.Points de vente&amp;récupération'!D1090</f>
        <v>0</v>
      </c>
      <c r="BB1067" s="581">
        <f>'d.Points de vente&amp;récupération'!E1090</f>
        <v>0</v>
      </c>
      <c r="BC1067" s="581">
        <f>'d.Points de vente&amp;récupération'!F1090</f>
        <v>0</v>
      </c>
      <c r="BD1067" s="581">
        <f>'d.Points de vente&amp;récupération'!G1090</f>
        <v>0</v>
      </c>
      <c r="BE1067" s="581">
        <f>'d.Points de vente&amp;récupération'!H1090</f>
        <v>0</v>
      </c>
      <c r="BF1067" s="581">
        <f>'d.Points de vente&amp;récupération'!I1090</f>
        <v>0</v>
      </c>
      <c r="BG1067" s="581">
        <f>'d.Points de vente&amp;récupération'!J1090</f>
        <v>0</v>
      </c>
      <c r="BH1067" s="581">
        <f>'d.Points de vente&amp;récupération'!K1090</f>
        <v>0</v>
      </c>
    </row>
    <row r="1068" spans="15:60">
      <c r="O1068">
        <v>1065</v>
      </c>
      <c r="P1068" t="str">
        <f>_xlfn.XLOOKUP(O1068,'1.Fiche candidature (à remplir)'!AB:AB,'1.Fiche candidature (à remplir)'!D:D)</f>
        <v>Prestation de société de production audiovisuelle</v>
      </c>
      <c r="Q1068" t="str">
        <f>_xlfn.XLOOKUP(O1068,'1.Fiche candidature (à remplir)'!AB:AB,'1.Fiche candidature (à remplir)'!AC:AC)</f>
        <v>Campagne_3</v>
      </c>
      <c r="R1068" t="str">
        <f>_xlfn.XLOOKUP(O1068,'1.Fiche candidature (à remplir)'!AB:AB,'1.Fiche candidature (à remplir)'!E:E)</f>
        <v>A compléter</v>
      </c>
      <c r="S1068">
        <f>_xlfn.XLOOKUP(O1068,'1.Fiche candidature (à remplir)'!AB:AB,'1.Fiche candidature (à remplir)'!F:F)</f>
        <v>0</v>
      </c>
      <c r="T1068">
        <f>_xlfn.XLOOKUP(O1068,'1.Fiche candidature (à remplir)'!AB:AB,'1.Fiche candidature (à remplir)'!G:G)</f>
        <v>0</v>
      </c>
      <c r="U1068">
        <f>_xlfn.XLOOKUP(O1068,'1.Fiche candidature (à remplir)'!AB:AB,'1.Fiche candidature (à remplir)'!H:H)</f>
        <v>0</v>
      </c>
      <c r="V1068" t="str">
        <f>_xlfn.XLOOKUP(O1068,'1.Fiche candidature (à remplir)'!AB:AB,'1.Fiche candidature (à remplir)'!I:I)</f>
        <v>A compléter</v>
      </c>
      <c r="W1068" t="str">
        <f>_xlfn.XLOOKUP(O1068,'1.Fiche candidature (à remplir)'!AB:AB,'1.Fiche candidature (à remplir)'!L:L)</f>
        <v>A remplir</v>
      </c>
      <c r="X1068">
        <f>_xlfn.XLOOKUP(O1068,'1.Fiche candidature (à remplir)'!AB:AB,'1.Fiche candidature (à remplir)'!M:M)</f>
        <v>0</v>
      </c>
      <c r="Y1068">
        <f>_xlfn.XLOOKUP(O1068,'1.Fiche candidature (à remplir)'!AB:AB,'1.Fiche candidature (à remplir)'!N:N)</f>
        <v>0</v>
      </c>
      <c r="Z1068">
        <f>_xlfn.XLOOKUP(O1068,'1.Fiche candidature (à remplir)'!AB:AB,'1.Fiche candidature (à remplir)'!P:P)</f>
        <v>0</v>
      </c>
      <c r="AC1068" s="581">
        <f>b.Groupement!D1094</f>
        <v>0</v>
      </c>
      <c r="AD1068" s="581">
        <f>b.Groupement!E1094</f>
        <v>0</v>
      </c>
      <c r="AE1068" s="581">
        <f>b.Groupement!F1094</f>
        <v>0</v>
      </c>
      <c r="AF1068" s="581">
        <f>b.Groupement!G1094</f>
        <v>0</v>
      </c>
      <c r="AG1068" s="581">
        <f>b.Groupement!H1094</f>
        <v>0</v>
      </c>
      <c r="AH1068" s="581">
        <f>b.Groupement!I1094</f>
        <v>0</v>
      </c>
      <c r="AI1068" s="581">
        <f>b.Groupement!J1094</f>
        <v>0</v>
      </c>
      <c r="AK1068" s="581">
        <f>'a.Equipe projet'!D1090</f>
        <v>0</v>
      </c>
      <c r="AL1068" s="581">
        <f>'a.Equipe projet'!E1090</f>
        <v>0</v>
      </c>
      <c r="AM1068" s="581">
        <f>'a.Equipe projet'!F1090</f>
        <v>0</v>
      </c>
      <c r="AN1068" s="581">
        <f>'a.Equipe projet'!G1090</f>
        <v>0</v>
      </c>
      <c r="AO1068" s="581">
        <f>'a.Equipe projet'!H1090</f>
        <v>0</v>
      </c>
      <c r="AP1068" s="581">
        <f>'a.Equipe projet'!I1090</f>
        <v>0</v>
      </c>
      <c r="AQ1068" s="581">
        <f>'a.Equipe projet'!J1090</f>
        <v>0</v>
      </c>
      <c r="AR1068" s="581">
        <f>'a.Equipe projet'!K1090</f>
        <v>0</v>
      </c>
      <c r="AS1068" s="581">
        <f>'a.Equipe projet'!L1090</f>
        <v>0</v>
      </c>
      <c r="AU1068" s="581">
        <f>'c.Prestataires'!D1089</f>
        <v>0</v>
      </c>
      <c r="AV1068" s="581">
        <f>'c.Prestataires'!E1089</f>
        <v>0</v>
      </c>
      <c r="AW1068" s="581">
        <f>'c.Prestataires'!F1089</f>
        <v>0</v>
      </c>
      <c r="AX1068" s="581">
        <f>'c.Prestataires'!G1089</f>
        <v>0</v>
      </c>
      <c r="AY1068" s="581">
        <f>'c.Prestataires'!H1089</f>
        <v>0</v>
      </c>
      <c r="BA1068" s="581">
        <f>'d.Points de vente&amp;récupération'!D1091</f>
        <v>0</v>
      </c>
      <c r="BB1068" s="581">
        <f>'d.Points de vente&amp;récupération'!E1091</f>
        <v>0</v>
      </c>
      <c r="BC1068" s="581">
        <f>'d.Points de vente&amp;récupération'!F1091</f>
        <v>0</v>
      </c>
      <c r="BD1068" s="581">
        <f>'d.Points de vente&amp;récupération'!G1091</f>
        <v>0</v>
      </c>
      <c r="BE1068" s="581">
        <f>'d.Points de vente&amp;récupération'!H1091</f>
        <v>0</v>
      </c>
      <c r="BF1068" s="581">
        <f>'d.Points de vente&amp;récupération'!I1091</f>
        <v>0</v>
      </c>
      <c r="BG1068" s="581">
        <f>'d.Points de vente&amp;récupération'!J1091</f>
        <v>0</v>
      </c>
      <c r="BH1068" s="581">
        <f>'d.Points de vente&amp;récupération'!K1091</f>
        <v>0</v>
      </c>
    </row>
    <row r="1069" spans="15:60">
      <c r="O1069">
        <v>1066</v>
      </c>
      <c r="P1069" t="str">
        <f>_xlfn.XLOOKUP(O1069,'1.Fiche candidature (à remplir)'!AB:AB,'1.Fiche candidature (à remplir)'!D:D)</f>
        <v>Prestation de société de production audiovisuelle</v>
      </c>
      <c r="Q1069" t="str">
        <f>_xlfn.XLOOKUP(O1069,'1.Fiche candidature (à remplir)'!AB:AB,'1.Fiche candidature (à remplir)'!AC:AC)</f>
        <v>Campagne_3</v>
      </c>
      <c r="R1069" t="str">
        <f>_xlfn.XLOOKUP(O1069,'1.Fiche candidature (à remplir)'!AB:AB,'1.Fiche candidature (à remplir)'!E:E)</f>
        <v>A compléter</v>
      </c>
      <c r="S1069">
        <f>_xlfn.XLOOKUP(O1069,'1.Fiche candidature (à remplir)'!AB:AB,'1.Fiche candidature (à remplir)'!F:F)</f>
        <v>0</v>
      </c>
      <c r="T1069">
        <f>_xlfn.XLOOKUP(O1069,'1.Fiche candidature (à remplir)'!AB:AB,'1.Fiche candidature (à remplir)'!G:G)</f>
        <v>0</v>
      </c>
      <c r="U1069">
        <f>_xlfn.XLOOKUP(O1069,'1.Fiche candidature (à remplir)'!AB:AB,'1.Fiche candidature (à remplir)'!H:H)</f>
        <v>0</v>
      </c>
      <c r="V1069" t="str">
        <f>_xlfn.XLOOKUP(O1069,'1.Fiche candidature (à remplir)'!AB:AB,'1.Fiche candidature (à remplir)'!I:I)</f>
        <v>A compléter</v>
      </c>
      <c r="W1069" t="str">
        <f>_xlfn.XLOOKUP(O1069,'1.Fiche candidature (à remplir)'!AB:AB,'1.Fiche candidature (à remplir)'!L:L)</f>
        <v>A remplir</v>
      </c>
      <c r="X1069">
        <f>_xlfn.XLOOKUP(O1069,'1.Fiche candidature (à remplir)'!AB:AB,'1.Fiche candidature (à remplir)'!M:M)</f>
        <v>0</v>
      </c>
      <c r="Y1069">
        <f>_xlfn.XLOOKUP(O1069,'1.Fiche candidature (à remplir)'!AB:AB,'1.Fiche candidature (à remplir)'!N:N)</f>
        <v>0</v>
      </c>
      <c r="Z1069">
        <f>_xlfn.XLOOKUP(O1069,'1.Fiche candidature (à remplir)'!AB:AB,'1.Fiche candidature (à remplir)'!P:P)</f>
        <v>0</v>
      </c>
      <c r="AC1069" s="581">
        <f>b.Groupement!D1095</f>
        <v>0</v>
      </c>
      <c r="AD1069" s="581">
        <f>b.Groupement!E1095</f>
        <v>0</v>
      </c>
      <c r="AE1069" s="581">
        <f>b.Groupement!F1095</f>
        <v>0</v>
      </c>
      <c r="AF1069" s="581">
        <f>b.Groupement!G1095</f>
        <v>0</v>
      </c>
      <c r="AG1069" s="581">
        <f>b.Groupement!H1095</f>
        <v>0</v>
      </c>
      <c r="AH1069" s="581">
        <f>b.Groupement!I1095</f>
        <v>0</v>
      </c>
      <c r="AI1069" s="581">
        <f>b.Groupement!J1095</f>
        <v>0</v>
      </c>
      <c r="AK1069" s="581">
        <f>'a.Equipe projet'!D1091</f>
        <v>0</v>
      </c>
      <c r="AL1069" s="581">
        <f>'a.Equipe projet'!E1091</f>
        <v>0</v>
      </c>
      <c r="AM1069" s="581">
        <f>'a.Equipe projet'!F1091</f>
        <v>0</v>
      </c>
      <c r="AN1069" s="581">
        <f>'a.Equipe projet'!G1091</f>
        <v>0</v>
      </c>
      <c r="AO1069" s="581">
        <f>'a.Equipe projet'!H1091</f>
        <v>0</v>
      </c>
      <c r="AP1069" s="581">
        <f>'a.Equipe projet'!I1091</f>
        <v>0</v>
      </c>
      <c r="AQ1069" s="581">
        <f>'a.Equipe projet'!J1091</f>
        <v>0</v>
      </c>
      <c r="AR1069" s="581">
        <f>'a.Equipe projet'!K1091</f>
        <v>0</v>
      </c>
      <c r="AS1069" s="581">
        <f>'a.Equipe projet'!L1091</f>
        <v>0</v>
      </c>
      <c r="AU1069" s="581">
        <f>'c.Prestataires'!D1090</f>
        <v>0</v>
      </c>
      <c r="AV1069" s="581">
        <f>'c.Prestataires'!E1090</f>
        <v>0</v>
      </c>
      <c r="AW1069" s="581">
        <f>'c.Prestataires'!F1090</f>
        <v>0</v>
      </c>
      <c r="AX1069" s="581">
        <f>'c.Prestataires'!G1090</f>
        <v>0</v>
      </c>
      <c r="AY1069" s="581">
        <f>'c.Prestataires'!H1090</f>
        <v>0</v>
      </c>
      <c r="BA1069" s="581">
        <f>'d.Points de vente&amp;récupération'!D1092</f>
        <v>0</v>
      </c>
      <c r="BB1069" s="581">
        <f>'d.Points de vente&amp;récupération'!E1092</f>
        <v>0</v>
      </c>
      <c r="BC1069" s="581">
        <f>'d.Points de vente&amp;récupération'!F1092</f>
        <v>0</v>
      </c>
      <c r="BD1069" s="581">
        <f>'d.Points de vente&amp;récupération'!G1092</f>
        <v>0</v>
      </c>
      <c r="BE1069" s="581">
        <f>'d.Points de vente&amp;récupération'!H1092</f>
        <v>0</v>
      </c>
      <c r="BF1069" s="581">
        <f>'d.Points de vente&amp;récupération'!I1092</f>
        <v>0</v>
      </c>
      <c r="BG1069" s="581">
        <f>'d.Points de vente&amp;récupération'!J1092</f>
        <v>0</v>
      </c>
      <c r="BH1069" s="581">
        <f>'d.Points de vente&amp;récupération'!K1092</f>
        <v>0</v>
      </c>
    </row>
    <row r="1070" spans="15:60">
      <c r="O1070">
        <v>1067</v>
      </c>
      <c r="P1070" t="str">
        <f>_xlfn.XLOOKUP(O1070,'1.Fiche candidature (à remplir)'!AB:AB,'1.Fiche candidature (à remplir)'!D:D)</f>
        <v xml:space="preserve">Prestation en production et/ou post-production
</v>
      </c>
      <c r="Q1070" t="str">
        <f>_xlfn.XLOOKUP(O1070,'1.Fiche candidature (à remplir)'!AB:AB,'1.Fiche candidature (à remplir)'!AC:AC)</f>
        <v>Campagne_3</v>
      </c>
      <c r="R1070" t="str">
        <f>_xlfn.XLOOKUP(O1070,'1.Fiche candidature (à remplir)'!AB:AB,'1.Fiche candidature (à remplir)'!E:E)</f>
        <v>A compléter</v>
      </c>
      <c r="S1070">
        <f>_xlfn.XLOOKUP(O1070,'1.Fiche candidature (à remplir)'!AB:AB,'1.Fiche candidature (à remplir)'!F:F)</f>
        <v>0</v>
      </c>
      <c r="T1070">
        <f>_xlfn.XLOOKUP(O1070,'1.Fiche candidature (à remplir)'!AB:AB,'1.Fiche candidature (à remplir)'!G:G)</f>
        <v>0</v>
      </c>
      <c r="U1070">
        <f>_xlfn.XLOOKUP(O1070,'1.Fiche candidature (à remplir)'!AB:AB,'1.Fiche candidature (à remplir)'!H:H)</f>
        <v>0</v>
      </c>
      <c r="V1070" t="str">
        <f>_xlfn.XLOOKUP(O1070,'1.Fiche candidature (à remplir)'!AB:AB,'1.Fiche candidature (à remplir)'!I:I)</f>
        <v>A compléter</v>
      </c>
      <c r="W1070" t="str">
        <f>_xlfn.XLOOKUP(O1070,'1.Fiche candidature (à remplir)'!AB:AB,'1.Fiche candidature (à remplir)'!L:L)</f>
        <v>A remplir</v>
      </c>
      <c r="X1070">
        <f>_xlfn.XLOOKUP(O1070,'1.Fiche candidature (à remplir)'!AB:AB,'1.Fiche candidature (à remplir)'!M:M)</f>
        <v>0</v>
      </c>
      <c r="Y1070">
        <f>_xlfn.XLOOKUP(O1070,'1.Fiche candidature (à remplir)'!AB:AB,'1.Fiche candidature (à remplir)'!N:N)</f>
        <v>0</v>
      </c>
      <c r="Z1070">
        <f>_xlfn.XLOOKUP(O1070,'1.Fiche candidature (à remplir)'!AB:AB,'1.Fiche candidature (à remplir)'!P:P)</f>
        <v>0</v>
      </c>
      <c r="AC1070" s="581">
        <f>b.Groupement!D1096</f>
        <v>0</v>
      </c>
      <c r="AD1070" s="581">
        <f>b.Groupement!E1096</f>
        <v>0</v>
      </c>
      <c r="AE1070" s="581">
        <f>b.Groupement!F1096</f>
        <v>0</v>
      </c>
      <c r="AF1070" s="581">
        <f>b.Groupement!G1096</f>
        <v>0</v>
      </c>
      <c r="AG1070" s="581">
        <f>b.Groupement!H1096</f>
        <v>0</v>
      </c>
      <c r="AH1070" s="581">
        <f>b.Groupement!I1096</f>
        <v>0</v>
      </c>
      <c r="AI1070" s="581">
        <f>b.Groupement!J1096</f>
        <v>0</v>
      </c>
      <c r="AK1070" s="581">
        <f>'a.Equipe projet'!D1092</f>
        <v>0</v>
      </c>
      <c r="AL1070" s="581">
        <f>'a.Equipe projet'!E1092</f>
        <v>0</v>
      </c>
      <c r="AM1070" s="581">
        <f>'a.Equipe projet'!F1092</f>
        <v>0</v>
      </c>
      <c r="AN1070" s="581">
        <f>'a.Equipe projet'!G1092</f>
        <v>0</v>
      </c>
      <c r="AO1070" s="581">
        <f>'a.Equipe projet'!H1092</f>
        <v>0</v>
      </c>
      <c r="AP1070" s="581">
        <f>'a.Equipe projet'!I1092</f>
        <v>0</v>
      </c>
      <c r="AQ1070" s="581">
        <f>'a.Equipe projet'!J1092</f>
        <v>0</v>
      </c>
      <c r="AR1070" s="581">
        <f>'a.Equipe projet'!K1092</f>
        <v>0</v>
      </c>
      <c r="AS1070" s="581">
        <f>'a.Equipe projet'!L1092</f>
        <v>0</v>
      </c>
      <c r="AU1070" s="581">
        <f>'c.Prestataires'!D1091</f>
        <v>0</v>
      </c>
      <c r="AV1070" s="581">
        <f>'c.Prestataires'!E1091</f>
        <v>0</v>
      </c>
      <c r="AW1070" s="581">
        <f>'c.Prestataires'!F1091</f>
        <v>0</v>
      </c>
      <c r="AX1070" s="581">
        <f>'c.Prestataires'!G1091</f>
        <v>0</v>
      </c>
      <c r="AY1070" s="581">
        <f>'c.Prestataires'!H1091</f>
        <v>0</v>
      </c>
      <c r="BA1070" s="581">
        <f>'d.Points de vente&amp;récupération'!D1093</f>
        <v>0</v>
      </c>
      <c r="BB1070" s="581">
        <f>'d.Points de vente&amp;récupération'!E1093</f>
        <v>0</v>
      </c>
      <c r="BC1070" s="581">
        <f>'d.Points de vente&amp;récupération'!F1093</f>
        <v>0</v>
      </c>
      <c r="BD1070" s="581">
        <f>'d.Points de vente&amp;récupération'!G1093</f>
        <v>0</v>
      </c>
      <c r="BE1070" s="581">
        <f>'d.Points de vente&amp;récupération'!H1093</f>
        <v>0</v>
      </c>
      <c r="BF1070" s="581">
        <f>'d.Points de vente&amp;récupération'!I1093</f>
        <v>0</v>
      </c>
      <c r="BG1070" s="581">
        <f>'d.Points de vente&amp;récupération'!J1093</f>
        <v>0</v>
      </c>
      <c r="BH1070" s="581">
        <f>'d.Points de vente&amp;récupération'!K1093</f>
        <v>0</v>
      </c>
    </row>
    <row r="1071" spans="15:60">
      <c r="O1071">
        <v>1068</v>
      </c>
      <c r="P1071" t="str">
        <f>_xlfn.XLOOKUP(O1071,'1.Fiche candidature (à remplir)'!AB:AB,'1.Fiche candidature (à remplir)'!D:D)</f>
        <v>Prestation en production et/ou post-production</v>
      </c>
      <c r="Q1071" t="str">
        <f>_xlfn.XLOOKUP(O1071,'1.Fiche candidature (à remplir)'!AB:AB,'1.Fiche candidature (à remplir)'!AC:AC)</f>
        <v>Campagne_3</v>
      </c>
      <c r="R1071" t="str">
        <f>_xlfn.XLOOKUP(O1071,'1.Fiche candidature (à remplir)'!AB:AB,'1.Fiche candidature (à remplir)'!E:E)</f>
        <v>A compléter</v>
      </c>
      <c r="S1071">
        <f>_xlfn.XLOOKUP(O1071,'1.Fiche candidature (à remplir)'!AB:AB,'1.Fiche candidature (à remplir)'!F:F)</f>
        <v>0</v>
      </c>
      <c r="T1071">
        <f>_xlfn.XLOOKUP(O1071,'1.Fiche candidature (à remplir)'!AB:AB,'1.Fiche candidature (à remplir)'!G:G)</f>
        <v>0</v>
      </c>
      <c r="U1071">
        <f>_xlfn.XLOOKUP(O1071,'1.Fiche candidature (à remplir)'!AB:AB,'1.Fiche candidature (à remplir)'!H:H)</f>
        <v>0</v>
      </c>
      <c r="V1071" t="str">
        <f>_xlfn.XLOOKUP(O1071,'1.Fiche candidature (à remplir)'!AB:AB,'1.Fiche candidature (à remplir)'!I:I)</f>
        <v>A compléter</v>
      </c>
      <c r="W1071" t="str">
        <f>_xlfn.XLOOKUP(O1071,'1.Fiche candidature (à remplir)'!AB:AB,'1.Fiche candidature (à remplir)'!L:L)</f>
        <v>A remplir</v>
      </c>
      <c r="X1071">
        <f>_xlfn.XLOOKUP(O1071,'1.Fiche candidature (à remplir)'!AB:AB,'1.Fiche candidature (à remplir)'!M:M)</f>
        <v>0</v>
      </c>
      <c r="Y1071">
        <f>_xlfn.XLOOKUP(O1071,'1.Fiche candidature (à remplir)'!AB:AB,'1.Fiche candidature (à remplir)'!N:N)</f>
        <v>0</v>
      </c>
      <c r="Z1071">
        <f>_xlfn.XLOOKUP(O1071,'1.Fiche candidature (à remplir)'!AB:AB,'1.Fiche candidature (à remplir)'!P:P)</f>
        <v>0</v>
      </c>
      <c r="AC1071" s="581">
        <f>b.Groupement!D1097</f>
        <v>0</v>
      </c>
      <c r="AD1071" s="581">
        <f>b.Groupement!E1097</f>
        <v>0</v>
      </c>
      <c r="AE1071" s="581">
        <f>b.Groupement!F1097</f>
        <v>0</v>
      </c>
      <c r="AF1071" s="581">
        <f>b.Groupement!G1097</f>
        <v>0</v>
      </c>
      <c r="AG1071" s="581">
        <f>b.Groupement!H1097</f>
        <v>0</v>
      </c>
      <c r="AH1071" s="581">
        <f>b.Groupement!I1097</f>
        <v>0</v>
      </c>
      <c r="AI1071" s="581">
        <f>b.Groupement!J1097</f>
        <v>0</v>
      </c>
      <c r="AK1071" s="581">
        <f>'a.Equipe projet'!D1093</f>
        <v>0</v>
      </c>
      <c r="AL1071" s="581">
        <f>'a.Equipe projet'!E1093</f>
        <v>0</v>
      </c>
      <c r="AM1071" s="581">
        <f>'a.Equipe projet'!F1093</f>
        <v>0</v>
      </c>
      <c r="AN1071" s="581">
        <f>'a.Equipe projet'!G1093</f>
        <v>0</v>
      </c>
      <c r="AO1071" s="581">
        <f>'a.Equipe projet'!H1093</f>
        <v>0</v>
      </c>
      <c r="AP1071" s="581">
        <f>'a.Equipe projet'!I1093</f>
        <v>0</v>
      </c>
      <c r="AQ1071" s="581">
        <f>'a.Equipe projet'!J1093</f>
        <v>0</v>
      </c>
      <c r="AR1071" s="581">
        <f>'a.Equipe projet'!K1093</f>
        <v>0</v>
      </c>
      <c r="AS1071" s="581">
        <f>'a.Equipe projet'!L1093</f>
        <v>0</v>
      </c>
      <c r="AU1071" s="581">
        <f>'c.Prestataires'!D1092</f>
        <v>0</v>
      </c>
      <c r="AV1071" s="581">
        <f>'c.Prestataires'!E1092</f>
        <v>0</v>
      </c>
      <c r="AW1071" s="581">
        <f>'c.Prestataires'!F1092</f>
        <v>0</v>
      </c>
      <c r="AX1071" s="581">
        <f>'c.Prestataires'!G1092</f>
        <v>0</v>
      </c>
      <c r="AY1071" s="581">
        <f>'c.Prestataires'!H1092</f>
        <v>0</v>
      </c>
      <c r="BA1071" s="581">
        <f>'d.Points de vente&amp;récupération'!D1094</f>
        <v>0</v>
      </c>
      <c r="BB1071" s="581">
        <f>'d.Points de vente&amp;récupération'!E1094</f>
        <v>0</v>
      </c>
      <c r="BC1071" s="581">
        <f>'d.Points de vente&amp;récupération'!F1094</f>
        <v>0</v>
      </c>
      <c r="BD1071" s="581">
        <f>'d.Points de vente&amp;récupération'!G1094</f>
        <v>0</v>
      </c>
      <c r="BE1071" s="581">
        <f>'d.Points de vente&amp;récupération'!H1094</f>
        <v>0</v>
      </c>
      <c r="BF1071" s="581">
        <f>'d.Points de vente&amp;récupération'!I1094</f>
        <v>0</v>
      </c>
      <c r="BG1071" s="581">
        <f>'d.Points de vente&amp;récupération'!J1094</f>
        <v>0</v>
      </c>
      <c r="BH1071" s="581">
        <f>'d.Points de vente&amp;récupération'!K1094</f>
        <v>0</v>
      </c>
    </row>
    <row r="1072" spans="15:60">
      <c r="O1072">
        <v>1069</v>
      </c>
      <c r="P1072" t="str">
        <f>_xlfn.XLOOKUP(O1072,'1.Fiche candidature (à remplir)'!AB:AB,'1.Fiche candidature (à remplir)'!D:D)</f>
        <v>Prestation en production et/ou post-production</v>
      </c>
      <c r="Q1072" t="str">
        <f>_xlfn.XLOOKUP(O1072,'1.Fiche candidature (à remplir)'!AB:AB,'1.Fiche candidature (à remplir)'!AC:AC)</f>
        <v>Campagne_3</v>
      </c>
      <c r="R1072" t="str">
        <f>_xlfn.XLOOKUP(O1072,'1.Fiche candidature (à remplir)'!AB:AB,'1.Fiche candidature (à remplir)'!E:E)</f>
        <v>A compléter</v>
      </c>
      <c r="S1072">
        <f>_xlfn.XLOOKUP(O1072,'1.Fiche candidature (à remplir)'!AB:AB,'1.Fiche candidature (à remplir)'!F:F)</f>
        <v>0</v>
      </c>
      <c r="T1072">
        <f>_xlfn.XLOOKUP(O1072,'1.Fiche candidature (à remplir)'!AB:AB,'1.Fiche candidature (à remplir)'!G:G)</f>
        <v>0</v>
      </c>
      <c r="U1072">
        <f>_xlfn.XLOOKUP(O1072,'1.Fiche candidature (à remplir)'!AB:AB,'1.Fiche candidature (à remplir)'!H:H)</f>
        <v>0</v>
      </c>
      <c r="V1072" t="str">
        <f>_xlfn.XLOOKUP(O1072,'1.Fiche candidature (à remplir)'!AB:AB,'1.Fiche candidature (à remplir)'!I:I)</f>
        <v>A compléter</v>
      </c>
      <c r="W1072" t="str">
        <f>_xlfn.XLOOKUP(O1072,'1.Fiche candidature (à remplir)'!AB:AB,'1.Fiche candidature (à remplir)'!L:L)</f>
        <v>A remplir</v>
      </c>
      <c r="X1072">
        <f>_xlfn.XLOOKUP(O1072,'1.Fiche candidature (à remplir)'!AB:AB,'1.Fiche candidature (à remplir)'!M:M)</f>
        <v>0</v>
      </c>
      <c r="Y1072">
        <f>_xlfn.XLOOKUP(O1072,'1.Fiche candidature (à remplir)'!AB:AB,'1.Fiche candidature (à remplir)'!N:N)</f>
        <v>0</v>
      </c>
      <c r="Z1072">
        <f>_xlfn.XLOOKUP(O1072,'1.Fiche candidature (à remplir)'!AB:AB,'1.Fiche candidature (à remplir)'!P:P)</f>
        <v>0</v>
      </c>
      <c r="AC1072" s="581">
        <f>b.Groupement!D1098</f>
        <v>0</v>
      </c>
      <c r="AD1072" s="581">
        <f>b.Groupement!E1098</f>
        <v>0</v>
      </c>
      <c r="AE1072" s="581">
        <f>b.Groupement!F1098</f>
        <v>0</v>
      </c>
      <c r="AF1072" s="581">
        <f>b.Groupement!G1098</f>
        <v>0</v>
      </c>
      <c r="AG1072" s="581">
        <f>b.Groupement!H1098</f>
        <v>0</v>
      </c>
      <c r="AH1072" s="581">
        <f>b.Groupement!I1098</f>
        <v>0</v>
      </c>
      <c r="AI1072" s="581">
        <f>b.Groupement!J1098</f>
        <v>0</v>
      </c>
      <c r="AK1072" s="581">
        <f>'a.Equipe projet'!D1094</f>
        <v>0</v>
      </c>
      <c r="AL1072" s="581">
        <f>'a.Equipe projet'!E1094</f>
        <v>0</v>
      </c>
      <c r="AM1072" s="581">
        <f>'a.Equipe projet'!F1094</f>
        <v>0</v>
      </c>
      <c r="AN1072" s="581">
        <f>'a.Equipe projet'!G1094</f>
        <v>0</v>
      </c>
      <c r="AO1072" s="581">
        <f>'a.Equipe projet'!H1094</f>
        <v>0</v>
      </c>
      <c r="AP1072" s="581">
        <f>'a.Equipe projet'!I1094</f>
        <v>0</v>
      </c>
      <c r="AQ1072" s="581">
        <f>'a.Equipe projet'!J1094</f>
        <v>0</v>
      </c>
      <c r="AR1072" s="581">
        <f>'a.Equipe projet'!K1094</f>
        <v>0</v>
      </c>
      <c r="AS1072" s="581">
        <f>'a.Equipe projet'!L1094</f>
        <v>0</v>
      </c>
      <c r="AU1072" s="581">
        <f>'c.Prestataires'!D1093</f>
        <v>0</v>
      </c>
      <c r="AV1072" s="581">
        <f>'c.Prestataires'!E1093</f>
        <v>0</v>
      </c>
      <c r="AW1072" s="581">
        <f>'c.Prestataires'!F1093</f>
        <v>0</v>
      </c>
      <c r="AX1072" s="581">
        <f>'c.Prestataires'!G1093</f>
        <v>0</v>
      </c>
      <c r="AY1072" s="581">
        <f>'c.Prestataires'!H1093</f>
        <v>0</v>
      </c>
      <c r="BA1072" s="581">
        <f>'d.Points de vente&amp;récupération'!D1095</f>
        <v>0</v>
      </c>
      <c r="BB1072" s="581">
        <f>'d.Points de vente&amp;récupération'!E1095</f>
        <v>0</v>
      </c>
      <c r="BC1072" s="581">
        <f>'d.Points de vente&amp;récupération'!F1095</f>
        <v>0</v>
      </c>
      <c r="BD1072" s="581">
        <f>'d.Points de vente&amp;récupération'!G1095</f>
        <v>0</v>
      </c>
      <c r="BE1072" s="581">
        <f>'d.Points de vente&amp;récupération'!H1095</f>
        <v>0</v>
      </c>
      <c r="BF1072" s="581">
        <f>'d.Points de vente&amp;récupération'!I1095</f>
        <v>0</v>
      </c>
      <c r="BG1072" s="581">
        <f>'d.Points de vente&amp;récupération'!J1095</f>
        <v>0</v>
      </c>
      <c r="BH1072" s="581">
        <f>'d.Points de vente&amp;récupération'!K1095</f>
        <v>0</v>
      </c>
    </row>
    <row r="1073" spans="15:60">
      <c r="O1073">
        <v>1070</v>
      </c>
      <c r="P1073" t="str">
        <f>_xlfn.XLOOKUP(O1073,'1.Fiche candidature (à remplir)'!AB:AB,'1.Fiche candidature (à remplir)'!D:D)</f>
        <v>Prestation en production et/ou post-production</v>
      </c>
      <c r="Q1073" t="str">
        <f>_xlfn.XLOOKUP(O1073,'1.Fiche candidature (à remplir)'!AB:AB,'1.Fiche candidature (à remplir)'!AC:AC)</f>
        <v>Campagne_3</v>
      </c>
      <c r="R1073" t="str">
        <f>_xlfn.XLOOKUP(O1073,'1.Fiche candidature (à remplir)'!AB:AB,'1.Fiche candidature (à remplir)'!E:E)</f>
        <v>A compléter</v>
      </c>
      <c r="S1073">
        <f>_xlfn.XLOOKUP(O1073,'1.Fiche candidature (à remplir)'!AB:AB,'1.Fiche candidature (à remplir)'!F:F)</f>
        <v>0</v>
      </c>
      <c r="T1073">
        <f>_xlfn.XLOOKUP(O1073,'1.Fiche candidature (à remplir)'!AB:AB,'1.Fiche candidature (à remplir)'!G:G)</f>
        <v>0</v>
      </c>
      <c r="U1073">
        <f>_xlfn.XLOOKUP(O1073,'1.Fiche candidature (à remplir)'!AB:AB,'1.Fiche candidature (à remplir)'!H:H)</f>
        <v>0</v>
      </c>
      <c r="V1073" t="str">
        <f>_xlfn.XLOOKUP(O1073,'1.Fiche candidature (à remplir)'!AB:AB,'1.Fiche candidature (à remplir)'!I:I)</f>
        <v>A compléter</v>
      </c>
      <c r="W1073" t="str">
        <f>_xlfn.XLOOKUP(O1073,'1.Fiche candidature (à remplir)'!AB:AB,'1.Fiche candidature (à remplir)'!L:L)</f>
        <v>A remplir</v>
      </c>
      <c r="X1073">
        <f>_xlfn.XLOOKUP(O1073,'1.Fiche candidature (à remplir)'!AB:AB,'1.Fiche candidature (à remplir)'!M:M)</f>
        <v>0</v>
      </c>
      <c r="Y1073">
        <f>_xlfn.XLOOKUP(O1073,'1.Fiche candidature (à remplir)'!AB:AB,'1.Fiche candidature (à remplir)'!N:N)</f>
        <v>0</v>
      </c>
      <c r="Z1073">
        <f>_xlfn.XLOOKUP(O1073,'1.Fiche candidature (à remplir)'!AB:AB,'1.Fiche candidature (à remplir)'!P:P)</f>
        <v>0</v>
      </c>
      <c r="AC1073" s="581">
        <f>b.Groupement!D1099</f>
        <v>0</v>
      </c>
      <c r="AD1073" s="581">
        <f>b.Groupement!E1099</f>
        <v>0</v>
      </c>
      <c r="AE1073" s="581">
        <f>b.Groupement!F1099</f>
        <v>0</v>
      </c>
      <c r="AF1073" s="581">
        <f>b.Groupement!G1099</f>
        <v>0</v>
      </c>
      <c r="AG1073" s="581">
        <f>b.Groupement!H1099</f>
        <v>0</v>
      </c>
      <c r="AH1073" s="581">
        <f>b.Groupement!I1099</f>
        <v>0</v>
      </c>
      <c r="AI1073" s="581">
        <f>b.Groupement!J1099</f>
        <v>0</v>
      </c>
      <c r="AK1073" s="581">
        <f>'a.Equipe projet'!D1095</f>
        <v>0</v>
      </c>
      <c r="AL1073" s="581">
        <f>'a.Equipe projet'!E1095</f>
        <v>0</v>
      </c>
      <c r="AM1073" s="581">
        <f>'a.Equipe projet'!F1095</f>
        <v>0</v>
      </c>
      <c r="AN1073" s="581">
        <f>'a.Equipe projet'!G1095</f>
        <v>0</v>
      </c>
      <c r="AO1073" s="581">
        <f>'a.Equipe projet'!H1095</f>
        <v>0</v>
      </c>
      <c r="AP1073" s="581">
        <f>'a.Equipe projet'!I1095</f>
        <v>0</v>
      </c>
      <c r="AQ1073" s="581">
        <f>'a.Equipe projet'!J1095</f>
        <v>0</v>
      </c>
      <c r="AR1073" s="581">
        <f>'a.Equipe projet'!K1095</f>
        <v>0</v>
      </c>
      <c r="AS1073" s="581">
        <f>'a.Equipe projet'!L1095</f>
        <v>0</v>
      </c>
      <c r="AU1073" s="581">
        <f>'c.Prestataires'!D1094</f>
        <v>0</v>
      </c>
      <c r="AV1073" s="581">
        <f>'c.Prestataires'!E1094</f>
        <v>0</v>
      </c>
      <c r="AW1073" s="581">
        <f>'c.Prestataires'!F1094</f>
        <v>0</v>
      </c>
      <c r="AX1073" s="581">
        <f>'c.Prestataires'!G1094</f>
        <v>0</v>
      </c>
      <c r="AY1073" s="581">
        <f>'c.Prestataires'!H1094</f>
        <v>0</v>
      </c>
      <c r="BA1073" s="581">
        <f>'d.Points de vente&amp;récupération'!D1096</f>
        <v>0</v>
      </c>
      <c r="BB1073" s="581">
        <f>'d.Points de vente&amp;récupération'!E1096</f>
        <v>0</v>
      </c>
      <c r="BC1073" s="581">
        <f>'d.Points de vente&amp;récupération'!F1096</f>
        <v>0</v>
      </c>
      <c r="BD1073" s="581">
        <f>'d.Points de vente&amp;récupération'!G1096</f>
        <v>0</v>
      </c>
      <c r="BE1073" s="581">
        <f>'d.Points de vente&amp;récupération'!H1096</f>
        <v>0</v>
      </c>
      <c r="BF1073" s="581">
        <f>'d.Points de vente&amp;récupération'!I1096</f>
        <v>0</v>
      </c>
      <c r="BG1073" s="581">
        <f>'d.Points de vente&amp;récupération'!J1096</f>
        <v>0</v>
      </c>
      <c r="BH1073" s="581">
        <f>'d.Points de vente&amp;récupération'!K1096</f>
        <v>0</v>
      </c>
    </row>
    <row r="1074" spans="15:60">
      <c r="O1074">
        <v>1071</v>
      </c>
      <c r="P1074" t="str">
        <f>_xlfn.XLOOKUP(O1074,'1.Fiche candidature (à remplir)'!AB:AB,'1.Fiche candidature (à remplir)'!D:D)</f>
        <v>Prestation en production et/ou post-production</v>
      </c>
      <c r="Q1074" t="str">
        <f>_xlfn.XLOOKUP(O1074,'1.Fiche candidature (à remplir)'!AB:AB,'1.Fiche candidature (à remplir)'!AC:AC)</f>
        <v>Campagne_3</v>
      </c>
      <c r="R1074" t="str">
        <f>_xlfn.XLOOKUP(O1074,'1.Fiche candidature (à remplir)'!AB:AB,'1.Fiche candidature (à remplir)'!E:E)</f>
        <v>A compléter</v>
      </c>
      <c r="S1074">
        <f>_xlfn.XLOOKUP(O1074,'1.Fiche candidature (à remplir)'!AB:AB,'1.Fiche candidature (à remplir)'!F:F)</f>
        <v>0</v>
      </c>
      <c r="T1074">
        <f>_xlfn.XLOOKUP(O1074,'1.Fiche candidature (à remplir)'!AB:AB,'1.Fiche candidature (à remplir)'!G:G)</f>
        <v>0</v>
      </c>
      <c r="U1074">
        <f>_xlfn.XLOOKUP(O1074,'1.Fiche candidature (à remplir)'!AB:AB,'1.Fiche candidature (à remplir)'!H:H)</f>
        <v>0</v>
      </c>
      <c r="V1074" t="str">
        <f>_xlfn.XLOOKUP(O1074,'1.Fiche candidature (à remplir)'!AB:AB,'1.Fiche candidature (à remplir)'!I:I)</f>
        <v>A compléter</v>
      </c>
      <c r="W1074" t="str">
        <f>_xlfn.XLOOKUP(O1074,'1.Fiche candidature (à remplir)'!AB:AB,'1.Fiche candidature (à remplir)'!L:L)</f>
        <v>A remplir</v>
      </c>
      <c r="X1074">
        <f>_xlfn.XLOOKUP(O1074,'1.Fiche candidature (à remplir)'!AB:AB,'1.Fiche candidature (à remplir)'!M:M)</f>
        <v>0</v>
      </c>
      <c r="Y1074">
        <f>_xlfn.XLOOKUP(O1074,'1.Fiche candidature (à remplir)'!AB:AB,'1.Fiche candidature (à remplir)'!N:N)</f>
        <v>0</v>
      </c>
      <c r="Z1074">
        <f>_xlfn.XLOOKUP(O1074,'1.Fiche candidature (à remplir)'!AB:AB,'1.Fiche candidature (à remplir)'!P:P)</f>
        <v>0</v>
      </c>
      <c r="AC1074" s="581">
        <f>b.Groupement!D1100</f>
        <v>0</v>
      </c>
      <c r="AD1074" s="581">
        <f>b.Groupement!E1100</f>
        <v>0</v>
      </c>
      <c r="AE1074" s="581">
        <f>b.Groupement!F1100</f>
        <v>0</v>
      </c>
      <c r="AF1074" s="581">
        <f>b.Groupement!G1100</f>
        <v>0</v>
      </c>
      <c r="AG1074" s="581">
        <f>b.Groupement!H1100</f>
        <v>0</v>
      </c>
      <c r="AH1074" s="581">
        <f>b.Groupement!I1100</f>
        <v>0</v>
      </c>
      <c r="AI1074" s="581">
        <f>b.Groupement!J1100</f>
        <v>0</v>
      </c>
      <c r="AK1074" s="581">
        <f>'a.Equipe projet'!D1096</f>
        <v>0</v>
      </c>
      <c r="AL1074" s="581">
        <f>'a.Equipe projet'!E1096</f>
        <v>0</v>
      </c>
      <c r="AM1074" s="581">
        <f>'a.Equipe projet'!F1096</f>
        <v>0</v>
      </c>
      <c r="AN1074" s="581">
        <f>'a.Equipe projet'!G1096</f>
        <v>0</v>
      </c>
      <c r="AO1074" s="581">
        <f>'a.Equipe projet'!H1096</f>
        <v>0</v>
      </c>
      <c r="AP1074" s="581">
        <f>'a.Equipe projet'!I1096</f>
        <v>0</v>
      </c>
      <c r="AQ1074" s="581">
        <f>'a.Equipe projet'!J1096</f>
        <v>0</v>
      </c>
      <c r="AR1074" s="581">
        <f>'a.Equipe projet'!K1096</f>
        <v>0</v>
      </c>
      <c r="AS1074" s="581">
        <f>'a.Equipe projet'!L1096</f>
        <v>0</v>
      </c>
      <c r="AU1074" s="581">
        <f>'c.Prestataires'!D1095</f>
        <v>0</v>
      </c>
      <c r="AV1074" s="581">
        <f>'c.Prestataires'!E1095</f>
        <v>0</v>
      </c>
      <c r="AW1074" s="581">
        <f>'c.Prestataires'!F1095</f>
        <v>0</v>
      </c>
      <c r="AX1074" s="581">
        <f>'c.Prestataires'!G1095</f>
        <v>0</v>
      </c>
      <c r="AY1074" s="581">
        <f>'c.Prestataires'!H1095</f>
        <v>0</v>
      </c>
      <c r="BA1074" s="581">
        <f>'d.Points de vente&amp;récupération'!D1097</f>
        <v>0</v>
      </c>
      <c r="BB1074" s="581">
        <f>'d.Points de vente&amp;récupération'!E1097</f>
        <v>0</v>
      </c>
      <c r="BC1074" s="581">
        <f>'d.Points de vente&amp;récupération'!F1097</f>
        <v>0</v>
      </c>
      <c r="BD1074" s="581">
        <f>'d.Points de vente&amp;récupération'!G1097</f>
        <v>0</v>
      </c>
      <c r="BE1074" s="581">
        <f>'d.Points de vente&amp;récupération'!H1097</f>
        <v>0</v>
      </c>
      <c r="BF1074" s="581">
        <f>'d.Points de vente&amp;récupération'!I1097</f>
        <v>0</v>
      </c>
      <c r="BG1074" s="581">
        <f>'d.Points de vente&amp;récupération'!J1097</f>
        <v>0</v>
      </c>
      <c r="BH1074" s="581">
        <f>'d.Points de vente&amp;récupération'!K1097</f>
        <v>0</v>
      </c>
    </row>
    <row r="1075" spans="15:60">
      <c r="O1075">
        <v>1072</v>
      </c>
      <c r="P1075" t="str">
        <f>_xlfn.XLOOKUP(O1075,'1.Fiche candidature (à remplir)'!AB:AB,'1.Fiche candidature (à remplir)'!D:D)</f>
        <v xml:space="preserve">Achat de matériel audio
</v>
      </c>
      <c r="Q1075" t="str">
        <f>_xlfn.XLOOKUP(O1075,'1.Fiche candidature (à remplir)'!AB:AB,'1.Fiche candidature (à remplir)'!AC:AC)</f>
        <v>Campagne_3</v>
      </c>
      <c r="R1075" t="str">
        <f>_xlfn.XLOOKUP(O1075,'1.Fiche candidature (à remplir)'!AB:AB,'1.Fiche candidature (à remplir)'!E:E)</f>
        <v>A compléter</v>
      </c>
      <c r="S1075">
        <f>_xlfn.XLOOKUP(O1075,'1.Fiche candidature (à remplir)'!AB:AB,'1.Fiche candidature (à remplir)'!F:F)</f>
        <v>0</v>
      </c>
      <c r="T1075">
        <f>_xlfn.XLOOKUP(O1075,'1.Fiche candidature (à remplir)'!AB:AB,'1.Fiche candidature (à remplir)'!G:G)</f>
        <v>0</v>
      </c>
      <c r="U1075">
        <f>_xlfn.XLOOKUP(O1075,'1.Fiche candidature (à remplir)'!AB:AB,'1.Fiche candidature (à remplir)'!H:H)</f>
        <v>0</v>
      </c>
      <c r="V1075" t="str">
        <f>_xlfn.XLOOKUP(O1075,'1.Fiche candidature (à remplir)'!AB:AB,'1.Fiche candidature (à remplir)'!I:I)</f>
        <v>A compléter</v>
      </c>
      <c r="W1075" t="str">
        <f>_xlfn.XLOOKUP(O1075,'1.Fiche candidature (à remplir)'!AB:AB,'1.Fiche candidature (à remplir)'!L:L)</f>
        <v>A remplir</v>
      </c>
      <c r="X1075">
        <f>_xlfn.XLOOKUP(O1075,'1.Fiche candidature (à remplir)'!AB:AB,'1.Fiche candidature (à remplir)'!M:M)</f>
        <v>0</v>
      </c>
      <c r="Y1075">
        <f>_xlfn.XLOOKUP(O1075,'1.Fiche candidature (à remplir)'!AB:AB,'1.Fiche candidature (à remplir)'!N:N)</f>
        <v>0</v>
      </c>
      <c r="Z1075">
        <f>_xlfn.XLOOKUP(O1075,'1.Fiche candidature (à remplir)'!AB:AB,'1.Fiche candidature (à remplir)'!P:P)</f>
        <v>0</v>
      </c>
      <c r="AC1075" s="581">
        <f>b.Groupement!D1101</f>
        <v>0</v>
      </c>
      <c r="AD1075" s="581">
        <f>b.Groupement!E1101</f>
        <v>0</v>
      </c>
      <c r="AE1075" s="581">
        <f>b.Groupement!F1101</f>
        <v>0</v>
      </c>
      <c r="AF1075" s="581">
        <f>b.Groupement!G1101</f>
        <v>0</v>
      </c>
      <c r="AG1075" s="581">
        <f>b.Groupement!H1101</f>
        <v>0</v>
      </c>
      <c r="AH1075" s="581">
        <f>b.Groupement!I1101</f>
        <v>0</v>
      </c>
      <c r="AI1075" s="581">
        <f>b.Groupement!J1101</f>
        <v>0</v>
      </c>
      <c r="AK1075" s="581">
        <f>'a.Equipe projet'!D1097</f>
        <v>0</v>
      </c>
      <c r="AL1075" s="581">
        <f>'a.Equipe projet'!E1097</f>
        <v>0</v>
      </c>
      <c r="AM1075" s="581">
        <f>'a.Equipe projet'!F1097</f>
        <v>0</v>
      </c>
      <c r="AN1075" s="581">
        <f>'a.Equipe projet'!G1097</f>
        <v>0</v>
      </c>
      <c r="AO1075" s="581">
        <f>'a.Equipe projet'!H1097</f>
        <v>0</v>
      </c>
      <c r="AP1075" s="581">
        <f>'a.Equipe projet'!I1097</f>
        <v>0</v>
      </c>
      <c r="AQ1075" s="581">
        <f>'a.Equipe projet'!J1097</f>
        <v>0</v>
      </c>
      <c r="AR1075" s="581">
        <f>'a.Equipe projet'!K1097</f>
        <v>0</v>
      </c>
      <c r="AS1075" s="581">
        <f>'a.Equipe projet'!L1097</f>
        <v>0</v>
      </c>
      <c r="AU1075" s="581">
        <f>'c.Prestataires'!D1096</f>
        <v>0</v>
      </c>
      <c r="AV1075" s="581">
        <f>'c.Prestataires'!E1096</f>
        <v>0</v>
      </c>
      <c r="AW1075" s="581">
        <f>'c.Prestataires'!F1096</f>
        <v>0</v>
      </c>
      <c r="AX1075" s="581">
        <f>'c.Prestataires'!G1096</f>
        <v>0</v>
      </c>
      <c r="AY1075" s="581">
        <f>'c.Prestataires'!H1096</f>
        <v>0</v>
      </c>
      <c r="BA1075" s="581">
        <f>'d.Points de vente&amp;récupération'!D1098</f>
        <v>0</v>
      </c>
      <c r="BB1075" s="581">
        <f>'d.Points de vente&amp;récupération'!E1098</f>
        <v>0</v>
      </c>
      <c r="BC1075" s="581">
        <f>'d.Points de vente&amp;récupération'!F1098</f>
        <v>0</v>
      </c>
      <c r="BD1075" s="581">
        <f>'d.Points de vente&amp;récupération'!G1098</f>
        <v>0</v>
      </c>
      <c r="BE1075" s="581">
        <f>'d.Points de vente&amp;récupération'!H1098</f>
        <v>0</v>
      </c>
      <c r="BF1075" s="581">
        <f>'d.Points de vente&amp;récupération'!I1098</f>
        <v>0</v>
      </c>
      <c r="BG1075" s="581">
        <f>'d.Points de vente&amp;récupération'!J1098</f>
        <v>0</v>
      </c>
      <c r="BH1075" s="581">
        <f>'d.Points de vente&amp;récupération'!K1098</f>
        <v>0</v>
      </c>
    </row>
    <row r="1076" spans="15:60">
      <c r="O1076">
        <v>1073</v>
      </c>
      <c r="P1076" t="str">
        <f>_xlfn.XLOOKUP(O1076,'1.Fiche candidature (à remplir)'!AB:AB,'1.Fiche candidature (à remplir)'!D:D)</f>
        <v>Achat de matériel audio</v>
      </c>
      <c r="Q1076" t="str">
        <f>_xlfn.XLOOKUP(O1076,'1.Fiche candidature (à remplir)'!AB:AB,'1.Fiche candidature (à remplir)'!AC:AC)</f>
        <v>Campagne_3</v>
      </c>
      <c r="R1076" t="str">
        <f>_xlfn.XLOOKUP(O1076,'1.Fiche candidature (à remplir)'!AB:AB,'1.Fiche candidature (à remplir)'!E:E)</f>
        <v>A compléter</v>
      </c>
      <c r="S1076">
        <f>_xlfn.XLOOKUP(O1076,'1.Fiche candidature (à remplir)'!AB:AB,'1.Fiche candidature (à remplir)'!F:F)</f>
        <v>0</v>
      </c>
      <c r="T1076">
        <f>_xlfn.XLOOKUP(O1076,'1.Fiche candidature (à remplir)'!AB:AB,'1.Fiche candidature (à remplir)'!G:G)</f>
        <v>0</v>
      </c>
      <c r="U1076">
        <f>_xlfn.XLOOKUP(O1076,'1.Fiche candidature (à remplir)'!AB:AB,'1.Fiche candidature (à remplir)'!H:H)</f>
        <v>0</v>
      </c>
      <c r="V1076" t="str">
        <f>_xlfn.XLOOKUP(O1076,'1.Fiche candidature (à remplir)'!AB:AB,'1.Fiche candidature (à remplir)'!I:I)</f>
        <v>A compléter</v>
      </c>
      <c r="W1076" t="str">
        <f>_xlfn.XLOOKUP(O1076,'1.Fiche candidature (à remplir)'!AB:AB,'1.Fiche candidature (à remplir)'!L:L)</f>
        <v>A remplir</v>
      </c>
      <c r="X1076">
        <f>_xlfn.XLOOKUP(O1076,'1.Fiche candidature (à remplir)'!AB:AB,'1.Fiche candidature (à remplir)'!M:M)</f>
        <v>0</v>
      </c>
      <c r="Y1076">
        <f>_xlfn.XLOOKUP(O1076,'1.Fiche candidature (à remplir)'!AB:AB,'1.Fiche candidature (à remplir)'!N:N)</f>
        <v>0</v>
      </c>
      <c r="Z1076">
        <f>_xlfn.XLOOKUP(O1076,'1.Fiche candidature (à remplir)'!AB:AB,'1.Fiche candidature (à remplir)'!P:P)</f>
        <v>0</v>
      </c>
      <c r="AC1076" s="581">
        <f>b.Groupement!D1102</f>
        <v>0</v>
      </c>
      <c r="AD1076" s="581">
        <f>b.Groupement!E1102</f>
        <v>0</v>
      </c>
      <c r="AE1076" s="581">
        <f>b.Groupement!F1102</f>
        <v>0</v>
      </c>
      <c r="AF1076" s="581">
        <f>b.Groupement!G1102</f>
        <v>0</v>
      </c>
      <c r="AG1076" s="581">
        <f>b.Groupement!H1102</f>
        <v>0</v>
      </c>
      <c r="AH1076" s="581">
        <f>b.Groupement!I1102</f>
        <v>0</v>
      </c>
      <c r="AI1076" s="581">
        <f>b.Groupement!J1102</f>
        <v>0</v>
      </c>
      <c r="AK1076" s="581">
        <f>'a.Equipe projet'!D1098</f>
        <v>0</v>
      </c>
      <c r="AL1076" s="581">
        <f>'a.Equipe projet'!E1098</f>
        <v>0</v>
      </c>
      <c r="AM1076" s="581">
        <f>'a.Equipe projet'!F1098</f>
        <v>0</v>
      </c>
      <c r="AN1076" s="581">
        <f>'a.Equipe projet'!G1098</f>
        <v>0</v>
      </c>
      <c r="AO1076" s="581">
        <f>'a.Equipe projet'!H1098</f>
        <v>0</v>
      </c>
      <c r="AP1076" s="581">
        <f>'a.Equipe projet'!I1098</f>
        <v>0</v>
      </c>
      <c r="AQ1076" s="581">
        <f>'a.Equipe projet'!J1098</f>
        <v>0</v>
      </c>
      <c r="AR1076" s="581">
        <f>'a.Equipe projet'!K1098</f>
        <v>0</v>
      </c>
      <c r="AS1076" s="581">
        <f>'a.Equipe projet'!L1098</f>
        <v>0</v>
      </c>
      <c r="AU1076" s="581">
        <f>'c.Prestataires'!D1097</f>
        <v>0</v>
      </c>
      <c r="AV1076" s="581">
        <f>'c.Prestataires'!E1097</f>
        <v>0</v>
      </c>
      <c r="AW1076" s="581">
        <f>'c.Prestataires'!F1097</f>
        <v>0</v>
      </c>
      <c r="AX1076" s="581">
        <f>'c.Prestataires'!G1097</f>
        <v>0</v>
      </c>
      <c r="AY1076" s="581">
        <f>'c.Prestataires'!H1097</f>
        <v>0</v>
      </c>
      <c r="BA1076" s="581">
        <f>'d.Points de vente&amp;récupération'!D1099</f>
        <v>0</v>
      </c>
      <c r="BB1076" s="581">
        <f>'d.Points de vente&amp;récupération'!E1099</f>
        <v>0</v>
      </c>
      <c r="BC1076" s="581">
        <f>'d.Points de vente&amp;récupération'!F1099</f>
        <v>0</v>
      </c>
      <c r="BD1076" s="581">
        <f>'d.Points de vente&amp;récupération'!G1099</f>
        <v>0</v>
      </c>
      <c r="BE1076" s="581">
        <f>'d.Points de vente&amp;récupération'!H1099</f>
        <v>0</v>
      </c>
      <c r="BF1076" s="581">
        <f>'d.Points de vente&amp;récupération'!I1099</f>
        <v>0</v>
      </c>
      <c r="BG1076" s="581">
        <f>'d.Points de vente&amp;récupération'!J1099</f>
        <v>0</v>
      </c>
      <c r="BH1076" s="581">
        <f>'d.Points de vente&amp;récupération'!K1099</f>
        <v>0</v>
      </c>
    </row>
    <row r="1077" spans="15:60">
      <c r="O1077">
        <v>1074</v>
      </c>
      <c r="P1077" t="str">
        <f>_xlfn.XLOOKUP(O1077,'1.Fiche candidature (à remplir)'!AB:AB,'1.Fiche candidature (à remplir)'!D:D)</f>
        <v>Achat de matériel audio</v>
      </c>
      <c r="Q1077" t="str">
        <f>_xlfn.XLOOKUP(O1077,'1.Fiche candidature (à remplir)'!AB:AB,'1.Fiche candidature (à remplir)'!AC:AC)</f>
        <v>Campagne_3</v>
      </c>
      <c r="R1077" t="str">
        <f>_xlfn.XLOOKUP(O1077,'1.Fiche candidature (à remplir)'!AB:AB,'1.Fiche candidature (à remplir)'!E:E)</f>
        <v>A compléter</v>
      </c>
      <c r="S1077">
        <f>_xlfn.XLOOKUP(O1077,'1.Fiche candidature (à remplir)'!AB:AB,'1.Fiche candidature (à remplir)'!F:F)</f>
        <v>0</v>
      </c>
      <c r="T1077">
        <f>_xlfn.XLOOKUP(O1077,'1.Fiche candidature (à remplir)'!AB:AB,'1.Fiche candidature (à remplir)'!G:G)</f>
        <v>0</v>
      </c>
      <c r="U1077">
        <f>_xlfn.XLOOKUP(O1077,'1.Fiche candidature (à remplir)'!AB:AB,'1.Fiche candidature (à remplir)'!H:H)</f>
        <v>0</v>
      </c>
      <c r="V1077" t="str">
        <f>_xlfn.XLOOKUP(O1077,'1.Fiche candidature (à remplir)'!AB:AB,'1.Fiche candidature (à remplir)'!I:I)</f>
        <v>A compléter</v>
      </c>
      <c r="W1077" t="str">
        <f>_xlfn.XLOOKUP(O1077,'1.Fiche candidature (à remplir)'!AB:AB,'1.Fiche candidature (à remplir)'!L:L)</f>
        <v>A remplir</v>
      </c>
      <c r="X1077">
        <f>_xlfn.XLOOKUP(O1077,'1.Fiche candidature (à remplir)'!AB:AB,'1.Fiche candidature (à remplir)'!M:M)</f>
        <v>0</v>
      </c>
      <c r="Y1077">
        <f>_xlfn.XLOOKUP(O1077,'1.Fiche candidature (à remplir)'!AB:AB,'1.Fiche candidature (à remplir)'!N:N)</f>
        <v>0</v>
      </c>
      <c r="Z1077">
        <f>_xlfn.XLOOKUP(O1077,'1.Fiche candidature (à remplir)'!AB:AB,'1.Fiche candidature (à remplir)'!P:P)</f>
        <v>0</v>
      </c>
      <c r="AC1077" s="581">
        <f>b.Groupement!D1103</f>
        <v>0</v>
      </c>
      <c r="AD1077" s="581">
        <f>b.Groupement!E1103</f>
        <v>0</v>
      </c>
      <c r="AE1077" s="581">
        <f>b.Groupement!F1103</f>
        <v>0</v>
      </c>
      <c r="AF1077" s="581">
        <f>b.Groupement!G1103</f>
        <v>0</v>
      </c>
      <c r="AG1077" s="581">
        <f>b.Groupement!H1103</f>
        <v>0</v>
      </c>
      <c r="AH1077" s="581">
        <f>b.Groupement!I1103</f>
        <v>0</v>
      </c>
      <c r="AI1077" s="581">
        <f>b.Groupement!J1103</f>
        <v>0</v>
      </c>
      <c r="AK1077" s="581">
        <f>'a.Equipe projet'!D1099</f>
        <v>0</v>
      </c>
      <c r="AL1077" s="581">
        <f>'a.Equipe projet'!E1099</f>
        <v>0</v>
      </c>
      <c r="AM1077" s="581">
        <f>'a.Equipe projet'!F1099</f>
        <v>0</v>
      </c>
      <c r="AN1077" s="581">
        <f>'a.Equipe projet'!G1099</f>
        <v>0</v>
      </c>
      <c r="AO1077" s="581">
        <f>'a.Equipe projet'!H1099</f>
        <v>0</v>
      </c>
      <c r="AP1077" s="581">
        <f>'a.Equipe projet'!I1099</f>
        <v>0</v>
      </c>
      <c r="AQ1077" s="581">
        <f>'a.Equipe projet'!J1099</f>
        <v>0</v>
      </c>
      <c r="AR1077" s="581">
        <f>'a.Equipe projet'!K1099</f>
        <v>0</v>
      </c>
      <c r="AS1077" s="581">
        <f>'a.Equipe projet'!L1099</f>
        <v>0</v>
      </c>
      <c r="AU1077" s="581">
        <f>'c.Prestataires'!D1098</f>
        <v>0</v>
      </c>
      <c r="AV1077" s="581">
        <f>'c.Prestataires'!E1098</f>
        <v>0</v>
      </c>
      <c r="AW1077" s="581">
        <f>'c.Prestataires'!F1098</f>
        <v>0</v>
      </c>
      <c r="AX1077" s="581">
        <f>'c.Prestataires'!G1098</f>
        <v>0</v>
      </c>
      <c r="AY1077" s="581">
        <f>'c.Prestataires'!H1098</f>
        <v>0</v>
      </c>
      <c r="BA1077" s="581">
        <f>'d.Points de vente&amp;récupération'!D1100</f>
        <v>0</v>
      </c>
      <c r="BB1077" s="581">
        <f>'d.Points de vente&amp;récupération'!E1100</f>
        <v>0</v>
      </c>
      <c r="BC1077" s="581">
        <f>'d.Points de vente&amp;récupération'!F1100</f>
        <v>0</v>
      </c>
      <c r="BD1077" s="581">
        <f>'d.Points de vente&amp;récupération'!G1100</f>
        <v>0</v>
      </c>
      <c r="BE1077" s="581">
        <f>'d.Points de vente&amp;récupération'!H1100</f>
        <v>0</v>
      </c>
      <c r="BF1077" s="581">
        <f>'d.Points de vente&amp;récupération'!I1100</f>
        <v>0</v>
      </c>
      <c r="BG1077" s="581">
        <f>'d.Points de vente&amp;récupération'!J1100</f>
        <v>0</v>
      </c>
      <c r="BH1077" s="581">
        <f>'d.Points de vente&amp;récupération'!K1100</f>
        <v>0</v>
      </c>
    </row>
    <row r="1078" spans="15:60">
      <c r="O1078">
        <v>1075</v>
      </c>
      <c r="P1078" t="str">
        <f>_xlfn.XLOOKUP(O1078,'1.Fiche candidature (à remplir)'!AB:AB,'1.Fiche candidature (à remplir)'!D:D)</f>
        <v>Achat de matériel audio</v>
      </c>
      <c r="Q1078" t="str">
        <f>_xlfn.XLOOKUP(O1078,'1.Fiche candidature (à remplir)'!AB:AB,'1.Fiche candidature (à remplir)'!AC:AC)</f>
        <v>Campagne_3</v>
      </c>
      <c r="R1078" t="str">
        <f>_xlfn.XLOOKUP(O1078,'1.Fiche candidature (à remplir)'!AB:AB,'1.Fiche candidature (à remplir)'!E:E)</f>
        <v>A compléter</v>
      </c>
      <c r="S1078">
        <f>_xlfn.XLOOKUP(O1078,'1.Fiche candidature (à remplir)'!AB:AB,'1.Fiche candidature (à remplir)'!F:F)</f>
        <v>0</v>
      </c>
      <c r="T1078">
        <f>_xlfn.XLOOKUP(O1078,'1.Fiche candidature (à remplir)'!AB:AB,'1.Fiche candidature (à remplir)'!G:G)</f>
        <v>0</v>
      </c>
      <c r="U1078">
        <f>_xlfn.XLOOKUP(O1078,'1.Fiche candidature (à remplir)'!AB:AB,'1.Fiche candidature (à remplir)'!H:H)</f>
        <v>0</v>
      </c>
      <c r="V1078" t="str">
        <f>_xlfn.XLOOKUP(O1078,'1.Fiche candidature (à remplir)'!AB:AB,'1.Fiche candidature (à remplir)'!I:I)</f>
        <v>A compléter</v>
      </c>
      <c r="W1078" t="str">
        <f>_xlfn.XLOOKUP(O1078,'1.Fiche candidature (à remplir)'!AB:AB,'1.Fiche candidature (à remplir)'!L:L)</f>
        <v>A remplir</v>
      </c>
      <c r="X1078">
        <f>_xlfn.XLOOKUP(O1078,'1.Fiche candidature (à remplir)'!AB:AB,'1.Fiche candidature (à remplir)'!M:M)</f>
        <v>0</v>
      </c>
      <c r="Y1078">
        <f>_xlfn.XLOOKUP(O1078,'1.Fiche candidature (à remplir)'!AB:AB,'1.Fiche candidature (à remplir)'!N:N)</f>
        <v>0</v>
      </c>
      <c r="Z1078">
        <f>_xlfn.XLOOKUP(O1078,'1.Fiche candidature (à remplir)'!AB:AB,'1.Fiche candidature (à remplir)'!P:P)</f>
        <v>0</v>
      </c>
      <c r="AC1078" s="581">
        <f>b.Groupement!D1104</f>
        <v>0</v>
      </c>
      <c r="AD1078" s="581">
        <f>b.Groupement!E1104</f>
        <v>0</v>
      </c>
      <c r="AE1078" s="581">
        <f>b.Groupement!F1104</f>
        <v>0</v>
      </c>
      <c r="AF1078" s="581">
        <f>b.Groupement!G1104</f>
        <v>0</v>
      </c>
      <c r="AG1078" s="581">
        <f>b.Groupement!H1104</f>
        <v>0</v>
      </c>
      <c r="AH1078" s="581">
        <f>b.Groupement!I1104</f>
        <v>0</v>
      </c>
      <c r="AI1078" s="581">
        <f>b.Groupement!J1104</f>
        <v>0</v>
      </c>
      <c r="AK1078" s="581">
        <f>'a.Equipe projet'!D1100</f>
        <v>0</v>
      </c>
      <c r="AL1078" s="581">
        <f>'a.Equipe projet'!E1100</f>
        <v>0</v>
      </c>
      <c r="AM1078" s="581">
        <f>'a.Equipe projet'!F1100</f>
        <v>0</v>
      </c>
      <c r="AN1078" s="581">
        <f>'a.Equipe projet'!G1100</f>
        <v>0</v>
      </c>
      <c r="AO1078" s="581">
        <f>'a.Equipe projet'!H1100</f>
        <v>0</v>
      </c>
      <c r="AP1078" s="581">
        <f>'a.Equipe projet'!I1100</f>
        <v>0</v>
      </c>
      <c r="AQ1078" s="581">
        <f>'a.Equipe projet'!J1100</f>
        <v>0</v>
      </c>
      <c r="AR1078" s="581">
        <f>'a.Equipe projet'!K1100</f>
        <v>0</v>
      </c>
      <c r="AS1078" s="581">
        <f>'a.Equipe projet'!L1100</f>
        <v>0</v>
      </c>
      <c r="AU1078" s="581">
        <f>'c.Prestataires'!D1099</f>
        <v>0</v>
      </c>
      <c r="AV1078" s="581">
        <f>'c.Prestataires'!E1099</f>
        <v>0</v>
      </c>
      <c r="AW1078" s="581">
        <f>'c.Prestataires'!F1099</f>
        <v>0</v>
      </c>
      <c r="AX1078" s="581">
        <f>'c.Prestataires'!G1099</f>
        <v>0</v>
      </c>
      <c r="AY1078" s="581">
        <f>'c.Prestataires'!H1099</f>
        <v>0</v>
      </c>
      <c r="BA1078" s="581">
        <f>'d.Points de vente&amp;récupération'!D1101</f>
        <v>0</v>
      </c>
      <c r="BB1078" s="581">
        <f>'d.Points de vente&amp;récupération'!E1101</f>
        <v>0</v>
      </c>
      <c r="BC1078" s="581">
        <f>'d.Points de vente&amp;récupération'!F1101</f>
        <v>0</v>
      </c>
      <c r="BD1078" s="581">
        <f>'d.Points de vente&amp;récupération'!G1101</f>
        <v>0</v>
      </c>
      <c r="BE1078" s="581">
        <f>'d.Points de vente&amp;récupération'!H1101</f>
        <v>0</v>
      </c>
      <c r="BF1078" s="581">
        <f>'d.Points de vente&amp;récupération'!I1101</f>
        <v>0</v>
      </c>
      <c r="BG1078" s="581">
        <f>'d.Points de vente&amp;récupération'!J1101</f>
        <v>0</v>
      </c>
      <c r="BH1078" s="581">
        <f>'d.Points de vente&amp;récupération'!K1101</f>
        <v>0</v>
      </c>
    </row>
    <row r="1079" spans="15:60">
      <c r="O1079">
        <v>1076</v>
      </c>
      <c r="P1079" t="str">
        <f>_xlfn.XLOOKUP(O1079,'1.Fiche candidature (à remplir)'!AB:AB,'1.Fiche candidature (à remplir)'!D:D)</f>
        <v>Achat de matériel audio</v>
      </c>
      <c r="Q1079" t="str">
        <f>_xlfn.XLOOKUP(O1079,'1.Fiche candidature (à remplir)'!AB:AB,'1.Fiche candidature (à remplir)'!AC:AC)</f>
        <v>Campagne_3</v>
      </c>
      <c r="R1079" t="str">
        <f>_xlfn.XLOOKUP(O1079,'1.Fiche candidature (à remplir)'!AB:AB,'1.Fiche candidature (à remplir)'!E:E)</f>
        <v>A compléter</v>
      </c>
      <c r="S1079">
        <f>_xlfn.XLOOKUP(O1079,'1.Fiche candidature (à remplir)'!AB:AB,'1.Fiche candidature (à remplir)'!F:F)</f>
        <v>0</v>
      </c>
      <c r="T1079">
        <f>_xlfn.XLOOKUP(O1079,'1.Fiche candidature (à remplir)'!AB:AB,'1.Fiche candidature (à remplir)'!G:G)</f>
        <v>0</v>
      </c>
      <c r="U1079">
        <f>_xlfn.XLOOKUP(O1079,'1.Fiche candidature (à remplir)'!AB:AB,'1.Fiche candidature (à remplir)'!H:H)</f>
        <v>0</v>
      </c>
      <c r="V1079" t="str">
        <f>_xlfn.XLOOKUP(O1079,'1.Fiche candidature (à remplir)'!AB:AB,'1.Fiche candidature (à remplir)'!I:I)</f>
        <v>A compléter</v>
      </c>
      <c r="W1079" t="str">
        <f>_xlfn.XLOOKUP(O1079,'1.Fiche candidature (à remplir)'!AB:AB,'1.Fiche candidature (à remplir)'!L:L)</f>
        <v>A remplir</v>
      </c>
      <c r="X1079">
        <f>_xlfn.XLOOKUP(O1079,'1.Fiche candidature (à remplir)'!AB:AB,'1.Fiche candidature (à remplir)'!M:M)</f>
        <v>0</v>
      </c>
      <c r="Y1079">
        <f>_xlfn.XLOOKUP(O1079,'1.Fiche candidature (à remplir)'!AB:AB,'1.Fiche candidature (à remplir)'!N:N)</f>
        <v>0</v>
      </c>
      <c r="Z1079">
        <f>_xlfn.XLOOKUP(O1079,'1.Fiche candidature (à remplir)'!AB:AB,'1.Fiche candidature (à remplir)'!P:P)</f>
        <v>0</v>
      </c>
      <c r="AC1079" s="581">
        <f>b.Groupement!D1105</f>
        <v>0</v>
      </c>
      <c r="AD1079" s="581">
        <f>b.Groupement!E1105</f>
        <v>0</v>
      </c>
      <c r="AE1079" s="581">
        <f>b.Groupement!F1105</f>
        <v>0</v>
      </c>
      <c r="AF1079" s="581">
        <f>b.Groupement!G1105</f>
        <v>0</v>
      </c>
      <c r="AG1079" s="581">
        <f>b.Groupement!H1105</f>
        <v>0</v>
      </c>
      <c r="AH1079" s="581">
        <f>b.Groupement!I1105</f>
        <v>0</v>
      </c>
      <c r="AI1079" s="581">
        <f>b.Groupement!J1105</f>
        <v>0</v>
      </c>
      <c r="AK1079" s="581">
        <f>'a.Equipe projet'!D1101</f>
        <v>0</v>
      </c>
      <c r="AL1079" s="581">
        <f>'a.Equipe projet'!E1101</f>
        <v>0</v>
      </c>
      <c r="AM1079" s="581">
        <f>'a.Equipe projet'!F1101</f>
        <v>0</v>
      </c>
      <c r="AN1079" s="581">
        <f>'a.Equipe projet'!G1101</f>
        <v>0</v>
      </c>
      <c r="AO1079" s="581">
        <f>'a.Equipe projet'!H1101</f>
        <v>0</v>
      </c>
      <c r="AP1079" s="581">
        <f>'a.Equipe projet'!I1101</f>
        <v>0</v>
      </c>
      <c r="AQ1079" s="581">
        <f>'a.Equipe projet'!J1101</f>
        <v>0</v>
      </c>
      <c r="AR1079" s="581">
        <f>'a.Equipe projet'!K1101</f>
        <v>0</v>
      </c>
      <c r="AS1079" s="581">
        <f>'a.Equipe projet'!L1101</f>
        <v>0</v>
      </c>
      <c r="AU1079" s="581">
        <f>'c.Prestataires'!D1100</f>
        <v>0</v>
      </c>
      <c r="AV1079" s="581">
        <f>'c.Prestataires'!E1100</f>
        <v>0</v>
      </c>
      <c r="AW1079" s="581">
        <f>'c.Prestataires'!F1100</f>
        <v>0</v>
      </c>
      <c r="AX1079" s="581">
        <f>'c.Prestataires'!G1100</f>
        <v>0</v>
      </c>
      <c r="AY1079" s="581">
        <f>'c.Prestataires'!H1100</f>
        <v>0</v>
      </c>
      <c r="BA1079" s="581">
        <f>'d.Points de vente&amp;récupération'!D1102</f>
        <v>0</v>
      </c>
      <c r="BB1079" s="581">
        <f>'d.Points de vente&amp;récupération'!E1102</f>
        <v>0</v>
      </c>
      <c r="BC1079" s="581">
        <f>'d.Points de vente&amp;récupération'!F1102</f>
        <v>0</v>
      </c>
      <c r="BD1079" s="581">
        <f>'d.Points de vente&amp;récupération'!G1102</f>
        <v>0</v>
      </c>
      <c r="BE1079" s="581">
        <f>'d.Points de vente&amp;récupération'!H1102</f>
        <v>0</v>
      </c>
      <c r="BF1079" s="581">
        <f>'d.Points de vente&amp;récupération'!I1102</f>
        <v>0</v>
      </c>
      <c r="BG1079" s="581">
        <f>'d.Points de vente&amp;récupération'!J1102</f>
        <v>0</v>
      </c>
      <c r="BH1079" s="581">
        <f>'d.Points de vente&amp;récupération'!K1102</f>
        <v>0</v>
      </c>
    </row>
    <row r="1080" spans="15:60">
      <c r="O1080">
        <v>1077</v>
      </c>
      <c r="P1080" t="str">
        <f>_xlfn.XLOOKUP(O1080,'1.Fiche candidature (à remplir)'!AB:AB,'1.Fiche candidature (à remplir)'!D:D)</f>
        <v xml:space="preserve">Achat de matériel vidéo
</v>
      </c>
      <c r="Q1080" t="str">
        <f>_xlfn.XLOOKUP(O1080,'1.Fiche candidature (à remplir)'!AB:AB,'1.Fiche candidature (à remplir)'!AC:AC)</f>
        <v>Campagne_3</v>
      </c>
      <c r="R1080" t="str">
        <f>_xlfn.XLOOKUP(O1080,'1.Fiche candidature (à remplir)'!AB:AB,'1.Fiche candidature (à remplir)'!E:E)</f>
        <v>A compléter</v>
      </c>
      <c r="S1080">
        <f>_xlfn.XLOOKUP(O1080,'1.Fiche candidature (à remplir)'!AB:AB,'1.Fiche candidature (à remplir)'!F:F)</f>
        <v>0</v>
      </c>
      <c r="T1080">
        <f>_xlfn.XLOOKUP(O1080,'1.Fiche candidature (à remplir)'!AB:AB,'1.Fiche candidature (à remplir)'!G:G)</f>
        <v>0</v>
      </c>
      <c r="U1080">
        <f>_xlfn.XLOOKUP(O1080,'1.Fiche candidature (à remplir)'!AB:AB,'1.Fiche candidature (à remplir)'!H:H)</f>
        <v>0</v>
      </c>
      <c r="V1080" t="str">
        <f>_xlfn.XLOOKUP(O1080,'1.Fiche candidature (à remplir)'!AB:AB,'1.Fiche candidature (à remplir)'!I:I)</f>
        <v>A compléter</v>
      </c>
      <c r="W1080" t="str">
        <f>_xlfn.XLOOKUP(O1080,'1.Fiche candidature (à remplir)'!AB:AB,'1.Fiche candidature (à remplir)'!L:L)</f>
        <v>A remplir</v>
      </c>
      <c r="X1080">
        <f>_xlfn.XLOOKUP(O1080,'1.Fiche candidature (à remplir)'!AB:AB,'1.Fiche candidature (à remplir)'!M:M)</f>
        <v>0</v>
      </c>
      <c r="Y1080">
        <f>_xlfn.XLOOKUP(O1080,'1.Fiche candidature (à remplir)'!AB:AB,'1.Fiche candidature (à remplir)'!N:N)</f>
        <v>0</v>
      </c>
      <c r="Z1080">
        <f>_xlfn.XLOOKUP(O1080,'1.Fiche candidature (à remplir)'!AB:AB,'1.Fiche candidature (à remplir)'!P:P)</f>
        <v>0</v>
      </c>
      <c r="AC1080" s="581">
        <f>b.Groupement!D1106</f>
        <v>0</v>
      </c>
      <c r="AD1080" s="581">
        <f>b.Groupement!E1106</f>
        <v>0</v>
      </c>
      <c r="AE1080" s="581">
        <f>b.Groupement!F1106</f>
        <v>0</v>
      </c>
      <c r="AF1080" s="581">
        <f>b.Groupement!G1106</f>
        <v>0</v>
      </c>
      <c r="AG1080" s="581">
        <f>b.Groupement!H1106</f>
        <v>0</v>
      </c>
      <c r="AH1080" s="581">
        <f>b.Groupement!I1106</f>
        <v>0</v>
      </c>
      <c r="AI1080" s="581">
        <f>b.Groupement!J1106</f>
        <v>0</v>
      </c>
      <c r="AK1080" s="581">
        <f>'a.Equipe projet'!D1102</f>
        <v>0</v>
      </c>
      <c r="AL1080" s="581">
        <f>'a.Equipe projet'!E1102</f>
        <v>0</v>
      </c>
      <c r="AM1080" s="581">
        <f>'a.Equipe projet'!F1102</f>
        <v>0</v>
      </c>
      <c r="AN1080" s="581">
        <f>'a.Equipe projet'!G1102</f>
        <v>0</v>
      </c>
      <c r="AO1080" s="581">
        <f>'a.Equipe projet'!H1102</f>
        <v>0</v>
      </c>
      <c r="AP1080" s="581">
        <f>'a.Equipe projet'!I1102</f>
        <v>0</v>
      </c>
      <c r="AQ1080" s="581">
        <f>'a.Equipe projet'!J1102</f>
        <v>0</v>
      </c>
      <c r="AR1080" s="581">
        <f>'a.Equipe projet'!K1102</f>
        <v>0</v>
      </c>
      <c r="AS1080" s="581">
        <f>'a.Equipe projet'!L1102</f>
        <v>0</v>
      </c>
      <c r="AU1080" s="581">
        <f>'c.Prestataires'!D1101</f>
        <v>0</v>
      </c>
      <c r="AV1080" s="581">
        <f>'c.Prestataires'!E1101</f>
        <v>0</v>
      </c>
      <c r="AW1080" s="581">
        <f>'c.Prestataires'!F1101</f>
        <v>0</v>
      </c>
      <c r="AX1080" s="581">
        <f>'c.Prestataires'!G1101</f>
        <v>0</v>
      </c>
      <c r="AY1080" s="581">
        <f>'c.Prestataires'!H1101</f>
        <v>0</v>
      </c>
      <c r="BA1080" s="581">
        <f>'d.Points de vente&amp;récupération'!D1103</f>
        <v>0</v>
      </c>
      <c r="BB1080" s="581">
        <f>'d.Points de vente&amp;récupération'!E1103</f>
        <v>0</v>
      </c>
      <c r="BC1080" s="581">
        <f>'d.Points de vente&amp;récupération'!F1103</f>
        <v>0</v>
      </c>
      <c r="BD1080" s="581">
        <f>'d.Points de vente&amp;récupération'!G1103</f>
        <v>0</v>
      </c>
      <c r="BE1080" s="581">
        <f>'d.Points de vente&amp;récupération'!H1103</f>
        <v>0</v>
      </c>
      <c r="BF1080" s="581">
        <f>'d.Points de vente&amp;récupération'!I1103</f>
        <v>0</v>
      </c>
      <c r="BG1080" s="581">
        <f>'d.Points de vente&amp;récupération'!J1103</f>
        <v>0</v>
      </c>
      <c r="BH1080" s="581">
        <f>'d.Points de vente&amp;récupération'!K1103</f>
        <v>0</v>
      </c>
    </row>
    <row r="1081" spans="15:60">
      <c r="O1081">
        <v>1078</v>
      </c>
      <c r="P1081" t="str">
        <f>_xlfn.XLOOKUP(O1081,'1.Fiche candidature (à remplir)'!AB:AB,'1.Fiche candidature (à remplir)'!D:D)</f>
        <v>Achat de matériel vidéo</v>
      </c>
      <c r="Q1081" t="str">
        <f>_xlfn.XLOOKUP(O1081,'1.Fiche candidature (à remplir)'!AB:AB,'1.Fiche candidature (à remplir)'!AC:AC)</f>
        <v>Campagne_3</v>
      </c>
      <c r="R1081" t="str">
        <f>_xlfn.XLOOKUP(O1081,'1.Fiche candidature (à remplir)'!AB:AB,'1.Fiche candidature (à remplir)'!E:E)</f>
        <v>A compléter</v>
      </c>
      <c r="S1081">
        <f>_xlfn.XLOOKUP(O1081,'1.Fiche candidature (à remplir)'!AB:AB,'1.Fiche candidature (à remplir)'!F:F)</f>
        <v>0</v>
      </c>
      <c r="T1081">
        <f>_xlfn.XLOOKUP(O1081,'1.Fiche candidature (à remplir)'!AB:AB,'1.Fiche candidature (à remplir)'!G:G)</f>
        <v>0</v>
      </c>
      <c r="U1081">
        <f>_xlfn.XLOOKUP(O1081,'1.Fiche candidature (à remplir)'!AB:AB,'1.Fiche candidature (à remplir)'!H:H)</f>
        <v>0</v>
      </c>
      <c r="V1081" t="str">
        <f>_xlfn.XLOOKUP(O1081,'1.Fiche candidature (à remplir)'!AB:AB,'1.Fiche candidature (à remplir)'!I:I)</f>
        <v>A compléter</v>
      </c>
      <c r="W1081" t="str">
        <f>_xlfn.XLOOKUP(O1081,'1.Fiche candidature (à remplir)'!AB:AB,'1.Fiche candidature (à remplir)'!L:L)</f>
        <v>A remplir</v>
      </c>
      <c r="X1081">
        <f>_xlfn.XLOOKUP(O1081,'1.Fiche candidature (à remplir)'!AB:AB,'1.Fiche candidature (à remplir)'!M:M)</f>
        <v>0</v>
      </c>
      <c r="Y1081">
        <f>_xlfn.XLOOKUP(O1081,'1.Fiche candidature (à remplir)'!AB:AB,'1.Fiche candidature (à remplir)'!N:N)</f>
        <v>0</v>
      </c>
      <c r="Z1081">
        <f>_xlfn.XLOOKUP(O1081,'1.Fiche candidature (à remplir)'!AB:AB,'1.Fiche candidature (à remplir)'!P:P)</f>
        <v>0</v>
      </c>
      <c r="AC1081" s="581">
        <f>b.Groupement!D1107</f>
        <v>0</v>
      </c>
      <c r="AD1081" s="581">
        <f>b.Groupement!E1107</f>
        <v>0</v>
      </c>
      <c r="AE1081" s="581">
        <f>b.Groupement!F1107</f>
        <v>0</v>
      </c>
      <c r="AF1081" s="581">
        <f>b.Groupement!G1107</f>
        <v>0</v>
      </c>
      <c r="AG1081" s="581">
        <f>b.Groupement!H1107</f>
        <v>0</v>
      </c>
      <c r="AH1081" s="581">
        <f>b.Groupement!I1107</f>
        <v>0</v>
      </c>
      <c r="AI1081" s="581">
        <f>b.Groupement!J1107</f>
        <v>0</v>
      </c>
      <c r="AK1081" s="581">
        <f>'a.Equipe projet'!D1103</f>
        <v>0</v>
      </c>
      <c r="AL1081" s="581">
        <f>'a.Equipe projet'!E1103</f>
        <v>0</v>
      </c>
      <c r="AM1081" s="581">
        <f>'a.Equipe projet'!F1103</f>
        <v>0</v>
      </c>
      <c r="AN1081" s="581">
        <f>'a.Equipe projet'!G1103</f>
        <v>0</v>
      </c>
      <c r="AO1081" s="581">
        <f>'a.Equipe projet'!H1103</f>
        <v>0</v>
      </c>
      <c r="AP1081" s="581">
        <f>'a.Equipe projet'!I1103</f>
        <v>0</v>
      </c>
      <c r="AQ1081" s="581">
        <f>'a.Equipe projet'!J1103</f>
        <v>0</v>
      </c>
      <c r="AR1081" s="581">
        <f>'a.Equipe projet'!K1103</f>
        <v>0</v>
      </c>
      <c r="AS1081" s="581">
        <f>'a.Equipe projet'!L1103</f>
        <v>0</v>
      </c>
      <c r="AU1081" s="581">
        <f>'c.Prestataires'!D1102</f>
        <v>0</v>
      </c>
      <c r="AV1081" s="581">
        <f>'c.Prestataires'!E1102</f>
        <v>0</v>
      </c>
      <c r="AW1081" s="581">
        <f>'c.Prestataires'!F1102</f>
        <v>0</v>
      </c>
      <c r="AX1081" s="581">
        <f>'c.Prestataires'!G1102</f>
        <v>0</v>
      </c>
      <c r="AY1081" s="581">
        <f>'c.Prestataires'!H1102</f>
        <v>0</v>
      </c>
      <c r="BA1081" s="581">
        <f>'d.Points de vente&amp;récupération'!D1104</f>
        <v>0</v>
      </c>
      <c r="BB1081" s="581">
        <f>'d.Points de vente&amp;récupération'!E1104</f>
        <v>0</v>
      </c>
      <c r="BC1081" s="581">
        <f>'d.Points de vente&amp;récupération'!F1104</f>
        <v>0</v>
      </c>
      <c r="BD1081" s="581">
        <f>'d.Points de vente&amp;récupération'!G1104</f>
        <v>0</v>
      </c>
      <c r="BE1081" s="581">
        <f>'d.Points de vente&amp;récupération'!H1104</f>
        <v>0</v>
      </c>
      <c r="BF1081" s="581">
        <f>'d.Points de vente&amp;récupération'!I1104</f>
        <v>0</v>
      </c>
      <c r="BG1081" s="581">
        <f>'d.Points de vente&amp;récupération'!J1104</f>
        <v>0</v>
      </c>
      <c r="BH1081" s="581">
        <f>'d.Points de vente&amp;récupération'!K1104</f>
        <v>0</v>
      </c>
    </row>
    <row r="1082" spans="15:60">
      <c r="O1082">
        <v>1079</v>
      </c>
      <c r="P1082" t="str">
        <f>_xlfn.XLOOKUP(O1082,'1.Fiche candidature (à remplir)'!AB:AB,'1.Fiche candidature (à remplir)'!D:D)</f>
        <v>Achat de matériel vidéo</v>
      </c>
      <c r="Q1082" t="str">
        <f>_xlfn.XLOOKUP(O1082,'1.Fiche candidature (à remplir)'!AB:AB,'1.Fiche candidature (à remplir)'!AC:AC)</f>
        <v>Campagne_3</v>
      </c>
      <c r="R1082" t="str">
        <f>_xlfn.XLOOKUP(O1082,'1.Fiche candidature (à remplir)'!AB:AB,'1.Fiche candidature (à remplir)'!E:E)</f>
        <v>A compléter</v>
      </c>
      <c r="S1082">
        <f>_xlfn.XLOOKUP(O1082,'1.Fiche candidature (à remplir)'!AB:AB,'1.Fiche candidature (à remplir)'!F:F)</f>
        <v>0</v>
      </c>
      <c r="T1082">
        <f>_xlfn.XLOOKUP(O1082,'1.Fiche candidature (à remplir)'!AB:AB,'1.Fiche candidature (à remplir)'!G:G)</f>
        <v>0</v>
      </c>
      <c r="U1082">
        <f>_xlfn.XLOOKUP(O1082,'1.Fiche candidature (à remplir)'!AB:AB,'1.Fiche candidature (à remplir)'!H:H)</f>
        <v>0</v>
      </c>
      <c r="V1082" t="str">
        <f>_xlfn.XLOOKUP(O1082,'1.Fiche candidature (à remplir)'!AB:AB,'1.Fiche candidature (à remplir)'!I:I)</f>
        <v>A compléter</v>
      </c>
      <c r="W1082" t="str">
        <f>_xlfn.XLOOKUP(O1082,'1.Fiche candidature (à remplir)'!AB:AB,'1.Fiche candidature (à remplir)'!L:L)</f>
        <v>A remplir</v>
      </c>
      <c r="X1082">
        <f>_xlfn.XLOOKUP(O1082,'1.Fiche candidature (à remplir)'!AB:AB,'1.Fiche candidature (à remplir)'!M:M)</f>
        <v>0</v>
      </c>
      <c r="Y1082">
        <f>_xlfn.XLOOKUP(O1082,'1.Fiche candidature (à remplir)'!AB:AB,'1.Fiche candidature (à remplir)'!N:N)</f>
        <v>0</v>
      </c>
      <c r="Z1082">
        <f>_xlfn.XLOOKUP(O1082,'1.Fiche candidature (à remplir)'!AB:AB,'1.Fiche candidature (à remplir)'!P:P)</f>
        <v>0</v>
      </c>
      <c r="AC1082" s="581">
        <f>b.Groupement!D1108</f>
        <v>0</v>
      </c>
      <c r="AD1082" s="581">
        <f>b.Groupement!E1108</f>
        <v>0</v>
      </c>
      <c r="AE1082" s="581">
        <f>b.Groupement!F1108</f>
        <v>0</v>
      </c>
      <c r="AF1082" s="581">
        <f>b.Groupement!G1108</f>
        <v>0</v>
      </c>
      <c r="AG1082" s="581">
        <f>b.Groupement!H1108</f>
        <v>0</v>
      </c>
      <c r="AH1082" s="581">
        <f>b.Groupement!I1108</f>
        <v>0</v>
      </c>
      <c r="AI1082" s="581">
        <f>b.Groupement!J1108</f>
        <v>0</v>
      </c>
      <c r="AK1082" s="581">
        <f>'a.Equipe projet'!D1104</f>
        <v>0</v>
      </c>
      <c r="AL1082" s="581">
        <f>'a.Equipe projet'!E1104</f>
        <v>0</v>
      </c>
      <c r="AM1082" s="581">
        <f>'a.Equipe projet'!F1104</f>
        <v>0</v>
      </c>
      <c r="AN1082" s="581">
        <f>'a.Equipe projet'!G1104</f>
        <v>0</v>
      </c>
      <c r="AO1082" s="581">
        <f>'a.Equipe projet'!H1104</f>
        <v>0</v>
      </c>
      <c r="AP1082" s="581">
        <f>'a.Equipe projet'!I1104</f>
        <v>0</v>
      </c>
      <c r="AQ1082" s="581">
        <f>'a.Equipe projet'!J1104</f>
        <v>0</v>
      </c>
      <c r="AR1082" s="581">
        <f>'a.Equipe projet'!K1104</f>
        <v>0</v>
      </c>
      <c r="AS1082" s="581">
        <f>'a.Equipe projet'!L1104</f>
        <v>0</v>
      </c>
      <c r="AU1082" s="581">
        <f>'c.Prestataires'!D1103</f>
        <v>0</v>
      </c>
      <c r="AV1082" s="581">
        <f>'c.Prestataires'!E1103</f>
        <v>0</v>
      </c>
      <c r="AW1082" s="581">
        <f>'c.Prestataires'!F1103</f>
        <v>0</v>
      </c>
      <c r="AX1082" s="581">
        <f>'c.Prestataires'!G1103</f>
        <v>0</v>
      </c>
      <c r="AY1082" s="581">
        <f>'c.Prestataires'!H1103</f>
        <v>0</v>
      </c>
      <c r="BA1082" s="581">
        <f>'d.Points de vente&amp;récupération'!D1105</f>
        <v>0</v>
      </c>
      <c r="BB1082" s="581">
        <f>'d.Points de vente&amp;récupération'!E1105</f>
        <v>0</v>
      </c>
      <c r="BC1082" s="581">
        <f>'d.Points de vente&amp;récupération'!F1105</f>
        <v>0</v>
      </c>
      <c r="BD1082" s="581">
        <f>'d.Points de vente&amp;récupération'!G1105</f>
        <v>0</v>
      </c>
      <c r="BE1082" s="581">
        <f>'d.Points de vente&amp;récupération'!H1105</f>
        <v>0</v>
      </c>
      <c r="BF1082" s="581">
        <f>'d.Points de vente&amp;récupération'!I1105</f>
        <v>0</v>
      </c>
      <c r="BG1082" s="581">
        <f>'d.Points de vente&amp;récupération'!J1105</f>
        <v>0</v>
      </c>
      <c r="BH1082" s="581">
        <f>'d.Points de vente&amp;récupération'!K1105</f>
        <v>0</v>
      </c>
    </row>
    <row r="1083" spans="15:60">
      <c r="O1083">
        <v>1080</v>
      </c>
      <c r="P1083" t="str">
        <f>_xlfn.XLOOKUP(O1083,'1.Fiche candidature (à remplir)'!AB:AB,'1.Fiche candidature (à remplir)'!D:D)</f>
        <v>Achat de matériel vidéo</v>
      </c>
      <c r="Q1083" t="str">
        <f>_xlfn.XLOOKUP(O1083,'1.Fiche candidature (à remplir)'!AB:AB,'1.Fiche candidature (à remplir)'!AC:AC)</f>
        <v>Campagne_3</v>
      </c>
      <c r="R1083" t="str">
        <f>_xlfn.XLOOKUP(O1083,'1.Fiche candidature (à remplir)'!AB:AB,'1.Fiche candidature (à remplir)'!E:E)</f>
        <v>A compléter</v>
      </c>
      <c r="S1083">
        <f>_xlfn.XLOOKUP(O1083,'1.Fiche candidature (à remplir)'!AB:AB,'1.Fiche candidature (à remplir)'!F:F)</f>
        <v>0</v>
      </c>
      <c r="T1083">
        <f>_xlfn.XLOOKUP(O1083,'1.Fiche candidature (à remplir)'!AB:AB,'1.Fiche candidature (à remplir)'!G:G)</f>
        <v>0</v>
      </c>
      <c r="U1083">
        <f>_xlfn.XLOOKUP(O1083,'1.Fiche candidature (à remplir)'!AB:AB,'1.Fiche candidature (à remplir)'!H:H)</f>
        <v>0</v>
      </c>
      <c r="V1083" t="str">
        <f>_xlfn.XLOOKUP(O1083,'1.Fiche candidature (à remplir)'!AB:AB,'1.Fiche candidature (à remplir)'!I:I)</f>
        <v>A compléter</v>
      </c>
      <c r="W1083" t="str">
        <f>_xlfn.XLOOKUP(O1083,'1.Fiche candidature (à remplir)'!AB:AB,'1.Fiche candidature (à remplir)'!L:L)</f>
        <v>A remplir</v>
      </c>
      <c r="X1083">
        <f>_xlfn.XLOOKUP(O1083,'1.Fiche candidature (à remplir)'!AB:AB,'1.Fiche candidature (à remplir)'!M:M)</f>
        <v>0</v>
      </c>
      <c r="Y1083">
        <f>_xlfn.XLOOKUP(O1083,'1.Fiche candidature (à remplir)'!AB:AB,'1.Fiche candidature (à remplir)'!N:N)</f>
        <v>0</v>
      </c>
      <c r="Z1083">
        <f>_xlfn.XLOOKUP(O1083,'1.Fiche candidature (à remplir)'!AB:AB,'1.Fiche candidature (à remplir)'!P:P)</f>
        <v>0</v>
      </c>
      <c r="AC1083" s="581">
        <f>b.Groupement!D1109</f>
        <v>0</v>
      </c>
      <c r="AD1083" s="581">
        <f>b.Groupement!E1109</f>
        <v>0</v>
      </c>
      <c r="AE1083" s="581">
        <f>b.Groupement!F1109</f>
        <v>0</v>
      </c>
      <c r="AF1083" s="581">
        <f>b.Groupement!G1109</f>
        <v>0</v>
      </c>
      <c r="AG1083" s="581">
        <f>b.Groupement!H1109</f>
        <v>0</v>
      </c>
      <c r="AH1083" s="581">
        <f>b.Groupement!I1109</f>
        <v>0</v>
      </c>
      <c r="AI1083" s="581">
        <f>b.Groupement!J1109</f>
        <v>0</v>
      </c>
      <c r="AK1083" s="581">
        <f>'a.Equipe projet'!D1105</f>
        <v>0</v>
      </c>
      <c r="AL1083" s="581">
        <f>'a.Equipe projet'!E1105</f>
        <v>0</v>
      </c>
      <c r="AM1083" s="581">
        <f>'a.Equipe projet'!F1105</f>
        <v>0</v>
      </c>
      <c r="AN1083" s="581">
        <f>'a.Equipe projet'!G1105</f>
        <v>0</v>
      </c>
      <c r="AO1083" s="581">
        <f>'a.Equipe projet'!H1105</f>
        <v>0</v>
      </c>
      <c r="AP1083" s="581">
        <f>'a.Equipe projet'!I1105</f>
        <v>0</v>
      </c>
      <c r="AQ1083" s="581">
        <f>'a.Equipe projet'!J1105</f>
        <v>0</v>
      </c>
      <c r="AR1083" s="581">
        <f>'a.Equipe projet'!K1105</f>
        <v>0</v>
      </c>
      <c r="AS1083" s="581">
        <f>'a.Equipe projet'!L1105</f>
        <v>0</v>
      </c>
      <c r="AU1083" s="581">
        <f>'c.Prestataires'!D1104</f>
        <v>0</v>
      </c>
      <c r="AV1083" s="581">
        <f>'c.Prestataires'!E1104</f>
        <v>0</v>
      </c>
      <c r="AW1083" s="581">
        <f>'c.Prestataires'!F1104</f>
        <v>0</v>
      </c>
      <c r="AX1083" s="581">
        <f>'c.Prestataires'!G1104</f>
        <v>0</v>
      </c>
      <c r="AY1083" s="581">
        <f>'c.Prestataires'!H1104</f>
        <v>0</v>
      </c>
      <c r="BA1083" s="581">
        <f>'d.Points de vente&amp;récupération'!D1106</f>
        <v>0</v>
      </c>
      <c r="BB1083" s="581">
        <f>'d.Points de vente&amp;récupération'!E1106</f>
        <v>0</v>
      </c>
      <c r="BC1083" s="581">
        <f>'d.Points de vente&amp;récupération'!F1106</f>
        <v>0</v>
      </c>
      <c r="BD1083" s="581">
        <f>'d.Points de vente&amp;récupération'!G1106</f>
        <v>0</v>
      </c>
      <c r="BE1083" s="581">
        <f>'d.Points de vente&amp;récupération'!H1106</f>
        <v>0</v>
      </c>
      <c r="BF1083" s="581">
        <f>'d.Points de vente&amp;récupération'!I1106</f>
        <v>0</v>
      </c>
      <c r="BG1083" s="581">
        <f>'d.Points de vente&amp;récupération'!J1106</f>
        <v>0</v>
      </c>
      <c r="BH1083" s="581">
        <f>'d.Points de vente&amp;récupération'!K1106</f>
        <v>0</v>
      </c>
    </row>
    <row r="1084" spans="15:60">
      <c r="O1084">
        <v>1081</v>
      </c>
      <c r="P1084" t="str">
        <f>_xlfn.XLOOKUP(O1084,'1.Fiche candidature (à remplir)'!AB:AB,'1.Fiche candidature (à remplir)'!D:D)</f>
        <v>Achat de matériel vidéo</v>
      </c>
      <c r="Q1084" t="str">
        <f>_xlfn.XLOOKUP(O1084,'1.Fiche candidature (à remplir)'!AB:AB,'1.Fiche candidature (à remplir)'!AC:AC)</f>
        <v>Campagne_3</v>
      </c>
      <c r="R1084" t="str">
        <f>_xlfn.XLOOKUP(O1084,'1.Fiche candidature (à remplir)'!AB:AB,'1.Fiche candidature (à remplir)'!E:E)</f>
        <v>A compléter</v>
      </c>
      <c r="S1084">
        <f>_xlfn.XLOOKUP(O1084,'1.Fiche candidature (à remplir)'!AB:AB,'1.Fiche candidature (à remplir)'!F:F)</f>
        <v>0</v>
      </c>
      <c r="T1084">
        <f>_xlfn.XLOOKUP(O1084,'1.Fiche candidature (à remplir)'!AB:AB,'1.Fiche candidature (à remplir)'!G:G)</f>
        <v>0</v>
      </c>
      <c r="U1084">
        <f>_xlfn.XLOOKUP(O1084,'1.Fiche candidature (à remplir)'!AB:AB,'1.Fiche candidature (à remplir)'!H:H)</f>
        <v>0</v>
      </c>
      <c r="V1084" t="str">
        <f>_xlfn.XLOOKUP(O1084,'1.Fiche candidature (à remplir)'!AB:AB,'1.Fiche candidature (à remplir)'!I:I)</f>
        <v>A compléter</v>
      </c>
      <c r="W1084" t="str">
        <f>_xlfn.XLOOKUP(O1084,'1.Fiche candidature (à remplir)'!AB:AB,'1.Fiche candidature (à remplir)'!L:L)</f>
        <v>A remplir</v>
      </c>
      <c r="X1084">
        <f>_xlfn.XLOOKUP(O1084,'1.Fiche candidature (à remplir)'!AB:AB,'1.Fiche candidature (à remplir)'!M:M)</f>
        <v>0</v>
      </c>
      <c r="Y1084">
        <f>_xlfn.XLOOKUP(O1084,'1.Fiche candidature (à remplir)'!AB:AB,'1.Fiche candidature (à remplir)'!N:N)</f>
        <v>0</v>
      </c>
      <c r="Z1084">
        <f>_xlfn.XLOOKUP(O1084,'1.Fiche candidature (à remplir)'!AB:AB,'1.Fiche candidature (à remplir)'!P:P)</f>
        <v>0</v>
      </c>
      <c r="AC1084" s="581">
        <f>b.Groupement!D1110</f>
        <v>0</v>
      </c>
      <c r="AD1084" s="581">
        <f>b.Groupement!E1110</f>
        <v>0</v>
      </c>
      <c r="AE1084" s="581">
        <f>b.Groupement!F1110</f>
        <v>0</v>
      </c>
      <c r="AF1084" s="581">
        <f>b.Groupement!G1110</f>
        <v>0</v>
      </c>
      <c r="AG1084" s="581">
        <f>b.Groupement!H1110</f>
        <v>0</v>
      </c>
      <c r="AH1084" s="581">
        <f>b.Groupement!I1110</f>
        <v>0</v>
      </c>
      <c r="AI1084" s="581">
        <f>b.Groupement!J1110</f>
        <v>0</v>
      </c>
      <c r="AK1084" s="581">
        <f>'a.Equipe projet'!D1106</f>
        <v>0</v>
      </c>
      <c r="AL1084" s="581">
        <f>'a.Equipe projet'!E1106</f>
        <v>0</v>
      </c>
      <c r="AM1084" s="581">
        <f>'a.Equipe projet'!F1106</f>
        <v>0</v>
      </c>
      <c r="AN1084" s="581">
        <f>'a.Equipe projet'!G1106</f>
        <v>0</v>
      </c>
      <c r="AO1084" s="581">
        <f>'a.Equipe projet'!H1106</f>
        <v>0</v>
      </c>
      <c r="AP1084" s="581">
        <f>'a.Equipe projet'!I1106</f>
        <v>0</v>
      </c>
      <c r="AQ1084" s="581">
        <f>'a.Equipe projet'!J1106</f>
        <v>0</v>
      </c>
      <c r="AR1084" s="581">
        <f>'a.Equipe projet'!K1106</f>
        <v>0</v>
      </c>
      <c r="AS1084" s="581">
        <f>'a.Equipe projet'!L1106</f>
        <v>0</v>
      </c>
      <c r="AU1084" s="581">
        <f>'c.Prestataires'!D1105</f>
        <v>0</v>
      </c>
      <c r="AV1084" s="581">
        <f>'c.Prestataires'!E1105</f>
        <v>0</v>
      </c>
      <c r="AW1084" s="581">
        <f>'c.Prestataires'!F1105</f>
        <v>0</v>
      </c>
      <c r="AX1084" s="581">
        <f>'c.Prestataires'!G1105</f>
        <v>0</v>
      </c>
      <c r="AY1084" s="581">
        <f>'c.Prestataires'!H1105</f>
        <v>0</v>
      </c>
      <c r="BA1084" s="581">
        <f>'d.Points de vente&amp;récupération'!D1107</f>
        <v>0</v>
      </c>
      <c r="BB1084" s="581">
        <f>'d.Points de vente&amp;récupération'!E1107</f>
        <v>0</v>
      </c>
      <c r="BC1084" s="581">
        <f>'d.Points de vente&amp;récupération'!F1107</f>
        <v>0</v>
      </c>
      <c r="BD1084" s="581">
        <f>'d.Points de vente&amp;récupération'!G1107</f>
        <v>0</v>
      </c>
      <c r="BE1084" s="581">
        <f>'d.Points de vente&amp;récupération'!H1107</f>
        <v>0</v>
      </c>
      <c r="BF1084" s="581">
        <f>'d.Points de vente&amp;récupération'!I1107</f>
        <v>0</v>
      </c>
      <c r="BG1084" s="581">
        <f>'d.Points de vente&amp;récupération'!J1107</f>
        <v>0</v>
      </c>
      <c r="BH1084" s="581">
        <f>'d.Points de vente&amp;récupération'!K1107</f>
        <v>0</v>
      </c>
    </row>
    <row r="1085" spans="15:60">
      <c r="O1085">
        <v>1082</v>
      </c>
      <c r="P1085" t="str">
        <f>_xlfn.XLOOKUP(O1085,'1.Fiche candidature (à remplir)'!AB:AB,'1.Fiche candidature (à remplir)'!D:D)</f>
        <v>Prestation de mise au format des supports print
Exemple : graphiste, professionnel de la chaine graphique ect.</v>
      </c>
      <c r="Q1085" t="str">
        <f>_xlfn.XLOOKUP(O1085,'1.Fiche candidature (à remplir)'!AB:AB,'1.Fiche candidature (à remplir)'!AC:AC)</f>
        <v>Campagne_3</v>
      </c>
      <c r="R1085" t="str">
        <f>_xlfn.XLOOKUP(O1085,'1.Fiche candidature (à remplir)'!AB:AB,'1.Fiche candidature (à remplir)'!E:E)</f>
        <v>A compléter</v>
      </c>
      <c r="S1085">
        <f>_xlfn.XLOOKUP(O1085,'1.Fiche candidature (à remplir)'!AB:AB,'1.Fiche candidature (à remplir)'!F:F)</f>
        <v>0</v>
      </c>
      <c r="T1085">
        <f>_xlfn.XLOOKUP(O1085,'1.Fiche candidature (à remplir)'!AB:AB,'1.Fiche candidature (à remplir)'!G:G)</f>
        <v>0</v>
      </c>
      <c r="U1085">
        <f>_xlfn.XLOOKUP(O1085,'1.Fiche candidature (à remplir)'!AB:AB,'1.Fiche candidature (à remplir)'!H:H)</f>
        <v>0</v>
      </c>
      <c r="V1085" t="str">
        <f>_xlfn.XLOOKUP(O1085,'1.Fiche candidature (à remplir)'!AB:AB,'1.Fiche candidature (à remplir)'!I:I)</f>
        <v>A compléter</v>
      </c>
      <c r="W1085" t="str">
        <f>_xlfn.XLOOKUP(O1085,'1.Fiche candidature (à remplir)'!AB:AB,'1.Fiche candidature (à remplir)'!L:L)</f>
        <v>A remplir</v>
      </c>
      <c r="X1085">
        <f>_xlfn.XLOOKUP(O1085,'1.Fiche candidature (à remplir)'!AB:AB,'1.Fiche candidature (à remplir)'!M:M)</f>
        <v>0</v>
      </c>
      <c r="Y1085">
        <f>_xlfn.XLOOKUP(O1085,'1.Fiche candidature (à remplir)'!AB:AB,'1.Fiche candidature (à remplir)'!N:N)</f>
        <v>0</v>
      </c>
      <c r="Z1085">
        <f>_xlfn.XLOOKUP(O1085,'1.Fiche candidature (à remplir)'!AB:AB,'1.Fiche candidature (à remplir)'!P:P)</f>
        <v>0</v>
      </c>
      <c r="AC1085" s="581">
        <f>b.Groupement!D1111</f>
        <v>0</v>
      </c>
      <c r="AD1085" s="581">
        <f>b.Groupement!E1111</f>
        <v>0</v>
      </c>
      <c r="AE1085" s="581">
        <f>b.Groupement!F1111</f>
        <v>0</v>
      </c>
      <c r="AF1085" s="581">
        <f>b.Groupement!G1111</f>
        <v>0</v>
      </c>
      <c r="AG1085" s="581">
        <f>b.Groupement!H1111</f>
        <v>0</v>
      </c>
      <c r="AH1085" s="581">
        <f>b.Groupement!I1111</f>
        <v>0</v>
      </c>
      <c r="AI1085" s="581">
        <f>b.Groupement!J1111</f>
        <v>0</v>
      </c>
      <c r="AK1085" s="581">
        <f>'a.Equipe projet'!D1107</f>
        <v>0</v>
      </c>
      <c r="AL1085" s="581">
        <f>'a.Equipe projet'!E1107</f>
        <v>0</v>
      </c>
      <c r="AM1085" s="581">
        <f>'a.Equipe projet'!F1107</f>
        <v>0</v>
      </c>
      <c r="AN1085" s="581">
        <f>'a.Equipe projet'!G1107</f>
        <v>0</v>
      </c>
      <c r="AO1085" s="581">
        <f>'a.Equipe projet'!H1107</f>
        <v>0</v>
      </c>
      <c r="AP1085" s="581">
        <f>'a.Equipe projet'!I1107</f>
        <v>0</v>
      </c>
      <c r="AQ1085" s="581">
        <f>'a.Equipe projet'!J1107</f>
        <v>0</v>
      </c>
      <c r="AR1085" s="581">
        <f>'a.Equipe projet'!K1107</f>
        <v>0</v>
      </c>
      <c r="AS1085" s="581">
        <f>'a.Equipe projet'!L1107</f>
        <v>0</v>
      </c>
      <c r="AU1085" s="581">
        <f>'c.Prestataires'!D1106</f>
        <v>0</v>
      </c>
      <c r="AV1085" s="581">
        <f>'c.Prestataires'!E1106</f>
        <v>0</v>
      </c>
      <c r="AW1085" s="581">
        <f>'c.Prestataires'!F1106</f>
        <v>0</v>
      </c>
      <c r="AX1085" s="581">
        <f>'c.Prestataires'!G1106</f>
        <v>0</v>
      </c>
      <c r="AY1085" s="581">
        <f>'c.Prestataires'!H1106</f>
        <v>0</v>
      </c>
      <c r="BA1085" s="581">
        <f>'d.Points de vente&amp;récupération'!D1108</f>
        <v>0</v>
      </c>
      <c r="BB1085" s="581">
        <f>'d.Points de vente&amp;récupération'!E1108</f>
        <v>0</v>
      </c>
      <c r="BC1085" s="581">
        <f>'d.Points de vente&amp;récupération'!F1108</f>
        <v>0</v>
      </c>
      <c r="BD1085" s="581">
        <f>'d.Points de vente&amp;récupération'!G1108</f>
        <v>0</v>
      </c>
      <c r="BE1085" s="581">
        <f>'d.Points de vente&amp;récupération'!H1108</f>
        <v>0</v>
      </c>
      <c r="BF1085" s="581">
        <f>'d.Points de vente&amp;récupération'!I1108</f>
        <v>0</v>
      </c>
      <c r="BG1085" s="581">
        <f>'d.Points de vente&amp;récupération'!J1108</f>
        <v>0</v>
      </c>
      <c r="BH1085" s="581">
        <f>'d.Points de vente&amp;récupération'!K1108</f>
        <v>0</v>
      </c>
    </row>
    <row r="1086" spans="15:60">
      <c r="O1086">
        <v>1083</v>
      </c>
      <c r="P1086" t="str">
        <f>_xlfn.XLOOKUP(O1086,'1.Fiche candidature (à remplir)'!AB:AB,'1.Fiche candidature (à remplir)'!D:D)</f>
        <v>Prestation de mise au format des supports print</v>
      </c>
      <c r="Q1086" t="str">
        <f>_xlfn.XLOOKUP(O1086,'1.Fiche candidature (à remplir)'!AB:AB,'1.Fiche candidature (à remplir)'!AC:AC)</f>
        <v>Campagne_3</v>
      </c>
      <c r="R1086" t="str">
        <f>_xlfn.XLOOKUP(O1086,'1.Fiche candidature (à remplir)'!AB:AB,'1.Fiche candidature (à remplir)'!E:E)</f>
        <v>A compléter</v>
      </c>
      <c r="S1086">
        <f>_xlfn.XLOOKUP(O1086,'1.Fiche candidature (à remplir)'!AB:AB,'1.Fiche candidature (à remplir)'!F:F)</f>
        <v>0</v>
      </c>
      <c r="T1086">
        <f>_xlfn.XLOOKUP(O1086,'1.Fiche candidature (à remplir)'!AB:AB,'1.Fiche candidature (à remplir)'!G:G)</f>
        <v>0</v>
      </c>
      <c r="U1086">
        <f>_xlfn.XLOOKUP(O1086,'1.Fiche candidature (à remplir)'!AB:AB,'1.Fiche candidature (à remplir)'!H:H)</f>
        <v>0</v>
      </c>
      <c r="V1086" t="str">
        <f>_xlfn.XLOOKUP(O1086,'1.Fiche candidature (à remplir)'!AB:AB,'1.Fiche candidature (à remplir)'!I:I)</f>
        <v>A compléter</v>
      </c>
      <c r="W1086" t="str">
        <f>_xlfn.XLOOKUP(O1086,'1.Fiche candidature (à remplir)'!AB:AB,'1.Fiche candidature (à remplir)'!L:L)</f>
        <v>A remplir</v>
      </c>
      <c r="X1086">
        <f>_xlfn.XLOOKUP(O1086,'1.Fiche candidature (à remplir)'!AB:AB,'1.Fiche candidature (à remplir)'!M:M)</f>
        <v>0</v>
      </c>
      <c r="Y1086">
        <f>_xlfn.XLOOKUP(O1086,'1.Fiche candidature (à remplir)'!AB:AB,'1.Fiche candidature (à remplir)'!N:N)</f>
        <v>0</v>
      </c>
      <c r="Z1086">
        <f>_xlfn.XLOOKUP(O1086,'1.Fiche candidature (à remplir)'!AB:AB,'1.Fiche candidature (à remplir)'!P:P)</f>
        <v>0</v>
      </c>
      <c r="AC1086" s="581">
        <f>b.Groupement!D1112</f>
        <v>0</v>
      </c>
      <c r="AD1086" s="581">
        <f>b.Groupement!E1112</f>
        <v>0</v>
      </c>
      <c r="AE1086" s="581">
        <f>b.Groupement!F1112</f>
        <v>0</v>
      </c>
      <c r="AF1086" s="581">
        <f>b.Groupement!G1112</f>
        <v>0</v>
      </c>
      <c r="AG1086" s="581">
        <f>b.Groupement!H1112</f>
        <v>0</v>
      </c>
      <c r="AH1086" s="581">
        <f>b.Groupement!I1112</f>
        <v>0</v>
      </c>
      <c r="AI1086" s="581">
        <f>b.Groupement!J1112</f>
        <v>0</v>
      </c>
      <c r="AK1086" s="581">
        <f>'a.Equipe projet'!D1108</f>
        <v>0</v>
      </c>
      <c r="AL1086" s="581">
        <f>'a.Equipe projet'!E1108</f>
        <v>0</v>
      </c>
      <c r="AM1086" s="581">
        <f>'a.Equipe projet'!F1108</f>
        <v>0</v>
      </c>
      <c r="AN1086" s="581">
        <f>'a.Equipe projet'!G1108</f>
        <v>0</v>
      </c>
      <c r="AO1086" s="581">
        <f>'a.Equipe projet'!H1108</f>
        <v>0</v>
      </c>
      <c r="AP1086" s="581">
        <f>'a.Equipe projet'!I1108</f>
        <v>0</v>
      </c>
      <c r="AQ1086" s="581">
        <f>'a.Equipe projet'!J1108</f>
        <v>0</v>
      </c>
      <c r="AR1086" s="581">
        <f>'a.Equipe projet'!K1108</f>
        <v>0</v>
      </c>
      <c r="AS1086" s="581">
        <f>'a.Equipe projet'!L1108</f>
        <v>0</v>
      </c>
      <c r="AU1086" s="581">
        <f>'c.Prestataires'!D1107</f>
        <v>0</v>
      </c>
      <c r="AV1086" s="581">
        <f>'c.Prestataires'!E1107</f>
        <v>0</v>
      </c>
      <c r="AW1086" s="581">
        <f>'c.Prestataires'!F1107</f>
        <v>0</v>
      </c>
      <c r="AX1086" s="581">
        <f>'c.Prestataires'!G1107</f>
        <v>0</v>
      </c>
      <c r="AY1086" s="581">
        <f>'c.Prestataires'!H1107</f>
        <v>0</v>
      </c>
      <c r="BA1086" s="581">
        <f>'d.Points de vente&amp;récupération'!D1109</f>
        <v>0</v>
      </c>
      <c r="BB1086" s="581">
        <f>'d.Points de vente&amp;récupération'!E1109</f>
        <v>0</v>
      </c>
      <c r="BC1086" s="581">
        <f>'d.Points de vente&amp;récupération'!F1109</f>
        <v>0</v>
      </c>
      <c r="BD1086" s="581">
        <f>'d.Points de vente&amp;récupération'!G1109</f>
        <v>0</v>
      </c>
      <c r="BE1086" s="581">
        <f>'d.Points de vente&amp;récupération'!H1109</f>
        <v>0</v>
      </c>
      <c r="BF1086" s="581">
        <f>'d.Points de vente&amp;récupération'!I1109</f>
        <v>0</v>
      </c>
      <c r="BG1086" s="581">
        <f>'d.Points de vente&amp;récupération'!J1109</f>
        <v>0</v>
      </c>
      <c r="BH1086" s="581">
        <f>'d.Points de vente&amp;récupération'!K1109</f>
        <v>0</v>
      </c>
    </row>
    <row r="1087" spans="15:60">
      <c r="O1087">
        <v>1084</v>
      </c>
      <c r="P1087" t="str">
        <f>_xlfn.XLOOKUP(O1087,'1.Fiche candidature (à remplir)'!AB:AB,'1.Fiche candidature (à remplir)'!D:D)</f>
        <v>Prestation de mise au format des supports print</v>
      </c>
      <c r="Q1087" t="str">
        <f>_xlfn.XLOOKUP(O1087,'1.Fiche candidature (à remplir)'!AB:AB,'1.Fiche candidature (à remplir)'!AC:AC)</f>
        <v>Campagne_3</v>
      </c>
      <c r="R1087" t="str">
        <f>_xlfn.XLOOKUP(O1087,'1.Fiche candidature (à remplir)'!AB:AB,'1.Fiche candidature (à remplir)'!E:E)</f>
        <v>A compléter</v>
      </c>
      <c r="S1087">
        <f>_xlfn.XLOOKUP(O1087,'1.Fiche candidature (à remplir)'!AB:AB,'1.Fiche candidature (à remplir)'!F:F)</f>
        <v>0</v>
      </c>
      <c r="T1087">
        <f>_xlfn.XLOOKUP(O1087,'1.Fiche candidature (à remplir)'!AB:AB,'1.Fiche candidature (à remplir)'!G:G)</f>
        <v>0</v>
      </c>
      <c r="U1087">
        <f>_xlfn.XLOOKUP(O1087,'1.Fiche candidature (à remplir)'!AB:AB,'1.Fiche candidature (à remplir)'!H:H)</f>
        <v>0</v>
      </c>
      <c r="V1087" t="str">
        <f>_xlfn.XLOOKUP(O1087,'1.Fiche candidature (à remplir)'!AB:AB,'1.Fiche candidature (à remplir)'!I:I)</f>
        <v>A compléter</v>
      </c>
      <c r="W1087" t="str">
        <f>_xlfn.XLOOKUP(O1087,'1.Fiche candidature (à remplir)'!AB:AB,'1.Fiche candidature (à remplir)'!L:L)</f>
        <v>A remplir</v>
      </c>
      <c r="X1087">
        <f>_xlfn.XLOOKUP(O1087,'1.Fiche candidature (à remplir)'!AB:AB,'1.Fiche candidature (à remplir)'!M:M)</f>
        <v>0</v>
      </c>
      <c r="Y1087">
        <f>_xlfn.XLOOKUP(O1087,'1.Fiche candidature (à remplir)'!AB:AB,'1.Fiche candidature (à remplir)'!N:N)</f>
        <v>0</v>
      </c>
      <c r="Z1087">
        <f>_xlfn.XLOOKUP(O1087,'1.Fiche candidature (à remplir)'!AB:AB,'1.Fiche candidature (à remplir)'!P:P)</f>
        <v>0</v>
      </c>
      <c r="AC1087" s="581">
        <f>b.Groupement!D1113</f>
        <v>0</v>
      </c>
      <c r="AD1087" s="581">
        <f>b.Groupement!E1113</f>
        <v>0</v>
      </c>
      <c r="AE1087" s="581">
        <f>b.Groupement!F1113</f>
        <v>0</v>
      </c>
      <c r="AF1087" s="581">
        <f>b.Groupement!G1113</f>
        <v>0</v>
      </c>
      <c r="AG1087" s="581">
        <f>b.Groupement!H1113</f>
        <v>0</v>
      </c>
      <c r="AH1087" s="581">
        <f>b.Groupement!I1113</f>
        <v>0</v>
      </c>
      <c r="AI1087" s="581">
        <f>b.Groupement!J1113</f>
        <v>0</v>
      </c>
      <c r="AK1087" s="581">
        <f>'a.Equipe projet'!D1109</f>
        <v>0</v>
      </c>
      <c r="AL1087" s="581">
        <f>'a.Equipe projet'!E1109</f>
        <v>0</v>
      </c>
      <c r="AM1087" s="581">
        <f>'a.Equipe projet'!F1109</f>
        <v>0</v>
      </c>
      <c r="AN1087" s="581">
        <f>'a.Equipe projet'!G1109</f>
        <v>0</v>
      </c>
      <c r="AO1087" s="581">
        <f>'a.Equipe projet'!H1109</f>
        <v>0</v>
      </c>
      <c r="AP1087" s="581">
        <f>'a.Equipe projet'!I1109</f>
        <v>0</v>
      </c>
      <c r="AQ1087" s="581">
        <f>'a.Equipe projet'!J1109</f>
        <v>0</v>
      </c>
      <c r="AR1087" s="581">
        <f>'a.Equipe projet'!K1109</f>
        <v>0</v>
      </c>
      <c r="AS1087" s="581">
        <f>'a.Equipe projet'!L1109</f>
        <v>0</v>
      </c>
      <c r="AU1087" s="581">
        <f>'c.Prestataires'!D1108</f>
        <v>0</v>
      </c>
      <c r="AV1087" s="581">
        <f>'c.Prestataires'!E1108</f>
        <v>0</v>
      </c>
      <c r="AW1087" s="581">
        <f>'c.Prestataires'!F1108</f>
        <v>0</v>
      </c>
      <c r="AX1087" s="581">
        <f>'c.Prestataires'!G1108</f>
        <v>0</v>
      </c>
      <c r="AY1087" s="581">
        <f>'c.Prestataires'!H1108</f>
        <v>0</v>
      </c>
      <c r="BA1087" s="581">
        <f>'d.Points de vente&amp;récupération'!D1110</f>
        <v>0</v>
      </c>
      <c r="BB1087" s="581">
        <f>'d.Points de vente&amp;récupération'!E1110</f>
        <v>0</v>
      </c>
      <c r="BC1087" s="581">
        <f>'d.Points de vente&amp;récupération'!F1110</f>
        <v>0</v>
      </c>
      <c r="BD1087" s="581">
        <f>'d.Points de vente&amp;récupération'!G1110</f>
        <v>0</v>
      </c>
      <c r="BE1087" s="581">
        <f>'d.Points de vente&amp;récupération'!H1110</f>
        <v>0</v>
      </c>
      <c r="BF1087" s="581">
        <f>'d.Points de vente&amp;récupération'!I1110</f>
        <v>0</v>
      </c>
      <c r="BG1087" s="581">
        <f>'d.Points de vente&amp;récupération'!J1110</f>
        <v>0</v>
      </c>
      <c r="BH1087" s="581">
        <f>'d.Points de vente&amp;récupération'!K1110</f>
        <v>0</v>
      </c>
    </row>
    <row r="1088" spans="15:60">
      <c r="O1088">
        <v>1085</v>
      </c>
      <c r="P1088" t="str">
        <f>_xlfn.XLOOKUP(O1088,'1.Fiche candidature (à remplir)'!AB:AB,'1.Fiche candidature (à remplir)'!D:D)</f>
        <v>Prestation de mise au format des supports print</v>
      </c>
      <c r="Q1088" t="str">
        <f>_xlfn.XLOOKUP(O1088,'1.Fiche candidature (à remplir)'!AB:AB,'1.Fiche candidature (à remplir)'!AC:AC)</f>
        <v>Campagne_3</v>
      </c>
      <c r="R1088" t="str">
        <f>_xlfn.XLOOKUP(O1088,'1.Fiche candidature (à remplir)'!AB:AB,'1.Fiche candidature (à remplir)'!E:E)</f>
        <v>A compléter</v>
      </c>
      <c r="S1088">
        <f>_xlfn.XLOOKUP(O1088,'1.Fiche candidature (à remplir)'!AB:AB,'1.Fiche candidature (à remplir)'!F:F)</f>
        <v>0</v>
      </c>
      <c r="T1088">
        <f>_xlfn.XLOOKUP(O1088,'1.Fiche candidature (à remplir)'!AB:AB,'1.Fiche candidature (à remplir)'!G:G)</f>
        <v>0</v>
      </c>
      <c r="U1088">
        <f>_xlfn.XLOOKUP(O1088,'1.Fiche candidature (à remplir)'!AB:AB,'1.Fiche candidature (à remplir)'!H:H)</f>
        <v>0</v>
      </c>
      <c r="V1088" t="str">
        <f>_xlfn.XLOOKUP(O1088,'1.Fiche candidature (à remplir)'!AB:AB,'1.Fiche candidature (à remplir)'!I:I)</f>
        <v>A compléter</v>
      </c>
      <c r="W1088" t="str">
        <f>_xlfn.XLOOKUP(O1088,'1.Fiche candidature (à remplir)'!AB:AB,'1.Fiche candidature (à remplir)'!L:L)</f>
        <v>A remplir</v>
      </c>
      <c r="X1088">
        <f>_xlfn.XLOOKUP(O1088,'1.Fiche candidature (à remplir)'!AB:AB,'1.Fiche candidature (à remplir)'!M:M)</f>
        <v>0</v>
      </c>
      <c r="Y1088">
        <f>_xlfn.XLOOKUP(O1088,'1.Fiche candidature (à remplir)'!AB:AB,'1.Fiche candidature (à remplir)'!N:N)</f>
        <v>0</v>
      </c>
      <c r="Z1088">
        <f>_xlfn.XLOOKUP(O1088,'1.Fiche candidature (à remplir)'!AB:AB,'1.Fiche candidature (à remplir)'!P:P)</f>
        <v>0</v>
      </c>
      <c r="AC1088" s="581">
        <f>b.Groupement!D1114</f>
        <v>0</v>
      </c>
      <c r="AD1088" s="581">
        <f>b.Groupement!E1114</f>
        <v>0</v>
      </c>
      <c r="AE1088" s="581">
        <f>b.Groupement!F1114</f>
        <v>0</v>
      </c>
      <c r="AF1088" s="581">
        <f>b.Groupement!G1114</f>
        <v>0</v>
      </c>
      <c r="AG1088" s="581">
        <f>b.Groupement!H1114</f>
        <v>0</v>
      </c>
      <c r="AH1088" s="581">
        <f>b.Groupement!I1114</f>
        <v>0</v>
      </c>
      <c r="AI1088" s="581">
        <f>b.Groupement!J1114</f>
        <v>0</v>
      </c>
      <c r="AK1088" s="581">
        <f>'a.Equipe projet'!D1110</f>
        <v>0</v>
      </c>
      <c r="AL1088" s="581">
        <f>'a.Equipe projet'!E1110</f>
        <v>0</v>
      </c>
      <c r="AM1088" s="581">
        <f>'a.Equipe projet'!F1110</f>
        <v>0</v>
      </c>
      <c r="AN1088" s="581">
        <f>'a.Equipe projet'!G1110</f>
        <v>0</v>
      </c>
      <c r="AO1088" s="581">
        <f>'a.Equipe projet'!H1110</f>
        <v>0</v>
      </c>
      <c r="AP1088" s="581">
        <f>'a.Equipe projet'!I1110</f>
        <v>0</v>
      </c>
      <c r="AQ1088" s="581">
        <f>'a.Equipe projet'!J1110</f>
        <v>0</v>
      </c>
      <c r="AR1088" s="581">
        <f>'a.Equipe projet'!K1110</f>
        <v>0</v>
      </c>
      <c r="AS1088" s="581">
        <f>'a.Equipe projet'!L1110</f>
        <v>0</v>
      </c>
      <c r="AU1088" s="581">
        <f>'c.Prestataires'!D1109</f>
        <v>0</v>
      </c>
      <c r="AV1088" s="581">
        <f>'c.Prestataires'!E1109</f>
        <v>0</v>
      </c>
      <c r="AW1088" s="581">
        <f>'c.Prestataires'!F1109</f>
        <v>0</v>
      </c>
      <c r="AX1088" s="581">
        <f>'c.Prestataires'!G1109</f>
        <v>0</v>
      </c>
      <c r="AY1088" s="581">
        <f>'c.Prestataires'!H1109</f>
        <v>0</v>
      </c>
      <c r="BA1088" s="581">
        <f>'d.Points de vente&amp;récupération'!D1111</f>
        <v>0</v>
      </c>
      <c r="BB1088" s="581">
        <f>'d.Points de vente&amp;récupération'!E1111</f>
        <v>0</v>
      </c>
      <c r="BC1088" s="581">
        <f>'d.Points de vente&amp;récupération'!F1111</f>
        <v>0</v>
      </c>
      <c r="BD1088" s="581">
        <f>'d.Points de vente&amp;récupération'!G1111</f>
        <v>0</v>
      </c>
      <c r="BE1088" s="581">
        <f>'d.Points de vente&amp;récupération'!H1111</f>
        <v>0</v>
      </c>
      <c r="BF1088" s="581">
        <f>'d.Points de vente&amp;récupération'!I1111</f>
        <v>0</v>
      </c>
      <c r="BG1088" s="581">
        <f>'d.Points de vente&amp;récupération'!J1111</f>
        <v>0</v>
      </c>
      <c r="BH1088" s="581">
        <f>'d.Points de vente&amp;récupération'!K1111</f>
        <v>0</v>
      </c>
    </row>
    <row r="1089" spans="15:60">
      <c r="O1089">
        <v>1086</v>
      </c>
      <c r="P1089" t="str">
        <f>_xlfn.XLOOKUP(O1089,'1.Fiche candidature (à remplir)'!AB:AB,'1.Fiche candidature (à remplir)'!D:D)</f>
        <v>Prestation de mise au format des supports print</v>
      </c>
      <c r="Q1089" t="str">
        <f>_xlfn.XLOOKUP(O1089,'1.Fiche candidature (à remplir)'!AB:AB,'1.Fiche candidature (à remplir)'!AC:AC)</f>
        <v>Campagne_3</v>
      </c>
      <c r="R1089" t="str">
        <f>_xlfn.XLOOKUP(O1089,'1.Fiche candidature (à remplir)'!AB:AB,'1.Fiche candidature (à remplir)'!E:E)</f>
        <v>A compléter</v>
      </c>
      <c r="S1089">
        <f>_xlfn.XLOOKUP(O1089,'1.Fiche candidature (à remplir)'!AB:AB,'1.Fiche candidature (à remplir)'!F:F)</f>
        <v>0</v>
      </c>
      <c r="T1089">
        <f>_xlfn.XLOOKUP(O1089,'1.Fiche candidature (à remplir)'!AB:AB,'1.Fiche candidature (à remplir)'!G:G)</f>
        <v>0</v>
      </c>
      <c r="U1089">
        <f>_xlfn.XLOOKUP(O1089,'1.Fiche candidature (à remplir)'!AB:AB,'1.Fiche candidature (à remplir)'!H:H)</f>
        <v>0</v>
      </c>
      <c r="V1089" t="str">
        <f>_xlfn.XLOOKUP(O1089,'1.Fiche candidature (à remplir)'!AB:AB,'1.Fiche candidature (à remplir)'!I:I)</f>
        <v>A compléter</v>
      </c>
      <c r="W1089" t="str">
        <f>_xlfn.XLOOKUP(O1089,'1.Fiche candidature (à remplir)'!AB:AB,'1.Fiche candidature (à remplir)'!L:L)</f>
        <v>A remplir</v>
      </c>
      <c r="X1089">
        <f>_xlfn.XLOOKUP(O1089,'1.Fiche candidature (à remplir)'!AB:AB,'1.Fiche candidature (à remplir)'!M:M)</f>
        <v>0</v>
      </c>
      <c r="Y1089">
        <f>_xlfn.XLOOKUP(O1089,'1.Fiche candidature (à remplir)'!AB:AB,'1.Fiche candidature (à remplir)'!N:N)</f>
        <v>0</v>
      </c>
      <c r="Z1089">
        <f>_xlfn.XLOOKUP(O1089,'1.Fiche candidature (à remplir)'!AB:AB,'1.Fiche candidature (à remplir)'!P:P)</f>
        <v>0</v>
      </c>
      <c r="AC1089" s="581">
        <f>b.Groupement!D1115</f>
        <v>0</v>
      </c>
      <c r="AD1089" s="581">
        <f>b.Groupement!E1115</f>
        <v>0</v>
      </c>
      <c r="AE1089" s="581">
        <f>b.Groupement!F1115</f>
        <v>0</v>
      </c>
      <c r="AF1089" s="581">
        <f>b.Groupement!G1115</f>
        <v>0</v>
      </c>
      <c r="AG1089" s="581">
        <f>b.Groupement!H1115</f>
        <v>0</v>
      </c>
      <c r="AH1089" s="581">
        <f>b.Groupement!I1115</f>
        <v>0</v>
      </c>
      <c r="AI1089" s="581">
        <f>b.Groupement!J1115</f>
        <v>0</v>
      </c>
      <c r="AK1089" s="581">
        <f>'a.Equipe projet'!D1111</f>
        <v>0</v>
      </c>
      <c r="AL1089" s="581">
        <f>'a.Equipe projet'!E1111</f>
        <v>0</v>
      </c>
      <c r="AM1089" s="581">
        <f>'a.Equipe projet'!F1111</f>
        <v>0</v>
      </c>
      <c r="AN1089" s="581">
        <f>'a.Equipe projet'!G1111</f>
        <v>0</v>
      </c>
      <c r="AO1089" s="581">
        <f>'a.Equipe projet'!H1111</f>
        <v>0</v>
      </c>
      <c r="AP1089" s="581">
        <f>'a.Equipe projet'!I1111</f>
        <v>0</v>
      </c>
      <c r="AQ1089" s="581">
        <f>'a.Equipe projet'!J1111</f>
        <v>0</v>
      </c>
      <c r="AR1089" s="581">
        <f>'a.Equipe projet'!K1111</f>
        <v>0</v>
      </c>
      <c r="AS1089" s="581">
        <f>'a.Equipe projet'!L1111</f>
        <v>0</v>
      </c>
      <c r="AU1089" s="581">
        <f>'c.Prestataires'!D1110</f>
        <v>0</v>
      </c>
      <c r="AV1089" s="581">
        <f>'c.Prestataires'!E1110</f>
        <v>0</v>
      </c>
      <c r="AW1089" s="581">
        <f>'c.Prestataires'!F1110</f>
        <v>0</v>
      </c>
      <c r="AX1089" s="581">
        <f>'c.Prestataires'!G1110</f>
        <v>0</v>
      </c>
      <c r="AY1089" s="581">
        <f>'c.Prestataires'!H1110</f>
        <v>0</v>
      </c>
      <c r="BA1089" s="581">
        <f>'d.Points de vente&amp;récupération'!D1112</f>
        <v>0</v>
      </c>
      <c r="BB1089" s="581">
        <f>'d.Points de vente&amp;récupération'!E1112</f>
        <v>0</v>
      </c>
      <c r="BC1089" s="581">
        <f>'d.Points de vente&amp;récupération'!F1112</f>
        <v>0</v>
      </c>
      <c r="BD1089" s="581">
        <f>'d.Points de vente&amp;récupération'!G1112</f>
        <v>0</v>
      </c>
      <c r="BE1089" s="581">
        <f>'d.Points de vente&amp;récupération'!H1112</f>
        <v>0</v>
      </c>
      <c r="BF1089" s="581">
        <f>'d.Points de vente&amp;récupération'!I1112</f>
        <v>0</v>
      </c>
      <c r="BG1089" s="581">
        <f>'d.Points de vente&amp;récupération'!J1112</f>
        <v>0</v>
      </c>
      <c r="BH1089" s="581">
        <f>'d.Points de vente&amp;récupération'!K1112</f>
        <v>0</v>
      </c>
    </row>
    <row r="1090" spans="15:60">
      <c r="O1090">
        <v>1087</v>
      </c>
      <c r="P1090" t="str">
        <f>_xlfn.XLOOKUP(O1090,'1.Fiche candidature (à remplir)'!AB:AB,'1.Fiche candidature (à remplir)'!D:D)</f>
        <v>Achat en banque d'image
(max : 15 000 € HT)</v>
      </c>
      <c r="Q1090" t="str">
        <f>_xlfn.XLOOKUP(O1090,'1.Fiche candidature (à remplir)'!AB:AB,'1.Fiche candidature (à remplir)'!AC:AC)</f>
        <v>Campagne_3</v>
      </c>
      <c r="R1090" t="str">
        <f>_xlfn.XLOOKUP(O1090,'1.Fiche candidature (à remplir)'!AB:AB,'1.Fiche candidature (à remplir)'!E:E)</f>
        <v>A compléter</v>
      </c>
      <c r="S1090">
        <f>_xlfn.XLOOKUP(O1090,'1.Fiche candidature (à remplir)'!AB:AB,'1.Fiche candidature (à remplir)'!F:F)</f>
        <v>0</v>
      </c>
      <c r="T1090">
        <f>_xlfn.XLOOKUP(O1090,'1.Fiche candidature (à remplir)'!AB:AB,'1.Fiche candidature (à remplir)'!G:G)</f>
        <v>0</v>
      </c>
      <c r="U1090">
        <f>_xlfn.XLOOKUP(O1090,'1.Fiche candidature (à remplir)'!AB:AB,'1.Fiche candidature (à remplir)'!H:H)</f>
        <v>0</v>
      </c>
      <c r="V1090" t="str">
        <f>_xlfn.XLOOKUP(O1090,'1.Fiche candidature (à remplir)'!AB:AB,'1.Fiche candidature (à remplir)'!I:I)</f>
        <v>A compléter</v>
      </c>
      <c r="W1090" t="str">
        <f>_xlfn.XLOOKUP(O1090,'1.Fiche candidature (à remplir)'!AB:AB,'1.Fiche candidature (à remplir)'!L:L)</f>
        <v>A remplir</v>
      </c>
      <c r="X1090">
        <f>_xlfn.XLOOKUP(O1090,'1.Fiche candidature (à remplir)'!AB:AB,'1.Fiche candidature (à remplir)'!M:M)</f>
        <v>0</v>
      </c>
      <c r="Y1090">
        <f>_xlfn.XLOOKUP(O1090,'1.Fiche candidature (à remplir)'!AB:AB,'1.Fiche candidature (à remplir)'!N:N)</f>
        <v>0</v>
      </c>
      <c r="Z1090">
        <f>_xlfn.XLOOKUP(O1090,'1.Fiche candidature (à remplir)'!AB:AB,'1.Fiche candidature (à remplir)'!P:P)</f>
        <v>0</v>
      </c>
      <c r="AC1090" s="581">
        <f>b.Groupement!D1116</f>
        <v>0</v>
      </c>
      <c r="AD1090" s="581">
        <f>b.Groupement!E1116</f>
        <v>0</v>
      </c>
      <c r="AE1090" s="581">
        <f>b.Groupement!F1116</f>
        <v>0</v>
      </c>
      <c r="AF1090" s="581">
        <f>b.Groupement!G1116</f>
        <v>0</v>
      </c>
      <c r="AG1090" s="581">
        <f>b.Groupement!H1116</f>
        <v>0</v>
      </c>
      <c r="AH1090" s="581">
        <f>b.Groupement!I1116</f>
        <v>0</v>
      </c>
      <c r="AI1090" s="581">
        <f>b.Groupement!J1116</f>
        <v>0</v>
      </c>
      <c r="AK1090" s="581">
        <f>'a.Equipe projet'!D1112</f>
        <v>0</v>
      </c>
      <c r="AL1090" s="581">
        <f>'a.Equipe projet'!E1112</f>
        <v>0</v>
      </c>
      <c r="AM1090" s="581">
        <f>'a.Equipe projet'!F1112</f>
        <v>0</v>
      </c>
      <c r="AN1090" s="581">
        <f>'a.Equipe projet'!G1112</f>
        <v>0</v>
      </c>
      <c r="AO1090" s="581">
        <f>'a.Equipe projet'!H1112</f>
        <v>0</v>
      </c>
      <c r="AP1090" s="581">
        <f>'a.Equipe projet'!I1112</f>
        <v>0</v>
      </c>
      <c r="AQ1090" s="581">
        <f>'a.Equipe projet'!J1112</f>
        <v>0</v>
      </c>
      <c r="AR1090" s="581">
        <f>'a.Equipe projet'!K1112</f>
        <v>0</v>
      </c>
      <c r="AS1090" s="581">
        <f>'a.Equipe projet'!L1112</f>
        <v>0</v>
      </c>
      <c r="AU1090" s="581">
        <f>'c.Prestataires'!D1111</f>
        <v>0</v>
      </c>
      <c r="AV1090" s="581">
        <f>'c.Prestataires'!E1111</f>
        <v>0</v>
      </c>
      <c r="AW1090" s="581">
        <f>'c.Prestataires'!F1111</f>
        <v>0</v>
      </c>
      <c r="AX1090" s="581">
        <f>'c.Prestataires'!G1111</f>
        <v>0</v>
      </c>
      <c r="AY1090" s="581">
        <f>'c.Prestataires'!H1111</f>
        <v>0</v>
      </c>
      <c r="BA1090" s="581">
        <f>'d.Points de vente&amp;récupération'!D1113</f>
        <v>0</v>
      </c>
      <c r="BB1090" s="581">
        <f>'d.Points de vente&amp;récupération'!E1113</f>
        <v>0</v>
      </c>
      <c r="BC1090" s="581">
        <f>'d.Points de vente&amp;récupération'!F1113</f>
        <v>0</v>
      </c>
      <c r="BD1090" s="581">
        <f>'d.Points de vente&amp;récupération'!G1113</f>
        <v>0</v>
      </c>
      <c r="BE1090" s="581">
        <f>'d.Points de vente&amp;récupération'!H1113</f>
        <v>0</v>
      </c>
      <c r="BF1090" s="581">
        <f>'d.Points de vente&amp;récupération'!I1113</f>
        <v>0</v>
      </c>
      <c r="BG1090" s="581">
        <f>'d.Points de vente&amp;récupération'!J1113</f>
        <v>0</v>
      </c>
      <c r="BH1090" s="581">
        <f>'d.Points de vente&amp;récupération'!K1113</f>
        <v>0</v>
      </c>
    </row>
    <row r="1091" spans="15:60">
      <c r="O1091">
        <v>1088</v>
      </c>
      <c r="P1091" t="str">
        <f>_xlfn.XLOOKUP(O1091,'1.Fiche candidature (à remplir)'!AB:AB,'1.Fiche candidature (à remplir)'!D:D)</f>
        <v>Achat en banque d'image</v>
      </c>
      <c r="Q1091" t="str">
        <f>_xlfn.XLOOKUP(O1091,'1.Fiche candidature (à remplir)'!AB:AB,'1.Fiche candidature (à remplir)'!AC:AC)</f>
        <v>Campagne_3</v>
      </c>
      <c r="R1091" t="str">
        <f>_xlfn.XLOOKUP(O1091,'1.Fiche candidature (à remplir)'!AB:AB,'1.Fiche candidature (à remplir)'!E:E)</f>
        <v>A compléter</v>
      </c>
      <c r="S1091">
        <f>_xlfn.XLOOKUP(O1091,'1.Fiche candidature (à remplir)'!AB:AB,'1.Fiche candidature (à remplir)'!F:F)</f>
        <v>0</v>
      </c>
      <c r="T1091">
        <f>_xlfn.XLOOKUP(O1091,'1.Fiche candidature (à remplir)'!AB:AB,'1.Fiche candidature (à remplir)'!G:G)</f>
        <v>0</v>
      </c>
      <c r="U1091">
        <f>_xlfn.XLOOKUP(O1091,'1.Fiche candidature (à remplir)'!AB:AB,'1.Fiche candidature (à remplir)'!H:H)</f>
        <v>0</v>
      </c>
      <c r="V1091" t="str">
        <f>_xlfn.XLOOKUP(O1091,'1.Fiche candidature (à remplir)'!AB:AB,'1.Fiche candidature (à remplir)'!I:I)</f>
        <v>A compléter</v>
      </c>
      <c r="W1091" t="str">
        <f>_xlfn.XLOOKUP(O1091,'1.Fiche candidature (à remplir)'!AB:AB,'1.Fiche candidature (à remplir)'!L:L)</f>
        <v>A remplir</v>
      </c>
      <c r="X1091">
        <f>_xlfn.XLOOKUP(O1091,'1.Fiche candidature (à remplir)'!AB:AB,'1.Fiche candidature (à remplir)'!M:M)</f>
        <v>0</v>
      </c>
      <c r="Y1091">
        <f>_xlfn.XLOOKUP(O1091,'1.Fiche candidature (à remplir)'!AB:AB,'1.Fiche candidature (à remplir)'!N:N)</f>
        <v>0</v>
      </c>
      <c r="Z1091">
        <f>_xlfn.XLOOKUP(O1091,'1.Fiche candidature (à remplir)'!AB:AB,'1.Fiche candidature (à remplir)'!P:P)</f>
        <v>0</v>
      </c>
      <c r="AC1091" s="581">
        <f>b.Groupement!D1117</f>
        <v>0</v>
      </c>
      <c r="AD1091" s="581">
        <f>b.Groupement!E1117</f>
        <v>0</v>
      </c>
      <c r="AE1091" s="581">
        <f>b.Groupement!F1117</f>
        <v>0</v>
      </c>
      <c r="AF1091" s="581">
        <f>b.Groupement!G1117</f>
        <v>0</v>
      </c>
      <c r="AG1091" s="581">
        <f>b.Groupement!H1117</f>
        <v>0</v>
      </c>
      <c r="AH1091" s="581">
        <f>b.Groupement!I1117</f>
        <v>0</v>
      </c>
      <c r="AI1091" s="581">
        <f>b.Groupement!J1117</f>
        <v>0</v>
      </c>
      <c r="AK1091" s="581">
        <f>'a.Equipe projet'!D1113</f>
        <v>0</v>
      </c>
      <c r="AL1091" s="581">
        <f>'a.Equipe projet'!E1113</f>
        <v>0</v>
      </c>
      <c r="AM1091" s="581">
        <f>'a.Equipe projet'!F1113</f>
        <v>0</v>
      </c>
      <c r="AN1091" s="581">
        <f>'a.Equipe projet'!G1113</f>
        <v>0</v>
      </c>
      <c r="AO1091" s="581">
        <f>'a.Equipe projet'!H1113</f>
        <v>0</v>
      </c>
      <c r="AP1091" s="581">
        <f>'a.Equipe projet'!I1113</f>
        <v>0</v>
      </c>
      <c r="AQ1091" s="581">
        <f>'a.Equipe projet'!J1113</f>
        <v>0</v>
      </c>
      <c r="AR1091" s="581">
        <f>'a.Equipe projet'!K1113</f>
        <v>0</v>
      </c>
      <c r="AS1091" s="581">
        <f>'a.Equipe projet'!L1113</f>
        <v>0</v>
      </c>
      <c r="AU1091" s="581">
        <f>'c.Prestataires'!D1112</f>
        <v>0</v>
      </c>
      <c r="AV1091" s="581">
        <f>'c.Prestataires'!E1112</f>
        <v>0</v>
      </c>
      <c r="AW1091" s="581">
        <f>'c.Prestataires'!F1112</f>
        <v>0</v>
      </c>
      <c r="AX1091" s="581">
        <f>'c.Prestataires'!G1112</f>
        <v>0</v>
      </c>
      <c r="AY1091" s="581">
        <f>'c.Prestataires'!H1112</f>
        <v>0</v>
      </c>
      <c r="BA1091" s="581">
        <f>'d.Points de vente&amp;récupération'!D1114</f>
        <v>0</v>
      </c>
      <c r="BB1091" s="581">
        <f>'d.Points de vente&amp;récupération'!E1114</f>
        <v>0</v>
      </c>
      <c r="BC1091" s="581">
        <f>'d.Points de vente&amp;récupération'!F1114</f>
        <v>0</v>
      </c>
      <c r="BD1091" s="581">
        <f>'d.Points de vente&amp;récupération'!G1114</f>
        <v>0</v>
      </c>
      <c r="BE1091" s="581">
        <f>'d.Points de vente&amp;récupération'!H1114</f>
        <v>0</v>
      </c>
      <c r="BF1091" s="581">
        <f>'d.Points de vente&amp;récupération'!I1114</f>
        <v>0</v>
      </c>
      <c r="BG1091" s="581">
        <f>'d.Points de vente&amp;récupération'!J1114</f>
        <v>0</v>
      </c>
      <c r="BH1091" s="581">
        <f>'d.Points de vente&amp;récupération'!K1114</f>
        <v>0</v>
      </c>
    </row>
    <row r="1092" spans="15:60">
      <c r="O1092">
        <v>1089</v>
      </c>
      <c r="P1092" t="str">
        <f>_xlfn.XLOOKUP(O1092,'1.Fiche candidature (à remplir)'!AB:AB,'1.Fiche candidature (à remplir)'!D:D)</f>
        <v>Achat en banque d'image</v>
      </c>
      <c r="Q1092" t="str">
        <f>_xlfn.XLOOKUP(O1092,'1.Fiche candidature (à remplir)'!AB:AB,'1.Fiche candidature (à remplir)'!AC:AC)</f>
        <v>Campagne_3</v>
      </c>
      <c r="R1092" t="str">
        <f>_xlfn.XLOOKUP(O1092,'1.Fiche candidature (à remplir)'!AB:AB,'1.Fiche candidature (à remplir)'!E:E)</f>
        <v>A compléter</v>
      </c>
      <c r="S1092">
        <f>_xlfn.XLOOKUP(O1092,'1.Fiche candidature (à remplir)'!AB:AB,'1.Fiche candidature (à remplir)'!F:F)</f>
        <v>0</v>
      </c>
      <c r="T1092">
        <f>_xlfn.XLOOKUP(O1092,'1.Fiche candidature (à remplir)'!AB:AB,'1.Fiche candidature (à remplir)'!G:G)</f>
        <v>0</v>
      </c>
      <c r="U1092">
        <f>_xlfn.XLOOKUP(O1092,'1.Fiche candidature (à remplir)'!AB:AB,'1.Fiche candidature (à remplir)'!H:H)</f>
        <v>0</v>
      </c>
      <c r="V1092" t="str">
        <f>_xlfn.XLOOKUP(O1092,'1.Fiche candidature (à remplir)'!AB:AB,'1.Fiche candidature (à remplir)'!I:I)</f>
        <v>A compléter</v>
      </c>
      <c r="W1092" t="str">
        <f>_xlfn.XLOOKUP(O1092,'1.Fiche candidature (à remplir)'!AB:AB,'1.Fiche candidature (à remplir)'!L:L)</f>
        <v>A remplir</v>
      </c>
      <c r="X1092">
        <f>_xlfn.XLOOKUP(O1092,'1.Fiche candidature (à remplir)'!AB:AB,'1.Fiche candidature (à remplir)'!M:M)</f>
        <v>0</v>
      </c>
      <c r="Y1092">
        <f>_xlfn.XLOOKUP(O1092,'1.Fiche candidature (à remplir)'!AB:AB,'1.Fiche candidature (à remplir)'!N:N)</f>
        <v>0</v>
      </c>
      <c r="Z1092">
        <f>_xlfn.XLOOKUP(O1092,'1.Fiche candidature (à remplir)'!AB:AB,'1.Fiche candidature (à remplir)'!P:P)</f>
        <v>0</v>
      </c>
      <c r="AC1092" s="581">
        <f>b.Groupement!D1118</f>
        <v>0</v>
      </c>
      <c r="AD1092" s="581">
        <f>b.Groupement!E1118</f>
        <v>0</v>
      </c>
      <c r="AE1092" s="581">
        <f>b.Groupement!F1118</f>
        <v>0</v>
      </c>
      <c r="AF1092" s="581">
        <f>b.Groupement!G1118</f>
        <v>0</v>
      </c>
      <c r="AG1092" s="581">
        <f>b.Groupement!H1118</f>
        <v>0</v>
      </c>
      <c r="AH1092" s="581">
        <f>b.Groupement!I1118</f>
        <v>0</v>
      </c>
      <c r="AI1092" s="581">
        <f>b.Groupement!J1118</f>
        <v>0</v>
      </c>
      <c r="AK1092" s="581">
        <f>'a.Equipe projet'!D1114</f>
        <v>0</v>
      </c>
      <c r="AL1092" s="581">
        <f>'a.Equipe projet'!E1114</f>
        <v>0</v>
      </c>
      <c r="AM1092" s="581">
        <f>'a.Equipe projet'!F1114</f>
        <v>0</v>
      </c>
      <c r="AN1092" s="581">
        <f>'a.Equipe projet'!G1114</f>
        <v>0</v>
      </c>
      <c r="AO1092" s="581">
        <f>'a.Equipe projet'!H1114</f>
        <v>0</v>
      </c>
      <c r="AP1092" s="581">
        <f>'a.Equipe projet'!I1114</f>
        <v>0</v>
      </c>
      <c r="AQ1092" s="581">
        <f>'a.Equipe projet'!J1114</f>
        <v>0</v>
      </c>
      <c r="AR1092" s="581">
        <f>'a.Equipe projet'!K1114</f>
        <v>0</v>
      </c>
      <c r="AS1092" s="581">
        <f>'a.Equipe projet'!L1114</f>
        <v>0</v>
      </c>
      <c r="AU1092" s="581">
        <f>'c.Prestataires'!D1113</f>
        <v>0</v>
      </c>
      <c r="AV1092" s="581">
        <f>'c.Prestataires'!E1113</f>
        <v>0</v>
      </c>
      <c r="AW1092" s="581">
        <f>'c.Prestataires'!F1113</f>
        <v>0</v>
      </c>
      <c r="AX1092" s="581">
        <f>'c.Prestataires'!G1113</f>
        <v>0</v>
      </c>
      <c r="AY1092" s="581">
        <f>'c.Prestataires'!H1113</f>
        <v>0</v>
      </c>
      <c r="BA1092" s="581">
        <f>'d.Points de vente&amp;récupération'!D1115</f>
        <v>0</v>
      </c>
      <c r="BB1092" s="581">
        <f>'d.Points de vente&amp;récupération'!E1115</f>
        <v>0</v>
      </c>
      <c r="BC1092" s="581">
        <f>'d.Points de vente&amp;récupération'!F1115</f>
        <v>0</v>
      </c>
      <c r="BD1092" s="581">
        <f>'d.Points de vente&amp;récupération'!G1115</f>
        <v>0</v>
      </c>
      <c r="BE1092" s="581">
        <f>'d.Points de vente&amp;récupération'!H1115</f>
        <v>0</v>
      </c>
      <c r="BF1092" s="581">
        <f>'d.Points de vente&amp;récupération'!I1115</f>
        <v>0</v>
      </c>
      <c r="BG1092" s="581">
        <f>'d.Points de vente&amp;récupération'!J1115</f>
        <v>0</v>
      </c>
      <c r="BH1092" s="581">
        <f>'d.Points de vente&amp;récupération'!K1115</f>
        <v>0</v>
      </c>
    </row>
    <row r="1093" spans="15:60">
      <c r="O1093">
        <v>1090</v>
      </c>
      <c r="P1093" t="str">
        <f>_xlfn.XLOOKUP(O1093,'1.Fiche candidature (à remplir)'!AB:AB,'1.Fiche candidature (à remplir)'!D:D)</f>
        <v>Achat en banque d'image</v>
      </c>
      <c r="Q1093" t="str">
        <f>_xlfn.XLOOKUP(O1093,'1.Fiche candidature (à remplir)'!AB:AB,'1.Fiche candidature (à remplir)'!AC:AC)</f>
        <v>Campagne_3</v>
      </c>
      <c r="R1093" t="str">
        <f>_xlfn.XLOOKUP(O1093,'1.Fiche candidature (à remplir)'!AB:AB,'1.Fiche candidature (à remplir)'!E:E)</f>
        <v>A compléter</v>
      </c>
      <c r="S1093">
        <f>_xlfn.XLOOKUP(O1093,'1.Fiche candidature (à remplir)'!AB:AB,'1.Fiche candidature (à remplir)'!F:F)</f>
        <v>0</v>
      </c>
      <c r="T1093">
        <f>_xlfn.XLOOKUP(O1093,'1.Fiche candidature (à remplir)'!AB:AB,'1.Fiche candidature (à remplir)'!G:G)</f>
        <v>0</v>
      </c>
      <c r="U1093">
        <f>_xlfn.XLOOKUP(O1093,'1.Fiche candidature (à remplir)'!AB:AB,'1.Fiche candidature (à remplir)'!H:H)</f>
        <v>0</v>
      </c>
      <c r="V1093" t="str">
        <f>_xlfn.XLOOKUP(O1093,'1.Fiche candidature (à remplir)'!AB:AB,'1.Fiche candidature (à remplir)'!I:I)</f>
        <v>A compléter</v>
      </c>
      <c r="W1093" t="str">
        <f>_xlfn.XLOOKUP(O1093,'1.Fiche candidature (à remplir)'!AB:AB,'1.Fiche candidature (à remplir)'!L:L)</f>
        <v>A remplir</v>
      </c>
      <c r="X1093">
        <f>_xlfn.XLOOKUP(O1093,'1.Fiche candidature (à remplir)'!AB:AB,'1.Fiche candidature (à remplir)'!M:M)</f>
        <v>0</v>
      </c>
      <c r="Y1093">
        <f>_xlfn.XLOOKUP(O1093,'1.Fiche candidature (à remplir)'!AB:AB,'1.Fiche candidature (à remplir)'!N:N)</f>
        <v>0</v>
      </c>
      <c r="Z1093">
        <f>_xlfn.XLOOKUP(O1093,'1.Fiche candidature (à remplir)'!AB:AB,'1.Fiche candidature (à remplir)'!P:P)</f>
        <v>0</v>
      </c>
      <c r="AC1093" s="581">
        <f>b.Groupement!D1119</f>
        <v>0</v>
      </c>
      <c r="AD1093" s="581">
        <f>b.Groupement!E1119</f>
        <v>0</v>
      </c>
      <c r="AE1093" s="581">
        <f>b.Groupement!F1119</f>
        <v>0</v>
      </c>
      <c r="AF1093" s="581">
        <f>b.Groupement!G1119</f>
        <v>0</v>
      </c>
      <c r="AG1093" s="581">
        <f>b.Groupement!H1119</f>
        <v>0</v>
      </c>
      <c r="AH1093" s="581">
        <f>b.Groupement!I1119</f>
        <v>0</v>
      </c>
      <c r="AI1093" s="581">
        <f>b.Groupement!J1119</f>
        <v>0</v>
      </c>
      <c r="AK1093" s="581">
        <f>'a.Equipe projet'!D1115</f>
        <v>0</v>
      </c>
      <c r="AL1093" s="581">
        <f>'a.Equipe projet'!E1115</f>
        <v>0</v>
      </c>
      <c r="AM1093" s="581">
        <f>'a.Equipe projet'!F1115</f>
        <v>0</v>
      </c>
      <c r="AN1093" s="581">
        <f>'a.Equipe projet'!G1115</f>
        <v>0</v>
      </c>
      <c r="AO1093" s="581">
        <f>'a.Equipe projet'!H1115</f>
        <v>0</v>
      </c>
      <c r="AP1093" s="581">
        <f>'a.Equipe projet'!I1115</f>
        <v>0</v>
      </c>
      <c r="AQ1093" s="581">
        <f>'a.Equipe projet'!J1115</f>
        <v>0</v>
      </c>
      <c r="AR1093" s="581">
        <f>'a.Equipe projet'!K1115</f>
        <v>0</v>
      </c>
      <c r="AS1093" s="581">
        <f>'a.Equipe projet'!L1115</f>
        <v>0</v>
      </c>
      <c r="AU1093" s="581">
        <f>'c.Prestataires'!D1114</f>
        <v>0</v>
      </c>
      <c r="AV1093" s="581">
        <f>'c.Prestataires'!E1114</f>
        <v>0</v>
      </c>
      <c r="AW1093" s="581">
        <f>'c.Prestataires'!F1114</f>
        <v>0</v>
      </c>
      <c r="AX1093" s="581">
        <f>'c.Prestataires'!G1114</f>
        <v>0</v>
      </c>
      <c r="AY1093" s="581">
        <f>'c.Prestataires'!H1114</f>
        <v>0</v>
      </c>
      <c r="BA1093" s="581">
        <f>'d.Points de vente&amp;récupération'!D1116</f>
        <v>0</v>
      </c>
      <c r="BB1093" s="581">
        <f>'d.Points de vente&amp;récupération'!E1116</f>
        <v>0</v>
      </c>
      <c r="BC1093" s="581">
        <f>'d.Points de vente&amp;récupération'!F1116</f>
        <v>0</v>
      </c>
      <c r="BD1093" s="581">
        <f>'d.Points de vente&amp;récupération'!G1116</f>
        <v>0</v>
      </c>
      <c r="BE1093" s="581">
        <f>'d.Points de vente&amp;récupération'!H1116</f>
        <v>0</v>
      </c>
      <c r="BF1093" s="581">
        <f>'d.Points de vente&amp;récupération'!I1116</f>
        <v>0</v>
      </c>
      <c r="BG1093" s="581">
        <f>'d.Points de vente&amp;récupération'!J1116</f>
        <v>0</v>
      </c>
      <c r="BH1093" s="581">
        <f>'d.Points de vente&amp;récupération'!K1116</f>
        <v>0</v>
      </c>
    </row>
    <row r="1094" spans="15:60">
      <c r="O1094">
        <v>1091</v>
      </c>
      <c r="P1094" t="str">
        <f>_xlfn.XLOOKUP(O1094,'1.Fiche candidature (à remplir)'!AB:AB,'1.Fiche candidature (à remplir)'!D:D)</f>
        <v>Achat en banque d'image</v>
      </c>
      <c r="Q1094" t="str">
        <f>_xlfn.XLOOKUP(O1094,'1.Fiche candidature (à remplir)'!AB:AB,'1.Fiche candidature (à remplir)'!AC:AC)</f>
        <v>Campagne_3</v>
      </c>
      <c r="R1094" t="str">
        <f>_xlfn.XLOOKUP(O1094,'1.Fiche candidature (à remplir)'!AB:AB,'1.Fiche candidature (à remplir)'!E:E)</f>
        <v>A compléter</v>
      </c>
      <c r="S1094">
        <f>_xlfn.XLOOKUP(O1094,'1.Fiche candidature (à remplir)'!AB:AB,'1.Fiche candidature (à remplir)'!F:F)</f>
        <v>0</v>
      </c>
      <c r="T1094">
        <f>_xlfn.XLOOKUP(O1094,'1.Fiche candidature (à remplir)'!AB:AB,'1.Fiche candidature (à remplir)'!G:G)</f>
        <v>0</v>
      </c>
      <c r="U1094">
        <f>_xlfn.XLOOKUP(O1094,'1.Fiche candidature (à remplir)'!AB:AB,'1.Fiche candidature (à remplir)'!H:H)</f>
        <v>0</v>
      </c>
      <c r="V1094" t="str">
        <f>_xlfn.XLOOKUP(O1094,'1.Fiche candidature (à remplir)'!AB:AB,'1.Fiche candidature (à remplir)'!I:I)</f>
        <v>A compléter</v>
      </c>
      <c r="W1094" t="str">
        <f>_xlfn.XLOOKUP(O1094,'1.Fiche candidature (à remplir)'!AB:AB,'1.Fiche candidature (à remplir)'!L:L)</f>
        <v>A remplir</v>
      </c>
      <c r="X1094">
        <f>_xlfn.XLOOKUP(O1094,'1.Fiche candidature (à remplir)'!AB:AB,'1.Fiche candidature (à remplir)'!M:M)</f>
        <v>0</v>
      </c>
      <c r="Y1094">
        <f>_xlfn.XLOOKUP(O1094,'1.Fiche candidature (à remplir)'!AB:AB,'1.Fiche candidature (à remplir)'!N:N)</f>
        <v>0</v>
      </c>
      <c r="Z1094">
        <f>_xlfn.XLOOKUP(O1094,'1.Fiche candidature (à remplir)'!AB:AB,'1.Fiche candidature (à remplir)'!P:P)</f>
        <v>0</v>
      </c>
      <c r="AC1094" s="581">
        <f>b.Groupement!D1120</f>
        <v>0</v>
      </c>
      <c r="AD1094" s="581">
        <f>b.Groupement!E1120</f>
        <v>0</v>
      </c>
      <c r="AE1094" s="581">
        <f>b.Groupement!F1120</f>
        <v>0</v>
      </c>
      <c r="AF1094" s="581">
        <f>b.Groupement!G1120</f>
        <v>0</v>
      </c>
      <c r="AG1094" s="581">
        <f>b.Groupement!H1120</f>
        <v>0</v>
      </c>
      <c r="AH1094" s="581">
        <f>b.Groupement!I1120</f>
        <v>0</v>
      </c>
      <c r="AI1094" s="581">
        <f>b.Groupement!J1120</f>
        <v>0</v>
      </c>
      <c r="AK1094" s="581">
        <f>'a.Equipe projet'!D1116</f>
        <v>0</v>
      </c>
      <c r="AL1094" s="581">
        <f>'a.Equipe projet'!E1116</f>
        <v>0</v>
      </c>
      <c r="AM1094" s="581">
        <f>'a.Equipe projet'!F1116</f>
        <v>0</v>
      </c>
      <c r="AN1094" s="581">
        <f>'a.Equipe projet'!G1116</f>
        <v>0</v>
      </c>
      <c r="AO1094" s="581">
        <f>'a.Equipe projet'!H1116</f>
        <v>0</v>
      </c>
      <c r="AP1094" s="581">
        <f>'a.Equipe projet'!I1116</f>
        <v>0</v>
      </c>
      <c r="AQ1094" s="581">
        <f>'a.Equipe projet'!J1116</f>
        <v>0</v>
      </c>
      <c r="AR1094" s="581">
        <f>'a.Equipe projet'!K1116</f>
        <v>0</v>
      </c>
      <c r="AS1094" s="581">
        <f>'a.Equipe projet'!L1116</f>
        <v>0</v>
      </c>
      <c r="AU1094" s="581">
        <f>'c.Prestataires'!D1115</f>
        <v>0</v>
      </c>
      <c r="AV1094" s="581">
        <f>'c.Prestataires'!E1115</f>
        <v>0</v>
      </c>
      <c r="AW1094" s="581">
        <f>'c.Prestataires'!F1115</f>
        <v>0</v>
      </c>
      <c r="AX1094" s="581">
        <f>'c.Prestataires'!G1115</f>
        <v>0</v>
      </c>
      <c r="AY1094" s="581">
        <f>'c.Prestataires'!H1115</f>
        <v>0</v>
      </c>
      <c r="BA1094" s="581">
        <f>'d.Points de vente&amp;récupération'!D1117</f>
        <v>0</v>
      </c>
      <c r="BB1094" s="581">
        <f>'d.Points de vente&amp;récupération'!E1117</f>
        <v>0</v>
      </c>
      <c r="BC1094" s="581">
        <f>'d.Points de vente&amp;récupération'!F1117</f>
        <v>0</v>
      </c>
      <c r="BD1094" s="581">
        <f>'d.Points de vente&amp;récupération'!G1117</f>
        <v>0</v>
      </c>
      <c r="BE1094" s="581">
        <f>'d.Points de vente&amp;récupération'!H1117</f>
        <v>0</v>
      </c>
      <c r="BF1094" s="581">
        <f>'d.Points de vente&amp;récupération'!I1117</f>
        <v>0</v>
      </c>
      <c r="BG1094" s="581">
        <f>'d.Points de vente&amp;récupération'!J1117</f>
        <v>0</v>
      </c>
      <c r="BH1094" s="581">
        <f>'d.Points de vente&amp;récupération'!K1117</f>
        <v>0</v>
      </c>
    </row>
    <row r="1095" spans="15:60">
      <c r="O1095">
        <v>1092</v>
      </c>
      <c r="P1095" t="str">
        <f>_xlfn.XLOOKUP(O1095,'1.Fiche candidature (à remplir)'!AB:AB,'1.Fiche candidature (à remplir)'!D:D)</f>
        <v>Moyens humains Directeur (taux horaire brut plafonné)
Remplissez l’onglet « a. Équipe projet ».</v>
      </c>
      <c r="Q1095" t="str">
        <f>_xlfn.XLOOKUP(O1095,'1.Fiche candidature (à remplir)'!AB:AB,'1.Fiche candidature (à remplir)'!AC:AC)</f>
        <v>Campagne_3</v>
      </c>
      <c r="R1095" t="str">
        <f>_xlfn.XLOOKUP(O1095,'1.Fiche candidature (à remplir)'!AB:AB,'1.Fiche candidature (à remplir)'!E:E)</f>
        <v>A compléter</v>
      </c>
      <c r="S1095">
        <f>_xlfn.XLOOKUP(O1095,'1.Fiche candidature (à remplir)'!AB:AB,'1.Fiche candidature (à remplir)'!F:F)</f>
        <v>0</v>
      </c>
      <c r="T1095">
        <f>_xlfn.XLOOKUP(O1095,'1.Fiche candidature (à remplir)'!AB:AB,'1.Fiche candidature (à remplir)'!G:G)</f>
        <v>103.21100917431193</v>
      </c>
      <c r="U1095">
        <f>_xlfn.XLOOKUP(O1095,'1.Fiche candidature (à remplir)'!AB:AB,'1.Fiche candidature (à remplir)'!H:H)</f>
        <v>0</v>
      </c>
      <c r="V1095" t="str">
        <f>_xlfn.XLOOKUP(O1095,'1.Fiche candidature (à remplir)'!AB:AB,'1.Fiche candidature (à remplir)'!I:I)</f>
        <v>X</v>
      </c>
      <c r="W1095" t="str">
        <f>_xlfn.XLOOKUP(O1095,'1.Fiche candidature (à remplir)'!AB:AB,'1.Fiche candidature (à remplir)'!L:L)</f>
        <v>A remplir</v>
      </c>
      <c r="X1095">
        <f>_xlfn.XLOOKUP(O1095,'1.Fiche candidature (à remplir)'!AB:AB,'1.Fiche candidature (à remplir)'!M:M)</f>
        <v>0</v>
      </c>
      <c r="Y1095">
        <f>_xlfn.XLOOKUP(O1095,'1.Fiche candidature (à remplir)'!AB:AB,'1.Fiche candidature (à remplir)'!N:N)</f>
        <v>0</v>
      </c>
      <c r="Z1095">
        <f>_xlfn.XLOOKUP(O1095,'1.Fiche candidature (à remplir)'!AB:AB,'1.Fiche candidature (à remplir)'!P:P)</f>
        <v>0</v>
      </c>
      <c r="AC1095" s="581">
        <f>b.Groupement!D1121</f>
        <v>0</v>
      </c>
      <c r="AD1095" s="581">
        <f>b.Groupement!E1121</f>
        <v>0</v>
      </c>
      <c r="AE1095" s="581">
        <f>b.Groupement!F1121</f>
        <v>0</v>
      </c>
      <c r="AF1095" s="581">
        <f>b.Groupement!G1121</f>
        <v>0</v>
      </c>
      <c r="AG1095" s="581">
        <f>b.Groupement!H1121</f>
        <v>0</v>
      </c>
      <c r="AH1095" s="581">
        <f>b.Groupement!I1121</f>
        <v>0</v>
      </c>
      <c r="AI1095" s="581">
        <f>b.Groupement!J1121</f>
        <v>0</v>
      </c>
      <c r="AK1095" s="581">
        <f>'a.Equipe projet'!D1117</f>
        <v>0</v>
      </c>
      <c r="AL1095" s="581">
        <f>'a.Equipe projet'!E1117</f>
        <v>0</v>
      </c>
      <c r="AM1095" s="581">
        <f>'a.Equipe projet'!F1117</f>
        <v>0</v>
      </c>
      <c r="AN1095" s="581">
        <f>'a.Equipe projet'!G1117</f>
        <v>0</v>
      </c>
      <c r="AO1095" s="581">
        <f>'a.Equipe projet'!H1117</f>
        <v>0</v>
      </c>
      <c r="AP1095" s="581">
        <f>'a.Equipe projet'!I1117</f>
        <v>0</v>
      </c>
      <c r="AQ1095" s="581">
        <f>'a.Equipe projet'!J1117</f>
        <v>0</v>
      </c>
      <c r="AR1095" s="581">
        <f>'a.Equipe projet'!K1117</f>
        <v>0</v>
      </c>
      <c r="AS1095" s="581">
        <f>'a.Equipe projet'!L1117</f>
        <v>0</v>
      </c>
      <c r="AU1095" s="581">
        <f>'c.Prestataires'!D1116</f>
        <v>0</v>
      </c>
      <c r="AV1095" s="581">
        <f>'c.Prestataires'!E1116</f>
        <v>0</v>
      </c>
      <c r="AW1095" s="581">
        <f>'c.Prestataires'!F1116</f>
        <v>0</v>
      </c>
      <c r="AX1095" s="581">
        <f>'c.Prestataires'!G1116</f>
        <v>0</v>
      </c>
      <c r="AY1095" s="581">
        <f>'c.Prestataires'!H1116</f>
        <v>0</v>
      </c>
      <c r="BA1095" s="581">
        <f>'d.Points de vente&amp;récupération'!D1118</f>
        <v>0</v>
      </c>
      <c r="BB1095" s="581">
        <f>'d.Points de vente&amp;récupération'!E1118</f>
        <v>0</v>
      </c>
      <c r="BC1095" s="581">
        <f>'d.Points de vente&amp;récupération'!F1118</f>
        <v>0</v>
      </c>
      <c r="BD1095" s="581">
        <f>'d.Points de vente&amp;récupération'!G1118</f>
        <v>0</v>
      </c>
      <c r="BE1095" s="581">
        <f>'d.Points de vente&amp;récupération'!H1118</f>
        <v>0</v>
      </c>
      <c r="BF1095" s="581">
        <f>'d.Points de vente&amp;récupération'!I1118</f>
        <v>0</v>
      </c>
      <c r="BG1095" s="581">
        <f>'d.Points de vente&amp;récupération'!J1118</f>
        <v>0</v>
      </c>
      <c r="BH1095" s="581">
        <f>'d.Points de vente&amp;récupération'!K1118</f>
        <v>0</v>
      </c>
    </row>
    <row r="1096" spans="15:60">
      <c r="O1096">
        <v>1093</v>
      </c>
      <c r="P1096" t="str">
        <f>_xlfn.XLOOKUP(O1096,'1.Fiche candidature (à remplir)'!AB:AB,'1.Fiche candidature (à remplir)'!D:D)</f>
        <v>Moyens humains Cadre sénior (taux horaire brut plafonné)
Remplissez l’onglet « a. Équipe projet ».</v>
      </c>
      <c r="Q1096" t="str">
        <f>_xlfn.XLOOKUP(O1096,'1.Fiche candidature (à remplir)'!AB:AB,'1.Fiche candidature (à remplir)'!AC:AC)</f>
        <v>Campagne_3</v>
      </c>
      <c r="R1096" t="str">
        <f>_xlfn.XLOOKUP(O1096,'1.Fiche candidature (à remplir)'!AB:AB,'1.Fiche candidature (à remplir)'!E:E)</f>
        <v>A compléter</v>
      </c>
      <c r="S1096">
        <f>_xlfn.XLOOKUP(O1096,'1.Fiche candidature (à remplir)'!AB:AB,'1.Fiche candidature (à remplir)'!F:F)</f>
        <v>0</v>
      </c>
      <c r="T1096">
        <f>_xlfn.XLOOKUP(O1096,'1.Fiche candidature (à remplir)'!AB:AB,'1.Fiche candidature (à remplir)'!G:G)</f>
        <v>68.807339449541288</v>
      </c>
      <c r="U1096">
        <f>_xlfn.XLOOKUP(O1096,'1.Fiche candidature (à remplir)'!AB:AB,'1.Fiche candidature (à remplir)'!H:H)</f>
        <v>0</v>
      </c>
      <c r="V1096" t="str">
        <f>_xlfn.XLOOKUP(O1096,'1.Fiche candidature (à remplir)'!AB:AB,'1.Fiche candidature (à remplir)'!I:I)</f>
        <v>X</v>
      </c>
      <c r="W1096" t="str">
        <f>_xlfn.XLOOKUP(O1096,'1.Fiche candidature (à remplir)'!AB:AB,'1.Fiche candidature (à remplir)'!L:L)</f>
        <v>A remplir</v>
      </c>
      <c r="X1096">
        <f>_xlfn.XLOOKUP(O1096,'1.Fiche candidature (à remplir)'!AB:AB,'1.Fiche candidature (à remplir)'!M:M)</f>
        <v>0</v>
      </c>
      <c r="Y1096">
        <f>_xlfn.XLOOKUP(O1096,'1.Fiche candidature (à remplir)'!AB:AB,'1.Fiche candidature (à remplir)'!N:N)</f>
        <v>0</v>
      </c>
      <c r="Z1096">
        <f>_xlfn.XLOOKUP(O1096,'1.Fiche candidature (à remplir)'!AB:AB,'1.Fiche candidature (à remplir)'!P:P)</f>
        <v>0</v>
      </c>
      <c r="AC1096" s="581">
        <f>b.Groupement!D1122</f>
        <v>0</v>
      </c>
      <c r="AD1096" s="581">
        <f>b.Groupement!E1122</f>
        <v>0</v>
      </c>
      <c r="AE1096" s="581">
        <f>b.Groupement!F1122</f>
        <v>0</v>
      </c>
      <c r="AF1096" s="581">
        <f>b.Groupement!G1122</f>
        <v>0</v>
      </c>
      <c r="AG1096" s="581">
        <f>b.Groupement!H1122</f>
        <v>0</v>
      </c>
      <c r="AH1096" s="581">
        <f>b.Groupement!I1122</f>
        <v>0</v>
      </c>
      <c r="AI1096" s="581">
        <f>b.Groupement!J1122</f>
        <v>0</v>
      </c>
      <c r="AK1096" s="581">
        <f>'a.Equipe projet'!D1118</f>
        <v>0</v>
      </c>
      <c r="AL1096" s="581">
        <f>'a.Equipe projet'!E1118</f>
        <v>0</v>
      </c>
      <c r="AM1096" s="581">
        <f>'a.Equipe projet'!F1118</f>
        <v>0</v>
      </c>
      <c r="AN1096" s="581">
        <f>'a.Equipe projet'!G1118</f>
        <v>0</v>
      </c>
      <c r="AO1096" s="581">
        <f>'a.Equipe projet'!H1118</f>
        <v>0</v>
      </c>
      <c r="AP1096" s="581">
        <f>'a.Equipe projet'!I1118</f>
        <v>0</v>
      </c>
      <c r="AQ1096" s="581">
        <f>'a.Equipe projet'!J1118</f>
        <v>0</v>
      </c>
      <c r="AR1096" s="581">
        <f>'a.Equipe projet'!K1118</f>
        <v>0</v>
      </c>
      <c r="AS1096" s="581">
        <f>'a.Equipe projet'!L1118</f>
        <v>0</v>
      </c>
      <c r="AU1096" s="581">
        <f>'c.Prestataires'!D1117</f>
        <v>0</v>
      </c>
      <c r="AV1096" s="581">
        <f>'c.Prestataires'!E1117</f>
        <v>0</v>
      </c>
      <c r="AW1096" s="581">
        <f>'c.Prestataires'!F1117</f>
        <v>0</v>
      </c>
      <c r="AX1096" s="581">
        <f>'c.Prestataires'!G1117</f>
        <v>0</v>
      </c>
      <c r="AY1096" s="581">
        <f>'c.Prestataires'!H1117</f>
        <v>0</v>
      </c>
      <c r="BA1096" s="581">
        <f>'d.Points de vente&amp;récupération'!D1119</f>
        <v>0</v>
      </c>
      <c r="BB1096" s="581">
        <f>'d.Points de vente&amp;récupération'!E1119</f>
        <v>0</v>
      </c>
      <c r="BC1096" s="581">
        <f>'d.Points de vente&amp;récupération'!F1119</f>
        <v>0</v>
      </c>
      <c r="BD1096" s="581">
        <f>'d.Points de vente&amp;récupération'!G1119</f>
        <v>0</v>
      </c>
      <c r="BE1096" s="581">
        <f>'d.Points de vente&amp;récupération'!H1119</f>
        <v>0</v>
      </c>
      <c r="BF1096" s="581">
        <f>'d.Points de vente&amp;récupération'!I1119</f>
        <v>0</v>
      </c>
      <c r="BG1096" s="581">
        <f>'d.Points de vente&amp;récupération'!J1119</f>
        <v>0</v>
      </c>
      <c r="BH1096" s="581">
        <f>'d.Points de vente&amp;récupération'!K1119</f>
        <v>0</v>
      </c>
    </row>
    <row r="1097" spans="15:60">
      <c r="O1097">
        <v>1094</v>
      </c>
      <c r="P1097" t="str">
        <f>_xlfn.XLOOKUP(O1097,'1.Fiche candidature (à remplir)'!AB:AB,'1.Fiche candidature (à remplir)'!D:D)</f>
        <v>Moyens humains Cadre junior (taux horaire brut plafonné)
Remplissez l’onglet « a. Équipe projet ».</v>
      </c>
      <c r="Q1097" t="str">
        <f>_xlfn.XLOOKUP(O1097,'1.Fiche candidature (à remplir)'!AB:AB,'1.Fiche candidature (à remplir)'!AC:AC)</f>
        <v>Campagne_3</v>
      </c>
      <c r="R1097" t="str">
        <f>_xlfn.XLOOKUP(O1097,'1.Fiche candidature (à remplir)'!AB:AB,'1.Fiche candidature (à remplir)'!E:E)</f>
        <v>A compléter</v>
      </c>
      <c r="S1097">
        <f>_xlfn.XLOOKUP(O1097,'1.Fiche candidature (à remplir)'!AB:AB,'1.Fiche candidature (à remplir)'!F:F)</f>
        <v>0</v>
      </c>
      <c r="T1097">
        <f>_xlfn.XLOOKUP(O1097,'1.Fiche candidature (à remplir)'!AB:AB,'1.Fiche candidature (à remplir)'!G:G)</f>
        <v>34.403669724770644</v>
      </c>
      <c r="U1097">
        <f>_xlfn.XLOOKUP(O1097,'1.Fiche candidature (à remplir)'!AB:AB,'1.Fiche candidature (à remplir)'!H:H)</f>
        <v>0</v>
      </c>
      <c r="V1097" t="str">
        <f>_xlfn.XLOOKUP(O1097,'1.Fiche candidature (à remplir)'!AB:AB,'1.Fiche candidature (à remplir)'!I:I)</f>
        <v>X</v>
      </c>
      <c r="W1097" t="str">
        <f>_xlfn.XLOOKUP(O1097,'1.Fiche candidature (à remplir)'!AB:AB,'1.Fiche candidature (à remplir)'!L:L)</f>
        <v>A remplir</v>
      </c>
      <c r="X1097">
        <f>_xlfn.XLOOKUP(O1097,'1.Fiche candidature (à remplir)'!AB:AB,'1.Fiche candidature (à remplir)'!M:M)</f>
        <v>0</v>
      </c>
      <c r="Y1097">
        <f>_xlfn.XLOOKUP(O1097,'1.Fiche candidature (à remplir)'!AB:AB,'1.Fiche candidature (à remplir)'!N:N)</f>
        <v>0</v>
      </c>
      <c r="Z1097">
        <f>_xlfn.XLOOKUP(O1097,'1.Fiche candidature (à remplir)'!AB:AB,'1.Fiche candidature (à remplir)'!P:P)</f>
        <v>0</v>
      </c>
      <c r="AC1097" s="581">
        <f>b.Groupement!D1123</f>
        <v>0</v>
      </c>
      <c r="AD1097" s="581">
        <f>b.Groupement!E1123</f>
        <v>0</v>
      </c>
      <c r="AE1097" s="581">
        <f>b.Groupement!F1123</f>
        <v>0</v>
      </c>
      <c r="AF1097" s="581">
        <f>b.Groupement!G1123</f>
        <v>0</v>
      </c>
      <c r="AG1097" s="581">
        <f>b.Groupement!H1123</f>
        <v>0</v>
      </c>
      <c r="AH1097" s="581">
        <f>b.Groupement!I1123</f>
        <v>0</v>
      </c>
      <c r="AI1097" s="581">
        <f>b.Groupement!J1123</f>
        <v>0</v>
      </c>
      <c r="AK1097" s="581">
        <f>'a.Equipe projet'!D1119</f>
        <v>0</v>
      </c>
      <c r="AL1097" s="581">
        <f>'a.Equipe projet'!E1119</f>
        <v>0</v>
      </c>
      <c r="AM1097" s="581">
        <f>'a.Equipe projet'!F1119</f>
        <v>0</v>
      </c>
      <c r="AN1097" s="581">
        <f>'a.Equipe projet'!G1119</f>
        <v>0</v>
      </c>
      <c r="AO1097" s="581">
        <f>'a.Equipe projet'!H1119</f>
        <v>0</v>
      </c>
      <c r="AP1097" s="581">
        <f>'a.Equipe projet'!I1119</f>
        <v>0</v>
      </c>
      <c r="AQ1097" s="581">
        <f>'a.Equipe projet'!J1119</f>
        <v>0</v>
      </c>
      <c r="AR1097" s="581">
        <f>'a.Equipe projet'!K1119</f>
        <v>0</v>
      </c>
      <c r="AS1097" s="581">
        <f>'a.Equipe projet'!L1119</f>
        <v>0</v>
      </c>
      <c r="AU1097" s="581">
        <f>'c.Prestataires'!D1118</f>
        <v>0</v>
      </c>
      <c r="AV1097" s="581">
        <f>'c.Prestataires'!E1118</f>
        <v>0</v>
      </c>
      <c r="AW1097" s="581">
        <f>'c.Prestataires'!F1118</f>
        <v>0</v>
      </c>
      <c r="AX1097" s="581">
        <f>'c.Prestataires'!G1118</f>
        <v>0</v>
      </c>
      <c r="AY1097" s="581">
        <f>'c.Prestataires'!H1118</f>
        <v>0</v>
      </c>
      <c r="BA1097" s="581">
        <f>'d.Points de vente&amp;récupération'!D1120</f>
        <v>0</v>
      </c>
      <c r="BB1097" s="581">
        <f>'d.Points de vente&amp;récupération'!E1120</f>
        <v>0</v>
      </c>
      <c r="BC1097" s="581">
        <f>'d.Points de vente&amp;récupération'!F1120</f>
        <v>0</v>
      </c>
      <c r="BD1097" s="581">
        <f>'d.Points de vente&amp;récupération'!G1120</f>
        <v>0</v>
      </c>
      <c r="BE1097" s="581">
        <f>'d.Points de vente&amp;récupération'!H1120</f>
        <v>0</v>
      </c>
      <c r="BF1097" s="581">
        <f>'d.Points de vente&amp;récupération'!I1120</f>
        <v>0</v>
      </c>
      <c r="BG1097" s="581">
        <f>'d.Points de vente&amp;récupération'!J1120</f>
        <v>0</v>
      </c>
      <c r="BH1097" s="581">
        <f>'d.Points de vente&amp;récupération'!K1120</f>
        <v>0</v>
      </c>
    </row>
    <row r="1098" spans="15:60">
      <c r="O1098">
        <v>1095</v>
      </c>
      <c r="P1098" t="str">
        <f>_xlfn.XLOOKUP(O1098,'1.Fiche candidature (à remplir)'!AB:AB,'1.Fiche candidature (à remplir)'!D:D)</f>
        <v>Moyens humains Ouvrier (taux horaire brut plafonné)
Remplissez l’onglet « a. Équipe projet ».</v>
      </c>
      <c r="Q1098" t="str">
        <f>_xlfn.XLOOKUP(O1098,'1.Fiche candidature (à remplir)'!AB:AB,'1.Fiche candidature (à remplir)'!AC:AC)</f>
        <v>Campagne_3</v>
      </c>
      <c r="R1098" t="str">
        <f>_xlfn.XLOOKUP(O1098,'1.Fiche candidature (à remplir)'!AB:AB,'1.Fiche candidature (à remplir)'!E:E)</f>
        <v>A compléter</v>
      </c>
      <c r="S1098">
        <f>_xlfn.XLOOKUP(O1098,'1.Fiche candidature (à remplir)'!AB:AB,'1.Fiche candidature (à remplir)'!F:F)</f>
        <v>0</v>
      </c>
      <c r="T1098">
        <f>_xlfn.XLOOKUP(O1098,'1.Fiche candidature (à remplir)'!AB:AB,'1.Fiche candidature (à remplir)'!G:G)</f>
        <v>27.522935779816514</v>
      </c>
      <c r="U1098">
        <f>_xlfn.XLOOKUP(O1098,'1.Fiche candidature (à remplir)'!AB:AB,'1.Fiche candidature (à remplir)'!H:H)</f>
        <v>0</v>
      </c>
      <c r="V1098" t="str">
        <f>_xlfn.XLOOKUP(O1098,'1.Fiche candidature (à remplir)'!AB:AB,'1.Fiche candidature (à remplir)'!I:I)</f>
        <v>X</v>
      </c>
      <c r="W1098" t="str">
        <f>_xlfn.XLOOKUP(O1098,'1.Fiche candidature (à remplir)'!AB:AB,'1.Fiche candidature (à remplir)'!L:L)</f>
        <v>A remplir</v>
      </c>
      <c r="X1098">
        <f>_xlfn.XLOOKUP(O1098,'1.Fiche candidature (à remplir)'!AB:AB,'1.Fiche candidature (à remplir)'!M:M)</f>
        <v>0</v>
      </c>
      <c r="Y1098">
        <f>_xlfn.XLOOKUP(O1098,'1.Fiche candidature (à remplir)'!AB:AB,'1.Fiche candidature (à remplir)'!N:N)</f>
        <v>0</v>
      </c>
      <c r="Z1098">
        <f>_xlfn.XLOOKUP(O1098,'1.Fiche candidature (à remplir)'!AB:AB,'1.Fiche candidature (à remplir)'!P:P)</f>
        <v>0</v>
      </c>
      <c r="AC1098" s="581">
        <f>b.Groupement!D1124</f>
        <v>0</v>
      </c>
      <c r="AD1098" s="581">
        <f>b.Groupement!E1124</f>
        <v>0</v>
      </c>
      <c r="AE1098" s="581">
        <f>b.Groupement!F1124</f>
        <v>0</v>
      </c>
      <c r="AF1098" s="581">
        <f>b.Groupement!G1124</f>
        <v>0</v>
      </c>
      <c r="AG1098" s="581">
        <f>b.Groupement!H1124</f>
        <v>0</v>
      </c>
      <c r="AH1098" s="581">
        <f>b.Groupement!I1124</f>
        <v>0</v>
      </c>
      <c r="AI1098" s="581">
        <f>b.Groupement!J1124</f>
        <v>0</v>
      </c>
      <c r="AK1098" s="581">
        <f>'a.Equipe projet'!D1120</f>
        <v>0</v>
      </c>
      <c r="AL1098" s="581">
        <f>'a.Equipe projet'!E1120</f>
        <v>0</v>
      </c>
      <c r="AM1098" s="581">
        <f>'a.Equipe projet'!F1120</f>
        <v>0</v>
      </c>
      <c r="AN1098" s="581">
        <f>'a.Equipe projet'!G1120</f>
        <v>0</v>
      </c>
      <c r="AO1098" s="581">
        <f>'a.Equipe projet'!H1120</f>
        <v>0</v>
      </c>
      <c r="AP1098" s="581">
        <f>'a.Equipe projet'!I1120</f>
        <v>0</v>
      </c>
      <c r="AQ1098" s="581">
        <f>'a.Equipe projet'!J1120</f>
        <v>0</v>
      </c>
      <c r="AR1098" s="581">
        <f>'a.Equipe projet'!K1120</f>
        <v>0</v>
      </c>
      <c r="AS1098" s="581">
        <f>'a.Equipe projet'!L1120</f>
        <v>0</v>
      </c>
      <c r="AU1098" s="581">
        <f>'c.Prestataires'!D1119</f>
        <v>0</v>
      </c>
      <c r="AV1098" s="581">
        <f>'c.Prestataires'!E1119</f>
        <v>0</v>
      </c>
      <c r="AW1098" s="581">
        <f>'c.Prestataires'!F1119</f>
        <v>0</v>
      </c>
      <c r="AX1098" s="581">
        <f>'c.Prestataires'!G1119</f>
        <v>0</v>
      </c>
      <c r="AY1098" s="581">
        <f>'c.Prestataires'!H1119</f>
        <v>0</v>
      </c>
      <c r="BA1098" s="581">
        <f>'d.Points de vente&amp;récupération'!D1121</f>
        <v>0</v>
      </c>
      <c r="BB1098" s="581">
        <f>'d.Points de vente&amp;récupération'!E1121</f>
        <v>0</v>
      </c>
      <c r="BC1098" s="581">
        <f>'d.Points de vente&amp;récupération'!F1121</f>
        <v>0</v>
      </c>
      <c r="BD1098" s="581">
        <f>'d.Points de vente&amp;récupération'!G1121</f>
        <v>0</v>
      </c>
      <c r="BE1098" s="581">
        <f>'d.Points de vente&amp;récupération'!H1121</f>
        <v>0</v>
      </c>
      <c r="BF1098" s="581">
        <f>'d.Points de vente&amp;récupération'!I1121</f>
        <v>0</v>
      </c>
      <c r="BG1098" s="581">
        <f>'d.Points de vente&amp;récupération'!J1121</f>
        <v>0</v>
      </c>
      <c r="BH1098" s="581">
        <f>'d.Points de vente&amp;récupération'!K1121</f>
        <v>0</v>
      </c>
    </row>
    <row r="1099" spans="15:60">
      <c r="AC1099" s="581">
        <f>b.Groupement!D1125</f>
        <v>0</v>
      </c>
      <c r="AD1099" s="581">
        <f>b.Groupement!E1125</f>
        <v>0</v>
      </c>
      <c r="AE1099" s="581">
        <f>b.Groupement!F1125</f>
        <v>0</v>
      </c>
      <c r="AF1099" s="581">
        <f>b.Groupement!G1125</f>
        <v>0</v>
      </c>
      <c r="AG1099" s="581">
        <f>b.Groupement!H1125</f>
        <v>0</v>
      </c>
      <c r="AH1099" s="581">
        <f>b.Groupement!I1125</f>
        <v>0</v>
      </c>
      <c r="AI1099" s="581">
        <f>b.Groupement!J1125</f>
        <v>0</v>
      </c>
      <c r="AK1099" s="581">
        <f>'a.Equipe projet'!D1121</f>
        <v>0</v>
      </c>
      <c r="AL1099" s="581">
        <f>'a.Equipe projet'!E1121</f>
        <v>0</v>
      </c>
      <c r="AM1099" s="581">
        <f>'a.Equipe projet'!F1121</f>
        <v>0</v>
      </c>
      <c r="AN1099" s="581">
        <f>'a.Equipe projet'!G1121</f>
        <v>0</v>
      </c>
      <c r="AO1099" s="581">
        <f>'a.Equipe projet'!H1121</f>
        <v>0</v>
      </c>
      <c r="AP1099" s="581">
        <f>'a.Equipe projet'!I1121</f>
        <v>0</v>
      </c>
      <c r="AQ1099" s="581">
        <f>'a.Equipe projet'!J1121</f>
        <v>0</v>
      </c>
      <c r="AR1099" s="581">
        <f>'a.Equipe projet'!K1121</f>
        <v>0</v>
      </c>
      <c r="AS1099" s="581">
        <f>'a.Equipe projet'!L1121</f>
        <v>0</v>
      </c>
      <c r="AU1099" s="581">
        <f>'c.Prestataires'!D1120</f>
        <v>0</v>
      </c>
      <c r="AV1099" s="581">
        <f>'c.Prestataires'!E1120</f>
        <v>0</v>
      </c>
      <c r="AW1099" s="581">
        <f>'c.Prestataires'!F1120</f>
        <v>0</v>
      </c>
      <c r="AX1099" s="581">
        <f>'c.Prestataires'!G1120</f>
        <v>0</v>
      </c>
      <c r="AY1099" s="581">
        <f>'c.Prestataires'!H1120</f>
        <v>0</v>
      </c>
      <c r="BA1099" s="581">
        <f>'d.Points de vente&amp;récupération'!D1122</f>
        <v>0</v>
      </c>
      <c r="BB1099" s="581">
        <f>'d.Points de vente&amp;récupération'!E1122</f>
        <v>0</v>
      </c>
      <c r="BC1099" s="581">
        <f>'d.Points de vente&amp;récupération'!F1122</f>
        <v>0</v>
      </c>
      <c r="BD1099" s="581">
        <f>'d.Points de vente&amp;récupération'!G1122</f>
        <v>0</v>
      </c>
      <c r="BE1099" s="581">
        <f>'d.Points de vente&amp;récupération'!H1122</f>
        <v>0</v>
      </c>
      <c r="BF1099" s="581">
        <f>'d.Points de vente&amp;récupération'!I1122</f>
        <v>0</v>
      </c>
      <c r="BG1099" s="581">
        <f>'d.Points de vente&amp;récupération'!J1122</f>
        <v>0</v>
      </c>
      <c r="BH1099" s="581">
        <f>'d.Points de vente&amp;récupération'!K1122</f>
        <v>0</v>
      </c>
    </row>
    <row r="1100" spans="15:60">
      <c r="AC1100" s="581">
        <f>b.Groupement!D1126</f>
        <v>0</v>
      </c>
      <c r="AD1100" s="581">
        <f>b.Groupement!E1126</f>
        <v>0</v>
      </c>
      <c r="AE1100" s="581">
        <f>b.Groupement!F1126</f>
        <v>0</v>
      </c>
      <c r="AF1100" s="581">
        <f>b.Groupement!G1126</f>
        <v>0</v>
      </c>
      <c r="AG1100" s="581">
        <f>b.Groupement!H1126</f>
        <v>0</v>
      </c>
      <c r="AH1100" s="581">
        <f>b.Groupement!I1126</f>
        <v>0</v>
      </c>
      <c r="AI1100" s="581">
        <f>b.Groupement!J1126</f>
        <v>0</v>
      </c>
      <c r="AK1100" s="581">
        <f>'a.Equipe projet'!D1122</f>
        <v>0</v>
      </c>
      <c r="AL1100" s="581">
        <f>'a.Equipe projet'!E1122</f>
        <v>0</v>
      </c>
      <c r="AM1100" s="581">
        <f>'a.Equipe projet'!F1122</f>
        <v>0</v>
      </c>
      <c r="AN1100" s="581">
        <f>'a.Equipe projet'!G1122</f>
        <v>0</v>
      </c>
      <c r="AO1100" s="581">
        <f>'a.Equipe projet'!H1122</f>
        <v>0</v>
      </c>
      <c r="AP1100" s="581">
        <f>'a.Equipe projet'!I1122</f>
        <v>0</v>
      </c>
      <c r="AQ1100" s="581">
        <f>'a.Equipe projet'!J1122</f>
        <v>0</v>
      </c>
      <c r="AR1100" s="581">
        <f>'a.Equipe projet'!K1122</f>
        <v>0</v>
      </c>
      <c r="AS1100" s="581">
        <f>'a.Equipe projet'!L1122</f>
        <v>0</v>
      </c>
      <c r="AU1100" s="581">
        <f>'c.Prestataires'!D1121</f>
        <v>0</v>
      </c>
      <c r="AV1100" s="581">
        <f>'c.Prestataires'!E1121</f>
        <v>0</v>
      </c>
      <c r="AW1100" s="581">
        <f>'c.Prestataires'!F1121</f>
        <v>0</v>
      </c>
      <c r="AX1100" s="581">
        <f>'c.Prestataires'!G1121</f>
        <v>0</v>
      </c>
      <c r="AY1100" s="581">
        <f>'c.Prestataires'!H1121</f>
        <v>0</v>
      </c>
      <c r="BA1100" s="581">
        <f>'d.Points de vente&amp;récupération'!D1123</f>
        <v>0</v>
      </c>
      <c r="BB1100" s="581">
        <f>'d.Points de vente&amp;récupération'!E1123</f>
        <v>0</v>
      </c>
      <c r="BC1100" s="581">
        <f>'d.Points de vente&amp;récupération'!F1123</f>
        <v>0</v>
      </c>
      <c r="BD1100" s="581">
        <f>'d.Points de vente&amp;récupération'!G1123</f>
        <v>0</v>
      </c>
      <c r="BE1100" s="581">
        <f>'d.Points de vente&amp;récupération'!H1123</f>
        <v>0</v>
      </c>
      <c r="BF1100" s="581">
        <f>'d.Points de vente&amp;récupération'!I1123</f>
        <v>0</v>
      </c>
      <c r="BG1100" s="581">
        <f>'d.Points de vente&amp;récupération'!J1123</f>
        <v>0</v>
      </c>
      <c r="BH1100" s="581">
        <f>'d.Points de vente&amp;récupération'!K1123</f>
        <v>0</v>
      </c>
    </row>
    <row r="1101" spans="15:60">
      <c r="AC1101" s="581">
        <f>b.Groupement!D1127</f>
        <v>0</v>
      </c>
      <c r="AD1101" s="581">
        <f>b.Groupement!E1127</f>
        <v>0</v>
      </c>
      <c r="AE1101" s="581">
        <f>b.Groupement!F1127</f>
        <v>0</v>
      </c>
      <c r="AF1101" s="581">
        <f>b.Groupement!G1127</f>
        <v>0</v>
      </c>
      <c r="AG1101" s="581">
        <f>b.Groupement!H1127</f>
        <v>0</v>
      </c>
      <c r="AH1101" s="581">
        <f>b.Groupement!I1127</f>
        <v>0</v>
      </c>
      <c r="AI1101" s="581">
        <f>b.Groupement!J1127</f>
        <v>0</v>
      </c>
      <c r="AK1101" s="581">
        <f>'a.Equipe projet'!D1123</f>
        <v>0</v>
      </c>
      <c r="AL1101" s="581">
        <f>'a.Equipe projet'!E1123</f>
        <v>0</v>
      </c>
      <c r="AM1101" s="581">
        <f>'a.Equipe projet'!F1123</f>
        <v>0</v>
      </c>
      <c r="AN1101" s="581">
        <f>'a.Equipe projet'!G1123</f>
        <v>0</v>
      </c>
      <c r="AO1101" s="581">
        <f>'a.Equipe projet'!H1123</f>
        <v>0</v>
      </c>
      <c r="AP1101" s="581">
        <f>'a.Equipe projet'!I1123</f>
        <v>0</v>
      </c>
      <c r="AQ1101" s="581">
        <f>'a.Equipe projet'!J1123</f>
        <v>0</v>
      </c>
      <c r="AR1101" s="581">
        <f>'a.Equipe projet'!K1123</f>
        <v>0</v>
      </c>
      <c r="AS1101" s="581">
        <f>'a.Equipe projet'!L1123</f>
        <v>0</v>
      </c>
      <c r="AU1101" s="581">
        <f>'c.Prestataires'!D1122</f>
        <v>0</v>
      </c>
      <c r="AV1101" s="581">
        <f>'c.Prestataires'!E1122</f>
        <v>0</v>
      </c>
      <c r="AW1101" s="581">
        <f>'c.Prestataires'!F1122</f>
        <v>0</v>
      </c>
      <c r="AX1101" s="581">
        <f>'c.Prestataires'!G1122</f>
        <v>0</v>
      </c>
      <c r="AY1101" s="581">
        <f>'c.Prestataires'!H1122</f>
        <v>0</v>
      </c>
      <c r="BA1101" s="581">
        <f>'d.Points de vente&amp;récupération'!D1124</f>
        <v>0</v>
      </c>
      <c r="BB1101" s="581">
        <f>'d.Points de vente&amp;récupération'!E1124</f>
        <v>0</v>
      </c>
      <c r="BC1101" s="581">
        <f>'d.Points de vente&amp;récupération'!F1124</f>
        <v>0</v>
      </c>
      <c r="BD1101" s="581">
        <f>'d.Points de vente&amp;récupération'!G1124</f>
        <v>0</v>
      </c>
      <c r="BE1101" s="581">
        <f>'d.Points de vente&amp;récupération'!H1124</f>
        <v>0</v>
      </c>
      <c r="BF1101" s="581">
        <f>'d.Points de vente&amp;récupération'!I1124</f>
        <v>0</v>
      </c>
      <c r="BG1101" s="581">
        <f>'d.Points de vente&amp;récupération'!J1124</f>
        <v>0</v>
      </c>
      <c r="BH1101" s="581">
        <f>'d.Points de vente&amp;récupération'!K1124</f>
        <v>0</v>
      </c>
    </row>
    <row r="1102" spans="15:60">
      <c r="AC1102" s="581">
        <f>b.Groupement!D1128</f>
        <v>0</v>
      </c>
      <c r="AD1102" s="581">
        <f>b.Groupement!E1128</f>
        <v>0</v>
      </c>
      <c r="AE1102" s="581">
        <f>b.Groupement!F1128</f>
        <v>0</v>
      </c>
      <c r="AF1102" s="581">
        <f>b.Groupement!G1128</f>
        <v>0</v>
      </c>
      <c r="AG1102" s="581">
        <f>b.Groupement!H1128</f>
        <v>0</v>
      </c>
      <c r="AH1102" s="581">
        <f>b.Groupement!I1128</f>
        <v>0</v>
      </c>
      <c r="AI1102" s="581">
        <f>b.Groupement!J1128</f>
        <v>0</v>
      </c>
      <c r="AK1102" s="581">
        <f>'a.Equipe projet'!D1124</f>
        <v>0</v>
      </c>
      <c r="AL1102" s="581">
        <f>'a.Equipe projet'!E1124</f>
        <v>0</v>
      </c>
      <c r="AM1102" s="581">
        <f>'a.Equipe projet'!F1124</f>
        <v>0</v>
      </c>
      <c r="AN1102" s="581">
        <f>'a.Equipe projet'!G1124</f>
        <v>0</v>
      </c>
      <c r="AO1102" s="581">
        <f>'a.Equipe projet'!H1124</f>
        <v>0</v>
      </c>
      <c r="AP1102" s="581">
        <f>'a.Equipe projet'!I1124</f>
        <v>0</v>
      </c>
      <c r="AQ1102" s="581">
        <f>'a.Equipe projet'!J1124</f>
        <v>0</v>
      </c>
      <c r="AR1102" s="581">
        <f>'a.Equipe projet'!K1124</f>
        <v>0</v>
      </c>
      <c r="AS1102" s="581">
        <f>'a.Equipe projet'!L1124</f>
        <v>0</v>
      </c>
      <c r="AU1102" s="581">
        <f>'c.Prestataires'!D1123</f>
        <v>0</v>
      </c>
      <c r="AV1102" s="581">
        <f>'c.Prestataires'!E1123</f>
        <v>0</v>
      </c>
      <c r="AW1102" s="581">
        <f>'c.Prestataires'!F1123</f>
        <v>0</v>
      </c>
      <c r="AX1102" s="581">
        <f>'c.Prestataires'!G1123</f>
        <v>0</v>
      </c>
      <c r="AY1102" s="581">
        <f>'c.Prestataires'!H1123</f>
        <v>0</v>
      </c>
      <c r="BA1102" s="581">
        <f>'d.Points de vente&amp;récupération'!D1125</f>
        <v>0</v>
      </c>
      <c r="BB1102" s="581">
        <f>'d.Points de vente&amp;récupération'!E1125</f>
        <v>0</v>
      </c>
      <c r="BC1102" s="581">
        <f>'d.Points de vente&amp;récupération'!F1125</f>
        <v>0</v>
      </c>
      <c r="BD1102" s="581">
        <f>'d.Points de vente&amp;récupération'!G1125</f>
        <v>0</v>
      </c>
      <c r="BE1102" s="581">
        <f>'d.Points de vente&amp;récupération'!H1125</f>
        <v>0</v>
      </c>
      <c r="BF1102" s="581">
        <f>'d.Points de vente&amp;récupération'!I1125</f>
        <v>0</v>
      </c>
      <c r="BG1102" s="581">
        <f>'d.Points de vente&amp;récupération'!J1125</f>
        <v>0</v>
      </c>
      <c r="BH1102" s="581">
        <f>'d.Points de vente&amp;récupération'!K1125</f>
        <v>0</v>
      </c>
    </row>
    <row r="1103" spans="15:60">
      <c r="AC1103" s="581">
        <f>b.Groupement!D1129</f>
        <v>0</v>
      </c>
      <c r="AD1103" s="581">
        <f>b.Groupement!E1129</f>
        <v>0</v>
      </c>
      <c r="AE1103" s="581">
        <f>b.Groupement!F1129</f>
        <v>0</v>
      </c>
      <c r="AF1103" s="581">
        <f>b.Groupement!G1129</f>
        <v>0</v>
      </c>
      <c r="AG1103" s="581">
        <f>b.Groupement!H1129</f>
        <v>0</v>
      </c>
      <c r="AH1103" s="581">
        <f>b.Groupement!I1129</f>
        <v>0</v>
      </c>
      <c r="AI1103" s="581">
        <f>b.Groupement!J1129</f>
        <v>0</v>
      </c>
      <c r="AK1103" s="581">
        <f>'a.Equipe projet'!D1125</f>
        <v>0</v>
      </c>
      <c r="AL1103" s="581">
        <f>'a.Equipe projet'!E1125</f>
        <v>0</v>
      </c>
      <c r="AM1103" s="581">
        <f>'a.Equipe projet'!F1125</f>
        <v>0</v>
      </c>
      <c r="AN1103" s="581">
        <f>'a.Equipe projet'!G1125</f>
        <v>0</v>
      </c>
      <c r="AO1103" s="581">
        <f>'a.Equipe projet'!H1125</f>
        <v>0</v>
      </c>
      <c r="AP1103" s="581">
        <f>'a.Equipe projet'!I1125</f>
        <v>0</v>
      </c>
      <c r="AQ1103" s="581">
        <f>'a.Equipe projet'!J1125</f>
        <v>0</v>
      </c>
      <c r="AR1103" s="581">
        <f>'a.Equipe projet'!K1125</f>
        <v>0</v>
      </c>
      <c r="AS1103" s="581">
        <f>'a.Equipe projet'!L1125</f>
        <v>0</v>
      </c>
      <c r="AU1103" s="581">
        <f>'c.Prestataires'!D1124</f>
        <v>0</v>
      </c>
      <c r="AV1103" s="581">
        <f>'c.Prestataires'!E1124</f>
        <v>0</v>
      </c>
      <c r="AW1103" s="581">
        <f>'c.Prestataires'!F1124</f>
        <v>0</v>
      </c>
      <c r="AX1103" s="581">
        <f>'c.Prestataires'!G1124</f>
        <v>0</v>
      </c>
      <c r="AY1103" s="581">
        <f>'c.Prestataires'!H1124</f>
        <v>0</v>
      </c>
      <c r="BA1103" s="581">
        <f>'d.Points de vente&amp;récupération'!D1126</f>
        <v>0</v>
      </c>
      <c r="BB1103" s="581">
        <f>'d.Points de vente&amp;récupération'!E1126</f>
        <v>0</v>
      </c>
      <c r="BC1103" s="581">
        <f>'d.Points de vente&amp;récupération'!F1126</f>
        <v>0</v>
      </c>
      <c r="BD1103" s="581">
        <f>'d.Points de vente&amp;récupération'!G1126</f>
        <v>0</v>
      </c>
      <c r="BE1103" s="581">
        <f>'d.Points de vente&amp;récupération'!H1126</f>
        <v>0</v>
      </c>
      <c r="BF1103" s="581">
        <f>'d.Points de vente&amp;récupération'!I1126</f>
        <v>0</v>
      </c>
      <c r="BG1103" s="581">
        <f>'d.Points de vente&amp;récupération'!J1126</f>
        <v>0</v>
      </c>
      <c r="BH1103" s="581">
        <f>'d.Points de vente&amp;récupération'!K1126</f>
        <v>0</v>
      </c>
    </row>
    <row r="1104" spans="15:60">
      <c r="AC1104" s="581">
        <f>b.Groupement!D1130</f>
        <v>0</v>
      </c>
      <c r="AD1104" s="581">
        <f>b.Groupement!E1130</f>
        <v>0</v>
      </c>
      <c r="AE1104" s="581">
        <f>b.Groupement!F1130</f>
        <v>0</v>
      </c>
      <c r="AF1104" s="581">
        <f>b.Groupement!G1130</f>
        <v>0</v>
      </c>
      <c r="AG1104" s="581">
        <f>b.Groupement!H1130</f>
        <v>0</v>
      </c>
      <c r="AH1104" s="581">
        <f>b.Groupement!I1130</f>
        <v>0</v>
      </c>
      <c r="AI1104" s="581">
        <f>b.Groupement!J1130</f>
        <v>0</v>
      </c>
      <c r="AK1104" s="581">
        <f>'a.Equipe projet'!D1126</f>
        <v>0</v>
      </c>
      <c r="AL1104" s="581">
        <f>'a.Equipe projet'!E1126</f>
        <v>0</v>
      </c>
      <c r="AM1104" s="581">
        <f>'a.Equipe projet'!F1126</f>
        <v>0</v>
      </c>
      <c r="AN1104" s="581">
        <f>'a.Equipe projet'!G1126</f>
        <v>0</v>
      </c>
      <c r="AO1104" s="581">
        <f>'a.Equipe projet'!H1126</f>
        <v>0</v>
      </c>
      <c r="AP1104" s="581">
        <f>'a.Equipe projet'!I1126</f>
        <v>0</v>
      </c>
      <c r="AQ1104" s="581">
        <f>'a.Equipe projet'!J1126</f>
        <v>0</v>
      </c>
      <c r="AR1104" s="581">
        <f>'a.Equipe projet'!K1126</f>
        <v>0</v>
      </c>
      <c r="AS1104" s="581">
        <f>'a.Equipe projet'!L1126</f>
        <v>0</v>
      </c>
      <c r="AU1104" s="581">
        <f>'c.Prestataires'!D1125</f>
        <v>0</v>
      </c>
      <c r="AV1104" s="581">
        <f>'c.Prestataires'!E1125</f>
        <v>0</v>
      </c>
      <c r="AW1104" s="581">
        <f>'c.Prestataires'!F1125</f>
        <v>0</v>
      </c>
      <c r="AX1104" s="581">
        <f>'c.Prestataires'!G1125</f>
        <v>0</v>
      </c>
      <c r="AY1104" s="581">
        <f>'c.Prestataires'!H1125</f>
        <v>0</v>
      </c>
      <c r="BA1104" s="581">
        <f>'d.Points de vente&amp;récupération'!D1127</f>
        <v>0</v>
      </c>
      <c r="BB1104" s="581">
        <f>'d.Points de vente&amp;récupération'!E1127</f>
        <v>0</v>
      </c>
      <c r="BC1104" s="581">
        <f>'d.Points de vente&amp;récupération'!F1127</f>
        <v>0</v>
      </c>
      <c r="BD1104" s="581">
        <f>'d.Points de vente&amp;récupération'!G1127</f>
        <v>0</v>
      </c>
      <c r="BE1104" s="581">
        <f>'d.Points de vente&amp;récupération'!H1127</f>
        <v>0</v>
      </c>
      <c r="BF1104" s="581">
        <f>'d.Points de vente&amp;récupération'!I1127</f>
        <v>0</v>
      </c>
      <c r="BG1104" s="581">
        <f>'d.Points de vente&amp;récupération'!J1127</f>
        <v>0</v>
      </c>
      <c r="BH1104" s="581">
        <f>'d.Points de vente&amp;récupération'!K1127</f>
        <v>0</v>
      </c>
    </row>
    <row r="1105" spans="29:60">
      <c r="AC1105" s="581">
        <f>b.Groupement!D1131</f>
        <v>0</v>
      </c>
      <c r="AD1105" s="581">
        <f>b.Groupement!E1131</f>
        <v>0</v>
      </c>
      <c r="AE1105" s="581">
        <f>b.Groupement!F1131</f>
        <v>0</v>
      </c>
      <c r="AF1105" s="581">
        <f>b.Groupement!G1131</f>
        <v>0</v>
      </c>
      <c r="AG1105" s="581">
        <f>b.Groupement!H1131</f>
        <v>0</v>
      </c>
      <c r="AH1105" s="581">
        <f>b.Groupement!I1131</f>
        <v>0</v>
      </c>
      <c r="AI1105" s="581">
        <f>b.Groupement!J1131</f>
        <v>0</v>
      </c>
      <c r="AK1105" s="581">
        <f>'a.Equipe projet'!D1127</f>
        <v>0</v>
      </c>
      <c r="AL1105" s="581">
        <f>'a.Equipe projet'!E1127</f>
        <v>0</v>
      </c>
      <c r="AM1105" s="581">
        <f>'a.Equipe projet'!F1127</f>
        <v>0</v>
      </c>
      <c r="AN1105" s="581">
        <f>'a.Equipe projet'!G1127</f>
        <v>0</v>
      </c>
      <c r="AO1105" s="581">
        <f>'a.Equipe projet'!H1127</f>
        <v>0</v>
      </c>
      <c r="AP1105" s="581">
        <f>'a.Equipe projet'!I1127</f>
        <v>0</v>
      </c>
      <c r="AQ1105" s="581">
        <f>'a.Equipe projet'!J1127</f>
        <v>0</v>
      </c>
      <c r="AR1105" s="581">
        <f>'a.Equipe projet'!K1127</f>
        <v>0</v>
      </c>
      <c r="AS1105" s="581">
        <f>'a.Equipe projet'!L1127</f>
        <v>0</v>
      </c>
      <c r="AU1105" s="581">
        <f>'c.Prestataires'!D1126</f>
        <v>0</v>
      </c>
      <c r="AV1105" s="581">
        <f>'c.Prestataires'!E1126</f>
        <v>0</v>
      </c>
      <c r="AW1105" s="581">
        <f>'c.Prestataires'!F1126</f>
        <v>0</v>
      </c>
      <c r="AX1105" s="581">
        <f>'c.Prestataires'!G1126</f>
        <v>0</v>
      </c>
      <c r="AY1105" s="581">
        <f>'c.Prestataires'!H1126</f>
        <v>0</v>
      </c>
      <c r="BA1105" s="581">
        <f>'d.Points de vente&amp;récupération'!D1128</f>
        <v>0</v>
      </c>
      <c r="BB1105" s="581">
        <f>'d.Points de vente&amp;récupération'!E1128</f>
        <v>0</v>
      </c>
      <c r="BC1105" s="581">
        <f>'d.Points de vente&amp;récupération'!F1128</f>
        <v>0</v>
      </c>
      <c r="BD1105" s="581">
        <f>'d.Points de vente&amp;récupération'!G1128</f>
        <v>0</v>
      </c>
      <c r="BE1105" s="581">
        <f>'d.Points de vente&amp;récupération'!H1128</f>
        <v>0</v>
      </c>
      <c r="BF1105" s="581">
        <f>'d.Points de vente&amp;récupération'!I1128</f>
        <v>0</v>
      </c>
      <c r="BG1105" s="581">
        <f>'d.Points de vente&amp;récupération'!J1128</f>
        <v>0</v>
      </c>
      <c r="BH1105" s="581">
        <f>'d.Points de vente&amp;récupération'!K1128</f>
        <v>0</v>
      </c>
    </row>
    <row r="1106" spans="29:60">
      <c r="AC1106" s="581">
        <f>b.Groupement!D1132</f>
        <v>0</v>
      </c>
      <c r="AD1106" s="581">
        <f>b.Groupement!E1132</f>
        <v>0</v>
      </c>
      <c r="AE1106" s="581">
        <f>b.Groupement!F1132</f>
        <v>0</v>
      </c>
      <c r="AF1106" s="581">
        <f>b.Groupement!G1132</f>
        <v>0</v>
      </c>
      <c r="AG1106" s="581">
        <f>b.Groupement!H1132</f>
        <v>0</v>
      </c>
      <c r="AH1106" s="581">
        <f>b.Groupement!I1132</f>
        <v>0</v>
      </c>
      <c r="AI1106" s="581">
        <f>b.Groupement!J1132</f>
        <v>0</v>
      </c>
      <c r="AK1106" s="581">
        <f>'a.Equipe projet'!D1128</f>
        <v>0</v>
      </c>
      <c r="AL1106" s="581">
        <f>'a.Equipe projet'!E1128</f>
        <v>0</v>
      </c>
      <c r="AM1106" s="581">
        <f>'a.Equipe projet'!F1128</f>
        <v>0</v>
      </c>
      <c r="AN1106" s="581">
        <f>'a.Equipe projet'!G1128</f>
        <v>0</v>
      </c>
      <c r="AO1106" s="581">
        <f>'a.Equipe projet'!H1128</f>
        <v>0</v>
      </c>
      <c r="AP1106" s="581">
        <f>'a.Equipe projet'!I1128</f>
        <v>0</v>
      </c>
      <c r="AQ1106" s="581">
        <f>'a.Equipe projet'!J1128</f>
        <v>0</v>
      </c>
      <c r="AR1106" s="581">
        <f>'a.Equipe projet'!K1128</f>
        <v>0</v>
      </c>
      <c r="AS1106" s="581">
        <f>'a.Equipe projet'!L1128</f>
        <v>0</v>
      </c>
      <c r="AU1106" s="581">
        <f>'c.Prestataires'!D1127</f>
        <v>0</v>
      </c>
      <c r="AV1106" s="581">
        <f>'c.Prestataires'!E1127</f>
        <v>0</v>
      </c>
      <c r="AW1106" s="581">
        <f>'c.Prestataires'!F1127</f>
        <v>0</v>
      </c>
      <c r="AX1106" s="581">
        <f>'c.Prestataires'!G1127</f>
        <v>0</v>
      </c>
      <c r="AY1106" s="581">
        <f>'c.Prestataires'!H1127</f>
        <v>0</v>
      </c>
      <c r="BA1106" s="581">
        <f>'d.Points de vente&amp;récupération'!D1129</f>
        <v>0</v>
      </c>
      <c r="BB1106" s="581">
        <f>'d.Points de vente&amp;récupération'!E1129</f>
        <v>0</v>
      </c>
      <c r="BC1106" s="581">
        <f>'d.Points de vente&amp;récupération'!F1129</f>
        <v>0</v>
      </c>
      <c r="BD1106" s="581">
        <f>'d.Points de vente&amp;récupération'!G1129</f>
        <v>0</v>
      </c>
      <c r="BE1106" s="581">
        <f>'d.Points de vente&amp;récupération'!H1129</f>
        <v>0</v>
      </c>
      <c r="BF1106" s="581">
        <f>'d.Points de vente&amp;récupération'!I1129</f>
        <v>0</v>
      </c>
      <c r="BG1106" s="581">
        <f>'d.Points de vente&amp;récupération'!J1129</f>
        <v>0</v>
      </c>
      <c r="BH1106" s="581">
        <f>'d.Points de vente&amp;récupération'!K1129</f>
        <v>0</v>
      </c>
    </row>
    <row r="1107" spans="29:60">
      <c r="AC1107" s="581">
        <f>b.Groupement!D1133</f>
        <v>0</v>
      </c>
      <c r="AD1107" s="581">
        <f>b.Groupement!E1133</f>
        <v>0</v>
      </c>
      <c r="AE1107" s="581">
        <f>b.Groupement!F1133</f>
        <v>0</v>
      </c>
      <c r="AF1107" s="581">
        <f>b.Groupement!G1133</f>
        <v>0</v>
      </c>
      <c r="AG1107" s="581">
        <f>b.Groupement!H1133</f>
        <v>0</v>
      </c>
      <c r="AH1107" s="581">
        <f>b.Groupement!I1133</f>
        <v>0</v>
      </c>
      <c r="AI1107" s="581">
        <f>b.Groupement!J1133</f>
        <v>0</v>
      </c>
      <c r="AK1107" s="581">
        <f>'a.Equipe projet'!D1129</f>
        <v>0</v>
      </c>
      <c r="AL1107" s="581">
        <f>'a.Equipe projet'!E1129</f>
        <v>0</v>
      </c>
      <c r="AM1107" s="581">
        <f>'a.Equipe projet'!F1129</f>
        <v>0</v>
      </c>
      <c r="AN1107" s="581">
        <f>'a.Equipe projet'!G1129</f>
        <v>0</v>
      </c>
      <c r="AO1107" s="581">
        <f>'a.Equipe projet'!H1129</f>
        <v>0</v>
      </c>
      <c r="AP1107" s="581">
        <f>'a.Equipe projet'!I1129</f>
        <v>0</v>
      </c>
      <c r="AQ1107" s="581">
        <f>'a.Equipe projet'!J1129</f>
        <v>0</v>
      </c>
      <c r="AR1107" s="581">
        <f>'a.Equipe projet'!K1129</f>
        <v>0</v>
      </c>
      <c r="AS1107" s="581">
        <f>'a.Equipe projet'!L1129</f>
        <v>0</v>
      </c>
      <c r="AU1107" s="581">
        <f>'c.Prestataires'!D1128</f>
        <v>0</v>
      </c>
      <c r="AV1107" s="581">
        <f>'c.Prestataires'!E1128</f>
        <v>0</v>
      </c>
      <c r="AW1107" s="581">
        <f>'c.Prestataires'!F1128</f>
        <v>0</v>
      </c>
      <c r="AX1107" s="581">
        <f>'c.Prestataires'!G1128</f>
        <v>0</v>
      </c>
      <c r="AY1107" s="581">
        <f>'c.Prestataires'!H1128</f>
        <v>0</v>
      </c>
      <c r="BA1107" s="581">
        <f>'d.Points de vente&amp;récupération'!D1130</f>
        <v>0</v>
      </c>
      <c r="BB1107" s="581">
        <f>'d.Points de vente&amp;récupération'!E1130</f>
        <v>0</v>
      </c>
      <c r="BC1107" s="581">
        <f>'d.Points de vente&amp;récupération'!F1130</f>
        <v>0</v>
      </c>
      <c r="BD1107" s="581">
        <f>'d.Points de vente&amp;récupération'!G1130</f>
        <v>0</v>
      </c>
      <c r="BE1107" s="581">
        <f>'d.Points de vente&amp;récupération'!H1130</f>
        <v>0</v>
      </c>
      <c r="BF1107" s="581">
        <f>'d.Points de vente&amp;récupération'!I1130</f>
        <v>0</v>
      </c>
      <c r="BG1107" s="581">
        <f>'d.Points de vente&amp;récupération'!J1130</f>
        <v>0</v>
      </c>
      <c r="BH1107" s="581">
        <f>'d.Points de vente&amp;récupération'!K1130</f>
        <v>0</v>
      </c>
    </row>
    <row r="1108" spans="29:60">
      <c r="AC1108" s="581">
        <f>b.Groupement!D1134</f>
        <v>0</v>
      </c>
      <c r="AD1108" s="581">
        <f>b.Groupement!E1134</f>
        <v>0</v>
      </c>
      <c r="AE1108" s="581">
        <f>b.Groupement!F1134</f>
        <v>0</v>
      </c>
      <c r="AF1108" s="581">
        <f>b.Groupement!G1134</f>
        <v>0</v>
      </c>
      <c r="AG1108" s="581">
        <f>b.Groupement!H1134</f>
        <v>0</v>
      </c>
      <c r="AH1108" s="581">
        <f>b.Groupement!I1134</f>
        <v>0</v>
      </c>
      <c r="AI1108" s="581">
        <f>b.Groupement!J1134</f>
        <v>0</v>
      </c>
      <c r="AK1108" s="581">
        <f>'a.Equipe projet'!D1130</f>
        <v>0</v>
      </c>
      <c r="AL1108" s="581">
        <f>'a.Equipe projet'!E1130</f>
        <v>0</v>
      </c>
      <c r="AM1108" s="581">
        <f>'a.Equipe projet'!F1130</f>
        <v>0</v>
      </c>
      <c r="AN1108" s="581">
        <f>'a.Equipe projet'!G1130</f>
        <v>0</v>
      </c>
      <c r="AO1108" s="581">
        <f>'a.Equipe projet'!H1130</f>
        <v>0</v>
      </c>
      <c r="AP1108" s="581">
        <f>'a.Equipe projet'!I1130</f>
        <v>0</v>
      </c>
      <c r="AQ1108" s="581">
        <f>'a.Equipe projet'!J1130</f>
        <v>0</v>
      </c>
      <c r="AR1108" s="581">
        <f>'a.Equipe projet'!K1130</f>
        <v>0</v>
      </c>
      <c r="AS1108" s="581">
        <f>'a.Equipe projet'!L1130</f>
        <v>0</v>
      </c>
      <c r="AU1108" s="581">
        <f>'c.Prestataires'!D1129</f>
        <v>0</v>
      </c>
      <c r="AV1108" s="581">
        <f>'c.Prestataires'!E1129</f>
        <v>0</v>
      </c>
      <c r="AW1108" s="581">
        <f>'c.Prestataires'!F1129</f>
        <v>0</v>
      </c>
      <c r="AX1108" s="581">
        <f>'c.Prestataires'!G1129</f>
        <v>0</v>
      </c>
      <c r="AY1108" s="581">
        <f>'c.Prestataires'!H1129</f>
        <v>0</v>
      </c>
      <c r="BA1108" s="581">
        <f>'d.Points de vente&amp;récupération'!D1131</f>
        <v>0</v>
      </c>
      <c r="BB1108" s="581">
        <f>'d.Points de vente&amp;récupération'!E1131</f>
        <v>0</v>
      </c>
      <c r="BC1108" s="581">
        <f>'d.Points de vente&amp;récupération'!F1131</f>
        <v>0</v>
      </c>
      <c r="BD1108" s="581">
        <f>'d.Points de vente&amp;récupération'!G1131</f>
        <v>0</v>
      </c>
      <c r="BE1108" s="581">
        <f>'d.Points de vente&amp;récupération'!H1131</f>
        <v>0</v>
      </c>
      <c r="BF1108" s="581">
        <f>'d.Points de vente&amp;récupération'!I1131</f>
        <v>0</v>
      </c>
      <c r="BG1108" s="581">
        <f>'d.Points de vente&amp;récupération'!J1131</f>
        <v>0</v>
      </c>
      <c r="BH1108" s="581">
        <f>'d.Points de vente&amp;récupération'!K1131</f>
        <v>0</v>
      </c>
    </row>
    <row r="1109" spans="29:60">
      <c r="AC1109" s="581">
        <f>b.Groupement!D1135</f>
        <v>0</v>
      </c>
      <c r="AD1109" s="581">
        <f>b.Groupement!E1135</f>
        <v>0</v>
      </c>
      <c r="AE1109" s="581">
        <f>b.Groupement!F1135</f>
        <v>0</v>
      </c>
      <c r="AF1109" s="581">
        <f>b.Groupement!G1135</f>
        <v>0</v>
      </c>
      <c r="AG1109" s="581">
        <f>b.Groupement!H1135</f>
        <v>0</v>
      </c>
      <c r="AH1109" s="581">
        <f>b.Groupement!I1135</f>
        <v>0</v>
      </c>
      <c r="AI1109" s="581">
        <f>b.Groupement!J1135</f>
        <v>0</v>
      </c>
      <c r="AK1109" s="581">
        <f>'a.Equipe projet'!D1131</f>
        <v>0</v>
      </c>
      <c r="AL1109" s="581">
        <f>'a.Equipe projet'!E1131</f>
        <v>0</v>
      </c>
      <c r="AM1109" s="581">
        <f>'a.Equipe projet'!F1131</f>
        <v>0</v>
      </c>
      <c r="AN1109" s="581">
        <f>'a.Equipe projet'!G1131</f>
        <v>0</v>
      </c>
      <c r="AO1109" s="581">
        <f>'a.Equipe projet'!H1131</f>
        <v>0</v>
      </c>
      <c r="AP1109" s="581">
        <f>'a.Equipe projet'!I1131</f>
        <v>0</v>
      </c>
      <c r="AQ1109" s="581">
        <f>'a.Equipe projet'!J1131</f>
        <v>0</v>
      </c>
      <c r="AR1109" s="581">
        <f>'a.Equipe projet'!K1131</f>
        <v>0</v>
      </c>
      <c r="AS1109" s="581">
        <f>'a.Equipe projet'!L1131</f>
        <v>0</v>
      </c>
      <c r="AU1109" s="581">
        <f>'c.Prestataires'!D1130</f>
        <v>0</v>
      </c>
      <c r="AV1109" s="581">
        <f>'c.Prestataires'!E1130</f>
        <v>0</v>
      </c>
      <c r="AW1109" s="581">
        <f>'c.Prestataires'!F1130</f>
        <v>0</v>
      </c>
      <c r="AX1109" s="581">
        <f>'c.Prestataires'!G1130</f>
        <v>0</v>
      </c>
      <c r="AY1109" s="581">
        <f>'c.Prestataires'!H1130</f>
        <v>0</v>
      </c>
      <c r="BA1109" s="581">
        <f>'d.Points de vente&amp;récupération'!D1132</f>
        <v>0</v>
      </c>
      <c r="BB1109" s="581">
        <f>'d.Points de vente&amp;récupération'!E1132</f>
        <v>0</v>
      </c>
      <c r="BC1109" s="581">
        <f>'d.Points de vente&amp;récupération'!F1132</f>
        <v>0</v>
      </c>
      <c r="BD1109" s="581">
        <f>'d.Points de vente&amp;récupération'!G1132</f>
        <v>0</v>
      </c>
      <c r="BE1109" s="581">
        <f>'d.Points de vente&amp;récupération'!H1132</f>
        <v>0</v>
      </c>
      <c r="BF1109" s="581">
        <f>'d.Points de vente&amp;récupération'!I1132</f>
        <v>0</v>
      </c>
      <c r="BG1109" s="581">
        <f>'d.Points de vente&amp;récupération'!J1132</f>
        <v>0</v>
      </c>
      <c r="BH1109" s="581">
        <f>'d.Points de vente&amp;récupération'!K1132</f>
        <v>0</v>
      </c>
    </row>
    <row r="1110" spans="29:60">
      <c r="AC1110" s="581">
        <f>b.Groupement!D1136</f>
        <v>0</v>
      </c>
      <c r="AD1110" s="581">
        <f>b.Groupement!E1136</f>
        <v>0</v>
      </c>
      <c r="AE1110" s="581">
        <f>b.Groupement!F1136</f>
        <v>0</v>
      </c>
      <c r="AF1110" s="581">
        <f>b.Groupement!G1136</f>
        <v>0</v>
      </c>
      <c r="AG1110" s="581">
        <f>b.Groupement!H1136</f>
        <v>0</v>
      </c>
      <c r="AH1110" s="581">
        <f>b.Groupement!I1136</f>
        <v>0</v>
      </c>
      <c r="AI1110" s="581">
        <f>b.Groupement!J1136</f>
        <v>0</v>
      </c>
      <c r="AK1110" s="581">
        <f>'a.Equipe projet'!D1132</f>
        <v>0</v>
      </c>
      <c r="AL1110" s="581">
        <f>'a.Equipe projet'!E1132</f>
        <v>0</v>
      </c>
      <c r="AM1110" s="581">
        <f>'a.Equipe projet'!F1132</f>
        <v>0</v>
      </c>
      <c r="AN1110" s="581">
        <f>'a.Equipe projet'!G1132</f>
        <v>0</v>
      </c>
      <c r="AO1110" s="581">
        <f>'a.Equipe projet'!H1132</f>
        <v>0</v>
      </c>
      <c r="AP1110" s="581">
        <f>'a.Equipe projet'!I1132</f>
        <v>0</v>
      </c>
      <c r="AQ1110" s="581">
        <f>'a.Equipe projet'!J1132</f>
        <v>0</v>
      </c>
      <c r="AR1110" s="581">
        <f>'a.Equipe projet'!K1132</f>
        <v>0</v>
      </c>
      <c r="AS1110" s="581">
        <f>'a.Equipe projet'!L1132</f>
        <v>0</v>
      </c>
      <c r="AU1110" s="581">
        <f>'c.Prestataires'!D1131</f>
        <v>0</v>
      </c>
      <c r="AV1110" s="581">
        <f>'c.Prestataires'!E1131</f>
        <v>0</v>
      </c>
      <c r="AW1110" s="581">
        <f>'c.Prestataires'!F1131</f>
        <v>0</v>
      </c>
      <c r="AX1110" s="581">
        <f>'c.Prestataires'!G1131</f>
        <v>0</v>
      </c>
      <c r="AY1110" s="581">
        <f>'c.Prestataires'!H1131</f>
        <v>0</v>
      </c>
      <c r="BA1110" s="581">
        <f>'d.Points de vente&amp;récupération'!D1133</f>
        <v>0</v>
      </c>
      <c r="BB1110" s="581">
        <f>'d.Points de vente&amp;récupération'!E1133</f>
        <v>0</v>
      </c>
      <c r="BC1110" s="581">
        <f>'d.Points de vente&amp;récupération'!F1133</f>
        <v>0</v>
      </c>
      <c r="BD1110" s="581">
        <f>'d.Points de vente&amp;récupération'!G1133</f>
        <v>0</v>
      </c>
      <c r="BE1110" s="581">
        <f>'d.Points de vente&amp;récupération'!H1133</f>
        <v>0</v>
      </c>
      <c r="BF1110" s="581">
        <f>'d.Points de vente&amp;récupération'!I1133</f>
        <v>0</v>
      </c>
      <c r="BG1110" s="581">
        <f>'d.Points de vente&amp;récupération'!J1133</f>
        <v>0</v>
      </c>
      <c r="BH1110" s="581">
        <f>'d.Points de vente&amp;récupération'!K1133</f>
        <v>0</v>
      </c>
    </row>
    <row r="1111" spans="29:60">
      <c r="AC1111" s="581">
        <f>b.Groupement!D1137</f>
        <v>0</v>
      </c>
      <c r="AD1111" s="581">
        <f>b.Groupement!E1137</f>
        <v>0</v>
      </c>
      <c r="AE1111" s="581">
        <f>b.Groupement!F1137</f>
        <v>0</v>
      </c>
      <c r="AF1111" s="581">
        <f>b.Groupement!G1137</f>
        <v>0</v>
      </c>
      <c r="AG1111" s="581">
        <f>b.Groupement!H1137</f>
        <v>0</v>
      </c>
      <c r="AH1111" s="581">
        <f>b.Groupement!I1137</f>
        <v>0</v>
      </c>
      <c r="AI1111" s="581">
        <f>b.Groupement!J1137</f>
        <v>0</v>
      </c>
      <c r="AK1111" s="581">
        <f>'a.Equipe projet'!D1133</f>
        <v>0</v>
      </c>
      <c r="AL1111" s="581">
        <f>'a.Equipe projet'!E1133</f>
        <v>0</v>
      </c>
      <c r="AM1111" s="581">
        <f>'a.Equipe projet'!F1133</f>
        <v>0</v>
      </c>
      <c r="AN1111" s="581">
        <f>'a.Equipe projet'!G1133</f>
        <v>0</v>
      </c>
      <c r="AO1111" s="581">
        <f>'a.Equipe projet'!H1133</f>
        <v>0</v>
      </c>
      <c r="AP1111" s="581">
        <f>'a.Equipe projet'!I1133</f>
        <v>0</v>
      </c>
      <c r="AQ1111" s="581">
        <f>'a.Equipe projet'!J1133</f>
        <v>0</v>
      </c>
      <c r="AR1111" s="581">
        <f>'a.Equipe projet'!K1133</f>
        <v>0</v>
      </c>
      <c r="AS1111" s="581">
        <f>'a.Equipe projet'!L1133</f>
        <v>0</v>
      </c>
      <c r="AU1111" s="581">
        <f>'c.Prestataires'!D1132</f>
        <v>0</v>
      </c>
      <c r="AV1111" s="581">
        <f>'c.Prestataires'!E1132</f>
        <v>0</v>
      </c>
      <c r="AW1111" s="581">
        <f>'c.Prestataires'!F1132</f>
        <v>0</v>
      </c>
      <c r="AX1111" s="581">
        <f>'c.Prestataires'!G1132</f>
        <v>0</v>
      </c>
      <c r="AY1111" s="581">
        <f>'c.Prestataires'!H1132</f>
        <v>0</v>
      </c>
      <c r="BA1111" s="581">
        <f>'d.Points de vente&amp;récupération'!D1134</f>
        <v>0</v>
      </c>
      <c r="BB1111" s="581">
        <f>'d.Points de vente&amp;récupération'!E1134</f>
        <v>0</v>
      </c>
      <c r="BC1111" s="581">
        <f>'d.Points de vente&amp;récupération'!F1134</f>
        <v>0</v>
      </c>
      <c r="BD1111" s="581">
        <f>'d.Points de vente&amp;récupération'!G1134</f>
        <v>0</v>
      </c>
      <c r="BE1111" s="581">
        <f>'d.Points de vente&amp;récupération'!H1134</f>
        <v>0</v>
      </c>
      <c r="BF1111" s="581">
        <f>'d.Points de vente&amp;récupération'!I1134</f>
        <v>0</v>
      </c>
      <c r="BG1111" s="581">
        <f>'d.Points de vente&amp;récupération'!J1134</f>
        <v>0</v>
      </c>
      <c r="BH1111" s="581">
        <f>'d.Points de vente&amp;récupération'!K1134</f>
        <v>0</v>
      </c>
    </row>
    <row r="1112" spans="29:60">
      <c r="AC1112" s="581">
        <f>b.Groupement!D1138</f>
        <v>0</v>
      </c>
      <c r="AD1112" s="581">
        <f>b.Groupement!E1138</f>
        <v>0</v>
      </c>
      <c r="AE1112" s="581">
        <f>b.Groupement!F1138</f>
        <v>0</v>
      </c>
      <c r="AF1112" s="581">
        <f>b.Groupement!G1138</f>
        <v>0</v>
      </c>
      <c r="AG1112" s="581">
        <f>b.Groupement!H1138</f>
        <v>0</v>
      </c>
      <c r="AH1112" s="581">
        <f>b.Groupement!I1138</f>
        <v>0</v>
      </c>
      <c r="AI1112" s="581">
        <f>b.Groupement!J1138</f>
        <v>0</v>
      </c>
      <c r="AK1112" s="581">
        <f>'a.Equipe projet'!D1134</f>
        <v>0</v>
      </c>
      <c r="AL1112" s="581">
        <f>'a.Equipe projet'!E1134</f>
        <v>0</v>
      </c>
      <c r="AM1112" s="581">
        <f>'a.Equipe projet'!F1134</f>
        <v>0</v>
      </c>
      <c r="AN1112" s="581">
        <f>'a.Equipe projet'!G1134</f>
        <v>0</v>
      </c>
      <c r="AO1112" s="581">
        <f>'a.Equipe projet'!H1134</f>
        <v>0</v>
      </c>
      <c r="AP1112" s="581">
        <f>'a.Equipe projet'!I1134</f>
        <v>0</v>
      </c>
      <c r="AQ1112" s="581">
        <f>'a.Equipe projet'!J1134</f>
        <v>0</v>
      </c>
      <c r="AR1112" s="581">
        <f>'a.Equipe projet'!K1134</f>
        <v>0</v>
      </c>
      <c r="AS1112" s="581">
        <f>'a.Equipe projet'!L1134</f>
        <v>0</v>
      </c>
      <c r="AU1112" s="581">
        <f>'c.Prestataires'!D1133</f>
        <v>0</v>
      </c>
      <c r="AV1112" s="581">
        <f>'c.Prestataires'!E1133</f>
        <v>0</v>
      </c>
      <c r="AW1112" s="581">
        <f>'c.Prestataires'!F1133</f>
        <v>0</v>
      </c>
      <c r="AX1112" s="581">
        <f>'c.Prestataires'!G1133</f>
        <v>0</v>
      </c>
      <c r="AY1112" s="581">
        <f>'c.Prestataires'!H1133</f>
        <v>0</v>
      </c>
      <c r="BA1112" s="581">
        <f>'d.Points de vente&amp;récupération'!D1135</f>
        <v>0</v>
      </c>
      <c r="BB1112" s="581">
        <f>'d.Points de vente&amp;récupération'!E1135</f>
        <v>0</v>
      </c>
      <c r="BC1112" s="581">
        <f>'d.Points de vente&amp;récupération'!F1135</f>
        <v>0</v>
      </c>
      <c r="BD1112" s="581">
        <f>'d.Points de vente&amp;récupération'!G1135</f>
        <v>0</v>
      </c>
      <c r="BE1112" s="581">
        <f>'d.Points de vente&amp;récupération'!H1135</f>
        <v>0</v>
      </c>
      <c r="BF1112" s="581">
        <f>'d.Points de vente&amp;récupération'!I1135</f>
        <v>0</v>
      </c>
      <c r="BG1112" s="581">
        <f>'d.Points de vente&amp;récupération'!J1135</f>
        <v>0</v>
      </c>
      <c r="BH1112" s="581">
        <f>'d.Points de vente&amp;récupération'!K1135</f>
        <v>0</v>
      </c>
    </row>
    <row r="1113" spans="29:60">
      <c r="AC1113" s="581">
        <f>b.Groupement!D1139</f>
        <v>0</v>
      </c>
      <c r="AD1113" s="581">
        <f>b.Groupement!E1139</f>
        <v>0</v>
      </c>
      <c r="AE1113" s="581">
        <f>b.Groupement!F1139</f>
        <v>0</v>
      </c>
      <c r="AF1113" s="581">
        <f>b.Groupement!G1139</f>
        <v>0</v>
      </c>
      <c r="AG1113" s="581">
        <f>b.Groupement!H1139</f>
        <v>0</v>
      </c>
      <c r="AH1113" s="581">
        <f>b.Groupement!I1139</f>
        <v>0</v>
      </c>
      <c r="AI1113" s="581">
        <f>b.Groupement!J1139</f>
        <v>0</v>
      </c>
      <c r="AK1113" s="581">
        <f>'a.Equipe projet'!D1135</f>
        <v>0</v>
      </c>
      <c r="AL1113" s="581">
        <f>'a.Equipe projet'!E1135</f>
        <v>0</v>
      </c>
      <c r="AM1113" s="581">
        <f>'a.Equipe projet'!F1135</f>
        <v>0</v>
      </c>
      <c r="AN1113" s="581">
        <f>'a.Equipe projet'!G1135</f>
        <v>0</v>
      </c>
      <c r="AO1113" s="581">
        <f>'a.Equipe projet'!H1135</f>
        <v>0</v>
      </c>
      <c r="AP1113" s="581">
        <f>'a.Equipe projet'!I1135</f>
        <v>0</v>
      </c>
      <c r="AQ1113" s="581">
        <f>'a.Equipe projet'!J1135</f>
        <v>0</v>
      </c>
      <c r="AR1113" s="581">
        <f>'a.Equipe projet'!K1135</f>
        <v>0</v>
      </c>
      <c r="AS1113" s="581">
        <f>'a.Equipe projet'!L1135</f>
        <v>0</v>
      </c>
      <c r="AU1113" s="581">
        <f>'c.Prestataires'!D1134</f>
        <v>0</v>
      </c>
      <c r="AV1113" s="581">
        <f>'c.Prestataires'!E1134</f>
        <v>0</v>
      </c>
      <c r="AW1113" s="581">
        <f>'c.Prestataires'!F1134</f>
        <v>0</v>
      </c>
      <c r="AX1113" s="581">
        <f>'c.Prestataires'!G1134</f>
        <v>0</v>
      </c>
      <c r="AY1113" s="581">
        <f>'c.Prestataires'!H1134</f>
        <v>0</v>
      </c>
      <c r="BA1113" s="581">
        <f>'d.Points de vente&amp;récupération'!D1136</f>
        <v>0</v>
      </c>
      <c r="BB1113" s="581">
        <f>'d.Points de vente&amp;récupération'!E1136</f>
        <v>0</v>
      </c>
      <c r="BC1113" s="581">
        <f>'d.Points de vente&amp;récupération'!F1136</f>
        <v>0</v>
      </c>
      <c r="BD1113" s="581">
        <f>'d.Points de vente&amp;récupération'!G1136</f>
        <v>0</v>
      </c>
      <c r="BE1113" s="581">
        <f>'d.Points de vente&amp;récupération'!H1136</f>
        <v>0</v>
      </c>
      <c r="BF1113" s="581">
        <f>'d.Points de vente&amp;récupération'!I1136</f>
        <v>0</v>
      </c>
      <c r="BG1113" s="581">
        <f>'d.Points de vente&amp;récupération'!J1136</f>
        <v>0</v>
      </c>
      <c r="BH1113" s="581">
        <f>'d.Points de vente&amp;récupération'!K1136</f>
        <v>0</v>
      </c>
    </row>
    <row r="1114" spans="29:60">
      <c r="AC1114" s="581">
        <f>b.Groupement!D1140</f>
        <v>0</v>
      </c>
      <c r="AD1114" s="581">
        <f>b.Groupement!E1140</f>
        <v>0</v>
      </c>
      <c r="AE1114" s="581">
        <f>b.Groupement!F1140</f>
        <v>0</v>
      </c>
      <c r="AF1114" s="581">
        <f>b.Groupement!G1140</f>
        <v>0</v>
      </c>
      <c r="AG1114" s="581">
        <f>b.Groupement!H1140</f>
        <v>0</v>
      </c>
      <c r="AH1114" s="581">
        <f>b.Groupement!I1140</f>
        <v>0</v>
      </c>
      <c r="AI1114" s="581">
        <f>b.Groupement!J1140</f>
        <v>0</v>
      </c>
      <c r="AK1114" s="581">
        <f>'a.Equipe projet'!D1136</f>
        <v>0</v>
      </c>
      <c r="AL1114" s="581">
        <f>'a.Equipe projet'!E1136</f>
        <v>0</v>
      </c>
      <c r="AM1114" s="581">
        <f>'a.Equipe projet'!F1136</f>
        <v>0</v>
      </c>
      <c r="AN1114" s="581">
        <f>'a.Equipe projet'!G1136</f>
        <v>0</v>
      </c>
      <c r="AO1114" s="581">
        <f>'a.Equipe projet'!H1136</f>
        <v>0</v>
      </c>
      <c r="AP1114" s="581">
        <f>'a.Equipe projet'!I1136</f>
        <v>0</v>
      </c>
      <c r="AQ1114" s="581">
        <f>'a.Equipe projet'!J1136</f>
        <v>0</v>
      </c>
      <c r="AR1114" s="581">
        <f>'a.Equipe projet'!K1136</f>
        <v>0</v>
      </c>
      <c r="AS1114" s="581">
        <f>'a.Equipe projet'!L1136</f>
        <v>0</v>
      </c>
      <c r="AU1114" s="581">
        <f>'c.Prestataires'!D1135</f>
        <v>0</v>
      </c>
      <c r="AV1114" s="581">
        <f>'c.Prestataires'!E1135</f>
        <v>0</v>
      </c>
      <c r="AW1114" s="581">
        <f>'c.Prestataires'!F1135</f>
        <v>0</v>
      </c>
      <c r="AX1114" s="581">
        <f>'c.Prestataires'!G1135</f>
        <v>0</v>
      </c>
      <c r="AY1114" s="581">
        <f>'c.Prestataires'!H1135</f>
        <v>0</v>
      </c>
      <c r="BA1114" s="581">
        <f>'d.Points de vente&amp;récupération'!D1137</f>
        <v>0</v>
      </c>
      <c r="BB1114" s="581">
        <f>'d.Points de vente&amp;récupération'!E1137</f>
        <v>0</v>
      </c>
      <c r="BC1114" s="581">
        <f>'d.Points de vente&amp;récupération'!F1137</f>
        <v>0</v>
      </c>
      <c r="BD1114" s="581">
        <f>'d.Points de vente&amp;récupération'!G1137</f>
        <v>0</v>
      </c>
      <c r="BE1114" s="581">
        <f>'d.Points de vente&amp;récupération'!H1137</f>
        <v>0</v>
      </c>
      <c r="BF1114" s="581">
        <f>'d.Points de vente&amp;récupération'!I1137</f>
        <v>0</v>
      </c>
      <c r="BG1114" s="581">
        <f>'d.Points de vente&amp;récupération'!J1137</f>
        <v>0</v>
      </c>
      <c r="BH1114" s="581">
        <f>'d.Points de vente&amp;récupération'!K1137</f>
        <v>0</v>
      </c>
    </row>
    <row r="1115" spans="29:60">
      <c r="AC1115" s="581">
        <f>b.Groupement!D1141</f>
        <v>0</v>
      </c>
      <c r="AD1115" s="581">
        <f>b.Groupement!E1141</f>
        <v>0</v>
      </c>
      <c r="AE1115" s="581">
        <f>b.Groupement!F1141</f>
        <v>0</v>
      </c>
      <c r="AF1115" s="581">
        <f>b.Groupement!G1141</f>
        <v>0</v>
      </c>
      <c r="AG1115" s="581">
        <f>b.Groupement!H1141</f>
        <v>0</v>
      </c>
      <c r="AH1115" s="581">
        <f>b.Groupement!I1141</f>
        <v>0</v>
      </c>
      <c r="AI1115" s="581">
        <f>b.Groupement!J1141</f>
        <v>0</v>
      </c>
      <c r="AK1115" s="581">
        <f>'a.Equipe projet'!D1137</f>
        <v>0</v>
      </c>
      <c r="AL1115" s="581">
        <f>'a.Equipe projet'!E1137</f>
        <v>0</v>
      </c>
      <c r="AM1115" s="581">
        <f>'a.Equipe projet'!F1137</f>
        <v>0</v>
      </c>
      <c r="AN1115" s="581">
        <f>'a.Equipe projet'!G1137</f>
        <v>0</v>
      </c>
      <c r="AO1115" s="581">
        <f>'a.Equipe projet'!H1137</f>
        <v>0</v>
      </c>
      <c r="AP1115" s="581">
        <f>'a.Equipe projet'!I1137</f>
        <v>0</v>
      </c>
      <c r="AQ1115" s="581">
        <f>'a.Equipe projet'!J1137</f>
        <v>0</v>
      </c>
      <c r="AR1115" s="581">
        <f>'a.Equipe projet'!K1137</f>
        <v>0</v>
      </c>
      <c r="AS1115" s="581">
        <f>'a.Equipe projet'!L1137</f>
        <v>0</v>
      </c>
      <c r="AU1115" s="581">
        <f>'c.Prestataires'!D1136</f>
        <v>0</v>
      </c>
      <c r="AV1115" s="581">
        <f>'c.Prestataires'!E1136</f>
        <v>0</v>
      </c>
      <c r="AW1115" s="581">
        <f>'c.Prestataires'!F1136</f>
        <v>0</v>
      </c>
      <c r="AX1115" s="581">
        <f>'c.Prestataires'!G1136</f>
        <v>0</v>
      </c>
      <c r="AY1115" s="581">
        <f>'c.Prestataires'!H1136</f>
        <v>0</v>
      </c>
      <c r="BA1115" s="581">
        <f>'d.Points de vente&amp;récupération'!D1138</f>
        <v>0</v>
      </c>
      <c r="BB1115" s="581">
        <f>'d.Points de vente&amp;récupération'!E1138</f>
        <v>0</v>
      </c>
      <c r="BC1115" s="581">
        <f>'d.Points de vente&amp;récupération'!F1138</f>
        <v>0</v>
      </c>
      <c r="BD1115" s="581">
        <f>'d.Points de vente&amp;récupération'!G1138</f>
        <v>0</v>
      </c>
      <c r="BE1115" s="581">
        <f>'d.Points de vente&amp;récupération'!H1138</f>
        <v>0</v>
      </c>
      <c r="BF1115" s="581">
        <f>'d.Points de vente&amp;récupération'!I1138</f>
        <v>0</v>
      </c>
      <c r="BG1115" s="581">
        <f>'d.Points de vente&amp;récupération'!J1138</f>
        <v>0</v>
      </c>
      <c r="BH1115" s="581">
        <f>'d.Points de vente&amp;récupération'!K1138</f>
        <v>0</v>
      </c>
    </row>
    <row r="1116" spans="29:60">
      <c r="AC1116" s="581">
        <f>b.Groupement!D1142</f>
        <v>0</v>
      </c>
      <c r="AD1116" s="581">
        <f>b.Groupement!E1142</f>
        <v>0</v>
      </c>
      <c r="AE1116" s="581">
        <f>b.Groupement!F1142</f>
        <v>0</v>
      </c>
      <c r="AF1116" s="581">
        <f>b.Groupement!G1142</f>
        <v>0</v>
      </c>
      <c r="AG1116" s="581">
        <f>b.Groupement!H1142</f>
        <v>0</v>
      </c>
      <c r="AH1116" s="581">
        <f>b.Groupement!I1142</f>
        <v>0</v>
      </c>
      <c r="AI1116" s="581">
        <f>b.Groupement!J1142</f>
        <v>0</v>
      </c>
      <c r="AK1116" s="581">
        <f>'a.Equipe projet'!D1138</f>
        <v>0</v>
      </c>
      <c r="AL1116" s="581">
        <f>'a.Equipe projet'!E1138</f>
        <v>0</v>
      </c>
      <c r="AM1116" s="581">
        <f>'a.Equipe projet'!F1138</f>
        <v>0</v>
      </c>
      <c r="AN1116" s="581">
        <f>'a.Equipe projet'!G1138</f>
        <v>0</v>
      </c>
      <c r="AO1116" s="581">
        <f>'a.Equipe projet'!H1138</f>
        <v>0</v>
      </c>
      <c r="AP1116" s="581">
        <f>'a.Equipe projet'!I1138</f>
        <v>0</v>
      </c>
      <c r="AQ1116" s="581">
        <f>'a.Equipe projet'!J1138</f>
        <v>0</v>
      </c>
      <c r="AR1116" s="581">
        <f>'a.Equipe projet'!K1138</f>
        <v>0</v>
      </c>
      <c r="AS1116" s="581">
        <f>'a.Equipe projet'!L1138</f>
        <v>0</v>
      </c>
      <c r="AU1116" s="581">
        <f>'c.Prestataires'!D1137</f>
        <v>0</v>
      </c>
      <c r="AV1116" s="581">
        <f>'c.Prestataires'!E1137</f>
        <v>0</v>
      </c>
      <c r="AW1116" s="581">
        <f>'c.Prestataires'!F1137</f>
        <v>0</v>
      </c>
      <c r="AX1116" s="581">
        <f>'c.Prestataires'!G1137</f>
        <v>0</v>
      </c>
      <c r="AY1116" s="581">
        <f>'c.Prestataires'!H1137</f>
        <v>0</v>
      </c>
      <c r="BA1116" s="581">
        <f>'d.Points de vente&amp;récupération'!D1139</f>
        <v>0</v>
      </c>
      <c r="BB1116" s="581">
        <f>'d.Points de vente&amp;récupération'!E1139</f>
        <v>0</v>
      </c>
      <c r="BC1116" s="581">
        <f>'d.Points de vente&amp;récupération'!F1139</f>
        <v>0</v>
      </c>
      <c r="BD1116" s="581">
        <f>'d.Points de vente&amp;récupération'!G1139</f>
        <v>0</v>
      </c>
      <c r="BE1116" s="581">
        <f>'d.Points de vente&amp;récupération'!H1139</f>
        <v>0</v>
      </c>
      <c r="BF1116" s="581">
        <f>'d.Points de vente&amp;récupération'!I1139</f>
        <v>0</v>
      </c>
      <c r="BG1116" s="581">
        <f>'d.Points de vente&amp;récupération'!J1139</f>
        <v>0</v>
      </c>
      <c r="BH1116" s="581">
        <f>'d.Points de vente&amp;récupération'!K1139</f>
        <v>0</v>
      </c>
    </row>
    <row r="1117" spans="29:60">
      <c r="AC1117" s="581">
        <f>b.Groupement!D1143</f>
        <v>0</v>
      </c>
      <c r="AD1117" s="581">
        <f>b.Groupement!E1143</f>
        <v>0</v>
      </c>
      <c r="AE1117" s="581">
        <f>b.Groupement!F1143</f>
        <v>0</v>
      </c>
      <c r="AF1117" s="581">
        <f>b.Groupement!G1143</f>
        <v>0</v>
      </c>
      <c r="AG1117" s="581">
        <f>b.Groupement!H1143</f>
        <v>0</v>
      </c>
      <c r="AH1117" s="581">
        <f>b.Groupement!I1143</f>
        <v>0</v>
      </c>
      <c r="AI1117" s="581">
        <f>b.Groupement!J1143</f>
        <v>0</v>
      </c>
      <c r="AK1117" s="581">
        <f>'a.Equipe projet'!D1139</f>
        <v>0</v>
      </c>
      <c r="AL1117" s="581">
        <f>'a.Equipe projet'!E1139</f>
        <v>0</v>
      </c>
      <c r="AM1117" s="581">
        <f>'a.Equipe projet'!F1139</f>
        <v>0</v>
      </c>
      <c r="AN1117" s="581">
        <f>'a.Equipe projet'!G1139</f>
        <v>0</v>
      </c>
      <c r="AO1117" s="581">
        <f>'a.Equipe projet'!H1139</f>
        <v>0</v>
      </c>
      <c r="AP1117" s="581">
        <f>'a.Equipe projet'!I1139</f>
        <v>0</v>
      </c>
      <c r="AQ1117" s="581">
        <f>'a.Equipe projet'!J1139</f>
        <v>0</v>
      </c>
      <c r="AR1117" s="581">
        <f>'a.Equipe projet'!K1139</f>
        <v>0</v>
      </c>
      <c r="AS1117" s="581">
        <f>'a.Equipe projet'!L1139</f>
        <v>0</v>
      </c>
      <c r="AU1117" s="581">
        <f>'c.Prestataires'!D1138</f>
        <v>0</v>
      </c>
      <c r="AV1117" s="581">
        <f>'c.Prestataires'!E1138</f>
        <v>0</v>
      </c>
      <c r="AW1117" s="581">
        <f>'c.Prestataires'!F1138</f>
        <v>0</v>
      </c>
      <c r="AX1117" s="581">
        <f>'c.Prestataires'!G1138</f>
        <v>0</v>
      </c>
      <c r="AY1117" s="581">
        <f>'c.Prestataires'!H1138</f>
        <v>0</v>
      </c>
      <c r="BA1117" s="581">
        <f>'d.Points de vente&amp;récupération'!D1140</f>
        <v>0</v>
      </c>
      <c r="BB1117" s="581">
        <f>'d.Points de vente&amp;récupération'!E1140</f>
        <v>0</v>
      </c>
      <c r="BC1117" s="581">
        <f>'d.Points de vente&amp;récupération'!F1140</f>
        <v>0</v>
      </c>
      <c r="BD1117" s="581">
        <f>'d.Points de vente&amp;récupération'!G1140</f>
        <v>0</v>
      </c>
      <c r="BE1117" s="581">
        <f>'d.Points de vente&amp;récupération'!H1140</f>
        <v>0</v>
      </c>
      <c r="BF1117" s="581">
        <f>'d.Points de vente&amp;récupération'!I1140</f>
        <v>0</v>
      </c>
      <c r="BG1117" s="581">
        <f>'d.Points de vente&amp;récupération'!J1140</f>
        <v>0</v>
      </c>
      <c r="BH1117" s="581">
        <f>'d.Points de vente&amp;récupération'!K1140</f>
        <v>0</v>
      </c>
    </row>
    <row r="1118" spans="29:60">
      <c r="AC1118" s="581">
        <f>b.Groupement!D1144</f>
        <v>0</v>
      </c>
      <c r="AD1118" s="581">
        <f>b.Groupement!E1144</f>
        <v>0</v>
      </c>
      <c r="AE1118" s="581">
        <f>b.Groupement!F1144</f>
        <v>0</v>
      </c>
      <c r="AF1118" s="581">
        <f>b.Groupement!G1144</f>
        <v>0</v>
      </c>
      <c r="AG1118" s="581">
        <f>b.Groupement!H1144</f>
        <v>0</v>
      </c>
      <c r="AH1118" s="581">
        <f>b.Groupement!I1144</f>
        <v>0</v>
      </c>
      <c r="AI1118" s="581">
        <f>b.Groupement!J1144</f>
        <v>0</v>
      </c>
      <c r="AK1118" s="581">
        <f>'a.Equipe projet'!D1140</f>
        <v>0</v>
      </c>
      <c r="AL1118" s="581">
        <f>'a.Equipe projet'!E1140</f>
        <v>0</v>
      </c>
      <c r="AM1118" s="581">
        <f>'a.Equipe projet'!F1140</f>
        <v>0</v>
      </c>
      <c r="AN1118" s="581">
        <f>'a.Equipe projet'!G1140</f>
        <v>0</v>
      </c>
      <c r="AO1118" s="581">
        <f>'a.Equipe projet'!H1140</f>
        <v>0</v>
      </c>
      <c r="AP1118" s="581">
        <f>'a.Equipe projet'!I1140</f>
        <v>0</v>
      </c>
      <c r="AQ1118" s="581">
        <f>'a.Equipe projet'!J1140</f>
        <v>0</v>
      </c>
      <c r="AR1118" s="581">
        <f>'a.Equipe projet'!K1140</f>
        <v>0</v>
      </c>
      <c r="AS1118" s="581">
        <f>'a.Equipe projet'!L1140</f>
        <v>0</v>
      </c>
      <c r="AU1118" s="581">
        <f>'c.Prestataires'!D1139</f>
        <v>0</v>
      </c>
      <c r="AV1118" s="581">
        <f>'c.Prestataires'!E1139</f>
        <v>0</v>
      </c>
      <c r="AW1118" s="581">
        <f>'c.Prestataires'!F1139</f>
        <v>0</v>
      </c>
      <c r="AX1118" s="581">
        <f>'c.Prestataires'!G1139</f>
        <v>0</v>
      </c>
      <c r="AY1118" s="581">
        <f>'c.Prestataires'!H1139</f>
        <v>0</v>
      </c>
      <c r="BA1118" s="581">
        <f>'d.Points de vente&amp;récupération'!D1141</f>
        <v>0</v>
      </c>
      <c r="BB1118" s="581">
        <f>'d.Points de vente&amp;récupération'!E1141</f>
        <v>0</v>
      </c>
      <c r="BC1118" s="581">
        <f>'d.Points de vente&amp;récupération'!F1141</f>
        <v>0</v>
      </c>
      <c r="BD1118" s="581">
        <f>'d.Points de vente&amp;récupération'!G1141</f>
        <v>0</v>
      </c>
      <c r="BE1118" s="581">
        <f>'d.Points de vente&amp;récupération'!H1141</f>
        <v>0</v>
      </c>
      <c r="BF1118" s="581">
        <f>'d.Points de vente&amp;récupération'!I1141</f>
        <v>0</v>
      </c>
      <c r="BG1118" s="581">
        <f>'d.Points de vente&amp;récupération'!J1141</f>
        <v>0</v>
      </c>
      <c r="BH1118" s="581">
        <f>'d.Points de vente&amp;récupération'!K1141</f>
        <v>0</v>
      </c>
    </row>
    <row r="1119" spans="29:60">
      <c r="AC1119" s="581">
        <f>b.Groupement!D1145</f>
        <v>0</v>
      </c>
      <c r="AD1119" s="581">
        <f>b.Groupement!E1145</f>
        <v>0</v>
      </c>
      <c r="AE1119" s="581">
        <f>b.Groupement!F1145</f>
        <v>0</v>
      </c>
      <c r="AF1119" s="581">
        <f>b.Groupement!G1145</f>
        <v>0</v>
      </c>
      <c r="AG1119" s="581">
        <f>b.Groupement!H1145</f>
        <v>0</v>
      </c>
      <c r="AH1119" s="581">
        <f>b.Groupement!I1145</f>
        <v>0</v>
      </c>
      <c r="AI1119" s="581">
        <f>b.Groupement!J1145</f>
        <v>0</v>
      </c>
      <c r="AK1119" s="581">
        <f>'a.Equipe projet'!D1141</f>
        <v>0</v>
      </c>
      <c r="AL1119" s="581">
        <f>'a.Equipe projet'!E1141</f>
        <v>0</v>
      </c>
      <c r="AM1119" s="581">
        <f>'a.Equipe projet'!F1141</f>
        <v>0</v>
      </c>
      <c r="AN1119" s="581">
        <f>'a.Equipe projet'!G1141</f>
        <v>0</v>
      </c>
      <c r="AO1119" s="581">
        <f>'a.Equipe projet'!H1141</f>
        <v>0</v>
      </c>
      <c r="AP1119" s="581">
        <f>'a.Equipe projet'!I1141</f>
        <v>0</v>
      </c>
      <c r="AQ1119" s="581">
        <f>'a.Equipe projet'!J1141</f>
        <v>0</v>
      </c>
      <c r="AR1119" s="581">
        <f>'a.Equipe projet'!K1141</f>
        <v>0</v>
      </c>
      <c r="AS1119" s="581">
        <f>'a.Equipe projet'!L1141</f>
        <v>0</v>
      </c>
      <c r="AU1119" s="581">
        <f>'c.Prestataires'!D1140</f>
        <v>0</v>
      </c>
      <c r="AV1119" s="581">
        <f>'c.Prestataires'!E1140</f>
        <v>0</v>
      </c>
      <c r="AW1119" s="581">
        <f>'c.Prestataires'!F1140</f>
        <v>0</v>
      </c>
      <c r="AX1119" s="581">
        <f>'c.Prestataires'!G1140</f>
        <v>0</v>
      </c>
      <c r="AY1119" s="581">
        <f>'c.Prestataires'!H1140</f>
        <v>0</v>
      </c>
      <c r="BA1119" s="581">
        <f>'d.Points de vente&amp;récupération'!D1142</f>
        <v>0</v>
      </c>
      <c r="BB1119" s="581">
        <f>'d.Points de vente&amp;récupération'!E1142</f>
        <v>0</v>
      </c>
      <c r="BC1119" s="581">
        <f>'d.Points de vente&amp;récupération'!F1142</f>
        <v>0</v>
      </c>
      <c r="BD1119" s="581">
        <f>'d.Points de vente&amp;récupération'!G1142</f>
        <v>0</v>
      </c>
      <c r="BE1119" s="581">
        <f>'d.Points de vente&amp;récupération'!H1142</f>
        <v>0</v>
      </c>
      <c r="BF1119" s="581">
        <f>'d.Points de vente&amp;récupération'!I1142</f>
        <v>0</v>
      </c>
      <c r="BG1119" s="581">
        <f>'d.Points de vente&amp;récupération'!J1142</f>
        <v>0</v>
      </c>
      <c r="BH1119" s="581">
        <f>'d.Points de vente&amp;récupération'!K1142</f>
        <v>0</v>
      </c>
    </row>
    <row r="1120" spans="29:60">
      <c r="AC1120" s="581">
        <f>b.Groupement!D1146</f>
        <v>0</v>
      </c>
      <c r="AD1120" s="581">
        <f>b.Groupement!E1146</f>
        <v>0</v>
      </c>
      <c r="AE1120" s="581">
        <f>b.Groupement!F1146</f>
        <v>0</v>
      </c>
      <c r="AF1120" s="581">
        <f>b.Groupement!G1146</f>
        <v>0</v>
      </c>
      <c r="AG1120" s="581">
        <f>b.Groupement!H1146</f>
        <v>0</v>
      </c>
      <c r="AH1120" s="581">
        <f>b.Groupement!I1146</f>
        <v>0</v>
      </c>
      <c r="AI1120" s="581">
        <f>b.Groupement!J1146</f>
        <v>0</v>
      </c>
      <c r="AK1120" s="581">
        <f>'a.Equipe projet'!D1142</f>
        <v>0</v>
      </c>
      <c r="AL1120" s="581">
        <f>'a.Equipe projet'!E1142</f>
        <v>0</v>
      </c>
      <c r="AM1120" s="581">
        <f>'a.Equipe projet'!F1142</f>
        <v>0</v>
      </c>
      <c r="AN1120" s="581">
        <f>'a.Equipe projet'!G1142</f>
        <v>0</v>
      </c>
      <c r="AO1120" s="581">
        <f>'a.Equipe projet'!H1142</f>
        <v>0</v>
      </c>
      <c r="AP1120" s="581">
        <f>'a.Equipe projet'!I1142</f>
        <v>0</v>
      </c>
      <c r="AQ1120" s="581">
        <f>'a.Equipe projet'!J1142</f>
        <v>0</v>
      </c>
      <c r="AR1120" s="581">
        <f>'a.Equipe projet'!K1142</f>
        <v>0</v>
      </c>
      <c r="AS1120" s="581">
        <f>'a.Equipe projet'!L1142</f>
        <v>0</v>
      </c>
      <c r="AU1120" s="581">
        <f>'c.Prestataires'!D1141</f>
        <v>0</v>
      </c>
      <c r="AV1120" s="581">
        <f>'c.Prestataires'!E1141</f>
        <v>0</v>
      </c>
      <c r="AW1120" s="581">
        <f>'c.Prestataires'!F1141</f>
        <v>0</v>
      </c>
      <c r="AX1120" s="581">
        <f>'c.Prestataires'!G1141</f>
        <v>0</v>
      </c>
      <c r="AY1120" s="581">
        <f>'c.Prestataires'!H1141</f>
        <v>0</v>
      </c>
      <c r="BA1120" s="581">
        <f>'d.Points de vente&amp;récupération'!D1143</f>
        <v>0</v>
      </c>
      <c r="BB1120" s="581">
        <f>'d.Points de vente&amp;récupération'!E1143</f>
        <v>0</v>
      </c>
      <c r="BC1120" s="581">
        <f>'d.Points de vente&amp;récupération'!F1143</f>
        <v>0</v>
      </c>
      <c r="BD1120" s="581">
        <f>'d.Points de vente&amp;récupération'!G1143</f>
        <v>0</v>
      </c>
      <c r="BE1120" s="581">
        <f>'d.Points de vente&amp;récupération'!H1143</f>
        <v>0</v>
      </c>
      <c r="BF1120" s="581">
        <f>'d.Points de vente&amp;récupération'!I1143</f>
        <v>0</v>
      </c>
      <c r="BG1120" s="581">
        <f>'d.Points de vente&amp;récupération'!J1143</f>
        <v>0</v>
      </c>
      <c r="BH1120" s="581">
        <f>'d.Points de vente&amp;récupération'!K1143</f>
        <v>0</v>
      </c>
    </row>
    <row r="1121" spans="29:60">
      <c r="AC1121" s="581">
        <f>b.Groupement!D1147</f>
        <v>0</v>
      </c>
      <c r="AD1121" s="581">
        <f>b.Groupement!E1147</f>
        <v>0</v>
      </c>
      <c r="AE1121" s="581">
        <f>b.Groupement!F1147</f>
        <v>0</v>
      </c>
      <c r="AF1121" s="581">
        <f>b.Groupement!G1147</f>
        <v>0</v>
      </c>
      <c r="AG1121" s="581">
        <f>b.Groupement!H1147</f>
        <v>0</v>
      </c>
      <c r="AH1121" s="581">
        <f>b.Groupement!I1147</f>
        <v>0</v>
      </c>
      <c r="AI1121" s="581">
        <f>b.Groupement!J1147</f>
        <v>0</v>
      </c>
      <c r="AK1121" s="581">
        <f>'a.Equipe projet'!D1143</f>
        <v>0</v>
      </c>
      <c r="AL1121" s="581">
        <f>'a.Equipe projet'!E1143</f>
        <v>0</v>
      </c>
      <c r="AM1121" s="581">
        <f>'a.Equipe projet'!F1143</f>
        <v>0</v>
      </c>
      <c r="AN1121" s="581">
        <f>'a.Equipe projet'!G1143</f>
        <v>0</v>
      </c>
      <c r="AO1121" s="581">
        <f>'a.Equipe projet'!H1143</f>
        <v>0</v>
      </c>
      <c r="AP1121" s="581">
        <f>'a.Equipe projet'!I1143</f>
        <v>0</v>
      </c>
      <c r="AQ1121" s="581">
        <f>'a.Equipe projet'!J1143</f>
        <v>0</v>
      </c>
      <c r="AR1121" s="581">
        <f>'a.Equipe projet'!K1143</f>
        <v>0</v>
      </c>
      <c r="AS1121" s="581">
        <f>'a.Equipe projet'!L1143</f>
        <v>0</v>
      </c>
      <c r="AU1121" s="581">
        <f>'c.Prestataires'!D1142</f>
        <v>0</v>
      </c>
      <c r="AV1121" s="581">
        <f>'c.Prestataires'!E1142</f>
        <v>0</v>
      </c>
      <c r="AW1121" s="581">
        <f>'c.Prestataires'!F1142</f>
        <v>0</v>
      </c>
      <c r="AX1121" s="581">
        <f>'c.Prestataires'!G1142</f>
        <v>0</v>
      </c>
      <c r="AY1121" s="581">
        <f>'c.Prestataires'!H1142</f>
        <v>0</v>
      </c>
      <c r="BA1121" s="581">
        <f>'d.Points de vente&amp;récupération'!D1144</f>
        <v>0</v>
      </c>
      <c r="BB1121" s="581">
        <f>'d.Points de vente&amp;récupération'!E1144</f>
        <v>0</v>
      </c>
      <c r="BC1121" s="581">
        <f>'d.Points de vente&amp;récupération'!F1144</f>
        <v>0</v>
      </c>
      <c r="BD1121" s="581">
        <f>'d.Points de vente&amp;récupération'!G1144</f>
        <v>0</v>
      </c>
      <c r="BE1121" s="581">
        <f>'d.Points de vente&amp;récupération'!H1144</f>
        <v>0</v>
      </c>
      <c r="BF1121" s="581">
        <f>'d.Points de vente&amp;récupération'!I1144</f>
        <v>0</v>
      </c>
      <c r="BG1121" s="581">
        <f>'d.Points de vente&amp;récupération'!J1144</f>
        <v>0</v>
      </c>
      <c r="BH1121" s="581">
        <f>'d.Points de vente&amp;récupération'!K1144</f>
        <v>0</v>
      </c>
    </row>
    <row r="1122" spans="29:60">
      <c r="AC1122" s="581">
        <f>b.Groupement!D1148</f>
        <v>0</v>
      </c>
      <c r="AD1122" s="581">
        <f>b.Groupement!E1148</f>
        <v>0</v>
      </c>
      <c r="AE1122" s="581">
        <f>b.Groupement!F1148</f>
        <v>0</v>
      </c>
      <c r="AF1122" s="581">
        <f>b.Groupement!G1148</f>
        <v>0</v>
      </c>
      <c r="AG1122" s="581">
        <f>b.Groupement!H1148</f>
        <v>0</v>
      </c>
      <c r="AH1122" s="581">
        <f>b.Groupement!I1148</f>
        <v>0</v>
      </c>
      <c r="AI1122" s="581">
        <f>b.Groupement!J1148</f>
        <v>0</v>
      </c>
      <c r="AK1122" s="581">
        <f>'a.Equipe projet'!D1144</f>
        <v>0</v>
      </c>
      <c r="AL1122" s="581">
        <f>'a.Equipe projet'!E1144</f>
        <v>0</v>
      </c>
      <c r="AM1122" s="581">
        <f>'a.Equipe projet'!F1144</f>
        <v>0</v>
      </c>
      <c r="AN1122" s="581">
        <f>'a.Equipe projet'!G1144</f>
        <v>0</v>
      </c>
      <c r="AO1122" s="581">
        <f>'a.Equipe projet'!H1144</f>
        <v>0</v>
      </c>
      <c r="AP1122" s="581">
        <f>'a.Equipe projet'!I1144</f>
        <v>0</v>
      </c>
      <c r="AQ1122" s="581">
        <f>'a.Equipe projet'!J1144</f>
        <v>0</v>
      </c>
      <c r="AR1122" s="581">
        <f>'a.Equipe projet'!K1144</f>
        <v>0</v>
      </c>
      <c r="AS1122" s="581">
        <f>'a.Equipe projet'!L1144</f>
        <v>0</v>
      </c>
      <c r="AU1122" s="581">
        <f>'c.Prestataires'!D1143</f>
        <v>0</v>
      </c>
      <c r="AV1122" s="581">
        <f>'c.Prestataires'!E1143</f>
        <v>0</v>
      </c>
      <c r="AW1122" s="581">
        <f>'c.Prestataires'!F1143</f>
        <v>0</v>
      </c>
      <c r="AX1122" s="581">
        <f>'c.Prestataires'!G1143</f>
        <v>0</v>
      </c>
      <c r="AY1122" s="581">
        <f>'c.Prestataires'!H1143</f>
        <v>0</v>
      </c>
      <c r="BA1122" s="581">
        <f>'d.Points de vente&amp;récupération'!D1145</f>
        <v>0</v>
      </c>
      <c r="BB1122" s="581">
        <f>'d.Points de vente&amp;récupération'!E1145</f>
        <v>0</v>
      </c>
      <c r="BC1122" s="581">
        <f>'d.Points de vente&amp;récupération'!F1145</f>
        <v>0</v>
      </c>
      <c r="BD1122" s="581">
        <f>'d.Points de vente&amp;récupération'!G1145</f>
        <v>0</v>
      </c>
      <c r="BE1122" s="581">
        <f>'d.Points de vente&amp;récupération'!H1145</f>
        <v>0</v>
      </c>
      <c r="BF1122" s="581">
        <f>'d.Points de vente&amp;récupération'!I1145</f>
        <v>0</v>
      </c>
      <c r="BG1122" s="581">
        <f>'d.Points de vente&amp;récupération'!J1145</f>
        <v>0</v>
      </c>
      <c r="BH1122" s="581">
        <f>'d.Points de vente&amp;récupération'!K1145</f>
        <v>0</v>
      </c>
    </row>
    <row r="1123" spans="29:60">
      <c r="AC1123" s="581">
        <f>b.Groupement!D1149</f>
        <v>0</v>
      </c>
      <c r="AD1123" s="581">
        <f>b.Groupement!E1149</f>
        <v>0</v>
      </c>
      <c r="AE1123" s="581">
        <f>b.Groupement!F1149</f>
        <v>0</v>
      </c>
      <c r="AF1123" s="581">
        <f>b.Groupement!G1149</f>
        <v>0</v>
      </c>
      <c r="AG1123" s="581">
        <f>b.Groupement!H1149</f>
        <v>0</v>
      </c>
      <c r="AH1123" s="581">
        <f>b.Groupement!I1149</f>
        <v>0</v>
      </c>
      <c r="AI1123" s="581">
        <f>b.Groupement!J1149</f>
        <v>0</v>
      </c>
      <c r="AK1123" s="581">
        <f>'a.Equipe projet'!D1145</f>
        <v>0</v>
      </c>
      <c r="AL1123" s="581">
        <f>'a.Equipe projet'!E1145</f>
        <v>0</v>
      </c>
      <c r="AM1123" s="581">
        <f>'a.Equipe projet'!F1145</f>
        <v>0</v>
      </c>
      <c r="AN1123" s="581">
        <f>'a.Equipe projet'!G1145</f>
        <v>0</v>
      </c>
      <c r="AO1123" s="581">
        <f>'a.Equipe projet'!H1145</f>
        <v>0</v>
      </c>
      <c r="AP1123" s="581">
        <f>'a.Equipe projet'!I1145</f>
        <v>0</v>
      </c>
      <c r="AQ1123" s="581">
        <f>'a.Equipe projet'!J1145</f>
        <v>0</v>
      </c>
      <c r="AR1123" s="581">
        <f>'a.Equipe projet'!K1145</f>
        <v>0</v>
      </c>
      <c r="AS1123" s="581">
        <f>'a.Equipe projet'!L1145</f>
        <v>0</v>
      </c>
      <c r="AU1123" s="581">
        <f>'c.Prestataires'!D1144</f>
        <v>0</v>
      </c>
      <c r="AV1123" s="581">
        <f>'c.Prestataires'!E1144</f>
        <v>0</v>
      </c>
      <c r="AW1123" s="581">
        <f>'c.Prestataires'!F1144</f>
        <v>0</v>
      </c>
      <c r="AX1123" s="581">
        <f>'c.Prestataires'!G1144</f>
        <v>0</v>
      </c>
      <c r="AY1123" s="581">
        <f>'c.Prestataires'!H1144</f>
        <v>0</v>
      </c>
      <c r="BA1123" s="581">
        <f>'d.Points de vente&amp;récupération'!D1146</f>
        <v>0</v>
      </c>
      <c r="BB1123" s="581">
        <f>'d.Points de vente&amp;récupération'!E1146</f>
        <v>0</v>
      </c>
      <c r="BC1123" s="581">
        <f>'d.Points de vente&amp;récupération'!F1146</f>
        <v>0</v>
      </c>
      <c r="BD1123" s="581">
        <f>'d.Points de vente&amp;récupération'!G1146</f>
        <v>0</v>
      </c>
      <c r="BE1123" s="581">
        <f>'d.Points de vente&amp;récupération'!H1146</f>
        <v>0</v>
      </c>
      <c r="BF1123" s="581">
        <f>'d.Points de vente&amp;récupération'!I1146</f>
        <v>0</v>
      </c>
      <c r="BG1123" s="581">
        <f>'d.Points de vente&amp;récupération'!J1146</f>
        <v>0</v>
      </c>
      <c r="BH1123" s="581">
        <f>'d.Points de vente&amp;récupération'!K1146</f>
        <v>0</v>
      </c>
    </row>
    <row r="1124" spans="29:60">
      <c r="AC1124" s="581">
        <f>b.Groupement!D1150</f>
        <v>0</v>
      </c>
      <c r="AD1124" s="581">
        <f>b.Groupement!E1150</f>
        <v>0</v>
      </c>
      <c r="AE1124" s="581">
        <f>b.Groupement!F1150</f>
        <v>0</v>
      </c>
      <c r="AF1124" s="581">
        <f>b.Groupement!G1150</f>
        <v>0</v>
      </c>
      <c r="AG1124" s="581">
        <f>b.Groupement!H1150</f>
        <v>0</v>
      </c>
      <c r="AH1124" s="581">
        <f>b.Groupement!I1150</f>
        <v>0</v>
      </c>
      <c r="AI1124" s="581">
        <f>b.Groupement!J1150</f>
        <v>0</v>
      </c>
      <c r="AK1124" s="581">
        <f>'a.Equipe projet'!D1146</f>
        <v>0</v>
      </c>
      <c r="AL1124" s="581">
        <f>'a.Equipe projet'!E1146</f>
        <v>0</v>
      </c>
      <c r="AM1124" s="581">
        <f>'a.Equipe projet'!F1146</f>
        <v>0</v>
      </c>
      <c r="AN1124" s="581">
        <f>'a.Equipe projet'!G1146</f>
        <v>0</v>
      </c>
      <c r="AO1124" s="581">
        <f>'a.Equipe projet'!H1146</f>
        <v>0</v>
      </c>
      <c r="AP1124" s="581">
        <f>'a.Equipe projet'!I1146</f>
        <v>0</v>
      </c>
      <c r="AQ1124" s="581">
        <f>'a.Equipe projet'!J1146</f>
        <v>0</v>
      </c>
      <c r="AR1124" s="581">
        <f>'a.Equipe projet'!K1146</f>
        <v>0</v>
      </c>
      <c r="AS1124" s="581">
        <f>'a.Equipe projet'!L1146</f>
        <v>0</v>
      </c>
      <c r="AU1124" s="581">
        <f>'c.Prestataires'!D1145</f>
        <v>0</v>
      </c>
      <c r="AV1124" s="581">
        <f>'c.Prestataires'!E1145</f>
        <v>0</v>
      </c>
      <c r="AW1124" s="581">
        <f>'c.Prestataires'!F1145</f>
        <v>0</v>
      </c>
      <c r="AX1124" s="581">
        <f>'c.Prestataires'!G1145</f>
        <v>0</v>
      </c>
      <c r="AY1124" s="581">
        <f>'c.Prestataires'!H1145</f>
        <v>0</v>
      </c>
      <c r="BA1124" s="581">
        <f>'d.Points de vente&amp;récupération'!D1147</f>
        <v>0</v>
      </c>
      <c r="BB1124" s="581">
        <f>'d.Points de vente&amp;récupération'!E1147</f>
        <v>0</v>
      </c>
      <c r="BC1124" s="581">
        <f>'d.Points de vente&amp;récupération'!F1147</f>
        <v>0</v>
      </c>
      <c r="BD1124" s="581">
        <f>'d.Points de vente&amp;récupération'!G1147</f>
        <v>0</v>
      </c>
      <c r="BE1124" s="581">
        <f>'d.Points de vente&amp;récupération'!H1147</f>
        <v>0</v>
      </c>
      <c r="BF1124" s="581">
        <f>'d.Points de vente&amp;récupération'!I1147</f>
        <v>0</v>
      </c>
      <c r="BG1124" s="581">
        <f>'d.Points de vente&amp;récupération'!J1147</f>
        <v>0</v>
      </c>
      <c r="BH1124" s="581">
        <f>'d.Points de vente&amp;récupération'!K1147</f>
        <v>0</v>
      </c>
    </row>
    <row r="1125" spans="29:60">
      <c r="AC1125" s="581">
        <f>b.Groupement!D1151</f>
        <v>0</v>
      </c>
      <c r="AD1125" s="581">
        <f>b.Groupement!E1151</f>
        <v>0</v>
      </c>
      <c r="AE1125" s="581">
        <f>b.Groupement!F1151</f>
        <v>0</v>
      </c>
      <c r="AF1125" s="581">
        <f>b.Groupement!G1151</f>
        <v>0</v>
      </c>
      <c r="AG1125" s="581">
        <f>b.Groupement!H1151</f>
        <v>0</v>
      </c>
      <c r="AH1125" s="581">
        <f>b.Groupement!I1151</f>
        <v>0</v>
      </c>
      <c r="AI1125" s="581">
        <f>b.Groupement!J1151</f>
        <v>0</v>
      </c>
      <c r="AK1125" s="581">
        <f>'a.Equipe projet'!D1147</f>
        <v>0</v>
      </c>
      <c r="AL1125" s="581">
        <f>'a.Equipe projet'!E1147</f>
        <v>0</v>
      </c>
      <c r="AM1125" s="581">
        <f>'a.Equipe projet'!F1147</f>
        <v>0</v>
      </c>
      <c r="AN1125" s="581">
        <f>'a.Equipe projet'!G1147</f>
        <v>0</v>
      </c>
      <c r="AO1125" s="581">
        <f>'a.Equipe projet'!H1147</f>
        <v>0</v>
      </c>
      <c r="AP1125" s="581">
        <f>'a.Equipe projet'!I1147</f>
        <v>0</v>
      </c>
      <c r="AQ1125" s="581">
        <f>'a.Equipe projet'!J1147</f>
        <v>0</v>
      </c>
      <c r="AR1125" s="581">
        <f>'a.Equipe projet'!K1147</f>
        <v>0</v>
      </c>
      <c r="AS1125" s="581">
        <f>'a.Equipe projet'!L1147</f>
        <v>0</v>
      </c>
      <c r="AU1125" s="581">
        <f>'c.Prestataires'!D1146</f>
        <v>0</v>
      </c>
      <c r="AV1125" s="581">
        <f>'c.Prestataires'!E1146</f>
        <v>0</v>
      </c>
      <c r="AW1125" s="581">
        <f>'c.Prestataires'!F1146</f>
        <v>0</v>
      </c>
      <c r="AX1125" s="581">
        <f>'c.Prestataires'!G1146</f>
        <v>0</v>
      </c>
      <c r="AY1125" s="581">
        <f>'c.Prestataires'!H1146</f>
        <v>0</v>
      </c>
      <c r="BA1125" s="581">
        <f>'d.Points de vente&amp;récupération'!D1148</f>
        <v>0</v>
      </c>
      <c r="BB1125" s="581">
        <f>'d.Points de vente&amp;récupération'!E1148</f>
        <v>0</v>
      </c>
      <c r="BC1125" s="581">
        <f>'d.Points de vente&amp;récupération'!F1148</f>
        <v>0</v>
      </c>
      <c r="BD1125" s="581">
        <f>'d.Points de vente&amp;récupération'!G1148</f>
        <v>0</v>
      </c>
      <c r="BE1125" s="581">
        <f>'d.Points de vente&amp;récupération'!H1148</f>
        <v>0</v>
      </c>
      <c r="BF1125" s="581">
        <f>'d.Points de vente&amp;récupération'!I1148</f>
        <v>0</v>
      </c>
      <c r="BG1125" s="581">
        <f>'d.Points de vente&amp;récupération'!J1148</f>
        <v>0</v>
      </c>
      <c r="BH1125" s="581">
        <f>'d.Points de vente&amp;récupération'!K1148</f>
        <v>0</v>
      </c>
    </row>
    <row r="1126" spans="29:60">
      <c r="AC1126" s="581">
        <f>b.Groupement!D1152</f>
        <v>0</v>
      </c>
      <c r="AD1126" s="581">
        <f>b.Groupement!E1152</f>
        <v>0</v>
      </c>
      <c r="AE1126" s="581">
        <f>b.Groupement!F1152</f>
        <v>0</v>
      </c>
      <c r="AF1126" s="581">
        <f>b.Groupement!G1152</f>
        <v>0</v>
      </c>
      <c r="AG1126" s="581">
        <f>b.Groupement!H1152</f>
        <v>0</v>
      </c>
      <c r="AH1126" s="581">
        <f>b.Groupement!I1152</f>
        <v>0</v>
      </c>
      <c r="AI1126" s="581">
        <f>b.Groupement!J1152</f>
        <v>0</v>
      </c>
      <c r="AK1126" s="581">
        <f>'a.Equipe projet'!D1148</f>
        <v>0</v>
      </c>
      <c r="AL1126" s="581">
        <f>'a.Equipe projet'!E1148</f>
        <v>0</v>
      </c>
      <c r="AM1126" s="581">
        <f>'a.Equipe projet'!F1148</f>
        <v>0</v>
      </c>
      <c r="AN1126" s="581">
        <f>'a.Equipe projet'!G1148</f>
        <v>0</v>
      </c>
      <c r="AO1126" s="581">
        <f>'a.Equipe projet'!H1148</f>
        <v>0</v>
      </c>
      <c r="AP1126" s="581">
        <f>'a.Equipe projet'!I1148</f>
        <v>0</v>
      </c>
      <c r="AQ1126" s="581">
        <f>'a.Equipe projet'!J1148</f>
        <v>0</v>
      </c>
      <c r="AR1126" s="581">
        <f>'a.Equipe projet'!K1148</f>
        <v>0</v>
      </c>
      <c r="AS1126" s="581">
        <f>'a.Equipe projet'!L1148</f>
        <v>0</v>
      </c>
      <c r="AU1126" s="581">
        <f>'c.Prestataires'!D1147</f>
        <v>0</v>
      </c>
      <c r="AV1126" s="581">
        <f>'c.Prestataires'!E1147</f>
        <v>0</v>
      </c>
      <c r="AW1126" s="581">
        <f>'c.Prestataires'!F1147</f>
        <v>0</v>
      </c>
      <c r="AX1126" s="581">
        <f>'c.Prestataires'!G1147</f>
        <v>0</v>
      </c>
      <c r="AY1126" s="581">
        <f>'c.Prestataires'!H1147</f>
        <v>0</v>
      </c>
      <c r="BA1126" s="581">
        <f>'d.Points de vente&amp;récupération'!D1149</f>
        <v>0</v>
      </c>
      <c r="BB1126" s="581">
        <f>'d.Points de vente&amp;récupération'!E1149</f>
        <v>0</v>
      </c>
      <c r="BC1126" s="581">
        <f>'d.Points de vente&amp;récupération'!F1149</f>
        <v>0</v>
      </c>
      <c r="BD1126" s="581">
        <f>'d.Points de vente&amp;récupération'!G1149</f>
        <v>0</v>
      </c>
      <c r="BE1126" s="581">
        <f>'d.Points de vente&amp;récupération'!H1149</f>
        <v>0</v>
      </c>
      <c r="BF1126" s="581">
        <f>'d.Points de vente&amp;récupération'!I1149</f>
        <v>0</v>
      </c>
      <c r="BG1126" s="581">
        <f>'d.Points de vente&amp;récupération'!J1149</f>
        <v>0</v>
      </c>
      <c r="BH1126" s="581">
        <f>'d.Points de vente&amp;récupération'!K1149</f>
        <v>0</v>
      </c>
    </row>
    <row r="1127" spans="29:60">
      <c r="AC1127" s="581">
        <f>b.Groupement!D1153</f>
        <v>0</v>
      </c>
      <c r="AD1127" s="581">
        <f>b.Groupement!E1153</f>
        <v>0</v>
      </c>
      <c r="AE1127" s="581">
        <f>b.Groupement!F1153</f>
        <v>0</v>
      </c>
      <c r="AF1127" s="581">
        <f>b.Groupement!G1153</f>
        <v>0</v>
      </c>
      <c r="AG1127" s="581">
        <f>b.Groupement!H1153</f>
        <v>0</v>
      </c>
      <c r="AH1127" s="581">
        <f>b.Groupement!I1153</f>
        <v>0</v>
      </c>
      <c r="AI1127" s="581">
        <f>b.Groupement!J1153</f>
        <v>0</v>
      </c>
      <c r="AK1127" s="581">
        <f>'a.Equipe projet'!D1149</f>
        <v>0</v>
      </c>
      <c r="AL1127" s="581">
        <f>'a.Equipe projet'!E1149</f>
        <v>0</v>
      </c>
      <c r="AM1127" s="581">
        <f>'a.Equipe projet'!F1149</f>
        <v>0</v>
      </c>
      <c r="AN1127" s="581">
        <f>'a.Equipe projet'!G1149</f>
        <v>0</v>
      </c>
      <c r="AO1127" s="581">
        <f>'a.Equipe projet'!H1149</f>
        <v>0</v>
      </c>
      <c r="AP1127" s="581">
        <f>'a.Equipe projet'!I1149</f>
        <v>0</v>
      </c>
      <c r="AQ1127" s="581">
        <f>'a.Equipe projet'!J1149</f>
        <v>0</v>
      </c>
      <c r="AR1127" s="581">
        <f>'a.Equipe projet'!K1149</f>
        <v>0</v>
      </c>
      <c r="AS1127" s="581">
        <f>'a.Equipe projet'!L1149</f>
        <v>0</v>
      </c>
      <c r="AU1127" s="581">
        <f>'c.Prestataires'!D1148</f>
        <v>0</v>
      </c>
      <c r="AV1127" s="581">
        <f>'c.Prestataires'!E1148</f>
        <v>0</v>
      </c>
      <c r="AW1127" s="581">
        <f>'c.Prestataires'!F1148</f>
        <v>0</v>
      </c>
      <c r="AX1127" s="581">
        <f>'c.Prestataires'!G1148</f>
        <v>0</v>
      </c>
      <c r="AY1127" s="581">
        <f>'c.Prestataires'!H1148</f>
        <v>0</v>
      </c>
      <c r="BA1127" s="581">
        <f>'d.Points de vente&amp;récupération'!D1150</f>
        <v>0</v>
      </c>
      <c r="BB1127" s="581">
        <f>'d.Points de vente&amp;récupération'!E1150</f>
        <v>0</v>
      </c>
      <c r="BC1127" s="581">
        <f>'d.Points de vente&amp;récupération'!F1150</f>
        <v>0</v>
      </c>
      <c r="BD1127" s="581">
        <f>'d.Points de vente&amp;récupération'!G1150</f>
        <v>0</v>
      </c>
      <c r="BE1127" s="581">
        <f>'d.Points de vente&amp;récupération'!H1150</f>
        <v>0</v>
      </c>
      <c r="BF1127" s="581">
        <f>'d.Points de vente&amp;récupération'!I1150</f>
        <v>0</v>
      </c>
      <c r="BG1127" s="581">
        <f>'d.Points de vente&amp;récupération'!J1150</f>
        <v>0</v>
      </c>
      <c r="BH1127" s="581">
        <f>'d.Points de vente&amp;récupération'!K1150</f>
        <v>0</v>
      </c>
    </row>
    <row r="1128" spans="29:60">
      <c r="AC1128" s="581">
        <f>b.Groupement!D1154</f>
        <v>0</v>
      </c>
      <c r="AD1128" s="581">
        <f>b.Groupement!E1154</f>
        <v>0</v>
      </c>
      <c r="AE1128" s="581">
        <f>b.Groupement!F1154</f>
        <v>0</v>
      </c>
      <c r="AF1128" s="581">
        <f>b.Groupement!G1154</f>
        <v>0</v>
      </c>
      <c r="AG1128" s="581">
        <f>b.Groupement!H1154</f>
        <v>0</v>
      </c>
      <c r="AH1128" s="581">
        <f>b.Groupement!I1154</f>
        <v>0</v>
      </c>
      <c r="AI1128" s="581">
        <f>b.Groupement!J1154</f>
        <v>0</v>
      </c>
      <c r="AK1128" s="581">
        <f>'a.Equipe projet'!D1150</f>
        <v>0</v>
      </c>
      <c r="AL1128" s="581">
        <f>'a.Equipe projet'!E1150</f>
        <v>0</v>
      </c>
      <c r="AM1128" s="581">
        <f>'a.Equipe projet'!F1150</f>
        <v>0</v>
      </c>
      <c r="AN1128" s="581">
        <f>'a.Equipe projet'!G1150</f>
        <v>0</v>
      </c>
      <c r="AO1128" s="581">
        <f>'a.Equipe projet'!H1150</f>
        <v>0</v>
      </c>
      <c r="AP1128" s="581">
        <f>'a.Equipe projet'!I1150</f>
        <v>0</v>
      </c>
      <c r="AQ1128" s="581">
        <f>'a.Equipe projet'!J1150</f>
        <v>0</v>
      </c>
      <c r="AR1128" s="581">
        <f>'a.Equipe projet'!K1150</f>
        <v>0</v>
      </c>
      <c r="AS1128" s="581">
        <f>'a.Equipe projet'!L1150</f>
        <v>0</v>
      </c>
      <c r="AU1128" s="581">
        <f>'c.Prestataires'!D1149</f>
        <v>0</v>
      </c>
      <c r="AV1128" s="581">
        <f>'c.Prestataires'!E1149</f>
        <v>0</v>
      </c>
      <c r="AW1128" s="581">
        <f>'c.Prestataires'!F1149</f>
        <v>0</v>
      </c>
      <c r="AX1128" s="581">
        <f>'c.Prestataires'!G1149</f>
        <v>0</v>
      </c>
      <c r="AY1128" s="581">
        <f>'c.Prestataires'!H1149</f>
        <v>0</v>
      </c>
      <c r="BA1128" s="581">
        <f>'d.Points de vente&amp;récupération'!D1151</f>
        <v>0</v>
      </c>
      <c r="BB1128" s="581">
        <f>'d.Points de vente&amp;récupération'!E1151</f>
        <v>0</v>
      </c>
      <c r="BC1128" s="581">
        <f>'d.Points de vente&amp;récupération'!F1151</f>
        <v>0</v>
      </c>
      <c r="BD1128" s="581">
        <f>'d.Points de vente&amp;récupération'!G1151</f>
        <v>0</v>
      </c>
      <c r="BE1128" s="581">
        <f>'d.Points de vente&amp;récupération'!H1151</f>
        <v>0</v>
      </c>
      <c r="BF1128" s="581">
        <f>'d.Points de vente&amp;récupération'!I1151</f>
        <v>0</v>
      </c>
      <c r="BG1128" s="581">
        <f>'d.Points de vente&amp;récupération'!J1151</f>
        <v>0</v>
      </c>
      <c r="BH1128" s="581">
        <f>'d.Points de vente&amp;récupération'!K1151</f>
        <v>0</v>
      </c>
    </row>
    <row r="1129" spans="29:60">
      <c r="AC1129" s="581">
        <f>b.Groupement!D1155</f>
        <v>0</v>
      </c>
      <c r="AD1129" s="581">
        <f>b.Groupement!E1155</f>
        <v>0</v>
      </c>
      <c r="AE1129" s="581">
        <f>b.Groupement!F1155</f>
        <v>0</v>
      </c>
      <c r="AF1129" s="581">
        <f>b.Groupement!G1155</f>
        <v>0</v>
      </c>
      <c r="AG1129" s="581">
        <f>b.Groupement!H1155</f>
        <v>0</v>
      </c>
      <c r="AH1129" s="581">
        <f>b.Groupement!I1155</f>
        <v>0</v>
      </c>
      <c r="AI1129" s="581">
        <f>b.Groupement!J1155</f>
        <v>0</v>
      </c>
      <c r="AK1129" s="581">
        <f>'a.Equipe projet'!D1151</f>
        <v>0</v>
      </c>
      <c r="AL1129" s="581">
        <f>'a.Equipe projet'!E1151</f>
        <v>0</v>
      </c>
      <c r="AM1129" s="581">
        <f>'a.Equipe projet'!F1151</f>
        <v>0</v>
      </c>
      <c r="AN1129" s="581">
        <f>'a.Equipe projet'!G1151</f>
        <v>0</v>
      </c>
      <c r="AO1129" s="581">
        <f>'a.Equipe projet'!H1151</f>
        <v>0</v>
      </c>
      <c r="AP1129" s="581">
        <f>'a.Equipe projet'!I1151</f>
        <v>0</v>
      </c>
      <c r="AQ1129" s="581">
        <f>'a.Equipe projet'!J1151</f>
        <v>0</v>
      </c>
      <c r="AR1129" s="581">
        <f>'a.Equipe projet'!K1151</f>
        <v>0</v>
      </c>
      <c r="AS1129" s="581">
        <f>'a.Equipe projet'!L1151</f>
        <v>0</v>
      </c>
      <c r="AU1129" s="581">
        <f>'c.Prestataires'!D1150</f>
        <v>0</v>
      </c>
      <c r="AV1129" s="581">
        <f>'c.Prestataires'!E1150</f>
        <v>0</v>
      </c>
      <c r="AW1129" s="581">
        <f>'c.Prestataires'!F1150</f>
        <v>0</v>
      </c>
      <c r="AX1129" s="581">
        <f>'c.Prestataires'!G1150</f>
        <v>0</v>
      </c>
      <c r="AY1129" s="581">
        <f>'c.Prestataires'!H1150</f>
        <v>0</v>
      </c>
      <c r="BA1129" s="581">
        <f>'d.Points de vente&amp;récupération'!D1152</f>
        <v>0</v>
      </c>
      <c r="BB1129" s="581">
        <f>'d.Points de vente&amp;récupération'!E1152</f>
        <v>0</v>
      </c>
      <c r="BC1129" s="581">
        <f>'d.Points de vente&amp;récupération'!F1152</f>
        <v>0</v>
      </c>
      <c r="BD1129" s="581">
        <f>'d.Points de vente&amp;récupération'!G1152</f>
        <v>0</v>
      </c>
      <c r="BE1129" s="581">
        <f>'d.Points de vente&amp;récupération'!H1152</f>
        <v>0</v>
      </c>
      <c r="BF1129" s="581">
        <f>'d.Points de vente&amp;récupération'!I1152</f>
        <v>0</v>
      </c>
      <c r="BG1129" s="581">
        <f>'d.Points de vente&amp;récupération'!J1152</f>
        <v>0</v>
      </c>
      <c r="BH1129" s="581">
        <f>'d.Points de vente&amp;récupération'!K1152</f>
        <v>0</v>
      </c>
    </row>
    <row r="1130" spans="29:60">
      <c r="AC1130" s="581">
        <f>b.Groupement!D1156</f>
        <v>0</v>
      </c>
      <c r="AD1130" s="581">
        <f>b.Groupement!E1156</f>
        <v>0</v>
      </c>
      <c r="AE1130" s="581">
        <f>b.Groupement!F1156</f>
        <v>0</v>
      </c>
      <c r="AF1130" s="581">
        <f>b.Groupement!G1156</f>
        <v>0</v>
      </c>
      <c r="AG1130" s="581">
        <f>b.Groupement!H1156</f>
        <v>0</v>
      </c>
      <c r="AH1130" s="581">
        <f>b.Groupement!I1156</f>
        <v>0</v>
      </c>
      <c r="AI1130" s="581">
        <f>b.Groupement!J1156</f>
        <v>0</v>
      </c>
      <c r="AK1130" s="581">
        <f>'a.Equipe projet'!D1152</f>
        <v>0</v>
      </c>
      <c r="AL1130" s="581">
        <f>'a.Equipe projet'!E1152</f>
        <v>0</v>
      </c>
      <c r="AM1130" s="581">
        <f>'a.Equipe projet'!F1152</f>
        <v>0</v>
      </c>
      <c r="AN1130" s="581">
        <f>'a.Equipe projet'!G1152</f>
        <v>0</v>
      </c>
      <c r="AO1130" s="581">
        <f>'a.Equipe projet'!H1152</f>
        <v>0</v>
      </c>
      <c r="AP1130" s="581">
        <f>'a.Equipe projet'!I1152</f>
        <v>0</v>
      </c>
      <c r="AQ1130" s="581">
        <f>'a.Equipe projet'!J1152</f>
        <v>0</v>
      </c>
      <c r="AR1130" s="581">
        <f>'a.Equipe projet'!K1152</f>
        <v>0</v>
      </c>
      <c r="AS1130" s="581">
        <f>'a.Equipe projet'!L1152</f>
        <v>0</v>
      </c>
      <c r="AU1130" s="581">
        <f>'c.Prestataires'!D1151</f>
        <v>0</v>
      </c>
      <c r="AV1130" s="581">
        <f>'c.Prestataires'!E1151</f>
        <v>0</v>
      </c>
      <c r="AW1130" s="581">
        <f>'c.Prestataires'!F1151</f>
        <v>0</v>
      </c>
      <c r="AX1130" s="581">
        <f>'c.Prestataires'!G1151</f>
        <v>0</v>
      </c>
      <c r="AY1130" s="581">
        <f>'c.Prestataires'!H1151</f>
        <v>0</v>
      </c>
      <c r="BA1130" s="581">
        <f>'d.Points de vente&amp;récupération'!D1153</f>
        <v>0</v>
      </c>
      <c r="BB1130" s="581">
        <f>'d.Points de vente&amp;récupération'!E1153</f>
        <v>0</v>
      </c>
      <c r="BC1130" s="581">
        <f>'d.Points de vente&amp;récupération'!F1153</f>
        <v>0</v>
      </c>
      <c r="BD1130" s="581">
        <f>'d.Points de vente&amp;récupération'!G1153</f>
        <v>0</v>
      </c>
      <c r="BE1130" s="581">
        <f>'d.Points de vente&amp;récupération'!H1153</f>
        <v>0</v>
      </c>
      <c r="BF1130" s="581">
        <f>'d.Points de vente&amp;récupération'!I1153</f>
        <v>0</v>
      </c>
      <c r="BG1130" s="581">
        <f>'d.Points de vente&amp;récupération'!J1153</f>
        <v>0</v>
      </c>
      <c r="BH1130" s="581">
        <f>'d.Points de vente&amp;récupération'!K1153</f>
        <v>0</v>
      </c>
    </row>
    <row r="1131" spans="29:60">
      <c r="AC1131" s="581">
        <f>b.Groupement!D1157</f>
        <v>0</v>
      </c>
      <c r="AD1131" s="581">
        <f>b.Groupement!E1157</f>
        <v>0</v>
      </c>
      <c r="AE1131" s="581">
        <f>b.Groupement!F1157</f>
        <v>0</v>
      </c>
      <c r="AF1131" s="581">
        <f>b.Groupement!G1157</f>
        <v>0</v>
      </c>
      <c r="AG1131" s="581">
        <f>b.Groupement!H1157</f>
        <v>0</v>
      </c>
      <c r="AH1131" s="581">
        <f>b.Groupement!I1157</f>
        <v>0</v>
      </c>
      <c r="AI1131" s="581">
        <f>b.Groupement!J1157</f>
        <v>0</v>
      </c>
      <c r="AK1131" s="581">
        <f>'a.Equipe projet'!D1153</f>
        <v>0</v>
      </c>
      <c r="AL1131" s="581">
        <f>'a.Equipe projet'!E1153</f>
        <v>0</v>
      </c>
      <c r="AM1131" s="581">
        <f>'a.Equipe projet'!F1153</f>
        <v>0</v>
      </c>
      <c r="AN1131" s="581">
        <f>'a.Equipe projet'!G1153</f>
        <v>0</v>
      </c>
      <c r="AO1131" s="581">
        <f>'a.Equipe projet'!H1153</f>
        <v>0</v>
      </c>
      <c r="AP1131" s="581">
        <f>'a.Equipe projet'!I1153</f>
        <v>0</v>
      </c>
      <c r="AQ1131" s="581">
        <f>'a.Equipe projet'!J1153</f>
        <v>0</v>
      </c>
      <c r="AR1131" s="581">
        <f>'a.Equipe projet'!K1153</f>
        <v>0</v>
      </c>
      <c r="AS1131" s="581">
        <f>'a.Equipe projet'!L1153</f>
        <v>0</v>
      </c>
      <c r="AU1131" s="581">
        <f>'c.Prestataires'!D1152</f>
        <v>0</v>
      </c>
      <c r="AV1131" s="581">
        <f>'c.Prestataires'!E1152</f>
        <v>0</v>
      </c>
      <c r="AW1131" s="581">
        <f>'c.Prestataires'!F1152</f>
        <v>0</v>
      </c>
      <c r="AX1131" s="581">
        <f>'c.Prestataires'!G1152</f>
        <v>0</v>
      </c>
      <c r="AY1131" s="581">
        <f>'c.Prestataires'!H1152</f>
        <v>0</v>
      </c>
      <c r="BA1131" s="581">
        <f>'d.Points de vente&amp;récupération'!D1154</f>
        <v>0</v>
      </c>
      <c r="BB1131" s="581">
        <f>'d.Points de vente&amp;récupération'!E1154</f>
        <v>0</v>
      </c>
      <c r="BC1131" s="581">
        <f>'d.Points de vente&amp;récupération'!F1154</f>
        <v>0</v>
      </c>
      <c r="BD1131" s="581">
        <f>'d.Points de vente&amp;récupération'!G1154</f>
        <v>0</v>
      </c>
      <c r="BE1131" s="581">
        <f>'d.Points de vente&amp;récupération'!H1154</f>
        <v>0</v>
      </c>
      <c r="BF1131" s="581">
        <f>'d.Points de vente&amp;récupération'!I1154</f>
        <v>0</v>
      </c>
      <c r="BG1131" s="581">
        <f>'d.Points de vente&amp;récupération'!J1154</f>
        <v>0</v>
      </c>
      <c r="BH1131" s="581">
        <f>'d.Points de vente&amp;récupération'!K1154</f>
        <v>0</v>
      </c>
    </row>
    <row r="1132" spans="29:60">
      <c r="AC1132" s="581">
        <f>b.Groupement!D1158</f>
        <v>0</v>
      </c>
      <c r="AD1132" s="581">
        <f>b.Groupement!E1158</f>
        <v>0</v>
      </c>
      <c r="AE1132" s="581">
        <f>b.Groupement!F1158</f>
        <v>0</v>
      </c>
      <c r="AF1132" s="581">
        <f>b.Groupement!G1158</f>
        <v>0</v>
      </c>
      <c r="AG1132" s="581">
        <f>b.Groupement!H1158</f>
        <v>0</v>
      </c>
      <c r="AH1132" s="581">
        <f>b.Groupement!I1158</f>
        <v>0</v>
      </c>
      <c r="AI1132" s="581">
        <f>b.Groupement!J1158</f>
        <v>0</v>
      </c>
      <c r="AK1132" s="581">
        <f>'a.Equipe projet'!D1154</f>
        <v>0</v>
      </c>
      <c r="AL1132" s="581">
        <f>'a.Equipe projet'!E1154</f>
        <v>0</v>
      </c>
      <c r="AM1132" s="581">
        <f>'a.Equipe projet'!F1154</f>
        <v>0</v>
      </c>
      <c r="AN1132" s="581">
        <f>'a.Equipe projet'!G1154</f>
        <v>0</v>
      </c>
      <c r="AO1132" s="581">
        <f>'a.Equipe projet'!H1154</f>
        <v>0</v>
      </c>
      <c r="AP1132" s="581">
        <f>'a.Equipe projet'!I1154</f>
        <v>0</v>
      </c>
      <c r="AQ1132" s="581">
        <f>'a.Equipe projet'!J1154</f>
        <v>0</v>
      </c>
      <c r="AR1132" s="581">
        <f>'a.Equipe projet'!K1154</f>
        <v>0</v>
      </c>
      <c r="AS1132" s="581">
        <f>'a.Equipe projet'!L1154</f>
        <v>0</v>
      </c>
      <c r="AU1132" s="581">
        <f>'c.Prestataires'!D1153</f>
        <v>0</v>
      </c>
      <c r="AV1132" s="581">
        <f>'c.Prestataires'!E1153</f>
        <v>0</v>
      </c>
      <c r="AW1132" s="581">
        <f>'c.Prestataires'!F1153</f>
        <v>0</v>
      </c>
      <c r="AX1132" s="581">
        <f>'c.Prestataires'!G1153</f>
        <v>0</v>
      </c>
      <c r="AY1132" s="581">
        <f>'c.Prestataires'!H1153</f>
        <v>0</v>
      </c>
      <c r="BA1132" s="581">
        <f>'d.Points de vente&amp;récupération'!D1155</f>
        <v>0</v>
      </c>
      <c r="BB1132" s="581">
        <f>'d.Points de vente&amp;récupération'!E1155</f>
        <v>0</v>
      </c>
      <c r="BC1132" s="581">
        <f>'d.Points de vente&amp;récupération'!F1155</f>
        <v>0</v>
      </c>
      <c r="BD1132" s="581">
        <f>'d.Points de vente&amp;récupération'!G1155</f>
        <v>0</v>
      </c>
      <c r="BE1132" s="581">
        <f>'d.Points de vente&amp;récupération'!H1155</f>
        <v>0</v>
      </c>
      <c r="BF1132" s="581">
        <f>'d.Points de vente&amp;récupération'!I1155</f>
        <v>0</v>
      </c>
      <c r="BG1132" s="581">
        <f>'d.Points de vente&amp;récupération'!J1155</f>
        <v>0</v>
      </c>
      <c r="BH1132" s="581">
        <f>'d.Points de vente&amp;récupération'!K1155</f>
        <v>0</v>
      </c>
    </row>
    <row r="1133" spans="29:60">
      <c r="AC1133" s="581">
        <f>b.Groupement!D1159</f>
        <v>0</v>
      </c>
      <c r="AD1133" s="581">
        <f>b.Groupement!E1159</f>
        <v>0</v>
      </c>
      <c r="AE1133" s="581">
        <f>b.Groupement!F1159</f>
        <v>0</v>
      </c>
      <c r="AF1133" s="581">
        <f>b.Groupement!G1159</f>
        <v>0</v>
      </c>
      <c r="AG1133" s="581">
        <f>b.Groupement!H1159</f>
        <v>0</v>
      </c>
      <c r="AH1133" s="581">
        <f>b.Groupement!I1159</f>
        <v>0</v>
      </c>
      <c r="AI1133" s="581">
        <f>b.Groupement!J1159</f>
        <v>0</v>
      </c>
      <c r="AK1133" s="581">
        <f>'a.Equipe projet'!D1155</f>
        <v>0</v>
      </c>
      <c r="AL1133" s="581">
        <f>'a.Equipe projet'!E1155</f>
        <v>0</v>
      </c>
      <c r="AM1133" s="581">
        <f>'a.Equipe projet'!F1155</f>
        <v>0</v>
      </c>
      <c r="AN1133" s="581">
        <f>'a.Equipe projet'!G1155</f>
        <v>0</v>
      </c>
      <c r="AO1133" s="581">
        <f>'a.Equipe projet'!H1155</f>
        <v>0</v>
      </c>
      <c r="AP1133" s="581">
        <f>'a.Equipe projet'!I1155</f>
        <v>0</v>
      </c>
      <c r="AQ1133" s="581">
        <f>'a.Equipe projet'!J1155</f>
        <v>0</v>
      </c>
      <c r="AR1133" s="581">
        <f>'a.Equipe projet'!K1155</f>
        <v>0</v>
      </c>
      <c r="AS1133" s="581">
        <f>'a.Equipe projet'!L1155</f>
        <v>0</v>
      </c>
      <c r="AU1133" s="581">
        <f>'c.Prestataires'!D1154</f>
        <v>0</v>
      </c>
      <c r="AV1133" s="581">
        <f>'c.Prestataires'!E1154</f>
        <v>0</v>
      </c>
      <c r="AW1133" s="581">
        <f>'c.Prestataires'!F1154</f>
        <v>0</v>
      </c>
      <c r="AX1133" s="581">
        <f>'c.Prestataires'!G1154</f>
        <v>0</v>
      </c>
      <c r="AY1133" s="581">
        <f>'c.Prestataires'!H1154</f>
        <v>0</v>
      </c>
      <c r="BA1133" s="581">
        <f>'d.Points de vente&amp;récupération'!D1156</f>
        <v>0</v>
      </c>
      <c r="BB1133" s="581">
        <f>'d.Points de vente&amp;récupération'!E1156</f>
        <v>0</v>
      </c>
      <c r="BC1133" s="581">
        <f>'d.Points de vente&amp;récupération'!F1156</f>
        <v>0</v>
      </c>
      <c r="BD1133" s="581">
        <f>'d.Points de vente&amp;récupération'!G1156</f>
        <v>0</v>
      </c>
      <c r="BE1133" s="581">
        <f>'d.Points de vente&amp;récupération'!H1156</f>
        <v>0</v>
      </c>
      <c r="BF1133" s="581">
        <f>'d.Points de vente&amp;récupération'!I1156</f>
        <v>0</v>
      </c>
      <c r="BG1133" s="581">
        <f>'d.Points de vente&amp;récupération'!J1156</f>
        <v>0</v>
      </c>
      <c r="BH1133" s="581">
        <f>'d.Points de vente&amp;récupération'!K1156</f>
        <v>0</v>
      </c>
    </row>
    <row r="1134" spans="29:60">
      <c r="AC1134" s="581">
        <f>b.Groupement!D1160</f>
        <v>0</v>
      </c>
      <c r="AD1134" s="581">
        <f>b.Groupement!E1160</f>
        <v>0</v>
      </c>
      <c r="AE1134" s="581">
        <f>b.Groupement!F1160</f>
        <v>0</v>
      </c>
      <c r="AF1134" s="581">
        <f>b.Groupement!G1160</f>
        <v>0</v>
      </c>
      <c r="AG1134" s="581">
        <f>b.Groupement!H1160</f>
        <v>0</v>
      </c>
      <c r="AH1134" s="581">
        <f>b.Groupement!I1160</f>
        <v>0</v>
      </c>
      <c r="AI1134" s="581">
        <f>b.Groupement!J1160</f>
        <v>0</v>
      </c>
      <c r="AK1134" s="581">
        <f>'a.Equipe projet'!D1156</f>
        <v>0</v>
      </c>
      <c r="AL1134" s="581">
        <f>'a.Equipe projet'!E1156</f>
        <v>0</v>
      </c>
      <c r="AM1134" s="581">
        <f>'a.Equipe projet'!F1156</f>
        <v>0</v>
      </c>
      <c r="AN1134" s="581">
        <f>'a.Equipe projet'!G1156</f>
        <v>0</v>
      </c>
      <c r="AO1134" s="581">
        <f>'a.Equipe projet'!H1156</f>
        <v>0</v>
      </c>
      <c r="AP1134" s="581">
        <f>'a.Equipe projet'!I1156</f>
        <v>0</v>
      </c>
      <c r="AQ1134" s="581">
        <f>'a.Equipe projet'!J1156</f>
        <v>0</v>
      </c>
      <c r="AR1134" s="581">
        <f>'a.Equipe projet'!K1156</f>
        <v>0</v>
      </c>
      <c r="AS1134" s="581">
        <f>'a.Equipe projet'!L1156</f>
        <v>0</v>
      </c>
      <c r="AU1134" s="581">
        <f>'c.Prestataires'!D1155</f>
        <v>0</v>
      </c>
      <c r="AV1134" s="581">
        <f>'c.Prestataires'!E1155</f>
        <v>0</v>
      </c>
      <c r="AW1134" s="581">
        <f>'c.Prestataires'!F1155</f>
        <v>0</v>
      </c>
      <c r="AX1134" s="581">
        <f>'c.Prestataires'!G1155</f>
        <v>0</v>
      </c>
      <c r="AY1134" s="581">
        <f>'c.Prestataires'!H1155</f>
        <v>0</v>
      </c>
      <c r="BA1134" s="581">
        <f>'d.Points de vente&amp;récupération'!D1157</f>
        <v>0</v>
      </c>
      <c r="BB1134" s="581">
        <f>'d.Points de vente&amp;récupération'!E1157</f>
        <v>0</v>
      </c>
      <c r="BC1134" s="581">
        <f>'d.Points de vente&amp;récupération'!F1157</f>
        <v>0</v>
      </c>
      <c r="BD1134" s="581">
        <f>'d.Points de vente&amp;récupération'!G1157</f>
        <v>0</v>
      </c>
      <c r="BE1134" s="581">
        <f>'d.Points de vente&amp;récupération'!H1157</f>
        <v>0</v>
      </c>
      <c r="BF1134" s="581">
        <f>'d.Points de vente&amp;récupération'!I1157</f>
        <v>0</v>
      </c>
      <c r="BG1134" s="581">
        <f>'d.Points de vente&amp;récupération'!J1157</f>
        <v>0</v>
      </c>
      <c r="BH1134" s="581">
        <f>'d.Points de vente&amp;récupération'!K1157</f>
        <v>0</v>
      </c>
    </row>
    <row r="1135" spans="29:60">
      <c r="AC1135" s="581">
        <f>b.Groupement!D1161</f>
        <v>0</v>
      </c>
      <c r="AD1135" s="581">
        <f>b.Groupement!E1161</f>
        <v>0</v>
      </c>
      <c r="AE1135" s="581">
        <f>b.Groupement!F1161</f>
        <v>0</v>
      </c>
      <c r="AF1135" s="581">
        <f>b.Groupement!G1161</f>
        <v>0</v>
      </c>
      <c r="AG1135" s="581">
        <f>b.Groupement!H1161</f>
        <v>0</v>
      </c>
      <c r="AH1135" s="581">
        <f>b.Groupement!I1161</f>
        <v>0</v>
      </c>
      <c r="AI1135" s="581">
        <f>b.Groupement!J1161</f>
        <v>0</v>
      </c>
      <c r="AK1135" s="581">
        <f>'a.Equipe projet'!D1157</f>
        <v>0</v>
      </c>
      <c r="AL1135" s="581">
        <f>'a.Equipe projet'!E1157</f>
        <v>0</v>
      </c>
      <c r="AM1135" s="581">
        <f>'a.Equipe projet'!F1157</f>
        <v>0</v>
      </c>
      <c r="AN1135" s="581">
        <f>'a.Equipe projet'!G1157</f>
        <v>0</v>
      </c>
      <c r="AO1135" s="581">
        <f>'a.Equipe projet'!H1157</f>
        <v>0</v>
      </c>
      <c r="AP1135" s="581">
        <f>'a.Equipe projet'!I1157</f>
        <v>0</v>
      </c>
      <c r="AQ1135" s="581">
        <f>'a.Equipe projet'!J1157</f>
        <v>0</v>
      </c>
      <c r="AR1135" s="581">
        <f>'a.Equipe projet'!K1157</f>
        <v>0</v>
      </c>
      <c r="AS1135" s="581">
        <f>'a.Equipe projet'!L1157</f>
        <v>0</v>
      </c>
      <c r="AU1135" s="581">
        <f>'c.Prestataires'!D1156</f>
        <v>0</v>
      </c>
      <c r="AV1135" s="581">
        <f>'c.Prestataires'!E1156</f>
        <v>0</v>
      </c>
      <c r="AW1135" s="581">
        <f>'c.Prestataires'!F1156</f>
        <v>0</v>
      </c>
      <c r="AX1135" s="581">
        <f>'c.Prestataires'!G1156</f>
        <v>0</v>
      </c>
      <c r="AY1135" s="581">
        <f>'c.Prestataires'!H1156</f>
        <v>0</v>
      </c>
      <c r="BA1135" s="581">
        <f>'d.Points de vente&amp;récupération'!D1158</f>
        <v>0</v>
      </c>
      <c r="BB1135" s="581">
        <f>'d.Points de vente&amp;récupération'!E1158</f>
        <v>0</v>
      </c>
      <c r="BC1135" s="581">
        <f>'d.Points de vente&amp;récupération'!F1158</f>
        <v>0</v>
      </c>
      <c r="BD1135" s="581">
        <f>'d.Points de vente&amp;récupération'!G1158</f>
        <v>0</v>
      </c>
      <c r="BE1135" s="581">
        <f>'d.Points de vente&amp;récupération'!H1158</f>
        <v>0</v>
      </c>
      <c r="BF1135" s="581">
        <f>'d.Points de vente&amp;récupération'!I1158</f>
        <v>0</v>
      </c>
      <c r="BG1135" s="581">
        <f>'d.Points de vente&amp;récupération'!J1158</f>
        <v>0</v>
      </c>
      <c r="BH1135" s="581">
        <f>'d.Points de vente&amp;récupération'!K1158</f>
        <v>0</v>
      </c>
    </row>
    <row r="1136" spans="29:60">
      <c r="AC1136" s="581">
        <f>b.Groupement!D1162</f>
        <v>0</v>
      </c>
      <c r="AD1136" s="581">
        <f>b.Groupement!E1162</f>
        <v>0</v>
      </c>
      <c r="AE1136" s="581">
        <f>b.Groupement!F1162</f>
        <v>0</v>
      </c>
      <c r="AF1136" s="581">
        <f>b.Groupement!G1162</f>
        <v>0</v>
      </c>
      <c r="AG1136" s="581">
        <f>b.Groupement!H1162</f>
        <v>0</v>
      </c>
      <c r="AH1136" s="581">
        <f>b.Groupement!I1162</f>
        <v>0</v>
      </c>
      <c r="AI1136" s="581">
        <f>b.Groupement!J1162</f>
        <v>0</v>
      </c>
      <c r="AK1136" s="581">
        <f>'a.Equipe projet'!D1158</f>
        <v>0</v>
      </c>
      <c r="AL1136" s="581">
        <f>'a.Equipe projet'!E1158</f>
        <v>0</v>
      </c>
      <c r="AM1136" s="581">
        <f>'a.Equipe projet'!F1158</f>
        <v>0</v>
      </c>
      <c r="AN1136" s="581">
        <f>'a.Equipe projet'!G1158</f>
        <v>0</v>
      </c>
      <c r="AO1136" s="581">
        <f>'a.Equipe projet'!H1158</f>
        <v>0</v>
      </c>
      <c r="AP1136" s="581">
        <f>'a.Equipe projet'!I1158</f>
        <v>0</v>
      </c>
      <c r="AQ1136" s="581">
        <f>'a.Equipe projet'!J1158</f>
        <v>0</v>
      </c>
      <c r="AR1136" s="581">
        <f>'a.Equipe projet'!K1158</f>
        <v>0</v>
      </c>
      <c r="AS1136" s="581">
        <f>'a.Equipe projet'!L1158</f>
        <v>0</v>
      </c>
      <c r="AU1136" s="581">
        <f>'c.Prestataires'!D1157</f>
        <v>0</v>
      </c>
      <c r="AV1136" s="581">
        <f>'c.Prestataires'!E1157</f>
        <v>0</v>
      </c>
      <c r="AW1136" s="581">
        <f>'c.Prestataires'!F1157</f>
        <v>0</v>
      </c>
      <c r="AX1136" s="581">
        <f>'c.Prestataires'!G1157</f>
        <v>0</v>
      </c>
      <c r="AY1136" s="581">
        <f>'c.Prestataires'!H1157</f>
        <v>0</v>
      </c>
      <c r="BA1136" s="581">
        <f>'d.Points de vente&amp;récupération'!D1159</f>
        <v>0</v>
      </c>
      <c r="BB1136" s="581">
        <f>'d.Points de vente&amp;récupération'!E1159</f>
        <v>0</v>
      </c>
      <c r="BC1136" s="581">
        <f>'d.Points de vente&amp;récupération'!F1159</f>
        <v>0</v>
      </c>
      <c r="BD1136" s="581">
        <f>'d.Points de vente&amp;récupération'!G1159</f>
        <v>0</v>
      </c>
      <c r="BE1136" s="581">
        <f>'d.Points de vente&amp;récupération'!H1159</f>
        <v>0</v>
      </c>
      <c r="BF1136" s="581">
        <f>'d.Points de vente&amp;récupération'!I1159</f>
        <v>0</v>
      </c>
      <c r="BG1136" s="581">
        <f>'d.Points de vente&amp;récupération'!J1159</f>
        <v>0</v>
      </c>
      <c r="BH1136" s="581">
        <f>'d.Points de vente&amp;récupération'!K1159</f>
        <v>0</v>
      </c>
    </row>
    <row r="1137" spans="29:60">
      <c r="AC1137" s="581">
        <f>b.Groupement!D1163</f>
        <v>0</v>
      </c>
      <c r="AD1137" s="581">
        <f>b.Groupement!E1163</f>
        <v>0</v>
      </c>
      <c r="AE1137" s="581">
        <f>b.Groupement!F1163</f>
        <v>0</v>
      </c>
      <c r="AF1137" s="581">
        <f>b.Groupement!G1163</f>
        <v>0</v>
      </c>
      <c r="AG1137" s="581">
        <f>b.Groupement!H1163</f>
        <v>0</v>
      </c>
      <c r="AH1137" s="581">
        <f>b.Groupement!I1163</f>
        <v>0</v>
      </c>
      <c r="AI1137" s="581">
        <f>b.Groupement!J1163</f>
        <v>0</v>
      </c>
      <c r="AK1137" s="581">
        <f>'a.Equipe projet'!D1159</f>
        <v>0</v>
      </c>
      <c r="AL1137" s="581">
        <f>'a.Equipe projet'!E1159</f>
        <v>0</v>
      </c>
      <c r="AM1137" s="581">
        <f>'a.Equipe projet'!F1159</f>
        <v>0</v>
      </c>
      <c r="AN1137" s="581">
        <f>'a.Equipe projet'!G1159</f>
        <v>0</v>
      </c>
      <c r="AO1137" s="581">
        <f>'a.Equipe projet'!H1159</f>
        <v>0</v>
      </c>
      <c r="AP1137" s="581">
        <f>'a.Equipe projet'!I1159</f>
        <v>0</v>
      </c>
      <c r="AQ1137" s="581">
        <f>'a.Equipe projet'!J1159</f>
        <v>0</v>
      </c>
      <c r="AR1137" s="581">
        <f>'a.Equipe projet'!K1159</f>
        <v>0</v>
      </c>
      <c r="AS1137" s="581">
        <f>'a.Equipe projet'!L1159</f>
        <v>0</v>
      </c>
      <c r="AU1137" s="581">
        <f>'c.Prestataires'!D1158</f>
        <v>0</v>
      </c>
      <c r="AV1137" s="581">
        <f>'c.Prestataires'!E1158</f>
        <v>0</v>
      </c>
      <c r="AW1137" s="581">
        <f>'c.Prestataires'!F1158</f>
        <v>0</v>
      </c>
      <c r="AX1137" s="581">
        <f>'c.Prestataires'!G1158</f>
        <v>0</v>
      </c>
      <c r="AY1137" s="581">
        <f>'c.Prestataires'!H1158</f>
        <v>0</v>
      </c>
      <c r="BA1137" s="581">
        <f>'d.Points de vente&amp;récupération'!D1160</f>
        <v>0</v>
      </c>
      <c r="BB1137" s="581">
        <f>'d.Points de vente&amp;récupération'!E1160</f>
        <v>0</v>
      </c>
      <c r="BC1137" s="581">
        <f>'d.Points de vente&amp;récupération'!F1160</f>
        <v>0</v>
      </c>
      <c r="BD1137" s="581">
        <f>'d.Points de vente&amp;récupération'!G1160</f>
        <v>0</v>
      </c>
      <c r="BE1137" s="581">
        <f>'d.Points de vente&amp;récupération'!H1160</f>
        <v>0</v>
      </c>
      <c r="BF1137" s="581">
        <f>'d.Points de vente&amp;récupération'!I1160</f>
        <v>0</v>
      </c>
      <c r="BG1137" s="581">
        <f>'d.Points de vente&amp;récupération'!J1160</f>
        <v>0</v>
      </c>
      <c r="BH1137" s="581">
        <f>'d.Points de vente&amp;récupération'!K1160</f>
        <v>0</v>
      </c>
    </row>
    <row r="1138" spans="29:60">
      <c r="AC1138" s="581">
        <f>b.Groupement!D1164</f>
        <v>0</v>
      </c>
      <c r="AD1138" s="581">
        <f>b.Groupement!E1164</f>
        <v>0</v>
      </c>
      <c r="AE1138" s="581">
        <f>b.Groupement!F1164</f>
        <v>0</v>
      </c>
      <c r="AF1138" s="581">
        <f>b.Groupement!G1164</f>
        <v>0</v>
      </c>
      <c r="AG1138" s="581">
        <f>b.Groupement!H1164</f>
        <v>0</v>
      </c>
      <c r="AH1138" s="581">
        <f>b.Groupement!I1164</f>
        <v>0</v>
      </c>
      <c r="AI1138" s="581">
        <f>b.Groupement!J1164</f>
        <v>0</v>
      </c>
      <c r="AK1138" s="581">
        <f>'a.Equipe projet'!D1160</f>
        <v>0</v>
      </c>
      <c r="AL1138" s="581">
        <f>'a.Equipe projet'!E1160</f>
        <v>0</v>
      </c>
      <c r="AM1138" s="581">
        <f>'a.Equipe projet'!F1160</f>
        <v>0</v>
      </c>
      <c r="AN1138" s="581">
        <f>'a.Equipe projet'!G1160</f>
        <v>0</v>
      </c>
      <c r="AO1138" s="581">
        <f>'a.Equipe projet'!H1160</f>
        <v>0</v>
      </c>
      <c r="AP1138" s="581">
        <f>'a.Equipe projet'!I1160</f>
        <v>0</v>
      </c>
      <c r="AQ1138" s="581">
        <f>'a.Equipe projet'!J1160</f>
        <v>0</v>
      </c>
      <c r="AR1138" s="581">
        <f>'a.Equipe projet'!K1160</f>
        <v>0</v>
      </c>
      <c r="AS1138" s="581">
        <f>'a.Equipe projet'!L1160</f>
        <v>0</v>
      </c>
      <c r="AU1138" s="581">
        <f>'c.Prestataires'!D1159</f>
        <v>0</v>
      </c>
      <c r="AV1138" s="581">
        <f>'c.Prestataires'!E1159</f>
        <v>0</v>
      </c>
      <c r="AW1138" s="581">
        <f>'c.Prestataires'!F1159</f>
        <v>0</v>
      </c>
      <c r="AX1138" s="581">
        <f>'c.Prestataires'!G1159</f>
        <v>0</v>
      </c>
      <c r="AY1138" s="581">
        <f>'c.Prestataires'!H1159</f>
        <v>0</v>
      </c>
      <c r="BA1138" s="581">
        <f>'d.Points de vente&amp;récupération'!D1161</f>
        <v>0</v>
      </c>
      <c r="BB1138" s="581">
        <f>'d.Points de vente&amp;récupération'!E1161</f>
        <v>0</v>
      </c>
      <c r="BC1138" s="581">
        <f>'d.Points de vente&amp;récupération'!F1161</f>
        <v>0</v>
      </c>
      <c r="BD1138" s="581">
        <f>'d.Points de vente&amp;récupération'!G1161</f>
        <v>0</v>
      </c>
      <c r="BE1138" s="581">
        <f>'d.Points de vente&amp;récupération'!H1161</f>
        <v>0</v>
      </c>
      <c r="BF1138" s="581">
        <f>'d.Points de vente&amp;récupération'!I1161</f>
        <v>0</v>
      </c>
      <c r="BG1138" s="581">
        <f>'d.Points de vente&amp;récupération'!J1161</f>
        <v>0</v>
      </c>
      <c r="BH1138" s="581">
        <f>'d.Points de vente&amp;récupération'!K1161</f>
        <v>0</v>
      </c>
    </row>
    <row r="1139" spans="29:60">
      <c r="AC1139" s="581">
        <f>b.Groupement!D1165</f>
        <v>0</v>
      </c>
      <c r="AD1139" s="581">
        <f>b.Groupement!E1165</f>
        <v>0</v>
      </c>
      <c r="AE1139" s="581">
        <f>b.Groupement!F1165</f>
        <v>0</v>
      </c>
      <c r="AF1139" s="581">
        <f>b.Groupement!G1165</f>
        <v>0</v>
      </c>
      <c r="AG1139" s="581">
        <f>b.Groupement!H1165</f>
        <v>0</v>
      </c>
      <c r="AH1139" s="581">
        <f>b.Groupement!I1165</f>
        <v>0</v>
      </c>
      <c r="AI1139" s="581">
        <f>b.Groupement!J1165</f>
        <v>0</v>
      </c>
      <c r="AK1139" s="581">
        <f>'a.Equipe projet'!D1161</f>
        <v>0</v>
      </c>
      <c r="AL1139" s="581">
        <f>'a.Equipe projet'!E1161</f>
        <v>0</v>
      </c>
      <c r="AM1139" s="581">
        <f>'a.Equipe projet'!F1161</f>
        <v>0</v>
      </c>
      <c r="AN1139" s="581">
        <f>'a.Equipe projet'!G1161</f>
        <v>0</v>
      </c>
      <c r="AO1139" s="581">
        <f>'a.Equipe projet'!H1161</f>
        <v>0</v>
      </c>
      <c r="AP1139" s="581">
        <f>'a.Equipe projet'!I1161</f>
        <v>0</v>
      </c>
      <c r="AQ1139" s="581">
        <f>'a.Equipe projet'!J1161</f>
        <v>0</v>
      </c>
      <c r="AR1139" s="581">
        <f>'a.Equipe projet'!K1161</f>
        <v>0</v>
      </c>
      <c r="AS1139" s="581">
        <f>'a.Equipe projet'!L1161</f>
        <v>0</v>
      </c>
      <c r="AU1139" s="581">
        <f>'c.Prestataires'!D1160</f>
        <v>0</v>
      </c>
      <c r="AV1139" s="581">
        <f>'c.Prestataires'!E1160</f>
        <v>0</v>
      </c>
      <c r="AW1139" s="581">
        <f>'c.Prestataires'!F1160</f>
        <v>0</v>
      </c>
      <c r="AX1139" s="581">
        <f>'c.Prestataires'!G1160</f>
        <v>0</v>
      </c>
      <c r="AY1139" s="581">
        <f>'c.Prestataires'!H1160</f>
        <v>0</v>
      </c>
      <c r="BA1139" s="581">
        <f>'d.Points de vente&amp;récupération'!D1162</f>
        <v>0</v>
      </c>
      <c r="BB1139" s="581">
        <f>'d.Points de vente&amp;récupération'!E1162</f>
        <v>0</v>
      </c>
      <c r="BC1139" s="581">
        <f>'d.Points de vente&amp;récupération'!F1162</f>
        <v>0</v>
      </c>
      <c r="BD1139" s="581">
        <f>'d.Points de vente&amp;récupération'!G1162</f>
        <v>0</v>
      </c>
      <c r="BE1139" s="581">
        <f>'d.Points de vente&amp;récupération'!H1162</f>
        <v>0</v>
      </c>
      <c r="BF1139" s="581">
        <f>'d.Points de vente&amp;récupération'!I1162</f>
        <v>0</v>
      </c>
      <c r="BG1139" s="581">
        <f>'d.Points de vente&amp;récupération'!J1162</f>
        <v>0</v>
      </c>
      <c r="BH1139" s="581">
        <f>'d.Points de vente&amp;récupération'!K1162</f>
        <v>0</v>
      </c>
    </row>
    <row r="1140" spans="29:60">
      <c r="AC1140" s="581">
        <f>b.Groupement!D1166</f>
        <v>0</v>
      </c>
      <c r="AD1140" s="581">
        <f>b.Groupement!E1166</f>
        <v>0</v>
      </c>
      <c r="AE1140" s="581">
        <f>b.Groupement!F1166</f>
        <v>0</v>
      </c>
      <c r="AF1140" s="581">
        <f>b.Groupement!G1166</f>
        <v>0</v>
      </c>
      <c r="AG1140" s="581">
        <f>b.Groupement!H1166</f>
        <v>0</v>
      </c>
      <c r="AH1140" s="581">
        <f>b.Groupement!I1166</f>
        <v>0</v>
      </c>
      <c r="AI1140" s="581">
        <f>b.Groupement!J1166</f>
        <v>0</v>
      </c>
      <c r="AK1140" s="581">
        <f>'a.Equipe projet'!D1162</f>
        <v>0</v>
      </c>
      <c r="AL1140" s="581">
        <f>'a.Equipe projet'!E1162</f>
        <v>0</v>
      </c>
      <c r="AM1140" s="581">
        <f>'a.Equipe projet'!F1162</f>
        <v>0</v>
      </c>
      <c r="AN1140" s="581">
        <f>'a.Equipe projet'!G1162</f>
        <v>0</v>
      </c>
      <c r="AO1140" s="581">
        <f>'a.Equipe projet'!H1162</f>
        <v>0</v>
      </c>
      <c r="AP1140" s="581">
        <f>'a.Equipe projet'!I1162</f>
        <v>0</v>
      </c>
      <c r="AQ1140" s="581">
        <f>'a.Equipe projet'!J1162</f>
        <v>0</v>
      </c>
      <c r="AR1140" s="581">
        <f>'a.Equipe projet'!K1162</f>
        <v>0</v>
      </c>
      <c r="AS1140" s="581">
        <f>'a.Equipe projet'!L1162</f>
        <v>0</v>
      </c>
      <c r="AU1140" s="581">
        <f>'c.Prestataires'!D1161</f>
        <v>0</v>
      </c>
      <c r="AV1140" s="581">
        <f>'c.Prestataires'!E1161</f>
        <v>0</v>
      </c>
      <c r="AW1140" s="581">
        <f>'c.Prestataires'!F1161</f>
        <v>0</v>
      </c>
      <c r="AX1140" s="581">
        <f>'c.Prestataires'!G1161</f>
        <v>0</v>
      </c>
      <c r="AY1140" s="581">
        <f>'c.Prestataires'!H1161</f>
        <v>0</v>
      </c>
      <c r="BA1140" s="581">
        <f>'d.Points de vente&amp;récupération'!D1163</f>
        <v>0</v>
      </c>
      <c r="BB1140" s="581">
        <f>'d.Points de vente&amp;récupération'!E1163</f>
        <v>0</v>
      </c>
      <c r="BC1140" s="581">
        <f>'d.Points de vente&amp;récupération'!F1163</f>
        <v>0</v>
      </c>
      <c r="BD1140" s="581">
        <f>'d.Points de vente&amp;récupération'!G1163</f>
        <v>0</v>
      </c>
      <c r="BE1140" s="581">
        <f>'d.Points de vente&amp;récupération'!H1163</f>
        <v>0</v>
      </c>
      <c r="BF1140" s="581">
        <f>'d.Points de vente&amp;récupération'!I1163</f>
        <v>0</v>
      </c>
      <c r="BG1140" s="581">
        <f>'d.Points de vente&amp;récupération'!J1163</f>
        <v>0</v>
      </c>
      <c r="BH1140" s="581">
        <f>'d.Points de vente&amp;récupération'!K1163</f>
        <v>0</v>
      </c>
    </row>
    <row r="1141" spans="29:60">
      <c r="AC1141" s="581">
        <f>b.Groupement!D1167</f>
        <v>0</v>
      </c>
      <c r="AD1141" s="581">
        <f>b.Groupement!E1167</f>
        <v>0</v>
      </c>
      <c r="AE1141" s="581">
        <f>b.Groupement!F1167</f>
        <v>0</v>
      </c>
      <c r="AF1141" s="581">
        <f>b.Groupement!G1167</f>
        <v>0</v>
      </c>
      <c r="AG1141" s="581">
        <f>b.Groupement!H1167</f>
        <v>0</v>
      </c>
      <c r="AH1141" s="581">
        <f>b.Groupement!I1167</f>
        <v>0</v>
      </c>
      <c r="AI1141" s="581">
        <f>b.Groupement!J1167</f>
        <v>0</v>
      </c>
      <c r="AK1141" s="581">
        <f>'a.Equipe projet'!D1163</f>
        <v>0</v>
      </c>
      <c r="AL1141" s="581">
        <f>'a.Equipe projet'!E1163</f>
        <v>0</v>
      </c>
      <c r="AM1141" s="581">
        <f>'a.Equipe projet'!F1163</f>
        <v>0</v>
      </c>
      <c r="AN1141" s="581">
        <f>'a.Equipe projet'!G1163</f>
        <v>0</v>
      </c>
      <c r="AO1141" s="581">
        <f>'a.Equipe projet'!H1163</f>
        <v>0</v>
      </c>
      <c r="AP1141" s="581">
        <f>'a.Equipe projet'!I1163</f>
        <v>0</v>
      </c>
      <c r="AQ1141" s="581">
        <f>'a.Equipe projet'!J1163</f>
        <v>0</v>
      </c>
      <c r="AR1141" s="581">
        <f>'a.Equipe projet'!K1163</f>
        <v>0</v>
      </c>
      <c r="AS1141" s="581">
        <f>'a.Equipe projet'!L1163</f>
        <v>0</v>
      </c>
      <c r="AU1141" s="581">
        <f>'c.Prestataires'!D1162</f>
        <v>0</v>
      </c>
      <c r="AV1141" s="581">
        <f>'c.Prestataires'!E1162</f>
        <v>0</v>
      </c>
      <c r="AW1141" s="581">
        <f>'c.Prestataires'!F1162</f>
        <v>0</v>
      </c>
      <c r="AX1141" s="581">
        <f>'c.Prestataires'!G1162</f>
        <v>0</v>
      </c>
      <c r="AY1141" s="581">
        <f>'c.Prestataires'!H1162</f>
        <v>0</v>
      </c>
      <c r="BA1141" s="581">
        <f>'d.Points de vente&amp;récupération'!D1164</f>
        <v>0</v>
      </c>
      <c r="BB1141" s="581">
        <f>'d.Points de vente&amp;récupération'!E1164</f>
        <v>0</v>
      </c>
      <c r="BC1141" s="581">
        <f>'d.Points de vente&amp;récupération'!F1164</f>
        <v>0</v>
      </c>
      <c r="BD1141" s="581">
        <f>'d.Points de vente&amp;récupération'!G1164</f>
        <v>0</v>
      </c>
      <c r="BE1141" s="581">
        <f>'d.Points de vente&amp;récupération'!H1164</f>
        <v>0</v>
      </c>
      <c r="BF1141" s="581">
        <f>'d.Points de vente&amp;récupération'!I1164</f>
        <v>0</v>
      </c>
      <c r="BG1141" s="581">
        <f>'d.Points de vente&amp;récupération'!J1164</f>
        <v>0</v>
      </c>
      <c r="BH1141" s="581">
        <f>'d.Points de vente&amp;récupération'!K1164</f>
        <v>0</v>
      </c>
    </row>
    <row r="1142" spans="29:60">
      <c r="AC1142" s="581">
        <f>b.Groupement!D1168</f>
        <v>0</v>
      </c>
      <c r="AD1142" s="581">
        <f>b.Groupement!E1168</f>
        <v>0</v>
      </c>
      <c r="AE1142" s="581">
        <f>b.Groupement!F1168</f>
        <v>0</v>
      </c>
      <c r="AF1142" s="581">
        <f>b.Groupement!G1168</f>
        <v>0</v>
      </c>
      <c r="AG1142" s="581">
        <f>b.Groupement!H1168</f>
        <v>0</v>
      </c>
      <c r="AH1142" s="581">
        <f>b.Groupement!I1168</f>
        <v>0</v>
      </c>
      <c r="AI1142" s="581">
        <f>b.Groupement!J1168</f>
        <v>0</v>
      </c>
      <c r="AK1142" s="581">
        <f>'a.Equipe projet'!D1164</f>
        <v>0</v>
      </c>
      <c r="AL1142" s="581">
        <f>'a.Equipe projet'!E1164</f>
        <v>0</v>
      </c>
      <c r="AM1142" s="581">
        <f>'a.Equipe projet'!F1164</f>
        <v>0</v>
      </c>
      <c r="AN1142" s="581">
        <f>'a.Equipe projet'!G1164</f>
        <v>0</v>
      </c>
      <c r="AO1142" s="581">
        <f>'a.Equipe projet'!H1164</f>
        <v>0</v>
      </c>
      <c r="AP1142" s="581">
        <f>'a.Equipe projet'!I1164</f>
        <v>0</v>
      </c>
      <c r="AQ1142" s="581">
        <f>'a.Equipe projet'!J1164</f>
        <v>0</v>
      </c>
      <c r="AR1142" s="581">
        <f>'a.Equipe projet'!K1164</f>
        <v>0</v>
      </c>
      <c r="AS1142" s="581">
        <f>'a.Equipe projet'!L1164</f>
        <v>0</v>
      </c>
      <c r="AU1142" s="581">
        <f>'c.Prestataires'!D1163</f>
        <v>0</v>
      </c>
      <c r="AV1142" s="581">
        <f>'c.Prestataires'!E1163</f>
        <v>0</v>
      </c>
      <c r="AW1142" s="581">
        <f>'c.Prestataires'!F1163</f>
        <v>0</v>
      </c>
      <c r="AX1142" s="581">
        <f>'c.Prestataires'!G1163</f>
        <v>0</v>
      </c>
      <c r="AY1142" s="581">
        <f>'c.Prestataires'!H1163</f>
        <v>0</v>
      </c>
      <c r="BA1142" s="581">
        <f>'d.Points de vente&amp;récupération'!D1165</f>
        <v>0</v>
      </c>
      <c r="BB1142" s="581">
        <f>'d.Points de vente&amp;récupération'!E1165</f>
        <v>0</v>
      </c>
      <c r="BC1142" s="581">
        <f>'d.Points de vente&amp;récupération'!F1165</f>
        <v>0</v>
      </c>
      <c r="BD1142" s="581">
        <f>'d.Points de vente&amp;récupération'!G1165</f>
        <v>0</v>
      </c>
      <c r="BE1142" s="581">
        <f>'d.Points de vente&amp;récupération'!H1165</f>
        <v>0</v>
      </c>
      <c r="BF1142" s="581">
        <f>'d.Points de vente&amp;récupération'!I1165</f>
        <v>0</v>
      </c>
      <c r="BG1142" s="581">
        <f>'d.Points de vente&amp;récupération'!J1165</f>
        <v>0</v>
      </c>
      <c r="BH1142" s="581">
        <f>'d.Points de vente&amp;récupération'!K1165</f>
        <v>0</v>
      </c>
    </row>
    <row r="1143" spans="29:60">
      <c r="AC1143" s="581">
        <f>b.Groupement!D1169</f>
        <v>0</v>
      </c>
      <c r="AD1143" s="581">
        <f>b.Groupement!E1169</f>
        <v>0</v>
      </c>
      <c r="AE1143" s="581">
        <f>b.Groupement!F1169</f>
        <v>0</v>
      </c>
      <c r="AF1143" s="581">
        <f>b.Groupement!G1169</f>
        <v>0</v>
      </c>
      <c r="AG1143" s="581">
        <f>b.Groupement!H1169</f>
        <v>0</v>
      </c>
      <c r="AH1143" s="581">
        <f>b.Groupement!I1169</f>
        <v>0</v>
      </c>
      <c r="AI1143" s="581">
        <f>b.Groupement!J1169</f>
        <v>0</v>
      </c>
      <c r="AK1143" s="581">
        <f>'a.Equipe projet'!D1165</f>
        <v>0</v>
      </c>
      <c r="AL1143" s="581">
        <f>'a.Equipe projet'!E1165</f>
        <v>0</v>
      </c>
      <c r="AM1143" s="581">
        <f>'a.Equipe projet'!F1165</f>
        <v>0</v>
      </c>
      <c r="AN1143" s="581">
        <f>'a.Equipe projet'!G1165</f>
        <v>0</v>
      </c>
      <c r="AO1143" s="581">
        <f>'a.Equipe projet'!H1165</f>
        <v>0</v>
      </c>
      <c r="AP1143" s="581">
        <f>'a.Equipe projet'!I1165</f>
        <v>0</v>
      </c>
      <c r="AQ1143" s="581">
        <f>'a.Equipe projet'!J1165</f>
        <v>0</v>
      </c>
      <c r="AR1143" s="581">
        <f>'a.Equipe projet'!K1165</f>
        <v>0</v>
      </c>
      <c r="AS1143" s="581">
        <f>'a.Equipe projet'!L1165</f>
        <v>0</v>
      </c>
      <c r="AU1143" s="581">
        <f>'c.Prestataires'!D1164</f>
        <v>0</v>
      </c>
      <c r="AV1143" s="581">
        <f>'c.Prestataires'!E1164</f>
        <v>0</v>
      </c>
      <c r="AW1143" s="581">
        <f>'c.Prestataires'!F1164</f>
        <v>0</v>
      </c>
      <c r="AX1143" s="581">
        <f>'c.Prestataires'!G1164</f>
        <v>0</v>
      </c>
      <c r="AY1143" s="581">
        <f>'c.Prestataires'!H1164</f>
        <v>0</v>
      </c>
      <c r="BA1143" s="581">
        <f>'d.Points de vente&amp;récupération'!D1166</f>
        <v>0</v>
      </c>
      <c r="BB1143" s="581">
        <f>'d.Points de vente&amp;récupération'!E1166</f>
        <v>0</v>
      </c>
      <c r="BC1143" s="581">
        <f>'d.Points de vente&amp;récupération'!F1166</f>
        <v>0</v>
      </c>
      <c r="BD1143" s="581">
        <f>'d.Points de vente&amp;récupération'!G1166</f>
        <v>0</v>
      </c>
      <c r="BE1143" s="581">
        <f>'d.Points de vente&amp;récupération'!H1166</f>
        <v>0</v>
      </c>
      <c r="BF1143" s="581">
        <f>'d.Points de vente&amp;récupération'!I1166</f>
        <v>0</v>
      </c>
      <c r="BG1143" s="581">
        <f>'d.Points de vente&amp;récupération'!J1166</f>
        <v>0</v>
      </c>
      <c r="BH1143" s="581">
        <f>'d.Points de vente&amp;récupération'!K1166</f>
        <v>0</v>
      </c>
    </row>
    <row r="1144" spans="29:60">
      <c r="AC1144" s="581">
        <f>b.Groupement!D1170</f>
        <v>0</v>
      </c>
      <c r="AD1144" s="581">
        <f>b.Groupement!E1170</f>
        <v>0</v>
      </c>
      <c r="AE1144" s="581">
        <f>b.Groupement!F1170</f>
        <v>0</v>
      </c>
      <c r="AF1144" s="581">
        <f>b.Groupement!G1170</f>
        <v>0</v>
      </c>
      <c r="AG1144" s="581">
        <f>b.Groupement!H1170</f>
        <v>0</v>
      </c>
      <c r="AH1144" s="581">
        <f>b.Groupement!I1170</f>
        <v>0</v>
      </c>
      <c r="AI1144" s="581">
        <f>b.Groupement!J1170</f>
        <v>0</v>
      </c>
      <c r="AK1144" s="581">
        <f>'a.Equipe projet'!D1166</f>
        <v>0</v>
      </c>
      <c r="AL1144" s="581">
        <f>'a.Equipe projet'!E1166</f>
        <v>0</v>
      </c>
      <c r="AM1144" s="581">
        <f>'a.Equipe projet'!F1166</f>
        <v>0</v>
      </c>
      <c r="AN1144" s="581">
        <f>'a.Equipe projet'!G1166</f>
        <v>0</v>
      </c>
      <c r="AO1144" s="581">
        <f>'a.Equipe projet'!H1166</f>
        <v>0</v>
      </c>
      <c r="AP1144" s="581">
        <f>'a.Equipe projet'!I1166</f>
        <v>0</v>
      </c>
      <c r="AQ1144" s="581">
        <f>'a.Equipe projet'!J1166</f>
        <v>0</v>
      </c>
      <c r="AR1144" s="581">
        <f>'a.Equipe projet'!K1166</f>
        <v>0</v>
      </c>
      <c r="AS1144" s="581">
        <f>'a.Equipe projet'!L1166</f>
        <v>0</v>
      </c>
      <c r="AU1144" s="581">
        <f>'c.Prestataires'!D1165</f>
        <v>0</v>
      </c>
      <c r="AV1144" s="581">
        <f>'c.Prestataires'!E1165</f>
        <v>0</v>
      </c>
      <c r="AW1144" s="581">
        <f>'c.Prestataires'!F1165</f>
        <v>0</v>
      </c>
      <c r="AX1144" s="581">
        <f>'c.Prestataires'!G1165</f>
        <v>0</v>
      </c>
      <c r="AY1144" s="581">
        <f>'c.Prestataires'!H1165</f>
        <v>0</v>
      </c>
      <c r="BA1144" s="581">
        <f>'d.Points de vente&amp;récupération'!D1167</f>
        <v>0</v>
      </c>
      <c r="BB1144" s="581">
        <f>'d.Points de vente&amp;récupération'!E1167</f>
        <v>0</v>
      </c>
      <c r="BC1144" s="581">
        <f>'d.Points de vente&amp;récupération'!F1167</f>
        <v>0</v>
      </c>
      <c r="BD1144" s="581">
        <f>'d.Points de vente&amp;récupération'!G1167</f>
        <v>0</v>
      </c>
      <c r="BE1144" s="581">
        <f>'d.Points de vente&amp;récupération'!H1167</f>
        <v>0</v>
      </c>
      <c r="BF1144" s="581">
        <f>'d.Points de vente&amp;récupération'!I1167</f>
        <v>0</v>
      </c>
      <c r="BG1144" s="581">
        <f>'d.Points de vente&amp;récupération'!J1167</f>
        <v>0</v>
      </c>
      <c r="BH1144" s="581">
        <f>'d.Points de vente&amp;récupération'!K1167</f>
        <v>0</v>
      </c>
    </row>
    <row r="1145" spans="29:60">
      <c r="AC1145" s="581">
        <f>b.Groupement!D1171</f>
        <v>0</v>
      </c>
      <c r="AD1145" s="581">
        <f>b.Groupement!E1171</f>
        <v>0</v>
      </c>
      <c r="AE1145" s="581">
        <f>b.Groupement!F1171</f>
        <v>0</v>
      </c>
      <c r="AF1145" s="581">
        <f>b.Groupement!G1171</f>
        <v>0</v>
      </c>
      <c r="AG1145" s="581">
        <f>b.Groupement!H1171</f>
        <v>0</v>
      </c>
      <c r="AH1145" s="581">
        <f>b.Groupement!I1171</f>
        <v>0</v>
      </c>
      <c r="AI1145" s="581">
        <f>b.Groupement!J1171</f>
        <v>0</v>
      </c>
      <c r="AK1145" s="581">
        <f>'a.Equipe projet'!D1167</f>
        <v>0</v>
      </c>
      <c r="AL1145" s="581">
        <f>'a.Equipe projet'!E1167</f>
        <v>0</v>
      </c>
      <c r="AM1145" s="581">
        <f>'a.Equipe projet'!F1167</f>
        <v>0</v>
      </c>
      <c r="AN1145" s="581">
        <f>'a.Equipe projet'!G1167</f>
        <v>0</v>
      </c>
      <c r="AO1145" s="581">
        <f>'a.Equipe projet'!H1167</f>
        <v>0</v>
      </c>
      <c r="AP1145" s="581">
        <f>'a.Equipe projet'!I1167</f>
        <v>0</v>
      </c>
      <c r="AQ1145" s="581">
        <f>'a.Equipe projet'!J1167</f>
        <v>0</v>
      </c>
      <c r="AR1145" s="581">
        <f>'a.Equipe projet'!K1167</f>
        <v>0</v>
      </c>
      <c r="AS1145" s="581">
        <f>'a.Equipe projet'!L1167</f>
        <v>0</v>
      </c>
      <c r="AU1145" s="581">
        <f>'c.Prestataires'!D1166</f>
        <v>0</v>
      </c>
      <c r="AV1145" s="581">
        <f>'c.Prestataires'!E1166</f>
        <v>0</v>
      </c>
      <c r="AW1145" s="581">
        <f>'c.Prestataires'!F1166</f>
        <v>0</v>
      </c>
      <c r="AX1145" s="581">
        <f>'c.Prestataires'!G1166</f>
        <v>0</v>
      </c>
      <c r="AY1145" s="581">
        <f>'c.Prestataires'!H1166</f>
        <v>0</v>
      </c>
      <c r="BA1145" s="581">
        <f>'d.Points de vente&amp;récupération'!D1168</f>
        <v>0</v>
      </c>
      <c r="BB1145" s="581">
        <f>'d.Points de vente&amp;récupération'!E1168</f>
        <v>0</v>
      </c>
      <c r="BC1145" s="581">
        <f>'d.Points de vente&amp;récupération'!F1168</f>
        <v>0</v>
      </c>
      <c r="BD1145" s="581">
        <f>'d.Points de vente&amp;récupération'!G1168</f>
        <v>0</v>
      </c>
      <c r="BE1145" s="581">
        <f>'d.Points de vente&amp;récupération'!H1168</f>
        <v>0</v>
      </c>
      <c r="BF1145" s="581">
        <f>'d.Points de vente&amp;récupération'!I1168</f>
        <v>0</v>
      </c>
      <c r="BG1145" s="581">
        <f>'d.Points de vente&amp;récupération'!J1168</f>
        <v>0</v>
      </c>
      <c r="BH1145" s="581">
        <f>'d.Points de vente&amp;récupération'!K1168</f>
        <v>0</v>
      </c>
    </row>
    <row r="1146" spans="29:60">
      <c r="AC1146" s="581">
        <f>b.Groupement!D1172</f>
        <v>0</v>
      </c>
      <c r="AD1146" s="581">
        <f>b.Groupement!E1172</f>
        <v>0</v>
      </c>
      <c r="AE1146" s="581">
        <f>b.Groupement!F1172</f>
        <v>0</v>
      </c>
      <c r="AF1146" s="581">
        <f>b.Groupement!G1172</f>
        <v>0</v>
      </c>
      <c r="AG1146" s="581">
        <f>b.Groupement!H1172</f>
        <v>0</v>
      </c>
      <c r="AH1146" s="581">
        <f>b.Groupement!I1172</f>
        <v>0</v>
      </c>
      <c r="AI1146" s="581">
        <f>b.Groupement!J1172</f>
        <v>0</v>
      </c>
      <c r="AK1146" s="581">
        <f>'a.Equipe projet'!D1168</f>
        <v>0</v>
      </c>
      <c r="AL1146" s="581">
        <f>'a.Equipe projet'!E1168</f>
        <v>0</v>
      </c>
      <c r="AM1146" s="581">
        <f>'a.Equipe projet'!F1168</f>
        <v>0</v>
      </c>
      <c r="AN1146" s="581">
        <f>'a.Equipe projet'!G1168</f>
        <v>0</v>
      </c>
      <c r="AO1146" s="581">
        <f>'a.Equipe projet'!H1168</f>
        <v>0</v>
      </c>
      <c r="AP1146" s="581">
        <f>'a.Equipe projet'!I1168</f>
        <v>0</v>
      </c>
      <c r="AQ1146" s="581">
        <f>'a.Equipe projet'!J1168</f>
        <v>0</v>
      </c>
      <c r="AR1146" s="581">
        <f>'a.Equipe projet'!K1168</f>
        <v>0</v>
      </c>
      <c r="AS1146" s="581">
        <f>'a.Equipe projet'!L1168</f>
        <v>0</v>
      </c>
      <c r="AU1146" s="581">
        <f>'c.Prestataires'!D1167</f>
        <v>0</v>
      </c>
      <c r="AV1146" s="581">
        <f>'c.Prestataires'!E1167</f>
        <v>0</v>
      </c>
      <c r="AW1146" s="581">
        <f>'c.Prestataires'!F1167</f>
        <v>0</v>
      </c>
      <c r="AX1146" s="581">
        <f>'c.Prestataires'!G1167</f>
        <v>0</v>
      </c>
      <c r="AY1146" s="581">
        <f>'c.Prestataires'!H1167</f>
        <v>0</v>
      </c>
      <c r="BA1146" s="581">
        <f>'d.Points de vente&amp;récupération'!D1169</f>
        <v>0</v>
      </c>
      <c r="BB1146" s="581">
        <f>'d.Points de vente&amp;récupération'!E1169</f>
        <v>0</v>
      </c>
      <c r="BC1146" s="581">
        <f>'d.Points de vente&amp;récupération'!F1169</f>
        <v>0</v>
      </c>
      <c r="BD1146" s="581">
        <f>'d.Points de vente&amp;récupération'!G1169</f>
        <v>0</v>
      </c>
      <c r="BE1146" s="581">
        <f>'d.Points de vente&amp;récupération'!H1169</f>
        <v>0</v>
      </c>
      <c r="BF1146" s="581">
        <f>'d.Points de vente&amp;récupération'!I1169</f>
        <v>0</v>
      </c>
      <c r="BG1146" s="581">
        <f>'d.Points de vente&amp;récupération'!J1169</f>
        <v>0</v>
      </c>
      <c r="BH1146" s="581">
        <f>'d.Points de vente&amp;récupération'!K1169</f>
        <v>0</v>
      </c>
    </row>
    <row r="1147" spans="29:60">
      <c r="AC1147" s="581">
        <f>b.Groupement!D1173</f>
        <v>0</v>
      </c>
      <c r="AD1147" s="581">
        <f>b.Groupement!E1173</f>
        <v>0</v>
      </c>
      <c r="AE1147" s="581">
        <f>b.Groupement!F1173</f>
        <v>0</v>
      </c>
      <c r="AF1147" s="581">
        <f>b.Groupement!G1173</f>
        <v>0</v>
      </c>
      <c r="AG1147" s="581">
        <f>b.Groupement!H1173</f>
        <v>0</v>
      </c>
      <c r="AH1147" s="581">
        <f>b.Groupement!I1173</f>
        <v>0</v>
      </c>
      <c r="AI1147" s="581">
        <f>b.Groupement!J1173</f>
        <v>0</v>
      </c>
      <c r="AK1147" s="581">
        <f>'a.Equipe projet'!D1169</f>
        <v>0</v>
      </c>
      <c r="AL1147" s="581">
        <f>'a.Equipe projet'!E1169</f>
        <v>0</v>
      </c>
      <c r="AM1147" s="581">
        <f>'a.Equipe projet'!F1169</f>
        <v>0</v>
      </c>
      <c r="AN1147" s="581">
        <f>'a.Equipe projet'!G1169</f>
        <v>0</v>
      </c>
      <c r="AO1147" s="581">
        <f>'a.Equipe projet'!H1169</f>
        <v>0</v>
      </c>
      <c r="AP1147" s="581">
        <f>'a.Equipe projet'!I1169</f>
        <v>0</v>
      </c>
      <c r="AQ1147" s="581">
        <f>'a.Equipe projet'!J1169</f>
        <v>0</v>
      </c>
      <c r="AR1147" s="581">
        <f>'a.Equipe projet'!K1169</f>
        <v>0</v>
      </c>
      <c r="AS1147" s="581">
        <f>'a.Equipe projet'!L1169</f>
        <v>0</v>
      </c>
      <c r="AU1147" s="581">
        <f>'c.Prestataires'!D1168</f>
        <v>0</v>
      </c>
      <c r="AV1147" s="581">
        <f>'c.Prestataires'!E1168</f>
        <v>0</v>
      </c>
      <c r="AW1147" s="581">
        <f>'c.Prestataires'!F1168</f>
        <v>0</v>
      </c>
      <c r="AX1147" s="581">
        <f>'c.Prestataires'!G1168</f>
        <v>0</v>
      </c>
      <c r="AY1147" s="581">
        <f>'c.Prestataires'!H1168</f>
        <v>0</v>
      </c>
      <c r="BA1147" s="581">
        <f>'d.Points de vente&amp;récupération'!D1170</f>
        <v>0</v>
      </c>
      <c r="BB1147" s="581">
        <f>'d.Points de vente&amp;récupération'!E1170</f>
        <v>0</v>
      </c>
      <c r="BC1147" s="581">
        <f>'d.Points de vente&amp;récupération'!F1170</f>
        <v>0</v>
      </c>
      <c r="BD1147" s="581">
        <f>'d.Points de vente&amp;récupération'!G1170</f>
        <v>0</v>
      </c>
      <c r="BE1147" s="581">
        <f>'d.Points de vente&amp;récupération'!H1170</f>
        <v>0</v>
      </c>
      <c r="BF1147" s="581">
        <f>'d.Points de vente&amp;récupération'!I1170</f>
        <v>0</v>
      </c>
      <c r="BG1147" s="581">
        <f>'d.Points de vente&amp;récupération'!J1170</f>
        <v>0</v>
      </c>
      <c r="BH1147" s="581">
        <f>'d.Points de vente&amp;récupération'!K1170</f>
        <v>0</v>
      </c>
    </row>
    <row r="1148" spans="29:60">
      <c r="AC1148" s="581">
        <f>b.Groupement!D1174</f>
        <v>0</v>
      </c>
      <c r="AD1148" s="581">
        <f>b.Groupement!E1174</f>
        <v>0</v>
      </c>
      <c r="AE1148" s="581">
        <f>b.Groupement!F1174</f>
        <v>0</v>
      </c>
      <c r="AF1148" s="581">
        <f>b.Groupement!G1174</f>
        <v>0</v>
      </c>
      <c r="AG1148" s="581">
        <f>b.Groupement!H1174</f>
        <v>0</v>
      </c>
      <c r="AH1148" s="581">
        <f>b.Groupement!I1174</f>
        <v>0</v>
      </c>
      <c r="AI1148" s="581">
        <f>b.Groupement!J1174</f>
        <v>0</v>
      </c>
      <c r="AK1148" s="581">
        <f>'a.Equipe projet'!D1170</f>
        <v>0</v>
      </c>
      <c r="AL1148" s="581">
        <f>'a.Equipe projet'!E1170</f>
        <v>0</v>
      </c>
      <c r="AM1148" s="581">
        <f>'a.Equipe projet'!F1170</f>
        <v>0</v>
      </c>
      <c r="AN1148" s="581">
        <f>'a.Equipe projet'!G1170</f>
        <v>0</v>
      </c>
      <c r="AO1148" s="581">
        <f>'a.Equipe projet'!H1170</f>
        <v>0</v>
      </c>
      <c r="AP1148" s="581">
        <f>'a.Equipe projet'!I1170</f>
        <v>0</v>
      </c>
      <c r="AQ1148" s="581">
        <f>'a.Equipe projet'!J1170</f>
        <v>0</v>
      </c>
      <c r="AR1148" s="581">
        <f>'a.Equipe projet'!K1170</f>
        <v>0</v>
      </c>
      <c r="AS1148" s="581">
        <f>'a.Equipe projet'!L1170</f>
        <v>0</v>
      </c>
      <c r="AU1148" s="581">
        <f>'c.Prestataires'!D1169</f>
        <v>0</v>
      </c>
      <c r="AV1148" s="581">
        <f>'c.Prestataires'!E1169</f>
        <v>0</v>
      </c>
      <c r="AW1148" s="581">
        <f>'c.Prestataires'!F1169</f>
        <v>0</v>
      </c>
      <c r="AX1148" s="581">
        <f>'c.Prestataires'!G1169</f>
        <v>0</v>
      </c>
      <c r="AY1148" s="581">
        <f>'c.Prestataires'!H1169</f>
        <v>0</v>
      </c>
      <c r="BA1148" s="581">
        <f>'d.Points de vente&amp;récupération'!D1171</f>
        <v>0</v>
      </c>
      <c r="BB1148" s="581">
        <f>'d.Points de vente&amp;récupération'!E1171</f>
        <v>0</v>
      </c>
      <c r="BC1148" s="581">
        <f>'d.Points de vente&amp;récupération'!F1171</f>
        <v>0</v>
      </c>
      <c r="BD1148" s="581">
        <f>'d.Points de vente&amp;récupération'!G1171</f>
        <v>0</v>
      </c>
      <c r="BE1148" s="581">
        <f>'d.Points de vente&amp;récupération'!H1171</f>
        <v>0</v>
      </c>
      <c r="BF1148" s="581">
        <f>'d.Points de vente&amp;récupération'!I1171</f>
        <v>0</v>
      </c>
      <c r="BG1148" s="581">
        <f>'d.Points de vente&amp;récupération'!J1171</f>
        <v>0</v>
      </c>
      <c r="BH1148" s="581">
        <f>'d.Points de vente&amp;récupération'!K1171</f>
        <v>0</v>
      </c>
    </row>
    <row r="1149" spans="29:60">
      <c r="AC1149" s="581">
        <f>b.Groupement!D1175</f>
        <v>0</v>
      </c>
      <c r="AD1149" s="581">
        <f>b.Groupement!E1175</f>
        <v>0</v>
      </c>
      <c r="AE1149" s="581">
        <f>b.Groupement!F1175</f>
        <v>0</v>
      </c>
      <c r="AF1149" s="581">
        <f>b.Groupement!G1175</f>
        <v>0</v>
      </c>
      <c r="AG1149" s="581">
        <f>b.Groupement!H1175</f>
        <v>0</v>
      </c>
      <c r="AH1149" s="581">
        <f>b.Groupement!I1175</f>
        <v>0</v>
      </c>
      <c r="AI1149" s="581">
        <f>b.Groupement!J1175</f>
        <v>0</v>
      </c>
      <c r="AK1149" s="581">
        <f>'a.Equipe projet'!D1171</f>
        <v>0</v>
      </c>
      <c r="AL1149" s="581">
        <f>'a.Equipe projet'!E1171</f>
        <v>0</v>
      </c>
      <c r="AM1149" s="581">
        <f>'a.Equipe projet'!F1171</f>
        <v>0</v>
      </c>
      <c r="AN1149" s="581">
        <f>'a.Equipe projet'!G1171</f>
        <v>0</v>
      </c>
      <c r="AO1149" s="581">
        <f>'a.Equipe projet'!H1171</f>
        <v>0</v>
      </c>
      <c r="AP1149" s="581">
        <f>'a.Equipe projet'!I1171</f>
        <v>0</v>
      </c>
      <c r="AQ1149" s="581">
        <f>'a.Equipe projet'!J1171</f>
        <v>0</v>
      </c>
      <c r="AR1149" s="581">
        <f>'a.Equipe projet'!K1171</f>
        <v>0</v>
      </c>
      <c r="AS1149" s="581">
        <f>'a.Equipe projet'!L1171</f>
        <v>0</v>
      </c>
      <c r="AU1149" s="581">
        <f>'c.Prestataires'!D1170</f>
        <v>0</v>
      </c>
      <c r="AV1149" s="581">
        <f>'c.Prestataires'!E1170</f>
        <v>0</v>
      </c>
      <c r="AW1149" s="581">
        <f>'c.Prestataires'!F1170</f>
        <v>0</v>
      </c>
      <c r="AX1149" s="581">
        <f>'c.Prestataires'!G1170</f>
        <v>0</v>
      </c>
      <c r="AY1149" s="581">
        <f>'c.Prestataires'!H1170</f>
        <v>0</v>
      </c>
      <c r="BA1149" s="581">
        <f>'d.Points de vente&amp;récupération'!D1172</f>
        <v>0</v>
      </c>
      <c r="BB1149" s="581">
        <f>'d.Points de vente&amp;récupération'!E1172</f>
        <v>0</v>
      </c>
      <c r="BC1149" s="581">
        <f>'d.Points de vente&amp;récupération'!F1172</f>
        <v>0</v>
      </c>
      <c r="BD1149" s="581">
        <f>'d.Points de vente&amp;récupération'!G1172</f>
        <v>0</v>
      </c>
      <c r="BE1149" s="581">
        <f>'d.Points de vente&amp;récupération'!H1172</f>
        <v>0</v>
      </c>
      <c r="BF1149" s="581">
        <f>'d.Points de vente&amp;récupération'!I1172</f>
        <v>0</v>
      </c>
      <c r="BG1149" s="581">
        <f>'d.Points de vente&amp;récupération'!J1172</f>
        <v>0</v>
      </c>
      <c r="BH1149" s="581">
        <f>'d.Points de vente&amp;récupération'!K1172</f>
        <v>0</v>
      </c>
    </row>
    <row r="1150" spans="29:60">
      <c r="AC1150" s="581">
        <f>b.Groupement!D1176</f>
        <v>0</v>
      </c>
      <c r="AD1150" s="581">
        <f>b.Groupement!E1176</f>
        <v>0</v>
      </c>
      <c r="AE1150" s="581">
        <f>b.Groupement!F1176</f>
        <v>0</v>
      </c>
      <c r="AF1150" s="581">
        <f>b.Groupement!G1176</f>
        <v>0</v>
      </c>
      <c r="AG1150" s="581">
        <f>b.Groupement!H1176</f>
        <v>0</v>
      </c>
      <c r="AH1150" s="581">
        <f>b.Groupement!I1176</f>
        <v>0</v>
      </c>
      <c r="AI1150" s="581">
        <f>b.Groupement!J1176</f>
        <v>0</v>
      </c>
      <c r="AK1150" s="581">
        <f>'a.Equipe projet'!D1172</f>
        <v>0</v>
      </c>
      <c r="AL1150" s="581">
        <f>'a.Equipe projet'!E1172</f>
        <v>0</v>
      </c>
      <c r="AM1150" s="581">
        <f>'a.Equipe projet'!F1172</f>
        <v>0</v>
      </c>
      <c r="AN1150" s="581">
        <f>'a.Equipe projet'!G1172</f>
        <v>0</v>
      </c>
      <c r="AO1150" s="581">
        <f>'a.Equipe projet'!H1172</f>
        <v>0</v>
      </c>
      <c r="AP1150" s="581">
        <f>'a.Equipe projet'!I1172</f>
        <v>0</v>
      </c>
      <c r="AQ1150" s="581">
        <f>'a.Equipe projet'!J1172</f>
        <v>0</v>
      </c>
      <c r="AR1150" s="581">
        <f>'a.Equipe projet'!K1172</f>
        <v>0</v>
      </c>
      <c r="AS1150" s="581">
        <f>'a.Equipe projet'!L1172</f>
        <v>0</v>
      </c>
      <c r="AU1150" s="581">
        <f>'c.Prestataires'!D1171</f>
        <v>0</v>
      </c>
      <c r="AV1150" s="581">
        <f>'c.Prestataires'!E1171</f>
        <v>0</v>
      </c>
      <c r="AW1150" s="581">
        <f>'c.Prestataires'!F1171</f>
        <v>0</v>
      </c>
      <c r="AX1150" s="581">
        <f>'c.Prestataires'!G1171</f>
        <v>0</v>
      </c>
      <c r="AY1150" s="581">
        <f>'c.Prestataires'!H1171</f>
        <v>0</v>
      </c>
      <c r="BA1150" s="581">
        <f>'d.Points de vente&amp;récupération'!D1173</f>
        <v>0</v>
      </c>
      <c r="BB1150" s="581">
        <f>'d.Points de vente&amp;récupération'!E1173</f>
        <v>0</v>
      </c>
      <c r="BC1150" s="581">
        <f>'d.Points de vente&amp;récupération'!F1173</f>
        <v>0</v>
      </c>
      <c r="BD1150" s="581">
        <f>'d.Points de vente&amp;récupération'!G1173</f>
        <v>0</v>
      </c>
      <c r="BE1150" s="581">
        <f>'d.Points de vente&amp;récupération'!H1173</f>
        <v>0</v>
      </c>
      <c r="BF1150" s="581">
        <f>'d.Points de vente&amp;récupération'!I1173</f>
        <v>0</v>
      </c>
      <c r="BG1150" s="581">
        <f>'d.Points de vente&amp;récupération'!J1173</f>
        <v>0</v>
      </c>
      <c r="BH1150" s="581">
        <f>'d.Points de vente&amp;récupération'!K1173</f>
        <v>0</v>
      </c>
    </row>
    <row r="1151" spans="29:60">
      <c r="AC1151" s="581">
        <f>b.Groupement!D1177</f>
        <v>0</v>
      </c>
      <c r="AD1151" s="581">
        <f>b.Groupement!E1177</f>
        <v>0</v>
      </c>
      <c r="AE1151" s="581">
        <f>b.Groupement!F1177</f>
        <v>0</v>
      </c>
      <c r="AF1151" s="581">
        <f>b.Groupement!G1177</f>
        <v>0</v>
      </c>
      <c r="AG1151" s="581">
        <f>b.Groupement!H1177</f>
        <v>0</v>
      </c>
      <c r="AH1151" s="581">
        <f>b.Groupement!I1177</f>
        <v>0</v>
      </c>
      <c r="AI1151" s="581">
        <f>b.Groupement!J1177</f>
        <v>0</v>
      </c>
      <c r="AK1151" s="581">
        <f>'a.Equipe projet'!D1173</f>
        <v>0</v>
      </c>
      <c r="AL1151" s="581">
        <f>'a.Equipe projet'!E1173</f>
        <v>0</v>
      </c>
      <c r="AM1151" s="581">
        <f>'a.Equipe projet'!F1173</f>
        <v>0</v>
      </c>
      <c r="AN1151" s="581">
        <f>'a.Equipe projet'!G1173</f>
        <v>0</v>
      </c>
      <c r="AO1151" s="581">
        <f>'a.Equipe projet'!H1173</f>
        <v>0</v>
      </c>
      <c r="AP1151" s="581">
        <f>'a.Equipe projet'!I1173</f>
        <v>0</v>
      </c>
      <c r="AQ1151" s="581">
        <f>'a.Equipe projet'!J1173</f>
        <v>0</v>
      </c>
      <c r="AR1151" s="581">
        <f>'a.Equipe projet'!K1173</f>
        <v>0</v>
      </c>
      <c r="AS1151" s="581">
        <f>'a.Equipe projet'!L1173</f>
        <v>0</v>
      </c>
      <c r="AU1151" s="581">
        <f>'c.Prestataires'!D1172</f>
        <v>0</v>
      </c>
      <c r="AV1151" s="581">
        <f>'c.Prestataires'!E1172</f>
        <v>0</v>
      </c>
      <c r="AW1151" s="581">
        <f>'c.Prestataires'!F1172</f>
        <v>0</v>
      </c>
      <c r="AX1151" s="581">
        <f>'c.Prestataires'!G1172</f>
        <v>0</v>
      </c>
      <c r="AY1151" s="581">
        <f>'c.Prestataires'!H1172</f>
        <v>0</v>
      </c>
      <c r="BA1151" s="581">
        <f>'d.Points de vente&amp;récupération'!D1174</f>
        <v>0</v>
      </c>
      <c r="BB1151" s="581">
        <f>'d.Points de vente&amp;récupération'!E1174</f>
        <v>0</v>
      </c>
      <c r="BC1151" s="581">
        <f>'d.Points de vente&amp;récupération'!F1174</f>
        <v>0</v>
      </c>
      <c r="BD1151" s="581">
        <f>'d.Points de vente&amp;récupération'!G1174</f>
        <v>0</v>
      </c>
      <c r="BE1151" s="581">
        <f>'d.Points de vente&amp;récupération'!H1174</f>
        <v>0</v>
      </c>
      <c r="BF1151" s="581">
        <f>'d.Points de vente&amp;récupération'!I1174</f>
        <v>0</v>
      </c>
      <c r="BG1151" s="581">
        <f>'d.Points de vente&amp;récupération'!J1174</f>
        <v>0</v>
      </c>
      <c r="BH1151" s="581">
        <f>'d.Points de vente&amp;récupération'!K1174</f>
        <v>0</v>
      </c>
    </row>
    <row r="1152" spans="29:60">
      <c r="AC1152" s="581">
        <f>b.Groupement!D1178</f>
        <v>0</v>
      </c>
      <c r="AD1152" s="581">
        <f>b.Groupement!E1178</f>
        <v>0</v>
      </c>
      <c r="AE1152" s="581">
        <f>b.Groupement!F1178</f>
        <v>0</v>
      </c>
      <c r="AF1152" s="581">
        <f>b.Groupement!G1178</f>
        <v>0</v>
      </c>
      <c r="AG1152" s="581">
        <f>b.Groupement!H1178</f>
        <v>0</v>
      </c>
      <c r="AH1152" s="581">
        <f>b.Groupement!I1178</f>
        <v>0</v>
      </c>
      <c r="AI1152" s="581">
        <f>b.Groupement!J1178</f>
        <v>0</v>
      </c>
      <c r="AK1152" s="581">
        <f>'a.Equipe projet'!D1174</f>
        <v>0</v>
      </c>
      <c r="AL1152" s="581">
        <f>'a.Equipe projet'!E1174</f>
        <v>0</v>
      </c>
      <c r="AM1152" s="581">
        <f>'a.Equipe projet'!F1174</f>
        <v>0</v>
      </c>
      <c r="AN1152" s="581">
        <f>'a.Equipe projet'!G1174</f>
        <v>0</v>
      </c>
      <c r="AO1152" s="581">
        <f>'a.Equipe projet'!H1174</f>
        <v>0</v>
      </c>
      <c r="AP1152" s="581">
        <f>'a.Equipe projet'!I1174</f>
        <v>0</v>
      </c>
      <c r="AQ1152" s="581">
        <f>'a.Equipe projet'!J1174</f>
        <v>0</v>
      </c>
      <c r="AR1152" s="581">
        <f>'a.Equipe projet'!K1174</f>
        <v>0</v>
      </c>
      <c r="AS1152" s="581">
        <f>'a.Equipe projet'!L1174</f>
        <v>0</v>
      </c>
      <c r="AU1152" s="581">
        <f>'c.Prestataires'!D1173</f>
        <v>0</v>
      </c>
      <c r="AV1152" s="581">
        <f>'c.Prestataires'!E1173</f>
        <v>0</v>
      </c>
      <c r="AW1152" s="581">
        <f>'c.Prestataires'!F1173</f>
        <v>0</v>
      </c>
      <c r="AX1152" s="581">
        <f>'c.Prestataires'!G1173</f>
        <v>0</v>
      </c>
      <c r="AY1152" s="581">
        <f>'c.Prestataires'!H1173</f>
        <v>0</v>
      </c>
      <c r="BA1152" s="581">
        <f>'d.Points de vente&amp;récupération'!D1175</f>
        <v>0</v>
      </c>
      <c r="BB1152" s="581">
        <f>'d.Points de vente&amp;récupération'!E1175</f>
        <v>0</v>
      </c>
      <c r="BC1152" s="581">
        <f>'d.Points de vente&amp;récupération'!F1175</f>
        <v>0</v>
      </c>
      <c r="BD1152" s="581">
        <f>'d.Points de vente&amp;récupération'!G1175</f>
        <v>0</v>
      </c>
      <c r="BE1152" s="581">
        <f>'d.Points de vente&amp;récupération'!H1175</f>
        <v>0</v>
      </c>
      <c r="BF1152" s="581">
        <f>'d.Points de vente&amp;récupération'!I1175</f>
        <v>0</v>
      </c>
      <c r="BG1152" s="581">
        <f>'d.Points de vente&amp;récupération'!J1175</f>
        <v>0</v>
      </c>
      <c r="BH1152" s="581">
        <f>'d.Points de vente&amp;récupération'!K1175</f>
        <v>0</v>
      </c>
    </row>
    <row r="1153" spans="29:60">
      <c r="AC1153" s="581">
        <f>b.Groupement!D1179</f>
        <v>0</v>
      </c>
      <c r="AD1153" s="581">
        <f>b.Groupement!E1179</f>
        <v>0</v>
      </c>
      <c r="AE1153" s="581">
        <f>b.Groupement!F1179</f>
        <v>0</v>
      </c>
      <c r="AF1153" s="581">
        <f>b.Groupement!G1179</f>
        <v>0</v>
      </c>
      <c r="AG1153" s="581">
        <f>b.Groupement!H1179</f>
        <v>0</v>
      </c>
      <c r="AH1153" s="581">
        <f>b.Groupement!I1179</f>
        <v>0</v>
      </c>
      <c r="AI1153" s="581">
        <f>b.Groupement!J1179</f>
        <v>0</v>
      </c>
      <c r="AK1153" s="581">
        <f>'a.Equipe projet'!D1175</f>
        <v>0</v>
      </c>
      <c r="AL1153" s="581">
        <f>'a.Equipe projet'!E1175</f>
        <v>0</v>
      </c>
      <c r="AM1153" s="581">
        <f>'a.Equipe projet'!F1175</f>
        <v>0</v>
      </c>
      <c r="AN1153" s="581">
        <f>'a.Equipe projet'!G1175</f>
        <v>0</v>
      </c>
      <c r="AO1153" s="581">
        <f>'a.Equipe projet'!H1175</f>
        <v>0</v>
      </c>
      <c r="AP1153" s="581">
        <f>'a.Equipe projet'!I1175</f>
        <v>0</v>
      </c>
      <c r="AQ1153" s="581">
        <f>'a.Equipe projet'!J1175</f>
        <v>0</v>
      </c>
      <c r="AR1153" s="581">
        <f>'a.Equipe projet'!K1175</f>
        <v>0</v>
      </c>
      <c r="AS1153" s="581">
        <f>'a.Equipe projet'!L1175</f>
        <v>0</v>
      </c>
      <c r="AU1153" s="581">
        <f>'c.Prestataires'!D1174</f>
        <v>0</v>
      </c>
      <c r="AV1153" s="581">
        <f>'c.Prestataires'!E1174</f>
        <v>0</v>
      </c>
      <c r="AW1153" s="581">
        <f>'c.Prestataires'!F1174</f>
        <v>0</v>
      </c>
      <c r="AX1153" s="581">
        <f>'c.Prestataires'!G1174</f>
        <v>0</v>
      </c>
      <c r="AY1153" s="581">
        <f>'c.Prestataires'!H1174</f>
        <v>0</v>
      </c>
      <c r="BA1153" s="581">
        <f>'d.Points de vente&amp;récupération'!D1176</f>
        <v>0</v>
      </c>
      <c r="BB1153" s="581">
        <f>'d.Points de vente&amp;récupération'!E1176</f>
        <v>0</v>
      </c>
      <c r="BC1153" s="581">
        <f>'d.Points de vente&amp;récupération'!F1176</f>
        <v>0</v>
      </c>
      <c r="BD1153" s="581">
        <f>'d.Points de vente&amp;récupération'!G1176</f>
        <v>0</v>
      </c>
      <c r="BE1153" s="581">
        <f>'d.Points de vente&amp;récupération'!H1176</f>
        <v>0</v>
      </c>
      <c r="BF1153" s="581">
        <f>'d.Points de vente&amp;récupération'!I1176</f>
        <v>0</v>
      </c>
      <c r="BG1153" s="581">
        <f>'d.Points de vente&amp;récupération'!J1176</f>
        <v>0</v>
      </c>
      <c r="BH1153" s="581">
        <f>'d.Points de vente&amp;récupération'!K1176</f>
        <v>0</v>
      </c>
    </row>
    <row r="1154" spans="29:60">
      <c r="AC1154" s="581">
        <f>b.Groupement!D1180</f>
        <v>0</v>
      </c>
      <c r="AD1154" s="581">
        <f>b.Groupement!E1180</f>
        <v>0</v>
      </c>
      <c r="AE1154" s="581">
        <f>b.Groupement!F1180</f>
        <v>0</v>
      </c>
      <c r="AF1154" s="581">
        <f>b.Groupement!G1180</f>
        <v>0</v>
      </c>
      <c r="AG1154" s="581">
        <f>b.Groupement!H1180</f>
        <v>0</v>
      </c>
      <c r="AH1154" s="581">
        <f>b.Groupement!I1180</f>
        <v>0</v>
      </c>
      <c r="AI1154" s="581">
        <f>b.Groupement!J1180</f>
        <v>0</v>
      </c>
      <c r="AK1154" s="581">
        <f>'a.Equipe projet'!D1176</f>
        <v>0</v>
      </c>
      <c r="AL1154" s="581">
        <f>'a.Equipe projet'!E1176</f>
        <v>0</v>
      </c>
      <c r="AM1154" s="581">
        <f>'a.Equipe projet'!F1176</f>
        <v>0</v>
      </c>
      <c r="AN1154" s="581">
        <f>'a.Equipe projet'!G1176</f>
        <v>0</v>
      </c>
      <c r="AO1154" s="581">
        <f>'a.Equipe projet'!H1176</f>
        <v>0</v>
      </c>
      <c r="AP1154" s="581">
        <f>'a.Equipe projet'!I1176</f>
        <v>0</v>
      </c>
      <c r="AQ1154" s="581">
        <f>'a.Equipe projet'!J1176</f>
        <v>0</v>
      </c>
      <c r="AR1154" s="581">
        <f>'a.Equipe projet'!K1176</f>
        <v>0</v>
      </c>
      <c r="AS1154" s="581">
        <f>'a.Equipe projet'!L1176</f>
        <v>0</v>
      </c>
      <c r="AU1154" s="581">
        <f>'c.Prestataires'!D1175</f>
        <v>0</v>
      </c>
      <c r="AV1154" s="581">
        <f>'c.Prestataires'!E1175</f>
        <v>0</v>
      </c>
      <c r="AW1154" s="581">
        <f>'c.Prestataires'!F1175</f>
        <v>0</v>
      </c>
      <c r="AX1154" s="581">
        <f>'c.Prestataires'!G1175</f>
        <v>0</v>
      </c>
      <c r="AY1154" s="581">
        <f>'c.Prestataires'!H1175</f>
        <v>0</v>
      </c>
      <c r="BA1154" s="581">
        <f>'d.Points de vente&amp;récupération'!D1177</f>
        <v>0</v>
      </c>
      <c r="BB1154" s="581">
        <f>'d.Points de vente&amp;récupération'!E1177</f>
        <v>0</v>
      </c>
      <c r="BC1154" s="581">
        <f>'d.Points de vente&amp;récupération'!F1177</f>
        <v>0</v>
      </c>
      <c r="BD1154" s="581">
        <f>'d.Points de vente&amp;récupération'!G1177</f>
        <v>0</v>
      </c>
      <c r="BE1154" s="581">
        <f>'d.Points de vente&amp;récupération'!H1177</f>
        <v>0</v>
      </c>
      <c r="BF1154" s="581">
        <f>'d.Points de vente&amp;récupération'!I1177</f>
        <v>0</v>
      </c>
      <c r="BG1154" s="581">
        <f>'d.Points de vente&amp;récupération'!J1177</f>
        <v>0</v>
      </c>
      <c r="BH1154" s="581">
        <f>'d.Points de vente&amp;récupération'!K1177</f>
        <v>0</v>
      </c>
    </row>
    <row r="1155" spans="29:60">
      <c r="AC1155" s="581">
        <f>b.Groupement!D1181</f>
        <v>0</v>
      </c>
      <c r="AD1155" s="581">
        <f>b.Groupement!E1181</f>
        <v>0</v>
      </c>
      <c r="AE1155" s="581">
        <f>b.Groupement!F1181</f>
        <v>0</v>
      </c>
      <c r="AF1155" s="581">
        <f>b.Groupement!G1181</f>
        <v>0</v>
      </c>
      <c r="AG1155" s="581">
        <f>b.Groupement!H1181</f>
        <v>0</v>
      </c>
      <c r="AH1155" s="581">
        <f>b.Groupement!I1181</f>
        <v>0</v>
      </c>
      <c r="AI1155" s="581">
        <f>b.Groupement!J1181</f>
        <v>0</v>
      </c>
      <c r="AK1155" s="581">
        <f>'a.Equipe projet'!D1177</f>
        <v>0</v>
      </c>
      <c r="AL1155" s="581">
        <f>'a.Equipe projet'!E1177</f>
        <v>0</v>
      </c>
      <c r="AM1155" s="581">
        <f>'a.Equipe projet'!F1177</f>
        <v>0</v>
      </c>
      <c r="AN1155" s="581">
        <f>'a.Equipe projet'!G1177</f>
        <v>0</v>
      </c>
      <c r="AO1155" s="581">
        <f>'a.Equipe projet'!H1177</f>
        <v>0</v>
      </c>
      <c r="AP1155" s="581">
        <f>'a.Equipe projet'!I1177</f>
        <v>0</v>
      </c>
      <c r="AQ1155" s="581">
        <f>'a.Equipe projet'!J1177</f>
        <v>0</v>
      </c>
      <c r="AR1155" s="581">
        <f>'a.Equipe projet'!K1177</f>
        <v>0</v>
      </c>
      <c r="AS1155" s="581">
        <f>'a.Equipe projet'!L1177</f>
        <v>0</v>
      </c>
      <c r="AU1155" s="581">
        <f>'c.Prestataires'!D1176</f>
        <v>0</v>
      </c>
      <c r="AV1155" s="581">
        <f>'c.Prestataires'!E1176</f>
        <v>0</v>
      </c>
      <c r="AW1155" s="581">
        <f>'c.Prestataires'!F1176</f>
        <v>0</v>
      </c>
      <c r="AX1155" s="581">
        <f>'c.Prestataires'!G1176</f>
        <v>0</v>
      </c>
      <c r="AY1155" s="581">
        <f>'c.Prestataires'!H1176</f>
        <v>0</v>
      </c>
      <c r="BA1155" s="581">
        <f>'d.Points de vente&amp;récupération'!D1178</f>
        <v>0</v>
      </c>
      <c r="BB1155" s="581">
        <f>'d.Points de vente&amp;récupération'!E1178</f>
        <v>0</v>
      </c>
      <c r="BC1155" s="581">
        <f>'d.Points de vente&amp;récupération'!F1178</f>
        <v>0</v>
      </c>
      <c r="BD1155" s="581">
        <f>'d.Points de vente&amp;récupération'!G1178</f>
        <v>0</v>
      </c>
      <c r="BE1155" s="581">
        <f>'d.Points de vente&amp;récupération'!H1178</f>
        <v>0</v>
      </c>
      <c r="BF1155" s="581">
        <f>'d.Points de vente&amp;récupération'!I1178</f>
        <v>0</v>
      </c>
      <c r="BG1155" s="581">
        <f>'d.Points de vente&amp;récupération'!J1178</f>
        <v>0</v>
      </c>
      <c r="BH1155" s="581">
        <f>'d.Points de vente&amp;récupération'!K1178</f>
        <v>0</v>
      </c>
    </row>
    <row r="1156" spans="29:60">
      <c r="AC1156" s="581">
        <f>b.Groupement!D1182</f>
        <v>0</v>
      </c>
      <c r="AD1156" s="581">
        <f>b.Groupement!E1182</f>
        <v>0</v>
      </c>
      <c r="AE1156" s="581">
        <f>b.Groupement!F1182</f>
        <v>0</v>
      </c>
      <c r="AF1156" s="581">
        <f>b.Groupement!G1182</f>
        <v>0</v>
      </c>
      <c r="AG1156" s="581">
        <f>b.Groupement!H1182</f>
        <v>0</v>
      </c>
      <c r="AH1156" s="581">
        <f>b.Groupement!I1182</f>
        <v>0</v>
      </c>
      <c r="AI1156" s="581">
        <f>b.Groupement!J1182</f>
        <v>0</v>
      </c>
      <c r="AK1156" s="581">
        <f>'a.Equipe projet'!D1178</f>
        <v>0</v>
      </c>
      <c r="AL1156" s="581">
        <f>'a.Equipe projet'!E1178</f>
        <v>0</v>
      </c>
      <c r="AM1156" s="581">
        <f>'a.Equipe projet'!F1178</f>
        <v>0</v>
      </c>
      <c r="AN1156" s="581">
        <f>'a.Equipe projet'!G1178</f>
        <v>0</v>
      </c>
      <c r="AO1156" s="581">
        <f>'a.Equipe projet'!H1178</f>
        <v>0</v>
      </c>
      <c r="AP1156" s="581">
        <f>'a.Equipe projet'!I1178</f>
        <v>0</v>
      </c>
      <c r="AQ1156" s="581">
        <f>'a.Equipe projet'!J1178</f>
        <v>0</v>
      </c>
      <c r="AR1156" s="581">
        <f>'a.Equipe projet'!K1178</f>
        <v>0</v>
      </c>
      <c r="AS1156" s="581">
        <f>'a.Equipe projet'!L1178</f>
        <v>0</v>
      </c>
      <c r="AU1156" s="581">
        <f>'c.Prestataires'!D1177</f>
        <v>0</v>
      </c>
      <c r="AV1156" s="581">
        <f>'c.Prestataires'!E1177</f>
        <v>0</v>
      </c>
      <c r="AW1156" s="581">
        <f>'c.Prestataires'!F1177</f>
        <v>0</v>
      </c>
      <c r="AX1156" s="581">
        <f>'c.Prestataires'!G1177</f>
        <v>0</v>
      </c>
      <c r="AY1156" s="581">
        <f>'c.Prestataires'!H1177</f>
        <v>0</v>
      </c>
      <c r="BA1156" s="581">
        <f>'d.Points de vente&amp;récupération'!D1179</f>
        <v>0</v>
      </c>
      <c r="BB1156" s="581">
        <f>'d.Points de vente&amp;récupération'!E1179</f>
        <v>0</v>
      </c>
      <c r="BC1156" s="581">
        <f>'d.Points de vente&amp;récupération'!F1179</f>
        <v>0</v>
      </c>
      <c r="BD1156" s="581">
        <f>'d.Points de vente&amp;récupération'!G1179</f>
        <v>0</v>
      </c>
      <c r="BE1156" s="581">
        <f>'d.Points de vente&amp;récupération'!H1179</f>
        <v>0</v>
      </c>
      <c r="BF1156" s="581">
        <f>'d.Points de vente&amp;récupération'!I1179</f>
        <v>0</v>
      </c>
      <c r="BG1156" s="581">
        <f>'d.Points de vente&amp;récupération'!J1179</f>
        <v>0</v>
      </c>
      <c r="BH1156" s="581">
        <f>'d.Points de vente&amp;récupération'!K1179</f>
        <v>0</v>
      </c>
    </row>
    <row r="1157" spans="29:60">
      <c r="AC1157" s="581">
        <f>b.Groupement!D1183</f>
        <v>0</v>
      </c>
      <c r="AD1157" s="581">
        <f>b.Groupement!E1183</f>
        <v>0</v>
      </c>
      <c r="AE1157" s="581">
        <f>b.Groupement!F1183</f>
        <v>0</v>
      </c>
      <c r="AF1157" s="581">
        <f>b.Groupement!G1183</f>
        <v>0</v>
      </c>
      <c r="AG1157" s="581">
        <f>b.Groupement!H1183</f>
        <v>0</v>
      </c>
      <c r="AH1157" s="581">
        <f>b.Groupement!I1183</f>
        <v>0</v>
      </c>
      <c r="AI1157" s="581">
        <f>b.Groupement!J1183</f>
        <v>0</v>
      </c>
      <c r="AK1157" s="581">
        <f>'a.Equipe projet'!D1179</f>
        <v>0</v>
      </c>
      <c r="AL1157" s="581">
        <f>'a.Equipe projet'!E1179</f>
        <v>0</v>
      </c>
      <c r="AM1157" s="581">
        <f>'a.Equipe projet'!F1179</f>
        <v>0</v>
      </c>
      <c r="AN1157" s="581">
        <f>'a.Equipe projet'!G1179</f>
        <v>0</v>
      </c>
      <c r="AO1157" s="581">
        <f>'a.Equipe projet'!H1179</f>
        <v>0</v>
      </c>
      <c r="AP1157" s="581">
        <f>'a.Equipe projet'!I1179</f>
        <v>0</v>
      </c>
      <c r="AQ1157" s="581">
        <f>'a.Equipe projet'!J1179</f>
        <v>0</v>
      </c>
      <c r="AR1157" s="581">
        <f>'a.Equipe projet'!K1179</f>
        <v>0</v>
      </c>
      <c r="AS1157" s="581">
        <f>'a.Equipe projet'!L1179</f>
        <v>0</v>
      </c>
      <c r="AU1157" s="581">
        <f>'c.Prestataires'!D1178</f>
        <v>0</v>
      </c>
      <c r="AV1157" s="581">
        <f>'c.Prestataires'!E1178</f>
        <v>0</v>
      </c>
      <c r="AW1157" s="581">
        <f>'c.Prestataires'!F1178</f>
        <v>0</v>
      </c>
      <c r="AX1157" s="581">
        <f>'c.Prestataires'!G1178</f>
        <v>0</v>
      </c>
      <c r="AY1157" s="581">
        <f>'c.Prestataires'!H1178</f>
        <v>0</v>
      </c>
      <c r="BA1157" s="581">
        <f>'d.Points de vente&amp;récupération'!D1180</f>
        <v>0</v>
      </c>
      <c r="BB1157" s="581">
        <f>'d.Points de vente&amp;récupération'!E1180</f>
        <v>0</v>
      </c>
      <c r="BC1157" s="581">
        <f>'d.Points de vente&amp;récupération'!F1180</f>
        <v>0</v>
      </c>
      <c r="BD1157" s="581">
        <f>'d.Points de vente&amp;récupération'!G1180</f>
        <v>0</v>
      </c>
      <c r="BE1157" s="581">
        <f>'d.Points de vente&amp;récupération'!H1180</f>
        <v>0</v>
      </c>
      <c r="BF1157" s="581">
        <f>'d.Points de vente&amp;récupération'!I1180</f>
        <v>0</v>
      </c>
      <c r="BG1157" s="581">
        <f>'d.Points de vente&amp;récupération'!J1180</f>
        <v>0</v>
      </c>
      <c r="BH1157" s="581">
        <f>'d.Points de vente&amp;récupération'!K1180</f>
        <v>0</v>
      </c>
    </row>
    <row r="1158" spans="29:60">
      <c r="AC1158" s="581">
        <f>b.Groupement!D1184</f>
        <v>0</v>
      </c>
      <c r="AD1158" s="581">
        <f>b.Groupement!E1184</f>
        <v>0</v>
      </c>
      <c r="AE1158" s="581">
        <f>b.Groupement!F1184</f>
        <v>0</v>
      </c>
      <c r="AF1158" s="581">
        <f>b.Groupement!G1184</f>
        <v>0</v>
      </c>
      <c r="AG1158" s="581">
        <f>b.Groupement!H1184</f>
        <v>0</v>
      </c>
      <c r="AH1158" s="581">
        <f>b.Groupement!I1184</f>
        <v>0</v>
      </c>
      <c r="AI1158" s="581">
        <f>b.Groupement!J1184</f>
        <v>0</v>
      </c>
      <c r="AK1158" s="581">
        <f>'a.Equipe projet'!D1180</f>
        <v>0</v>
      </c>
      <c r="AL1158" s="581">
        <f>'a.Equipe projet'!E1180</f>
        <v>0</v>
      </c>
      <c r="AM1158" s="581">
        <f>'a.Equipe projet'!F1180</f>
        <v>0</v>
      </c>
      <c r="AN1158" s="581">
        <f>'a.Equipe projet'!G1180</f>
        <v>0</v>
      </c>
      <c r="AO1158" s="581">
        <f>'a.Equipe projet'!H1180</f>
        <v>0</v>
      </c>
      <c r="AP1158" s="581">
        <f>'a.Equipe projet'!I1180</f>
        <v>0</v>
      </c>
      <c r="AQ1158" s="581">
        <f>'a.Equipe projet'!J1180</f>
        <v>0</v>
      </c>
      <c r="AR1158" s="581">
        <f>'a.Equipe projet'!K1180</f>
        <v>0</v>
      </c>
      <c r="AS1158" s="581">
        <f>'a.Equipe projet'!L1180</f>
        <v>0</v>
      </c>
      <c r="AU1158" s="581">
        <f>'c.Prestataires'!D1179</f>
        <v>0</v>
      </c>
      <c r="AV1158" s="581">
        <f>'c.Prestataires'!E1179</f>
        <v>0</v>
      </c>
      <c r="AW1158" s="581">
        <f>'c.Prestataires'!F1179</f>
        <v>0</v>
      </c>
      <c r="AX1158" s="581">
        <f>'c.Prestataires'!G1179</f>
        <v>0</v>
      </c>
      <c r="AY1158" s="581">
        <f>'c.Prestataires'!H1179</f>
        <v>0</v>
      </c>
      <c r="BA1158" s="581">
        <f>'d.Points de vente&amp;récupération'!D1181</f>
        <v>0</v>
      </c>
      <c r="BB1158" s="581">
        <f>'d.Points de vente&amp;récupération'!E1181</f>
        <v>0</v>
      </c>
      <c r="BC1158" s="581">
        <f>'d.Points de vente&amp;récupération'!F1181</f>
        <v>0</v>
      </c>
      <c r="BD1158" s="581">
        <f>'d.Points de vente&amp;récupération'!G1181</f>
        <v>0</v>
      </c>
      <c r="BE1158" s="581">
        <f>'d.Points de vente&amp;récupération'!H1181</f>
        <v>0</v>
      </c>
      <c r="BF1158" s="581">
        <f>'d.Points de vente&amp;récupération'!I1181</f>
        <v>0</v>
      </c>
      <c r="BG1158" s="581">
        <f>'d.Points de vente&amp;récupération'!J1181</f>
        <v>0</v>
      </c>
      <c r="BH1158" s="581">
        <f>'d.Points de vente&amp;récupération'!K1181</f>
        <v>0</v>
      </c>
    </row>
    <row r="1159" spans="29:60">
      <c r="AC1159" s="581">
        <f>b.Groupement!D1185</f>
        <v>0</v>
      </c>
      <c r="AD1159" s="581">
        <f>b.Groupement!E1185</f>
        <v>0</v>
      </c>
      <c r="AE1159" s="581">
        <f>b.Groupement!F1185</f>
        <v>0</v>
      </c>
      <c r="AF1159" s="581">
        <f>b.Groupement!G1185</f>
        <v>0</v>
      </c>
      <c r="AG1159" s="581">
        <f>b.Groupement!H1185</f>
        <v>0</v>
      </c>
      <c r="AH1159" s="581">
        <f>b.Groupement!I1185</f>
        <v>0</v>
      </c>
      <c r="AI1159" s="581">
        <f>b.Groupement!J1185</f>
        <v>0</v>
      </c>
      <c r="AK1159" s="581">
        <f>'a.Equipe projet'!D1181</f>
        <v>0</v>
      </c>
      <c r="AL1159" s="581">
        <f>'a.Equipe projet'!E1181</f>
        <v>0</v>
      </c>
      <c r="AM1159" s="581">
        <f>'a.Equipe projet'!F1181</f>
        <v>0</v>
      </c>
      <c r="AN1159" s="581">
        <f>'a.Equipe projet'!G1181</f>
        <v>0</v>
      </c>
      <c r="AO1159" s="581">
        <f>'a.Equipe projet'!H1181</f>
        <v>0</v>
      </c>
      <c r="AP1159" s="581">
        <f>'a.Equipe projet'!I1181</f>
        <v>0</v>
      </c>
      <c r="AQ1159" s="581">
        <f>'a.Equipe projet'!J1181</f>
        <v>0</v>
      </c>
      <c r="AR1159" s="581">
        <f>'a.Equipe projet'!K1181</f>
        <v>0</v>
      </c>
      <c r="AS1159" s="581">
        <f>'a.Equipe projet'!L1181</f>
        <v>0</v>
      </c>
      <c r="AU1159" s="581">
        <f>'c.Prestataires'!D1180</f>
        <v>0</v>
      </c>
      <c r="AV1159" s="581">
        <f>'c.Prestataires'!E1180</f>
        <v>0</v>
      </c>
      <c r="AW1159" s="581">
        <f>'c.Prestataires'!F1180</f>
        <v>0</v>
      </c>
      <c r="AX1159" s="581">
        <f>'c.Prestataires'!G1180</f>
        <v>0</v>
      </c>
      <c r="AY1159" s="581">
        <f>'c.Prestataires'!H1180</f>
        <v>0</v>
      </c>
      <c r="BA1159" s="581">
        <f>'d.Points de vente&amp;récupération'!D1182</f>
        <v>0</v>
      </c>
      <c r="BB1159" s="581">
        <f>'d.Points de vente&amp;récupération'!E1182</f>
        <v>0</v>
      </c>
      <c r="BC1159" s="581">
        <f>'d.Points de vente&amp;récupération'!F1182</f>
        <v>0</v>
      </c>
      <c r="BD1159" s="581">
        <f>'d.Points de vente&amp;récupération'!G1182</f>
        <v>0</v>
      </c>
      <c r="BE1159" s="581">
        <f>'d.Points de vente&amp;récupération'!H1182</f>
        <v>0</v>
      </c>
      <c r="BF1159" s="581">
        <f>'d.Points de vente&amp;récupération'!I1182</f>
        <v>0</v>
      </c>
      <c r="BG1159" s="581">
        <f>'d.Points de vente&amp;récupération'!J1182</f>
        <v>0</v>
      </c>
      <c r="BH1159" s="581">
        <f>'d.Points de vente&amp;récupération'!K1182</f>
        <v>0</v>
      </c>
    </row>
    <row r="1160" spans="29:60">
      <c r="AC1160" s="581">
        <f>b.Groupement!D1186</f>
        <v>0</v>
      </c>
      <c r="AD1160" s="581">
        <f>b.Groupement!E1186</f>
        <v>0</v>
      </c>
      <c r="AE1160" s="581">
        <f>b.Groupement!F1186</f>
        <v>0</v>
      </c>
      <c r="AF1160" s="581">
        <f>b.Groupement!G1186</f>
        <v>0</v>
      </c>
      <c r="AG1160" s="581">
        <f>b.Groupement!H1186</f>
        <v>0</v>
      </c>
      <c r="AH1160" s="581">
        <f>b.Groupement!I1186</f>
        <v>0</v>
      </c>
      <c r="AI1160" s="581">
        <f>b.Groupement!J1186</f>
        <v>0</v>
      </c>
      <c r="AK1160" s="581">
        <f>'a.Equipe projet'!D1182</f>
        <v>0</v>
      </c>
      <c r="AL1160" s="581">
        <f>'a.Equipe projet'!E1182</f>
        <v>0</v>
      </c>
      <c r="AM1160" s="581">
        <f>'a.Equipe projet'!F1182</f>
        <v>0</v>
      </c>
      <c r="AN1160" s="581">
        <f>'a.Equipe projet'!G1182</f>
        <v>0</v>
      </c>
      <c r="AO1160" s="581">
        <f>'a.Equipe projet'!H1182</f>
        <v>0</v>
      </c>
      <c r="AP1160" s="581">
        <f>'a.Equipe projet'!I1182</f>
        <v>0</v>
      </c>
      <c r="AQ1160" s="581">
        <f>'a.Equipe projet'!J1182</f>
        <v>0</v>
      </c>
      <c r="AR1160" s="581">
        <f>'a.Equipe projet'!K1182</f>
        <v>0</v>
      </c>
      <c r="AS1160" s="581">
        <f>'a.Equipe projet'!L1182</f>
        <v>0</v>
      </c>
      <c r="AU1160" s="581">
        <f>'c.Prestataires'!D1181</f>
        <v>0</v>
      </c>
      <c r="AV1160" s="581">
        <f>'c.Prestataires'!E1181</f>
        <v>0</v>
      </c>
      <c r="AW1160" s="581">
        <f>'c.Prestataires'!F1181</f>
        <v>0</v>
      </c>
      <c r="AX1160" s="581">
        <f>'c.Prestataires'!G1181</f>
        <v>0</v>
      </c>
      <c r="AY1160" s="581">
        <f>'c.Prestataires'!H1181</f>
        <v>0</v>
      </c>
      <c r="BA1160" s="581">
        <f>'d.Points de vente&amp;récupération'!D1183</f>
        <v>0</v>
      </c>
      <c r="BB1160" s="581">
        <f>'d.Points de vente&amp;récupération'!E1183</f>
        <v>0</v>
      </c>
      <c r="BC1160" s="581">
        <f>'d.Points de vente&amp;récupération'!F1183</f>
        <v>0</v>
      </c>
      <c r="BD1160" s="581">
        <f>'d.Points de vente&amp;récupération'!G1183</f>
        <v>0</v>
      </c>
      <c r="BE1160" s="581">
        <f>'d.Points de vente&amp;récupération'!H1183</f>
        <v>0</v>
      </c>
      <c r="BF1160" s="581">
        <f>'d.Points de vente&amp;récupération'!I1183</f>
        <v>0</v>
      </c>
      <c r="BG1160" s="581">
        <f>'d.Points de vente&amp;récupération'!J1183</f>
        <v>0</v>
      </c>
      <c r="BH1160" s="581">
        <f>'d.Points de vente&amp;récupération'!K1183</f>
        <v>0</v>
      </c>
    </row>
    <row r="1161" spans="29:60">
      <c r="AC1161" s="581">
        <f>b.Groupement!D1187</f>
        <v>0</v>
      </c>
      <c r="AD1161" s="581">
        <f>b.Groupement!E1187</f>
        <v>0</v>
      </c>
      <c r="AE1161" s="581">
        <f>b.Groupement!F1187</f>
        <v>0</v>
      </c>
      <c r="AF1161" s="581">
        <f>b.Groupement!G1187</f>
        <v>0</v>
      </c>
      <c r="AG1161" s="581">
        <f>b.Groupement!H1187</f>
        <v>0</v>
      </c>
      <c r="AH1161" s="581">
        <f>b.Groupement!I1187</f>
        <v>0</v>
      </c>
      <c r="AI1161" s="581">
        <f>b.Groupement!J1187</f>
        <v>0</v>
      </c>
      <c r="AK1161" s="581">
        <f>'a.Equipe projet'!D1183</f>
        <v>0</v>
      </c>
      <c r="AL1161" s="581">
        <f>'a.Equipe projet'!E1183</f>
        <v>0</v>
      </c>
      <c r="AM1161" s="581">
        <f>'a.Equipe projet'!F1183</f>
        <v>0</v>
      </c>
      <c r="AN1161" s="581">
        <f>'a.Equipe projet'!G1183</f>
        <v>0</v>
      </c>
      <c r="AO1161" s="581">
        <f>'a.Equipe projet'!H1183</f>
        <v>0</v>
      </c>
      <c r="AP1161" s="581">
        <f>'a.Equipe projet'!I1183</f>
        <v>0</v>
      </c>
      <c r="AQ1161" s="581">
        <f>'a.Equipe projet'!J1183</f>
        <v>0</v>
      </c>
      <c r="AR1161" s="581">
        <f>'a.Equipe projet'!K1183</f>
        <v>0</v>
      </c>
      <c r="AS1161" s="581">
        <f>'a.Equipe projet'!L1183</f>
        <v>0</v>
      </c>
      <c r="AU1161" s="581">
        <f>'c.Prestataires'!D1182</f>
        <v>0</v>
      </c>
      <c r="AV1161" s="581">
        <f>'c.Prestataires'!E1182</f>
        <v>0</v>
      </c>
      <c r="AW1161" s="581">
        <f>'c.Prestataires'!F1182</f>
        <v>0</v>
      </c>
      <c r="AX1161" s="581">
        <f>'c.Prestataires'!G1182</f>
        <v>0</v>
      </c>
      <c r="AY1161" s="581">
        <f>'c.Prestataires'!H1182</f>
        <v>0</v>
      </c>
      <c r="BA1161" s="581">
        <f>'d.Points de vente&amp;récupération'!D1184</f>
        <v>0</v>
      </c>
      <c r="BB1161" s="581">
        <f>'d.Points de vente&amp;récupération'!E1184</f>
        <v>0</v>
      </c>
      <c r="BC1161" s="581">
        <f>'d.Points de vente&amp;récupération'!F1184</f>
        <v>0</v>
      </c>
      <c r="BD1161" s="581">
        <f>'d.Points de vente&amp;récupération'!G1184</f>
        <v>0</v>
      </c>
      <c r="BE1161" s="581">
        <f>'d.Points de vente&amp;récupération'!H1184</f>
        <v>0</v>
      </c>
      <c r="BF1161" s="581">
        <f>'d.Points de vente&amp;récupération'!I1184</f>
        <v>0</v>
      </c>
      <c r="BG1161" s="581">
        <f>'d.Points de vente&amp;récupération'!J1184</f>
        <v>0</v>
      </c>
      <c r="BH1161" s="581">
        <f>'d.Points de vente&amp;récupération'!K1184</f>
        <v>0</v>
      </c>
    </row>
    <row r="1162" spans="29:60">
      <c r="AC1162" s="581">
        <f>b.Groupement!D1188</f>
        <v>0</v>
      </c>
      <c r="AD1162" s="581">
        <f>b.Groupement!E1188</f>
        <v>0</v>
      </c>
      <c r="AE1162" s="581">
        <f>b.Groupement!F1188</f>
        <v>0</v>
      </c>
      <c r="AF1162" s="581">
        <f>b.Groupement!G1188</f>
        <v>0</v>
      </c>
      <c r="AG1162" s="581">
        <f>b.Groupement!H1188</f>
        <v>0</v>
      </c>
      <c r="AH1162" s="581">
        <f>b.Groupement!I1188</f>
        <v>0</v>
      </c>
      <c r="AI1162" s="581">
        <f>b.Groupement!J1188</f>
        <v>0</v>
      </c>
      <c r="AK1162" s="581">
        <f>'a.Equipe projet'!D1184</f>
        <v>0</v>
      </c>
      <c r="AL1162" s="581">
        <f>'a.Equipe projet'!E1184</f>
        <v>0</v>
      </c>
      <c r="AM1162" s="581">
        <f>'a.Equipe projet'!F1184</f>
        <v>0</v>
      </c>
      <c r="AN1162" s="581">
        <f>'a.Equipe projet'!G1184</f>
        <v>0</v>
      </c>
      <c r="AO1162" s="581">
        <f>'a.Equipe projet'!H1184</f>
        <v>0</v>
      </c>
      <c r="AP1162" s="581">
        <f>'a.Equipe projet'!I1184</f>
        <v>0</v>
      </c>
      <c r="AQ1162" s="581">
        <f>'a.Equipe projet'!J1184</f>
        <v>0</v>
      </c>
      <c r="AR1162" s="581">
        <f>'a.Equipe projet'!K1184</f>
        <v>0</v>
      </c>
      <c r="AS1162" s="581">
        <f>'a.Equipe projet'!L1184</f>
        <v>0</v>
      </c>
      <c r="AU1162" s="581">
        <f>'c.Prestataires'!D1183</f>
        <v>0</v>
      </c>
      <c r="AV1162" s="581">
        <f>'c.Prestataires'!E1183</f>
        <v>0</v>
      </c>
      <c r="AW1162" s="581">
        <f>'c.Prestataires'!F1183</f>
        <v>0</v>
      </c>
      <c r="AX1162" s="581">
        <f>'c.Prestataires'!G1183</f>
        <v>0</v>
      </c>
      <c r="AY1162" s="581">
        <f>'c.Prestataires'!H1183</f>
        <v>0</v>
      </c>
      <c r="BA1162" s="581">
        <f>'d.Points de vente&amp;récupération'!D1185</f>
        <v>0</v>
      </c>
      <c r="BB1162" s="581">
        <f>'d.Points de vente&amp;récupération'!E1185</f>
        <v>0</v>
      </c>
      <c r="BC1162" s="581">
        <f>'d.Points de vente&amp;récupération'!F1185</f>
        <v>0</v>
      </c>
      <c r="BD1162" s="581">
        <f>'d.Points de vente&amp;récupération'!G1185</f>
        <v>0</v>
      </c>
      <c r="BE1162" s="581">
        <f>'d.Points de vente&amp;récupération'!H1185</f>
        <v>0</v>
      </c>
      <c r="BF1162" s="581">
        <f>'d.Points de vente&amp;récupération'!I1185</f>
        <v>0</v>
      </c>
      <c r="BG1162" s="581">
        <f>'d.Points de vente&amp;récupération'!J1185</f>
        <v>0</v>
      </c>
      <c r="BH1162" s="581">
        <f>'d.Points de vente&amp;récupération'!K1185</f>
        <v>0</v>
      </c>
    </row>
    <row r="1163" spans="29:60">
      <c r="AC1163" s="581">
        <f>b.Groupement!D1189</f>
        <v>0</v>
      </c>
      <c r="AD1163" s="581">
        <f>b.Groupement!E1189</f>
        <v>0</v>
      </c>
      <c r="AE1163" s="581">
        <f>b.Groupement!F1189</f>
        <v>0</v>
      </c>
      <c r="AF1163" s="581">
        <f>b.Groupement!G1189</f>
        <v>0</v>
      </c>
      <c r="AG1163" s="581">
        <f>b.Groupement!H1189</f>
        <v>0</v>
      </c>
      <c r="AH1163" s="581">
        <f>b.Groupement!I1189</f>
        <v>0</v>
      </c>
      <c r="AI1163" s="581">
        <f>b.Groupement!J1189</f>
        <v>0</v>
      </c>
      <c r="AK1163" s="581">
        <f>'a.Equipe projet'!D1185</f>
        <v>0</v>
      </c>
      <c r="AL1163" s="581">
        <f>'a.Equipe projet'!E1185</f>
        <v>0</v>
      </c>
      <c r="AM1163" s="581">
        <f>'a.Equipe projet'!F1185</f>
        <v>0</v>
      </c>
      <c r="AN1163" s="581">
        <f>'a.Equipe projet'!G1185</f>
        <v>0</v>
      </c>
      <c r="AO1163" s="581">
        <f>'a.Equipe projet'!H1185</f>
        <v>0</v>
      </c>
      <c r="AP1163" s="581">
        <f>'a.Equipe projet'!I1185</f>
        <v>0</v>
      </c>
      <c r="AQ1163" s="581">
        <f>'a.Equipe projet'!J1185</f>
        <v>0</v>
      </c>
      <c r="AR1163" s="581">
        <f>'a.Equipe projet'!K1185</f>
        <v>0</v>
      </c>
      <c r="AS1163" s="581">
        <f>'a.Equipe projet'!L1185</f>
        <v>0</v>
      </c>
      <c r="AU1163" s="581">
        <f>'c.Prestataires'!D1184</f>
        <v>0</v>
      </c>
      <c r="AV1163" s="581">
        <f>'c.Prestataires'!E1184</f>
        <v>0</v>
      </c>
      <c r="AW1163" s="581">
        <f>'c.Prestataires'!F1184</f>
        <v>0</v>
      </c>
      <c r="AX1163" s="581">
        <f>'c.Prestataires'!G1184</f>
        <v>0</v>
      </c>
      <c r="AY1163" s="581">
        <f>'c.Prestataires'!H1184</f>
        <v>0</v>
      </c>
      <c r="BA1163" s="581">
        <f>'d.Points de vente&amp;récupération'!D1186</f>
        <v>0</v>
      </c>
      <c r="BB1163" s="581">
        <f>'d.Points de vente&amp;récupération'!E1186</f>
        <v>0</v>
      </c>
      <c r="BC1163" s="581">
        <f>'d.Points de vente&amp;récupération'!F1186</f>
        <v>0</v>
      </c>
      <c r="BD1163" s="581">
        <f>'d.Points de vente&amp;récupération'!G1186</f>
        <v>0</v>
      </c>
      <c r="BE1163" s="581">
        <f>'d.Points de vente&amp;récupération'!H1186</f>
        <v>0</v>
      </c>
      <c r="BF1163" s="581">
        <f>'d.Points de vente&amp;récupération'!I1186</f>
        <v>0</v>
      </c>
      <c r="BG1163" s="581">
        <f>'d.Points de vente&amp;récupération'!J1186</f>
        <v>0</v>
      </c>
      <c r="BH1163" s="581">
        <f>'d.Points de vente&amp;récupération'!K1186</f>
        <v>0</v>
      </c>
    </row>
    <row r="1164" spans="29:60">
      <c r="AC1164" s="581">
        <f>b.Groupement!D1190</f>
        <v>0</v>
      </c>
      <c r="AD1164" s="581">
        <f>b.Groupement!E1190</f>
        <v>0</v>
      </c>
      <c r="AE1164" s="581">
        <f>b.Groupement!F1190</f>
        <v>0</v>
      </c>
      <c r="AF1164" s="581">
        <f>b.Groupement!G1190</f>
        <v>0</v>
      </c>
      <c r="AG1164" s="581">
        <f>b.Groupement!H1190</f>
        <v>0</v>
      </c>
      <c r="AH1164" s="581">
        <f>b.Groupement!I1190</f>
        <v>0</v>
      </c>
      <c r="AI1164" s="581">
        <f>b.Groupement!J1190</f>
        <v>0</v>
      </c>
      <c r="AK1164" s="581">
        <f>'a.Equipe projet'!D1186</f>
        <v>0</v>
      </c>
      <c r="AL1164" s="581">
        <f>'a.Equipe projet'!E1186</f>
        <v>0</v>
      </c>
      <c r="AM1164" s="581">
        <f>'a.Equipe projet'!F1186</f>
        <v>0</v>
      </c>
      <c r="AN1164" s="581">
        <f>'a.Equipe projet'!G1186</f>
        <v>0</v>
      </c>
      <c r="AO1164" s="581">
        <f>'a.Equipe projet'!H1186</f>
        <v>0</v>
      </c>
      <c r="AP1164" s="581">
        <f>'a.Equipe projet'!I1186</f>
        <v>0</v>
      </c>
      <c r="AQ1164" s="581">
        <f>'a.Equipe projet'!J1186</f>
        <v>0</v>
      </c>
      <c r="AR1164" s="581">
        <f>'a.Equipe projet'!K1186</f>
        <v>0</v>
      </c>
      <c r="AS1164" s="581">
        <f>'a.Equipe projet'!L1186</f>
        <v>0</v>
      </c>
      <c r="AU1164" s="581">
        <f>'c.Prestataires'!D1185</f>
        <v>0</v>
      </c>
      <c r="AV1164" s="581">
        <f>'c.Prestataires'!E1185</f>
        <v>0</v>
      </c>
      <c r="AW1164" s="581">
        <f>'c.Prestataires'!F1185</f>
        <v>0</v>
      </c>
      <c r="AX1164" s="581">
        <f>'c.Prestataires'!G1185</f>
        <v>0</v>
      </c>
      <c r="AY1164" s="581">
        <f>'c.Prestataires'!H1185</f>
        <v>0</v>
      </c>
      <c r="BA1164" s="581">
        <f>'d.Points de vente&amp;récupération'!D1187</f>
        <v>0</v>
      </c>
      <c r="BB1164" s="581">
        <f>'d.Points de vente&amp;récupération'!E1187</f>
        <v>0</v>
      </c>
      <c r="BC1164" s="581">
        <f>'d.Points de vente&amp;récupération'!F1187</f>
        <v>0</v>
      </c>
      <c r="BD1164" s="581">
        <f>'d.Points de vente&amp;récupération'!G1187</f>
        <v>0</v>
      </c>
      <c r="BE1164" s="581">
        <f>'d.Points de vente&amp;récupération'!H1187</f>
        <v>0</v>
      </c>
      <c r="BF1164" s="581">
        <f>'d.Points de vente&amp;récupération'!I1187</f>
        <v>0</v>
      </c>
      <c r="BG1164" s="581">
        <f>'d.Points de vente&amp;récupération'!J1187</f>
        <v>0</v>
      </c>
      <c r="BH1164" s="581">
        <f>'d.Points de vente&amp;récupération'!K1187</f>
        <v>0</v>
      </c>
    </row>
    <row r="1165" spans="29:60">
      <c r="AC1165" s="581">
        <f>b.Groupement!D1191</f>
        <v>0</v>
      </c>
      <c r="AD1165" s="581">
        <f>b.Groupement!E1191</f>
        <v>0</v>
      </c>
      <c r="AE1165" s="581">
        <f>b.Groupement!F1191</f>
        <v>0</v>
      </c>
      <c r="AF1165" s="581">
        <f>b.Groupement!G1191</f>
        <v>0</v>
      </c>
      <c r="AG1165" s="581">
        <f>b.Groupement!H1191</f>
        <v>0</v>
      </c>
      <c r="AH1165" s="581">
        <f>b.Groupement!I1191</f>
        <v>0</v>
      </c>
      <c r="AI1165" s="581">
        <f>b.Groupement!J1191</f>
        <v>0</v>
      </c>
      <c r="AK1165" s="581">
        <f>'a.Equipe projet'!D1187</f>
        <v>0</v>
      </c>
      <c r="AL1165" s="581">
        <f>'a.Equipe projet'!E1187</f>
        <v>0</v>
      </c>
      <c r="AM1165" s="581">
        <f>'a.Equipe projet'!F1187</f>
        <v>0</v>
      </c>
      <c r="AN1165" s="581">
        <f>'a.Equipe projet'!G1187</f>
        <v>0</v>
      </c>
      <c r="AO1165" s="581">
        <f>'a.Equipe projet'!H1187</f>
        <v>0</v>
      </c>
      <c r="AP1165" s="581">
        <f>'a.Equipe projet'!I1187</f>
        <v>0</v>
      </c>
      <c r="AQ1165" s="581">
        <f>'a.Equipe projet'!J1187</f>
        <v>0</v>
      </c>
      <c r="AR1165" s="581">
        <f>'a.Equipe projet'!K1187</f>
        <v>0</v>
      </c>
      <c r="AS1165" s="581">
        <f>'a.Equipe projet'!L1187</f>
        <v>0</v>
      </c>
      <c r="AU1165" s="581">
        <f>'c.Prestataires'!D1186</f>
        <v>0</v>
      </c>
      <c r="AV1165" s="581">
        <f>'c.Prestataires'!E1186</f>
        <v>0</v>
      </c>
      <c r="AW1165" s="581">
        <f>'c.Prestataires'!F1186</f>
        <v>0</v>
      </c>
      <c r="AX1165" s="581">
        <f>'c.Prestataires'!G1186</f>
        <v>0</v>
      </c>
      <c r="AY1165" s="581">
        <f>'c.Prestataires'!H1186</f>
        <v>0</v>
      </c>
      <c r="BA1165" s="581">
        <f>'d.Points de vente&amp;récupération'!D1188</f>
        <v>0</v>
      </c>
      <c r="BB1165" s="581">
        <f>'d.Points de vente&amp;récupération'!E1188</f>
        <v>0</v>
      </c>
      <c r="BC1165" s="581">
        <f>'d.Points de vente&amp;récupération'!F1188</f>
        <v>0</v>
      </c>
      <c r="BD1165" s="581">
        <f>'d.Points de vente&amp;récupération'!G1188</f>
        <v>0</v>
      </c>
      <c r="BE1165" s="581">
        <f>'d.Points de vente&amp;récupération'!H1188</f>
        <v>0</v>
      </c>
      <c r="BF1165" s="581">
        <f>'d.Points de vente&amp;récupération'!I1188</f>
        <v>0</v>
      </c>
      <c r="BG1165" s="581">
        <f>'d.Points de vente&amp;récupération'!J1188</f>
        <v>0</v>
      </c>
      <c r="BH1165" s="581">
        <f>'d.Points de vente&amp;récupération'!K1188</f>
        <v>0</v>
      </c>
    </row>
    <row r="1166" spans="29:60">
      <c r="AC1166" s="581">
        <f>b.Groupement!D1192</f>
        <v>0</v>
      </c>
      <c r="AD1166" s="581">
        <f>b.Groupement!E1192</f>
        <v>0</v>
      </c>
      <c r="AE1166" s="581">
        <f>b.Groupement!F1192</f>
        <v>0</v>
      </c>
      <c r="AF1166" s="581">
        <f>b.Groupement!G1192</f>
        <v>0</v>
      </c>
      <c r="AG1166" s="581">
        <f>b.Groupement!H1192</f>
        <v>0</v>
      </c>
      <c r="AH1166" s="581">
        <f>b.Groupement!I1192</f>
        <v>0</v>
      </c>
      <c r="AI1166" s="581">
        <f>b.Groupement!J1192</f>
        <v>0</v>
      </c>
      <c r="AK1166" s="581">
        <f>'a.Equipe projet'!D1188</f>
        <v>0</v>
      </c>
      <c r="AL1166" s="581">
        <f>'a.Equipe projet'!E1188</f>
        <v>0</v>
      </c>
      <c r="AM1166" s="581">
        <f>'a.Equipe projet'!F1188</f>
        <v>0</v>
      </c>
      <c r="AN1166" s="581">
        <f>'a.Equipe projet'!G1188</f>
        <v>0</v>
      </c>
      <c r="AO1166" s="581">
        <f>'a.Equipe projet'!H1188</f>
        <v>0</v>
      </c>
      <c r="AP1166" s="581">
        <f>'a.Equipe projet'!I1188</f>
        <v>0</v>
      </c>
      <c r="AQ1166" s="581">
        <f>'a.Equipe projet'!J1188</f>
        <v>0</v>
      </c>
      <c r="AR1166" s="581">
        <f>'a.Equipe projet'!K1188</f>
        <v>0</v>
      </c>
      <c r="AS1166" s="581">
        <f>'a.Equipe projet'!L1188</f>
        <v>0</v>
      </c>
      <c r="AU1166" s="581">
        <f>'c.Prestataires'!D1187</f>
        <v>0</v>
      </c>
      <c r="AV1166" s="581">
        <f>'c.Prestataires'!E1187</f>
        <v>0</v>
      </c>
      <c r="AW1166" s="581">
        <f>'c.Prestataires'!F1187</f>
        <v>0</v>
      </c>
      <c r="AX1166" s="581">
        <f>'c.Prestataires'!G1187</f>
        <v>0</v>
      </c>
      <c r="AY1166" s="581">
        <f>'c.Prestataires'!H1187</f>
        <v>0</v>
      </c>
      <c r="BA1166" s="581">
        <f>'d.Points de vente&amp;récupération'!D1189</f>
        <v>0</v>
      </c>
      <c r="BB1166" s="581">
        <f>'d.Points de vente&amp;récupération'!E1189</f>
        <v>0</v>
      </c>
      <c r="BC1166" s="581">
        <f>'d.Points de vente&amp;récupération'!F1189</f>
        <v>0</v>
      </c>
      <c r="BD1166" s="581">
        <f>'d.Points de vente&amp;récupération'!G1189</f>
        <v>0</v>
      </c>
      <c r="BE1166" s="581">
        <f>'d.Points de vente&amp;récupération'!H1189</f>
        <v>0</v>
      </c>
      <c r="BF1166" s="581">
        <f>'d.Points de vente&amp;récupération'!I1189</f>
        <v>0</v>
      </c>
      <c r="BG1166" s="581">
        <f>'d.Points de vente&amp;récupération'!J1189</f>
        <v>0</v>
      </c>
      <c r="BH1166" s="581">
        <f>'d.Points de vente&amp;récupération'!K1189</f>
        <v>0</v>
      </c>
    </row>
    <row r="1167" spans="29:60">
      <c r="AC1167" s="581">
        <f>b.Groupement!D1193</f>
        <v>0</v>
      </c>
      <c r="AD1167" s="581">
        <f>b.Groupement!E1193</f>
        <v>0</v>
      </c>
      <c r="AE1167" s="581">
        <f>b.Groupement!F1193</f>
        <v>0</v>
      </c>
      <c r="AF1167" s="581">
        <f>b.Groupement!G1193</f>
        <v>0</v>
      </c>
      <c r="AG1167" s="581">
        <f>b.Groupement!H1193</f>
        <v>0</v>
      </c>
      <c r="AH1167" s="581">
        <f>b.Groupement!I1193</f>
        <v>0</v>
      </c>
      <c r="AI1167" s="581">
        <f>b.Groupement!J1193</f>
        <v>0</v>
      </c>
      <c r="AK1167" s="581">
        <f>'a.Equipe projet'!D1189</f>
        <v>0</v>
      </c>
      <c r="AL1167" s="581">
        <f>'a.Equipe projet'!E1189</f>
        <v>0</v>
      </c>
      <c r="AM1167" s="581">
        <f>'a.Equipe projet'!F1189</f>
        <v>0</v>
      </c>
      <c r="AN1167" s="581">
        <f>'a.Equipe projet'!G1189</f>
        <v>0</v>
      </c>
      <c r="AO1167" s="581">
        <f>'a.Equipe projet'!H1189</f>
        <v>0</v>
      </c>
      <c r="AP1167" s="581">
        <f>'a.Equipe projet'!I1189</f>
        <v>0</v>
      </c>
      <c r="AQ1167" s="581">
        <f>'a.Equipe projet'!J1189</f>
        <v>0</v>
      </c>
      <c r="AR1167" s="581">
        <f>'a.Equipe projet'!K1189</f>
        <v>0</v>
      </c>
      <c r="AS1167" s="581">
        <f>'a.Equipe projet'!L1189</f>
        <v>0</v>
      </c>
      <c r="AU1167" s="581">
        <f>'c.Prestataires'!D1188</f>
        <v>0</v>
      </c>
      <c r="AV1167" s="581">
        <f>'c.Prestataires'!E1188</f>
        <v>0</v>
      </c>
      <c r="AW1167" s="581">
        <f>'c.Prestataires'!F1188</f>
        <v>0</v>
      </c>
      <c r="AX1167" s="581">
        <f>'c.Prestataires'!G1188</f>
        <v>0</v>
      </c>
      <c r="AY1167" s="581">
        <f>'c.Prestataires'!H1188</f>
        <v>0</v>
      </c>
      <c r="BA1167" s="581">
        <f>'d.Points de vente&amp;récupération'!D1190</f>
        <v>0</v>
      </c>
      <c r="BB1167" s="581">
        <f>'d.Points de vente&amp;récupération'!E1190</f>
        <v>0</v>
      </c>
      <c r="BC1167" s="581">
        <f>'d.Points de vente&amp;récupération'!F1190</f>
        <v>0</v>
      </c>
      <c r="BD1167" s="581">
        <f>'d.Points de vente&amp;récupération'!G1190</f>
        <v>0</v>
      </c>
      <c r="BE1167" s="581">
        <f>'d.Points de vente&amp;récupération'!H1190</f>
        <v>0</v>
      </c>
      <c r="BF1167" s="581">
        <f>'d.Points de vente&amp;récupération'!I1190</f>
        <v>0</v>
      </c>
      <c r="BG1167" s="581">
        <f>'d.Points de vente&amp;récupération'!J1190</f>
        <v>0</v>
      </c>
      <c r="BH1167" s="581">
        <f>'d.Points de vente&amp;récupération'!K1190</f>
        <v>0</v>
      </c>
    </row>
    <row r="1168" spans="29:60">
      <c r="AC1168" s="581">
        <f>b.Groupement!D1194</f>
        <v>0</v>
      </c>
      <c r="AD1168" s="581">
        <f>b.Groupement!E1194</f>
        <v>0</v>
      </c>
      <c r="AE1168" s="581">
        <f>b.Groupement!F1194</f>
        <v>0</v>
      </c>
      <c r="AF1168" s="581">
        <f>b.Groupement!G1194</f>
        <v>0</v>
      </c>
      <c r="AG1168" s="581">
        <f>b.Groupement!H1194</f>
        <v>0</v>
      </c>
      <c r="AH1168" s="581">
        <f>b.Groupement!I1194</f>
        <v>0</v>
      </c>
      <c r="AI1168" s="581">
        <f>b.Groupement!J1194</f>
        <v>0</v>
      </c>
      <c r="AK1168" s="581">
        <f>'a.Equipe projet'!D1190</f>
        <v>0</v>
      </c>
      <c r="AL1168" s="581">
        <f>'a.Equipe projet'!E1190</f>
        <v>0</v>
      </c>
      <c r="AM1168" s="581">
        <f>'a.Equipe projet'!F1190</f>
        <v>0</v>
      </c>
      <c r="AN1168" s="581">
        <f>'a.Equipe projet'!G1190</f>
        <v>0</v>
      </c>
      <c r="AO1168" s="581">
        <f>'a.Equipe projet'!H1190</f>
        <v>0</v>
      </c>
      <c r="AP1168" s="581">
        <f>'a.Equipe projet'!I1190</f>
        <v>0</v>
      </c>
      <c r="AQ1168" s="581">
        <f>'a.Equipe projet'!J1190</f>
        <v>0</v>
      </c>
      <c r="AR1168" s="581">
        <f>'a.Equipe projet'!K1190</f>
        <v>0</v>
      </c>
      <c r="AS1168" s="581">
        <f>'a.Equipe projet'!L1190</f>
        <v>0</v>
      </c>
      <c r="AU1168" s="581">
        <f>'c.Prestataires'!D1189</f>
        <v>0</v>
      </c>
      <c r="AV1168" s="581">
        <f>'c.Prestataires'!E1189</f>
        <v>0</v>
      </c>
      <c r="AW1168" s="581">
        <f>'c.Prestataires'!F1189</f>
        <v>0</v>
      </c>
      <c r="AX1168" s="581">
        <f>'c.Prestataires'!G1189</f>
        <v>0</v>
      </c>
      <c r="AY1168" s="581">
        <f>'c.Prestataires'!H1189</f>
        <v>0</v>
      </c>
      <c r="BA1168" s="581">
        <f>'d.Points de vente&amp;récupération'!D1191</f>
        <v>0</v>
      </c>
      <c r="BB1168" s="581">
        <f>'d.Points de vente&amp;récupération'!E1191</f>
        <v>0</v>
      </c>
      <c r="BC1168" s="581">
        <f>'d.Points de vente&amp;récupération'!F1191</f>
        <v>0</v>
      </c>
      <c r="BD1168" s="581">
        <f>'d.Points de vente&amp;récupération'!G1191</f>
        <v>0</v>
      </c>
      <c r="BE1168" s="581">
        <f>'d.Points de vente&amp;récupération'!H1191</f>
        <v>0</v>
      </c>
      <c r="BF1168" s="581">
        <f>'d.Points de vente&amp;récupération'!I1191</f>
        <v>0</v>
      </c>
      <c r="BG1168" s="581">
        <f>'d.Points de vente&amp;récupération'!J1191</f>
        <v>0</v>
      </c>
      <c r="BH1168" s="581">
        <f>'d.Points de vente&amp;récupération'!K1191</f>
        <v>0</v>
      </c>
    </row>
    <row r="1169" spans="29:60">
      <c r="AC1169" s="581">
        <f>b.Groupement!D1195</f>
        <v>0</v>
      </c>
      <c r="AD1169" s="581">
        <f>b.Groupement!E1195</f>
        <v>0</v>
      </c>
      <c r="AE1169" s="581">
        <f>b.Groupement!F1195</f>
        <v>0</v>
      </c>
      <c r="AF1169" s="581">
        <f>b.Groupement!G1195</f>
        <v>0</v>
      </c>
      <c r="AG1169" s="581">
        <f>b.Groupement!H1195</f>
        <v>0</v>
      </c>
      <c r="AH1169" s="581">
        <f>b.Groupement!I1195</f>
        <v>0</v>
      </c>
      <c r="AI1169" s="581">
        <f>b.Groupement!J1195</f>
        <v>0</v>
      </c>
      <c r="AK1169" s="581">
        <f>'a.Equipe projet'!D1191</f>
        <v>0</v>
      </c>
      <c r="AL1169" s="581">
        <f>'a.Equipe projet'!E1191</f>
        <v>0</v>
      </c>
      <c r="AM1169" s="581">
        <f>'a.Equipe projet'!F1191</f>
        <v>0</v>
      </c>
      <c r="AN1169" s="581">
        <f>'a.Equipe projet'!G1191</f>
        <v>0</v>
      </c>
      <c r="AO1169" s="581">
        <f>'a.Equipe projet'!H1191</f>
        <v>0</v>
      </c>
      <c r="AP1169" s="581">
        <f>'a.Equipe projet'!I1191</f>
        <v>0</v>
      </c>
      <c r="AQ1169" s="581">
        <f>'a.Equipe projet'!J1191</f>
        <v>0</v>
      </c>
      <c r="AR1169" s="581">
        <f>'a.Equipe projet'!K1191</f>
        <v>0</v>
      </c>
      <c r="AS1169" s="581">
        <f>'a.Equipe projet'!L1191</f>
        <v>0</v>
      </c>
      <c r="AU1169" s="581">
        <f>'c.Prestataires'!D1190</f>
        <v>0</v>
      </c>
      <c r="AV1169" s="581">
        <f>'c.Prestataires'!E1190</f>
        <v>0</v>
      </c>
      <c r="AW1169" s="581">
        <f>'c.Prestataires'!F1190</f>
        <v>0</v>
      </c>
      <c r="AX1169" s="581">
        <f>'c.Prestataires'!G1190</f>
        <v>0</v>
      </c>
      <c r="AY1169" s="581">
        <f>'c.Prestataires'!H1190</f>
        <v>0</v>
      </c>
      <c r="BA1169" s="581">
        <f>'d.Points de vente&amp;récupération'!D1192</f>
        <v>0</v>
      </c>
      <c r="BB1169" s="581">
        <f>'d.Points de vente&amp;récupération'!E1192</f>
        <v>0</v>
      </c>
      <c r="BC1169" s="581">
        <f>'d.Points de vente&amp;récupération'!F1192</f>
        <v>0</v>
      </c>
      <c r="BD1169" s="581">
        <f>'d.Points de vente&amp;récupération'!G1192</f>
        <v>0</v>
      </c>
      <c r="BE1169" s="581">
        <f>'d.Points de vente&amp;récupération'!H1192</f>
        <v>0</v>
      </c>
      <c r="BF1169" s="581">
        <f>'d.Points de vente&amp;récupération'!I1192</f>
        <v>0</v>
      </c>
      <c r="BG1169" s="581">
        <f>'d.Points de vente&amp;récupération'!J1192</f>
        <v>0</v>
      </c>
      <c r="BH1169" s="581">
        <f>'d.Points de vente&amp;récupération'!K1192</f>
        <v>0</v>
      </c>
    </row>
    <row r="1170" spans="29:60">
      <c r="AC1170" s="581">
        <f>b.Groupement!D1196</f>
        <v>0</v>
      </c>
      <c r="AD1170" s="581">
        <f>b.Groupement!E1196</f>
        <v>0</v>
      </c>
      <c r="AE1170" s="581">
        <f>b.Groupement!F1196</f>
        <v>0</v>
      </c>
      <c r="AF1170" s="581">
        <f>b.Groupement!G1196</f>
        <v>0</v>
      </c>
      <c r="AG1170" s="581">
        <f>b.Groupement!H1196</f>
        <v>0</v>
      </c>
      <c r="AH1170" s="581">
        <f>b.Groupement!I1196</f>
        <v>0</v>
      </c>
      <c r="AI1170" s="581">
        <f>b.Groupement!J1196</f>
        <v>0</v>
      </c>
      <c r="AK1170" s="581">
        <f>'a.Equipe projet'!D1192</f>
        <v>0</v>
      </c>
      <c r="AL1170" s="581">
        <f>'a.Equipe projet'!E1192</f>
        <v>0</v>
      </c>
      <c r="AM1170" s="581">
        <f>'a.Equipe projet'!F1192</f>
        <v>0</v>
      </c>
      <c r="AN1170" s="581">
        <f>'a.Equipe projet'!G1192</f>
        <v>0</v>
      </c>
      <c r="AO1170" s="581">
        <f>'a.Equipe projet'!H1192</f>
        <v>0</v>
      </c>
      <c r="AP1170" s="581">
        <f>'a.Equipe projet'!I1192</f>
        <v>0</v>
      </c>
      <c r="AQ1170" s="581">
        <f>'a.Equipe projet'!J1192</f>
        <v>0</v>
      </c>
      <c r="AR1170" s="581">
        <f>'a.Equipe projet'!K1192</f>
        <v>0</v>
      </c>
      <c r="AS1170" s="581">
        <f>'a.Equipe projet'!L1192</f>
        <v>0</v>
      </c>
      <c r="AU1170" s="581">
        <f>'c.Prestataires'!D1191</f>
        <v>0</v>
      </c>
      <c r="AV1170" s="581">
        <f>'c.Prestataires'!E1191</f>
        <v>0</v>
      </c>
      <c r="AW1170" s="581">
        <f>'c.Prestataires'!F1191</f>
        <v>0</v>
      </c>
      <c r="AX1170" s="581">
        <f>'c.Prestataires'!G1191</f>
        <v>0</v>
      </c>
      <c r="AY1170" s="581">
        <f>'c.Prestataires'!H1191</f>
        <v>0</v>
      </c>
      <c r="BA1170" s="581">
        <f>'d.Points de vente&amp;récupération'!D1193</f>
        <v>0</v>
      </c>
      <c r="BB1170" s="581">
        <f>'d.Points de vente&amp;récupération'!E1193</f>
        <v>0</v>
      </c>
      <c r="BC1170" s="581">
        <f>'d.Points de vente&amp;récupération'!F1193</f>
        <v>0</v>
      </c>
      <c r="BD1170" s="581">
        <f>'d.Points de vente&amp;récupération'!G1193</f>
        <v>0</v>
      </c>
      <c r="BE1170" s="581">
        <f>'d.Points de vente&amp;récupération'!H1193</f>
        <v>0</v>
      </c>
      <c r="BF1170" s="581">
        <f>'d.Points de vente&amp;récupération'!I1193</f>
        <v>0</v>
      </c>
      <c r="BG1170" s="581">
        <f>'d.Points de vente&amp;récupération'!J1193</f>
        <v>0</v>
      </c>
      <c r="BH1170" s="581">
        <f>'d.Points de vente&amp;récupération'!K1193</f>
        <v>0</v>
      </c>
    </row>
    <row r="1171" spans="29:60">
      <c r="AC1171" s="581">
        <f>b.Groupement!D1197</f>
        <v>0</v>
      </c>
      <c r="AD1171" s="581">
        <f>b.Groupement!E1197</f>
        <v>0</v>
      </c>
      <c r="AE1171" s="581">
        <f>b.Groupement!F1197</f>
        <v>0</v>
      </c>
      <c r="AF1171" s="581">
        <f>b.Groupement!G1197</f>
        <v>0</v>
      </c>
      <c r="AG1171" s="581">
        <f>b.Groupement!H1197</f>
        <v>0</v>
      </c>
      <c r="AH1171" s="581">
        <f>b.Groupement!I1197</f>
        <v>0</v>
      </c>
      <c r="AI1171" s="581">
        <f>b.Groupement!J1197</f>
        <v>0</v>
      </c>
      <c r="AK1171" s="581">
        <f>'a.Equipe projet'!D1193</f>
        <v>0</v>
      </c>
      <c r="AL1171" s="581">
        <f>'a.Equipe projet'!E1193</f>
        <v>0</v>
      </c>
      <c r="AM1171" s="581">
        <f>'a.Equipe projet'!F1193</f>
        <v>0</v>
      </c>
      <c r="AN1171" s="581">
        <f>'a.Equipe projet'!G1193</f>
        <v>0</v>
      </c>
      <c r="AO1171" s="581">
        <f>'a.Equipe projet'!H1193</f>
        <v>0</v>
      </c>
      <c r="AP1171" s="581">
        <f>'a.Equipe projet'!I1193</f>
        <v>0</v>
      </c>
      <c r="AQ1171" s="581">
        <f>'a.Equipe projet'!J1193</f>
        <v>0</v>
      </c>
      <c r="AR1171" s="581">
        <f>'a.Equipe projet'!K1193</f>
        <v>0</v>
      </c>
      <c r="AS1171" s="581">
        <f>'a.Equipe projet'!L1193</f>
        <v>0</v>
      </c>
      <c r="AU1171" s="581">
        <f>'c.Prestataires'!D1192</f>
        <v>0</v>
      </c>
      <c r="AV1171" s="581">
        <f>'c.Prestataires'!E1192</f>
        <v>0</v>
      </c>
      <c r="AW1171" s="581">
        <f>'c.Prestataires'!F1192</f>
        <v>0</v>
      </c>
      <c r="AX1171" s="581">
        <f>'c.Prestataires'!G1192</f>
        <v>0</v>
      </c>
      <c r="AY1171" s="581">
        <f>'c.Prestataires'!H1192</f>
        <v>0</v>
      </c>
      <c r="BA1171" s="581">
        <f>'d.Points de vente&amp;récupération'!D1194</f>
        <v>0</v>
      </c>
      <c r="BB1171" s="581">
        <f>'d.Points de vente&amp;récupération'!E1194</f>
        <v>0</v>
      </c>
      <c r="BC1171" s="581">
        <f>'d.Points de vente&amp;récupération'!F1194</f>
        <v>0</v>
      </c>
      <c r="BD1171" s="581">
        <f>'d.Points de vente&amp;récupération'!G1194</f>
        <v>0</v>
      </c>
      <c r="BE1171" s="581">
        <f>'d.Points de vente&amp;récupération'!H1194</f>
        <v>0</v>
      </c>
      <c r="BF1171" s="581">
        <f>'d.Points de vente&amp;récupération'!I1194</f>
        <v>0</v>
      </c>
      <c r="BG1171" s="581">
        <f>'d.Points de vente&amp;récupération'!J1194</f>
        <v>0</v>
      </c>
      <c r="BH1171" s="581">
        <f>'d.Points de vente&amp;récupération'!K1194</f>
        <v>0</v>
      </c>
    </row>
    <row r="1172" spans="29:60">
      <c r="AC1172" s="581">
        <f>b.Groupement!D1198</f>
        <v>0</v>
      </c>
      <c r="AD1172" s="581">
        <f>b.Groupement!E1198</f>
        <v>0</v>
      </c>
      <c r="AE1172" s="581">
        <f>b.Groupement!F1198</f>
        <v>0</v>
      </c>
      <c r="AF1172" s="581">
        <f>b.Groupement!G1198</f>
        <v>0</v>
      </c>
      <c r="AG1172" s="581">
        <f>b.Groupement!H1198</f>
        <v>0</v>
      </c>
      <c r="AH1172" s="581">
        <f>b.Groupement!I1198</f>
        <v>0</v>
      </c>
      <c r="AI1172" s="581">
        <f>b.Groupement!J1198</f>
        <v>0</v>
      </c>
      <c r="AK1172" s="581">
        <f>'a.Equipe projet'!D1194</f>
        <v>0</v>
      </c>
      <c r="AL1172" s="581">
        <f>'a.Equipe projet'!E1194</f>
        <v>0</v>
      </c>
      <c r="AM1172" s="581">
        <f>'a.Equipe projet'!F1194</f>
        <v>0</v>
      </c>
      <c r="AN1172" s="581">
        <f>'a.Equipe projet'!G1194</f>
        <v>0</v>
      </c>
      <c r="AO1172" s="581">
        <f>'a.Equipe projet'!H1194</f>
        <v>0</v>
      </c>
      <c r="AP1172" s="581">
        <f>'a.Equipe projet'!I1194</f>
        <v>0</v>
      </c>
      <c r="AQ1172" s="581">
        <f>'a.Equipe projet'!J1194</f>
        <v>0</v>
      </c>
      <c r="AR1172" s="581">
        <f>'a.Equipe projet'!K1194</f>
        <v>0</v>
      </c>
      <c r="AS1172" s="581">
        <f>'a.Equipe projet'!L1194</f>
        <v>0</v>
      </c>
      <c r="AU1172" s="581">
        <f>'c.Prestataires'!D1193</f>
        <v>0</v>
      </c>
      <c r="AV1172" s="581">
        <f>'c.Prestataires'!E1193</f>
        <v>0</v>
      </c>
      <c r="AW1172" s="581">
        <f>'c.Prestataires'!F1193</f>
        <v>0</v>
      </c>
      <c r="AX1172" s="581">
        <f>'c.Prestataires'!G1193</f>
        <v>0</v>
      </c>
      <c r="AY1172" s="581">
        <f>'c.Prestataires'!H1193</f>
        <v>0</v>
      </c>
      <c r="BA1172" s="581">
        <f>'d.Points de vente&amp;récupération'!D1195</f>
        <v>0</v>
      </c>
      <c r="BB1172" s="581">
        <f>'d.Points de vente&amp;récupération'!E1195</f>
        <v>0</v>
      </c>
      <c r="BC1172" s="581">
        <f>'d.Points de vente&amp;récupération'!F1195</f>
        <v>0</v>
      </c>
      <c r="BD1172" s="581">
        <f>'d.Points de vente&amp;récupération'!G1195</f>
        <v>0</v>
      </c>
      <c r="BE1172" s="581">
        <f>'d.Points de vente&amp;récupération'!H1195</f>
        <v>0</v>
      </c>
      <c r="BF1172" s="581">
        <f>'d.Points de vente&amp;récupération'!I1195</f>
        <v>0</v>
      </c>
      <c r="BG1172" s="581">
        <f>'d.Points de vente&amp;récupération'!J1195</f>
        <v>0</v>
      </c>
      <c r="BH1172" s="581">
        <f>'d.Points de vente&amp;récupération'!K1195</f>
        <v>0</v>
      </c>
    </row>
    <row r="1173" spans="29:60">
      <c r="AC1173" s="581">
        <f>b.Groupement!D1199</f>
        <v>0</v>
      </c>
      <c r="AD1173" s="581">
        <f>b.Groupement!E1199</f>
        <v>0</v>
      </c>
      <c r="AE1173" s="581">
        <f>b.Groupement!F1199</f>
        <v>0</v>
      </c>
      <c r="AF1173" s="581">
        <f>b.Groupement!G1199</f>
        <v>0</v>
      </c>
      <c r="AG1173" s="581">
        <f>b.Groupement!H1199</f>
        <v>0</v>
      </c>
      <c r="AH1173" s="581">
        <f>b.Groupement!I1199</f>
        <v>0</v>
      </c>
      <c r="AI1173" s="581">
        <f>b.Groupement!J1199</f>
        <v>0</v>
      </c>
      <c r="AK1173" s="581">
        <f>'a.Equipe projet'!D1195</f>
        <v>0</v>
      </c>
      <c r="AL1173" s="581">
        <f>'a.Equipe projet'!E1195</f>
        <v>0</v>
      </c>
      <c r="AM1173" s="581">
        <f>'a.Equipe projet'!F1195</f>
        <v>0</v>
      </c>
      <c r="AN1173" s="581">
        <f>'a.Equipe projet'!G1195</f>
        <v>0</v>
      </c>
      <c r="AO1173" s="581">
        <f>'a.Equipe projet'!H1195</f>
        <v>0</v>
      </c>
      <c r="AP1173" s="581">
        <f>'a.Equipe projet'!I1195</f>
        <v>0</v>
      </c>
      <c r="AQ1173" s="581">
        <f>'a.Equipe projet'!J1195</f>
        <v>0</v>
      </c>
      <c r="AR1173" s="581">
        <f>'a.Equipe projet'!K1195</f>
        <v>0</v>
      </c>
      <c r="AS1173" s="581">
        <f>'a.Equipe projet'!L1195</f>
        <v>0</v>
      </c>
      <c r="AU1173" s="581">
        <f>'c.Prestataires'!D1194</f>
        <v>0</v>
      </c>
      <c r="AV1173" s="581">
        <f>'c.Prestataires'!E1194</f>
        <v>0</v>
      </c>
      <c r="AW1173" s="581">
        <f>'c.Prestataires'!F1194</f>
        <v>0</v>
      </c>
      <c r="AX1173" s="581">
        <f>'c.Prestataires'!G1194</f>
        <v>0</v>
      </c>
      <c r="AY1173" s="581">
        <f>'c.Prestataires'!H1194</f>
        <v>0</v>
      </c>
      <c r="BA1173" s="581">
        <f>'d.Points de vente&amp;récupération'!D1196</f>
        <v>0</v>
      </c>
      <c r="BB1173" s="581">
        <f>'d.Points de vente&amp;récupération'!E1196</f>
        <v>0</v>
      </c>
      <c r="BC1173" s="581">
        <f>'d.Points de vente&amp;récupération'!F1196</f>
        <v>0</v>
      </c>
      <c r="BD1173" s="581">
        <f>'d.Points de vente&amp;récupération'!G1196</f>
        <v>0</v>
      </c>
      <c r="BE1173" s="581">
        <f>'d.Points de vente&amp;récupération'!H1196</f>
        <v>0</v>
      </c>
      <c r="BF1173" s="581">
        <f>'d.Points de vente&amp;récupération'!I1196</f>
        <v>0</v>
      </c>
      <c r="BG1173" s="581">
        <f>'d.Points de vente&amp;récupération'!J1196</f>
        <v>0</v>
      </c>
      <c r="BH1173" s="581">
        <f>'d.Points de vente&amp;récupération'!K1196</f>
        <v>0</v>
      </c>
    </row>
    <row r="1174" spans="29:60">
      <c r="AC1174" s="581">
        <f>b.Groupement!D1200</f>
        <v>0</v>
      </c>
      <c r="AD1174" s="581">
        <f>b.Groupement!E1200</f>
        <v>0</v>
      </c>
      <c r="AE1174" s="581">
        <f>b.Groupement!F1200</f>
        <v>0</v>
      </c>
      <c r="AF1174" s="581">
        <f>b.Groupement!G1200</f>
        <v>0</v>
      </c>
      <c r="AG1174" s="581">
        <f>b.Groupement!H1200</f>
        <v>0</v>
      </c>
      <c r="AH1174" s="581">
        <f>b.Groupement!I1200</f>
        <v>0</v>
      </c>
      <c r="AI1174" s="581">
        <f>b.Groupement!J1200</f>
        <v>0</v>
      </c>
      <c r="AK1174" s="581">
        <f>'a.Equipe projet'!D1196</f>
        <v>0</v>
      </c>
      <c r="AL1174" s="581">
        <f>'a.Equipe projet'!E1196</f>
        <v>0</v>
      </c>
      <c r="AM1174" s="581">
        <f>'a.Equipe projet'!F1196</f>
        <v>0</v>
      </c>
      <c r="AN1174" s="581">
        <f>'a.Equipe projet'!G1196</f>
        <v>0</v>
      </c>
      <c r="AO1174" s="581">
        <f>'a.Equipe projet'!H1196</f>
        <v>0</v>
      </c>
      <c r="AP1174" s="581">
        <f>'a.Equipe projet'!I1196</f>
        <v>0</v>
      </c>
      <c r="AQ1174" s="581">
        <f>'a.Equipe projet'!J1196</f>
        <v>0</v>
      </c>
      <c r="AR1174" s="581">
        <f>'a.Equipe projet'!K1196</f>
        <v>0</v>
      </c>
      <c r="AS1174" s="581">
        <f>'a.Equipe projet'!L1196</f>
        <v>0</v>
      </c>
      <c r="AU1174" s="581">
        <f>'c.Prestataires'!D1195</f>
        <v>0</v>
      </c>
      <c r="AV1174" s="581">
        <f>'c.Prestataires'!E1195</f>
        <v>0</v>
      </c>
      <c r="AW1174" s="581">
        <f>'c.Prestataires'!F1195</f>
        <v>0</v>
      </c>
      <c r="AX1174" s="581">
        <f>'c.Prestataires'!G1195</f>
        <v>0</v>
      </c>
      <c r="AY1174" s="581">
        <f>'c.Prestataires'!H1195</f>
        <v>0</v>
      </c>
      <c r="BA1174" s="581">
        <f>'d.Points de vente&amp;récupération'!D1197</f>
        <v>0</v>
      </c>
      <c r="BB1174" s="581">
        <f>'d.Points de vente&amp;récupération'!E1197</f>
        <v>0</v>
      </c>
      <c r="BC1174" s="581">
        <f>'d.Points de vente&amp;récupération'!F1197</f>
        <v>0</v>
      </c>
      <c r="BD1174" s="581">
        <f>'d.Points de vente&amp;récupération'!G1197</f>
        <v>0</v>
      </c>
      <c r="BE1174" s="581">
        <f>'d.Points de vente&amp;récupération'!H1197</f>
        <v>0</v>
      </c>
      <c r="BF1174" s="581">
        <f>'d.Points de vente&amp;récupération'!I1197</f>
        <v>0</v>
      </c>
      <c r="BG1174" s="581">
        <f>'d.Points de vente&amp;récupération'!J1197</f>
        <v>0</v>
      </c>
      <c r="BH1174" s="581">
        <f>'d.Points de vente&amp;récupération'!K1197</f>
        <v>0</v>
      </c>
    </row>
    <row r="1175" spans="29:60">
      <c r="AC1175" s="581">
        <f>b.Groupement!D1201</f>
        <v>0</v>
      </c>
      <c r="AD1175" s="581">
        <f>b.Groupement!E1201</f>
        <v>0</v>
      </c>
      <c r="AE1175" s="581">
        <f>b.Groupement!F1201</f>
        <v>0</v>
      </c>
      <c r="AF1175" s="581">
        <f>b.Groupement!G1201</f>
        <v>0</v>
      </c>
      <c r="AG1175" s="581">
        <f>b.Groupement!H1201</f>
        <v>0</v>
      </c>
      <c r="AH1175" s="581">
        <f>b.Groupement!I1201</f>
        <v>0</v>
      </c>
      <c r="AI1175" s="581">
        <f>b.Groupement!J1201</f>
        <v>0</v>
      </c>
      <c r="AK1175" s="581">
        <f>'a.Equipe projet'!D1197</f>
        <v>0</v>
      </c>
      <c r="AL1175" s="581">
        <f>'a.Equipe projet'!E1197</f>
        <v>0</v>
      </c>
      <c r="AM1175" s="581">
        <f>'a.Equipe projet'!F1197</f>
        <v>0</v>
      </c>
      <c r="AN1175" s="581">
        <f>'a.Equipe projet'!G1197</f>
        <v>0</v>
      </c>
      <c r="AO1175" s="581">
        <f>'a.Equipe projet'!H1197</f>
        <v>0</v>
      </c>
      <c r="AP1175" s="581">
        <f>'a.Equipe projet'!I1197</f>
        <v>0</v>
      </c>
      <c r="AQ1175" s="581">
        <f>'a.Equipe projet'!J1197</f>
        <v>0</v>
      </c>
      <c r="AR1175" s="581">
        <f>'a.Equipe projet'!K1197</f>
        <v>0</v>
      </c>
      <c r="AS1175" s="581">
        <f>'a.Equipe projet'!L1197</f>
        <v>0</v>
      </c>
      <c r="AU1175" s="581">
        <f>'c.Prestataires'!D1196</f>
        <v>0</v>
      </c>
      <c r="AV1175" s="581">
        <f>'c.Prestataires'!E1196</f>
        <v>0</v>
      </c>
      <c r="AW1175" s="581">
        <f>'c.Prestataires'!F1196</f>
        <v>0</v>
      </c>
      <c r="AX1175" s="581">
        <f>'c.Prestataires'!G1196</f>
        <v>0</v>
      </c>
      <c r="AY1175" s="581">
        <f>'c.Prestataires'!H1196</f>
        <v>0</v>
      </c>
      <c r="BA1175" s="581">
        <f>'d.Points de vente&amp;récupération'!D1198</f>
        <v>0</v>
      </c>
      <c r="BB1175" s="581">
        <f>'d.Points de vente&amp;récupération'!E1198</f>
        <v>0</v>
      </c>
      <c r="BC1175" s="581">
        <f>'d.Points de vente&amp;récupération'!F1198</f>
        <v>0</v>
      </c>
      <c r="BD1175" s="581">
        <f>'d.Points de vente&amp;récupération'!G1198</f>
        <v>0</v>
      </c>
      <c r="BE1175" s="581">
        <f>'d.Points de vente&amp;récupération'!H1198</f>
        <v>0</v>
      </c>
      <c r="BF1175" s="581">
        <f>'d.Points de vente&amp;récupération'!I1198</f>
        <v>0</v>
      </c>
      <c r="BG1175" s="581">
        <f>'d.Points de vente&amp;récupération'!J1198</f>
        <v>0</v>
      </c>
      <c r="BH1175" s="581">
        <f>'d.Points de vente&amp;récupération'!K1198</f>
        <v>0</v>
      </c>
    </row>
    <row r="1176" spans="29:60">
      <c r="AC1176" s="581">
        <f>b.Groupement!D1202</f>
        <v>0</v>
      </c>
      <c r="AD1176" s="581">
        <f>b.Groupement!E1202</f>
        <v>0</v>
      </c>
      <c r="AE1176" s="581">
        <f>b.Groupement!F1202</f>
        <v>0</v>
      </c>
      <c r="AF1176" s="581">
        <f>b.Groupement!G1202</f>
        <v>0</v>
      </c>
      <c r="AG1176" s="581">
        <f>b.Groupement!H1202</f>
        <v>0</v>
      </c>
      <c r="AH1176" s="581">
        <f>b.Groupement!I1202</f>
        <v>0</v>
      </c>
      <c r="AI1176" s="581">
        <f>b.Groupement!J1202</f>
        <v>0</v>
      </c>
      <c r="AK1176" s="581">
        <f>'a.Equipe projet'!D1198</f>
        <v>0</v>
      </c>
      <c r="AL1176" s="581">
        <f>'a.Equipe projet'!E1198</f>
        <v>0</v>
      </c>
      <c r="AM1176" s="581">
        <f>'a.Equipe projet'!F1198</f>
        <v>0</v>
      </c>
      <c r="AN1176" s="581">
        <f>'a.Equipe projet'!G1198</f>
        <v>0</v>
      </c>
      <c r="AO1176" s="581">
        <f>'a.Equipe projet'!H1198</f>
        <v>0</v>
      </c>
      <c r="AP1176" s="581">
        <f>'a.Equipe projet'!I1198</f>
        <v>0</v>
      </c>
      <c r="AQ1176" s="581">
        <f>'a.Equipe projet'!J1198</f>
        <v>0</v>
      </c>
      <c r="AR1176" s="581">
        <f>'a.Equipe projet'!K1198</f>
        <v>0</v>
      </c>
      <c r="AS1176" s="581">
        <f>'a.Equipe projet'!L1198</f>
        <v>0</v>
      </c>
      <c r="AU1176" s="581">
        <f>'c.Prestataires'!D1197</f>
        <v>0</v>
      </c>
      <c r="AV1176" s="581">
        <f>'c.Prestataires'!E1197</f>
        <v>0</v>
      </c>
      <c r="AW1176" s="581">
        <f>'c.Prestataires'!F1197</f>
        <v>0</v>
      </c>
      <c r="AX1176" s="581">
        <f>'c.Prestataires'!G1197</f>
        <v>0</v>
      </c>
      <c r="AY1176" s="581">
        <f>'c.Prestataires'!H1197</f>
        <v>0</v>
      </c>
      <c r="BA1176" s="581">
        <f>'d.Points de vente&amp;récupération'!D1199</f>
        <v>0</v>
      </c>
      <c r="BB1176" s="581">
        <f>'d.Points de vente&amp;récupération'!E1199</f>
        <v>0</v>
      </c>
      <c r="BC1176" s="581">
        <f>'d.Points de vente&amp;récupération'!F1199</f>
        <v>0</v>
      </c>
      <c r="BD1176" s="581">
        <f>'d.Points de vente&amp;récupération'!G1199</f>
        <v>0</v>
      </c>
      <c r="BE1176" s="581">
        <f>'d.Points de vente&amp;récupération'!H1199</f>
        <v>0</v>
      </c>
      <c r="BF1176" s="581">
        <f>'d.Points de vente&amp;récupération'!I1199</f>
        <v>0</v>
      </c>
      <c r="BG1176" s="581">
        <f>'d.Points de vente&amp;récupération'!J1199</f>
        <v>0</v>
      </c>
      <c r="BH1176" s="581">
        <f>'d.Points de vente&amp;récupération'!K1199</f>
        <v>0</v>
      </c>
    </row>
    <row r="1177" spans="29:60">
      <c r="AC1177" s="581">
        <f>b.Groupement!D1203</f>
        <v>0</v>
      </c>
      <c r="AD1177" s="581">
        <f>b.Groupement!E1203</f>
        <v>0</v>
      </c>
      <c r="AE1177" s="581">
        <f>b.Groupement!F1203</f>
        <v>0</v>
      </c>
      <c r="AF1177" s="581">
        <f>b.Groupement!G1203</f>
        <v>0</v>
      </c>
      <c r="AG1177" s="581">
        <f>b.Groupement!H1203</f>
        <v>0</v>
      </c>
      <c r="AH1177" s="581">
        <f>b.Groupement!I1203</f>
        <v>0</v>
      </c>
      <c r="AI1177" s="581">
        <f>b.Groupement!J1203</f>
        <v>0</v>
      </c>
      <c r="AK1177" s="581">
        <f>'a.Equipe projet'!D1199</f>
        <v>0</v>
      </c>
      <c r="AL1177" s="581">
        <f>'a.Equipe projet'!E1199</f>
        <v>0</v>
      </c>
      <c r="AM1177" s="581">
        <f>'a.Equipe projet'!F1199</f>
        <v>0</v>
      </c>
      <c r="AN1177" s="581">
        <f>'a.Equipe projet'!G1199</f>
        <v>0</v>
      </c>
      <c r="AO1177" s="581">
        <f>'a.Equipe projet'!H1199</f>
        <v>0</v>
      </c>
      <c r="AP1177" s="581">
        <f>'a.Equipe projet'!I1199</f>
        <v>0</v>
      </c>
      <c r="AQ1177" s="581">
        <f>'a.Equipe projet'!J1199</f>
        <v>0</v>
      </c>
      <c r="AR1177" s="581">
        <f>'a.Equipe projet'!K1199</f>
        <v>0</v>
      </c>
      <c r="AS1177" s="581">
        <f>'a.Equipe projet'!L1199</f>
        <v>0</v>
      </c>
      <c r="AU1177" s="581">
        <f>'c.Prestataires'!D1198</f>
        <v>0</v>
      </c>
      <c r="AV1177" s="581">
        <f>'c.Prestataires'!E1198</f>
        <v>0</v>
      </c>
      <c r="AW1177" s="581">
        <f>'c.Prestataires'!F1198</f>
        <v>0</v>
      </c>
      <c r="AX1177" s="581">
        <f>'c.Prestataires'!G1198</f>
        <v>0</v>
      </c>
      <c r="AY1177" s="581">
        <f>'c.Prestataires'!H1198</f>
        <v>0</v>
      </c>
      <c r="BA1177" s="581">
        <f>'d.Points de vente&amp;récupération'!D1200</f>
        <v>0</v>
      </c>
      <c r="BB1177" s="581">
        <f>'d.Points de vente&amp;récupération'!E1200</f>
        <v>0</v>
      </c>
      <c r="BC1177" s="581">
        <f>'d.Points de vente&amp;récupération'!F1200</f>
        <v>0</v>
      </c>
      <c r="BD1177" s="581">
        <f>'d.Points de vente&amp;récupération'!G1200</f>
        <v>0</v>
      </c>
      <c r="BE1177" s="581">
        <f>'d.Points de vente&amp;récupération'!H1200</f>
        <v>0</v>
      </c>
      <c r="BF1177" s="581">
        <f>'d.Points de vente&amp;récupération'!I1200</f>
        <v>0</v>
      </c>
      <c r="BG1177" s="581">
        <f>'d.Points de vente&amp;récupération'!J1200</f>
        <v>0</v>
      </c>
      <c r="BH1177" s="581">
        <f>'d.Points de vente&amp;récupération'!K1200</f>
        <v>0</v>
      </c>
    </row>
    <row r="1178" spans="29:60">
      <c r="AC1178" s="581">
        <f>b.Groupement!D1204</f>
        <v>0</v>
      </c>
      <c r="AD1178" s="581">
        <f>b.Groupement!E1204</f>
        <v>0</v>
      </c>
      <c r="AE1178" s="581">
        <f>b.Groupement!F1204</f>
        <v>0</v>
      </c>
      <c r="AF1178" s="581">
        <f>b.Groupement!G1204</f>
        <v>0</v>
      </c>
      <c r="AG1178" s="581">
        <f>b.Groupement!H1204</f>
        <v>0</v>
      </c>
      <c r="AH1178" s="581">
        <f>b.Groupement!I1204</f>
        <v>0</v>
      </c>
      <c r="AI1178" s="581">
        <f>b.Groupement!J1204</f>
        <v>0</v>
      </c>
      <c r="AK1178" s="581">
        <f>'a.Equipe projet'!D1200</f>
        <v>0</v>
      </c>
      <c r="AL1178" s="581">
        <f>'a.Equipe projet'!E1200</f>
        <v>0</v>
      </c>
      <c r="AM1178" s="581">
        <f>'a.Equipe projet'!F1200</f>
        <v>0</v>
      </c>
      <c r="AN1178" s="581">
        <f>'a.Equipe projet'!G1200</f>
        <v>0</v>
      </c>
      <c r="AO1178" s="581">
        <f>'a.Equipe projet'!H1200</f>
        <v>0</v>
      </c>
      <c r="AP1178" s="581">
        <f>'a.Equipe projet'!I1200</f>
        <v>0</v>
      </c>
      <c r="AQ1178" s="581">
        <f>'a.Equipe projet'!J1200</f>
        <v>0</v>
      </c>
      <c r="AR1178" s="581">
        <f>'a.Equipe projet'!K1200</f>
        <v>0</v>
      </c>
      <c r="AS1178" s="581">
        <f>'a.Equipe projet'!L1200</f>
        <v>0</v>
      </c>
      <c r="AU1178" s="581">
        <f>'c.Prestataires'!D1199</f>
        <v>0</v>
      </c>
      <c r="AV1178" s="581">
        <f>'c.Prestataires'!E1199</f>
        <v>0</v>
      </c>
      <c r="AW1178" s="581">
        <f>'c.Prestataires'!F1199</f>
        <v>0</v>
      </c>
      <c r="AX1178" s="581">
        <f>'c.Prestataires'!G1199</f>
        <v>0</v>
      </c>
      <c r="AY1178" s="581">
        <f>'c.Prestataires'!H1199</f>
        <v>0</v>
      </c>
      <c r="BA1178" s="581">
        <f>'d.Points de vente&amp;récupération'!D1201</f>
        <v>0</v>
      </c>
      <c r="BB1178" s="581">
        <f>'d.Points de vente&amp;récupération'!E1201</f>
        <v>0</v>
      </c>
      <c r="BC1178" s="581">
        <f>'d.Points de vente&amp;récupération'!F1201</f>
        <v>0</v>
      </c>
      <c r="BD1178" s="581">
        <f>'d.Points de vente&amp;récupération'!G1201</f>
        <v>0</v>
      </c>
      <c r="BE1178" s="581">
        <f>'d.Points de vente&amp;récupération'!H1201</f>
        <v>0</v>
      </c>
      <c r="BF1178" s="581">
        <f>'d.Points de vente&amp;récupération'!I1201</f>
        <v>0</v>
      </c>
      <c r="BG1178" s="581">
        <f>'d.Points de vente&amp;récupération'!J1201</f>
        <v>0</v>
      </c>
      <c r="BH1178" s="581">
        <f>'d.Points de vente&amp;récupération'!K1201</f>
        <v>0</v>
      </c>
    </row>
    <row r="1179" spans="29:60">
      <c r="AC1179" s="581">
        <f>b.Groupement!D1205</f>
        <v>0</v>
      </c>
      <c r="AD1179" s="581">
        <f>b.Groupement!E1205</f>
        <v>0</v>
      </c>
      <c r="AE1179" s="581">
        <f>b.Groupement!F1205</f>
        <v>0</v>
      </c>
      <c r="AF1179" s="581">
        <f>b.Groupement!G1205</f>
        <v>0</v>
      </c>
      <c r="AG1179" s="581">
        <f>b.Groupement!H1205</f>
        <v>0</v>
      </c>
      <c r="AH1179" s="581">
        <f>b.Groupement!I1205</f>
        <v>0</v>
      </c>
      <c r="AI1179" s="581">
        <f>b.Groupement!J1205</f>
        <v>0</v>
      </c>
      <c r="AK1179" s="581">
        <f>'a.Equipe projet'!D1201</f>
        <v>0</v>
      </c>
      <c r="AL1179" s="581">
        <f>'a.Equipe projet'!E1201</f>
        <v>0</v>
      </c>
      <c r="AM1179" s="581">
        <f>'a.Equipe projet'!F1201</f>
        <v>0</v>
      </c>
      <c r="AN1179" s="581">
        <f>'a.Equipe projet'!G1201</f>
        <v>0</v>
      </c>
      <c r="AO1179" s="581">
        <f>'a.Equipe projet'!H1201</f>
        <v>0</v>
      </c>
      <c r="AP1179" s="581">
        <f>'a.Equipe projet'!I1201</f>
        <v>0</v>
      </c>
      <c r="AQ1179" s="581">
        <f>'a.Equipe projet'!J1201</f>
        <v>0</v>
      </c>
      <c r="AR1179" s="581">
        <f>'a.Equipe projet'!K1201</f>
        <v>0</v>
      </c>
      <c r="AS1179" s="581">
        <f>'a.Equipe projet'!L1201</f>
        <v>0</v>
      </c>
      <c r="AU1179" s="581">
        <f>'c.Prestataires'!D1200</f>
        <v>0</v>
      </c>
      <c r="AV1179" s="581">
        <f>'c.Prestataires'!E1200</f>
        <v>0</v>
      </c>
      <c r="AW1179" s="581">
        <f>'c.Prestataires'!F1200</f>
        <v>0</v>
      </c>
      <c r="AX1179" s="581">
        <f>'c.Prestataires'!G1200</f>
        <v>0</v>
      </c>
      <c r="AY1179" s="581">
        <f>'c.Prestataires'!H1200</f>
        <v>0</v>
      </c>
      <c r="BA1179" s="581">
        <f>'d.Points de vente&amp;récupération'!D1202</f>
        <v>0</v>
      </c>
      <c r="BB1179" s="581">
        <f>'d.Points de vente&amp;récupération'!E1202</f>
        <v>0</v>
      </c>
      <c r="BC1179" s="581">
        <f>'d.Points de vente&amp;récupération'!F1202</f>
        <v>0</v>
      </c>
      <c r="BD1179" s="581">
        <f>'d.Points de vente&amp;récupération'!G1202</f>
        <v>0</v>
      </c>
      <c r="BE1179" s="581">
        <f>'d.Points de vente&amp;récupération'!H1202</f>
        <v>0</v>
      </c>
      <c r="BF1179" s="581">
        <f>'d.Points de vente&amp;récupération'!I1202</f>
        <v>0</v>
      </c>
      <c r="BG1179" s="581">
        <f>'d.Points de vente&amp;récupération'!J1202</f>
        <v>0</v>
      </c>
      <c r="BH1179" s="581">
        <f>'d.Points de vente&amp;récupération'!K1202</f>
        <v>0</v>
      </c>
    </row>
    <row r="1180" spans="29:60">
      <c r="AC1180" s="581">
        <f>b.Groupement!D1206</f>
        <v>0</v>
      </c>
      <c r="AD1180" s="581">
        <f>b.Groupement!E1206</f>
        <v>0</v>
      </c>
      <c r="AE1180" s="581">
        <f>b.Groupement!F1206</f>
        <v>0</v>
      </c>
      <c r="AF1180" s="581">
        <f>b.Groupement!G1206</f>
        <v>0</v>
      </c>
      <c r="AG1180" s="581">
        <f>b.Groupement!H1206</f>
        <v>0</v>
      </c>
      <c r="AH1180" s="581">
        <f>b.Groupement!I1206</f>
        <v>0</v>
      </c>
      <c r="AI1180" s="581">
        <f>b.Groupement!J1206</f>
        <v>0</v>
      </c>
      <c r="AK1180" s="581">
        <f>'a.Equipe projet'!D1202</f>
        <v>0</v>
      </c>
      <c r="AL1180" s="581">
        <f>'a.Equipe projet'!E1202</f>
        <v>0</v>
      </c>
      <c r="AM1180" s="581">
        <f>'a.Equipe projet'!F1202</f>
        <v>0</v>
      </c>
      <c r="AN1180" s="581">
        <f>'a.Equipe projet'!G1202</f>
        <v>0</v>
      </c>
      <c r="AO1180" s="581">
        <f>'a.Equipe projet'!H1202</f>
        <v>0</v>
      </c>
      <c r="AP1180" s="581">
        <f>'a.Equipe projet'!I1202</f>
        <v>0</v>
      </c>
      <c r="AQ1180" s="581">
        <f>'a.Equipe projet'!J1202</f>
        <v>0</v>
      </c>
      <c r="AR1180" s="581">
        <f>'a.Equipe projet'!K1202</f>
        <v>0</v>
      </c>
      <c r="AS1180" s="581">
        <f>'a.Equipe projet'!L1202</f>
        <v>0</v>
      </c>
      <c r="AU1180" s="581">
        <f>'c.Prestataires'!D1201</f>
        <v>0</v>
      </c>
      <c r="AV1180" s="581">
        <f>'c.Prestataires'!E1201</f>
        <v>0</v>
      </c>
      <c r="AW1180" s="581">
        <f>'c.Prestataires'!F1201</f>
        <v>0</v>
      </c>
      <c r="AX1180" s="581">
        <f>'c.Prestataires'!G1201</f>
        <v>0</v>
      </c>
      <c r="AY1180" s="581">
        <f>'c.Prestataires'!H1201</f>
        <v>0</v>
      </c>
      <c r="BA1180" s="581">
        <f>'d.Points de vente&amp;récupération'!D1203</f>
        <v>0</v>
      </c>
      <c r="BB1180" s="581">
        <f>'d.Points de vente&amp;récupération'!E1203</f>
        <v>0</v>
      </c>
      <c r="BC1180" s="581">
        <f>'d.Points de vente&amp;récupération'!F1203</f>
        <v>0</v>
      </c>
      <c r="BD1180" s="581">
        <f>'d.Points de vente&amp;récupération'!G1203</f>
        <v>0</v>
      </c>
      <c r="BE1180" s="581">
        <f>'d.Points de vente&amp;récupération'!H1203</f>
        <v>0</v>
      </c>
      <c r="BF1180" s="581">
        <f>'d.Points de vente&amp;récupération'!I1203</f>
        <v>0</v>
      </c>
      <c r="BG1180" s="581">
        <f>'d.Points de vente&amp;récupération'!J1203</f>
        <v>0</v>
      </c>
      <c r="BH1180" s="581">
        <f>'d.Points de vente&amp;récupération'!K1203</f>
        <v>0</v>
      </c>
    </row>
    <row r="1181" spans="29:60">
      <c r="AC1181" s="581">
        <f>b.Groupement!D1207</f>
        <v>0</v>
      </c>
      <c r="AD1181" s="581">
        <f>b.Groupement!E1207</f>
        <v>0</v>
      </c>
      <c r="AE1181" s="581">
        <f>b.Groupement!F1207</f>
        <v>0</v>
      </c>
      <c r="AF1181" s="581">
        <f>b.Groupement!G1207</f>
        <v>0</v>
      </c>
      <c r="AG1181" s="581">
        <f>b.Groupement!H1207</f>
        <v>0</v>
      </c>
      <c r="AH1181" s="581">
        <f>b.Groupement!I1207</f>
        <v>0</v>
      </c>
      <c r="AI1181" s="581">
        <f>b.Groupement!J1207</f>
        <v>0</v>
      </c>
      <c r="AK1181" s="581">
        <f>'a.Equipe projet'!D1203</f>
        <v>0</v>
      </c>
      <c r="AL1181" s="581">
        <f>'a.Equipe projet'!E1203</f>
        <v>0</v>
      </c>
      <c r="AM1181" s="581">
        <f>'a.Equipe projet'!F1203</f>
        <v>0</v>
      </c>
      <c r="AN1181" s="581">
        <f>'a.Equipe projet'!G1203</f>
        <v>0</v>
      </c>
      <c r="AO1181" s="581">
        <f>'a.Equipe projet'!H1203</f>
        <v>0</v>
      </c>
      <c r="AP1181" s="581">
        <f>'a.Equipe projet'!I1203</f>
        <v>0</v>
      </c>
      <c r="AQ1181" s="581">
        <f>'a.Equipe projet'!J1203</f>
        <v>0</v>
      </c>
      <c r="AR1181" s="581">
        <f>'a.Equipe projet'!K1203</f>
        <v>0</v>
      </c>
      <c r="AS1181" s="581">
        <f>'a.Equipe projet'!L1203</f>
        <v>0</v>
      </c>
      <c r="AU1181" s="581">
        <f>'c.Prestataires'!D1202</f>
        <v>0</v>
      </c>
      <c r="AV1181" s="581">
        <f>'c.Prestataires'!E1202</f>
        <v>0</v>
      </c>
      <c r="AW1181" s="581">
        <f>'c.Prestataires'!F1202</f>
        <v>0</v>
      </c>
      <c r="AX1181" s="581">
        <f>'c.Prestataires'!G1202</f>
        <v>0</v>
      </c>
      <c r="AY1181" s="581">
        <f>'c.Prestataires'!H1202</f>
        <v>0</v>
      </c>
      <c r="BA1181" s="581">
        <f>'d.Points de vente&amp;récupération'!D1204</f>
        <v>0</v>
      </c>
      <c r="BB1181" s="581">
        <f>'d.Points de vente&amp;récupération'!E1204</f>
        <v>0</v>
      </c>
      <c r="BC1181" s="581">
        <f>'d.Points de vente&amp;récupération'!F1204</f>
        <v>0</v>
      </c>
      <c r="BD1181" s="581">
        <f>'d.Points de vente&amp;récupération'!G1204</f>
        <v>0</v>
      </c>
      <c r="BE1181" s="581">
        <f>'d.Points de vente&amp;récupération'!H1204</f>
        <v>0</v>
      </c>
      <c r="BF1181" s="581">
        <f>'d.Points de vente&amp;récupération'!I1204</f>
        <v>0</v>
      </c>
      <c r="BG1181" s="581">
        <f>'d.Points de vente&amp;récupération'!J1204</f>
        <v>0</v>
      </c>
      <c r="BH1181" s="581">
        <f>'d.Points de vente&amp;récupération'!K1204</f>
        <v>0</v>
      </c>
    </row>
    <row r="1182" spans="29:60">
      <c r="AC1182" s="581">
        <f>b.Groupement!D1208</f>
        <v>0</v>
      </c>
      <c r="AD1182" s="581">
        <f>b.Groupement!E1208</f>
        <v>0</v>
      </c>
      <c r="AE1182" s="581">
        <f>b.Groupement!F1208</f>
        <v>0</v>
      </c>
      <c r="AF1182" s="581">
        <f>b.Groupement!G1208</f>
        <v>0</v>
      </c>
      <c r="AG1182" s="581">
        <f>b.Groupement!H1208</f>
        <v>0</v>
      </c>
      <c r="AH1182" s="581">
        <f>b.Groupement!I1208</f>
        <v>0</v>
      </c>
      <c r="AI1182" s="581">
        <f>b.Groupement!J1208</f>
        <v>0</v>
      </c>
      <c r="AK1182" s="581">
        <f>'a.Equipe projet'!D1204</f>
        <v>0</v>
      </c>
      <c r="AL1182" s="581">
        <f>'a.Equipe projet'!E1204</f>
        <v>0</v>
      </c>
      <c r="AM1182" s="581">
        <f>'a.Equipe projet'!F1204</f>
        <v>0</v>
      </c>
      <c r="AN1182" s="581">
        <f>'a.Equipe projet'!G1204</f>
        <v>0</v>
      </c>
      <c r="AO1182" s="581">
        <f>'a.Equipe projet'!H1204</f>
        <v>0</v>
      </c>
      <c r="AP1182" s="581">
        <f>'a.Equipe projet'!I1204</f>
        <v>0</v>
      </c>
      <c r="AQ1182" s="581">
        <f>'a.Equipe projet'!J1204</f>
        <v>0</v>
      </c>
      <c r="AR1182" s="581">
        <f>'a.Equipe projet'!K1204</f>
        <v>0</v>
      </c>
      <c r="AS1182" s="581">
        <f>'a.Equipe projet'!L1204</f>
        <v>0</v>
      </c>
      <c r="AU1182" s="581">
        <f>'c.Prestataires'!D1203</f>
        <v>0</v>
      </c>
      <c r="AV1182" s="581">
        <f>'c.Prestataires'!E1203</f>
        <v>0</v>
      </c>
      <c r="AW1182" s="581">
        <f>'c.Prestataires'!F1203</f>
        <v>0</v>
      </c>
      <c r="AX1182" s="581">
        <f>'c.Prestataires'!G1203</f>
        <v>0</v>
      </c>
      <c r="AY1182" s="581">
        <f>'c.Prestataires'!H1203</f>
        <v>0</v>
      </c>
      <c r="BA1182" s="581">
        <f>'d.Points de vente&amp;récupération'!D1205</f>
        <v>0</v>
      </c>
      <c r="BB1182" s="581">
        <f>'d.Points de vente&amp;récupération'!E1205</f>
        <v>0</v>
      </c>
      <c r="BC1182" s="581">
        <f>'d.Points de vente&amp;récupération'!F1205</f>
        <v>0</v>
      </c>
      <c r="BD1182" s="581">
        <f>'d.Points de vente&amp;récupération'!G1205</f>
        <v>0</v>
      </c>
      <c r="BE1182" s="581">
        <f>'d.Points de vente&amp;récupération'!H1205</f>
        <v>0</v>
      </c>
      <c r="BF1182" s="581">
        <f>'d.Points de vente&amp;récupération'!I1205</f>
        <v>0</v>
      </c>
      <c r="BG1182" s="581">
        <f>'d.Points de vente&amp;récupération'!J1205</f>
        <v>0</v>
      </c>
      <c r="BH1182" s="581">
        <f>'d.Points de vente&amp;récupération'!K1205</f>
        <v>0</v>
      </c>
    </row>
    <row r="1183" spans="29:60">
      <c r="AC1183" s="581">
        <f>b.Groupement!D1209</f>
        <v>0</v>
      </c>
      <c r="AD1183" s="581">
        <f>b.Groupement!E1209</f>
        <v>0</v>
      </c>
      <c r="AE1183" s="581">
        <f>b.Groupement!F1209</f>
        <v>0</v>
      </c>
      <c r="AF1183" s="581">
        <f>b.Groupement!G1209</f>
        <v>0</v>
      </c>
      <c r="AG1183" s="581">
        <f>b.Groupement!H1209</f>
        <v>0</v>
      </c>
      <c r="AH1183" s="581">
        <f>b.Groupement!I1209</f>
        <v>0</v>
      </c>
      <c r="AI1183" s="581">
        <f>b.Groupement!J1209</f>
        <v>0</v>
      </c>
      <c r="AK1183" s="581">
        <f>'a.Equipe projet'!D1205</f>
        <v>0</v>
      </c>
      <c r="AL1183" s="581">
        <f>'a.Equipe projet'!E1205</f>
        <v>0</v>
      </c>
      <c r="AM1183" s="581">
        <f>'a.Equipe projet'!F1205</f>
        <v>0</v>
      </c>
      <c r="AN1183" s="581">
        <f>'a.Equipe projet'!G1205</f>
        <v>0</v>
      </c>
      <c r="AO1183" s="581">
        <f>'a.Equipe projet'!H1205</f>
        <v>0</v>
      </c>
      <c r="AP1183" s="581">
        <f>'a.Equipe projet'!I1205</f>
        <v>0</v>
      </c>
      <c r="AQ1183" s="581">
        <f>'a.Equipe projet'!J1205</f>
        <v>0</v>
      </c>
      <c r="AR1183" s="581">
        <f>'a.Equipe projet'!K1205</f>
        <v>0</v>
      </c>
      <c r="AS1183" s="581">
        <f>'a.Equipe projet'!L1205</f>
        <v>0</v>
      </c>
      <c r="AU1183" s="581">
        <f>'c.Prestataires'!D1204</f>
        <v>0</v>
      </c>
      <c r="AV1183" s="581">
        <f>'c.Prestataires'!E1204</f>
        <v>0</v>
      </c>
      <c r="AW1183" s="581">
        <f>'c.Prestataires'!F1204</f>
        <v>0</v>
      </c>
      <c r="AX1183" s="581">
        <f>'c.Prestataires'!G1204</f>
        <v>0</v>
      </c>
      <c r="AY1183" s="581">
        <f>'c.Prestataires'!H1204</f>
        <v>0</v>
      </c>
      <c r="BA1183" s="581">
        <f>'d.Points de vente&amp;récupération'!D1206</f>
        <v>0</v>
      </c>
      <c r="BB1183" s="581">
        <f>'d.Points de vente&amp;récupération'!E1206</f>
        <v>0</v>
      </c>
      <c r="BC1183" s="581">
        <f>'d.Points de vente&amp;récupération'!F1206</f>
        <v>0</v>
      </c>
      <c r="BD1183" s="581">
        <f>'d.Points de vente&amp;récupération'!G1206</f>
        <v>0</v>
      </c>
      <c r="BE1183" s="581">
        <f>'d.Points de vente&amp;récupération'!H1206</f>
        <v>0</v>
      </c>
      <c r="BF1183" s="581">
        <f>'d.Points de vente&amp;récupération'!I1206</f>
        <v>0</v>
      </c>
      <c r="BG1183" s="581">
        <f>'d.Points de vente&amp;récupération'!J1206</f>
        <v>0</v>
      </c>
      <c r="BH1183" s="581">
        <f>'d.Points de vente&amp;récupération'!K1206</f>
        <v>0</v>
      </c>
    </row>
    <row r="1184" spans="29:60">
      <c r="AC1184" s="581">
        <f>b.Groupement!D1210</f>
        <v>0</v>
      </c>
      <c r="AD1184" s="581">
        <f>b.Groupement!E1210</f>
        <v>0</v>
      </c>
      <c r="AE1184" s="581">
        <f>b.Groupement!F1210</f>
        <v>0</v>
      </c>
      <c r="AF1184" s="581">
        <f>b.Groupement!G1210</f>
        <v>0</v>
      </c>
      <c r="AG1184" s="581">
        <f>b.Groupement!H1210</f>
        <v>0</v>
      </c>
      <c r="AH1184" s="581">
        <f>b.Groupement!I1210</f>
        <v>0</v>
      </c>
      <c r="AI1184" s="581">
        <f>b.Groupement!J1210</f>
        <v>0</v>
      </c>
      <c r="AK1184" s="581">
        <f>'a.Equipe projet'!D1206</f>
        <v>0</v>
      </c>
      <c r="AL1184" s="581">
        <f>'a.Equipe projet'!E1206</f>
        <v>0</v>
      </c>
      <c r="AM1184" s="581">
        <f>'a.Equipe projet'!F1206</f>
        <v>0</v>
      </c>
      <c r="AN1184" s="581">
        <f>'a.Equipe projet'!G1206</f>
        <v>0</v>
      </c>
      <c r="AO1184" s="581">
        <f>'a.Equipe projet'!H1206</f>
        <v>0</v>
      </c>
      <c r="AP1184" s="581">
        <f>'a.Equipe projet'!I1206</f>
        <v>0</v>
      </c>
      <c r="AQ1184" s="581">
        <f>'a.Equipe projet'!J1206</f>
        <v>0</v>
      </c>
      <c r="AR1184" s="581">
        <f>'a.Equipe projet'!K1206</f>
        <v>0</v>
      </c>
      <c r="AS1184" s="581">
        <f>'a.Equipe projet'!L1206</f>
        <v>0</v>
      </c>
      <c r="AU1184" s="581">
        <f>'c.Prestataires'!D1205</f>
        <v>0</v>
      </c>
      <c r="AV1184" s="581">
        <f>'c.Prestataires'!E1205</f>
        <v>0</v>
      </c>
      <c r="AW1184" s="581">
        <f>'c.Prestataires'!F1205</f>
        <v>0</v>
      </c>
      <c r="AX1184" s="581">
        <f>'c.Prestataires'!G1205</f>
        <v>0</v>
      </c>
      <c r="AY1184" s="581">
        <f>'c.Prestataires'!H1205</f>
        <v>0</v>
      </c>
      <c r="BA1184" s="581">
        <f>'d.Points de vente&amp;récupération'!D1207</f>
        <v>0</v>
      </c>
      <c r="BB1184" s="581">
        <f>'d.Points de vente&amp;récupération'!E1207</f>
        <v>0</v>
      </c>
      <c r="BC1184" s="581">
        <f>'d.Points de vente&amp;récupération'!F1207</f>
        <v>0</v>
      </c>
      <c r="BD1184" s="581">
        <f>'d.Points de vente&amp;récupération'!G1207</f>
        <v>0</v>
      </c>
      <c r="BE1184" s="581">
        <f>'d.Points de vente&amp;récupération'!H1207</f>
        <v>0</v>
      </c>
      <c r="BF1184" s="581">
        <f>'d.Points de vente&amp;récupération'!I1207</f>
        <v>0</v>
      </c>
      <c r="BG1184" s="581">
        <f>'d.Points de vente&amp;récupération'!J1207</f>
        <v>0</v>
      </c>
      <c r="BH1184" s="581">
        <f>'d.Points de vente&amp;récupération'!K1207</f>
        <v>0</v>
      </c>
    </row>
    <row r="1185" spans="29:60">
      <c r="AC1185" s="581">
        <f>b.Groupement!D1211</f>
        <v>0</v>
      </c>
      <c r="AD1185" s="581">
        <f>b.Groupement!E1211</f>
        <v>0</v>
      </c>
      <c r="AE1185" s="581">
        <f>b.Groupement!F1211</f>
        <v>0</v>
      </c>
      <c r="AF1185" s="581">
        <f>b.Groupement!G1211</f>
        <v>0</v>
      </c>
      <c r="AG1185" s="581">
        <f>b.Groupement!H1211</f>
        <v>0</v>
      </c>
      <c r="AH1185" s="581">
        <f>b.Groupement!I1211</f>
        <v>0</v>
      </c>
      <c r="AI1185" s="581">
        <f>b.Groupement!J1211</f>
        <v>0</v>
      </c>
      <c r="AK1185" s="581">
        <f>'a.Equipe projet'!D1207</f>
        <v>0</v>
      </c>
      <c r="AL1185" s="581">
        <f>'a.Equipe projet'!E1207</f>
        <v>0</v>
      </c>
      <c r="AM1185" s="581">
        <f>'a.Equipe projet'!F1207</f>
        <v>0</v>
      </c>
      <c r="AN1185" s="581">
        <f>'a.Equipe projet'!G1207</f>
        <v>0</v>
      </c>
      <c r="AO1185" s="581">
        <f>'a.Equipe projet'!H1207</f>
        <v>0</v>
      </c>
      <c r="AP1185" s="581">
        <f>'a.Equipe projet'!I1207</f>
        <v>0</v>
      </c>
      <c r="AQ1185" s="581">
        <f>'a.Equipe projet'!J1207</f>
        <v>0</v>
      </c>
      <c r="AR1185" s="581">
        <f>'a.Equipe projet'!K1207</f>
        <v>0</v>
      </c>
      <c r="AS1185" s="581">
        <f>'a.Equipe projet'!L1207</f>
        <v>0</v>
      </c>
      <c r="AU1185" s="581">
        <f>'c.Prestataires'!D1206</f>
        <v>0</v>
      </c>
      <c r="AV1185" s="581">
        <f>'c.Prestataires'!E1206</f>
        <v>0</v>
      </c>
      <c r="AW1185" s="581">
        <f>'c.Prestataires'!F1206</f>
        <v>0</v>
      </c>
      <c r="AX1185" s="581">
        <f>'c.Prestataires'!G1206</f>
        <v>0</v>
      </c>
      <c r="AY1185" s="581">
        <f>'c.Prestataires'!H1206</f>
        <v>0</v>
      </c>
      <c r="BA1185" s="581">
        <f>'d.Points de vente&amp;récupération'!D1208</f>
        <v>0</v>
      </c>
      <c r="BB1185" s="581">
        <f>'d.Points de vente&amp;récupération'!E1208</f>
        <v>0</v>
      </c>
      <c r="BC1185" s="581">
        <f>'d.Points de vente&amp;récupération'!F1208</f>
        <v>0</v>
      </c>
      <c r="BD1185" s="581">
        <f>'d.Points de vente&amp;récupération'!G1208</f>
        <v>0</v>
      </c>
      <c r="BE1185" s="581">
        <f>'d.Points de vente&amp;récupération'!H1208</f>
        <v>0</v>
      </c>
      <c r="BF1185" s="581">
        <f>'d.Points de vente&amp;récupération'!I1208</f>
        <v>0</v>
      </c>
      <c r="BG1185" s="581">
        <f>'d.Points de vente&amp;récupération'!J1208</f>
        <v>0</v>
      </c>
      <c r="BH1185" s="581">
        <f>'d.Points de vente&amp;récupération'!K1208</f>
        <v>0</v>
      </c>
    </row>
    <row r="1186" spans="29:60">
      <c r="AC1186" s="581">
        <f>b.Groupement!D1212</f>
        <v>0</v>
      </c>
      <c r="AD1186" s="581">
        <f>b.Groupement!E1212</f>
        <v>0</v>
      </c>
      <c r="AE1186" s="581">
        <f>b.Groupement!F1212</f>
        <v>0</v>
      </c>
      <c r="AF1186" s="581">
        <f>b.Groupement!G1212</f>
        <v>0</v>
      </c>
      <c r="AG1186" s="581">
        <f>b.Groupement!H1212</f>
        <v>0</v>
      </c>
      <c r="AH1186" s="581">
        <f>b.Groupement!I1212</f>
        <v>0</v>
      </c>
      <c r="AI1186" s="581">
        <f>b.Groupement!J1212</f>
        <v>0</v>
      </c>
      <c r="AK1186" s="581">
        <f>'a.Equipe projet'!D1208</f>
        <v>0</v>
      </c>
      <c r="AL1186" s="581">
        <f>'a.Equipe projet'!E1208</f>
        <v>0</v>
      </c>
      <c r="AM1186" s="581">
        <f>'a.Equipe projet'!F1208</f>
        <v>0</v>
      </c>
      <c r="AN1186" s="581">
        <f>'a.Equipe projet'!G1208</f>
        <v>0</v>
      </c>
      <c r="AO1186" s="581">
        <f>'a.Equipe projet'!H1208</f>
        <v>0</v>
      </c>
      <c r="AP1186" s="581">
        <f>'a.Equipe projet'!I1208</f>
        <v>0</v>
      </c>
      <c r="AQ1186" s="581">
        <f>'a.Equipe projet'!J1208</f>
        <v>0</v>
      </c>
      <c r="AR1186" s="581">
        <f>'a.Equipe projet'!K1208</f>
        <v>0</v>
      </c>
      <c r="AS1186" s="581">
        <f>'a.Equipe projet'!L1208</f>
        <v>0</v>
      </c>
      <c r="AU1186" s="581">
        <f>'c.Prestataires'!D1207</f>
        <v>0</v>
      </c>
      <c r="AV1186" s="581">
        <f>'c.Prestataires'!E1207</f>
        <v>0</v>
      </c>
      <c r="AW1186" s="581">
        <f>'c.Prestataires'!F1207</f>
        <v>0</v>
      </c>
      <c r="AX1186" s="581">
        <f>'c.Prestataires'!G1207</f>
        <v>0</v>
      </c>
      <c r="AY1186" s="581">
        <f>'c.Prestataires'!H1207</f>
        <v>0</v>
      </c>
      <c r="BA1186" s="581">
        <f>'d.Points de vente&amp;récupération'!D1209</f>
        <v>0</v>
      </c>
      <c r="BB1186" s="581">
        <f>'d.Points de vente&amp;récupération'!E1209</f>
        <v>0</v>
      </c>
      <c r="BC1186" s="581">
        <f>'d.Points de vente&amp;récupération'!F1209</f>
        <v>0</v>
      </c>
      <c r="BD1186" s="581">
        <f>'d.Points de vente&amp;récupération'!G1209</f>
        <v>0</v>
      </c>
      <c r="BE1186" s="581">
        <f>'d.Points de vente&amp;récupération'!H1209</f>
        <v>0</v>
      </c>
      <c r="BF1186" s="581">
        <f>'d.Points de vente&amp;récupération'!I1209</f>
        <v>0</v>
      </c>
      <c r="BG1186" s="581">
        <f>'d.Points de vente&amp;récupération'!J1209</f>
        <v>0</v>
      </c>
      <c r="BH1186" s="581">
        <f>'d.Points de vente&amp;récupération'!K1209</f>
        <v>0</v>
      </c>
    </row>
    <row r="1187" spans="29:60">
      <c r="AC1187" s="581">
        <f>b.Groupement!D1213</f>
        <v>0</v>
      </c>
      <c r="AD1187" s="581">
        <f>b.Groupement!E1213</f>
        <v>0</v>
      </c>
      <c r="AE1187" s="581">
        <f>b.Groupement!F1213</f>
        <v>0</v>
      </c>
      <c r="AF1187" s="581">
        <f>b.Groupement!G1213</f>
        <v>0</v>
      </c>
      <c r="AG1187" s="581">
        <f>b.Groupement!H1213</f>
        <v>0</v>
      </c>
      <c r="AH1187" s="581">
        <f>b.Groupement!I1213</f>
        <v>0</v>
      </c>
      <c r="AI1187" s="581">
        <f>b.Groupement!J1213</f>
        <v>0</v>
      </c>
      <c r="AK1187" s="581">
        <f>'a.Equipe projet'!D1209</f>
        <v>0</v>
      </c>
      <c r="AL1187" s="581">
        <f>'a.Equipe projet'!E1209</f>
        <v>0</v>
      </c>
      <c r="AM1187" s="581">
        <f>'a.Equipe projet'!F1209</f>
        <v>0</v>
      </c>
      <c r="AN1187" s="581">
        <f>'a.Equipe projet'!G1209</f>
        <v>0</v>
      </c>
      <c r="AO1187" s="581">
        <f>'a.Equipe projet'!H1209</f>
        <v>0</v>
      </c>
      <c r="AP1187" s="581">
        <f>'a.Equipe projet'!I1209</f>
        <v>0</v>
      </c>
      <c r="AQ1187" s="581">
        <f>'a.Equipe projet'!J1209</f>
        <v>0</v>
      </c>
      <c r="AR1187" s="581">
        <f>'a.Equipe projet'!K1209</f>
        <v>0</v>
      </c>
      <c r="AS1187" s="581">
        <f>'a.Equipe projet'!L1209</f>
        <v>0</v>
      </c>
      <c r="AU1187" s="581">
        <f>'c.Prestataires'!D1208</f>
        <v>0</v>
      </c>
      <c r="AV1187" s="581">
        <f>'c.Prestataires'!E1208</f>
        <v>0</v>
      </c>
      <c r="AW1187" s="581">
        <f>'c.Prestataires'!F1208</f>
        <v>0</v>
      </c>
      <c r="AX1187" s="581">
        <f>'c.Prestataires'!G1208</f>
        <v>0</v>
      </c>
      <c r="AY1187" s="581">
        <f>'c.Prestataires'!H1208</f>
        <v>0</v>
      </c>
      <c r="BA1187" s="581">
        <f>'d.Points de vente&amp;récupération'!D1210</f>
        <v>0</v>
      </c>
      <c r="BB1187" s="581">
        <f>'d.Points de vente&amp;récupération'!E1210</f>
        <v>0</v>
      </c>
      <c r="BC1187" s="581">
        <f>'d.Points de vente&amp;récupération'!F1210</f>
        <v>0</v>
      </c>
      <c r="BD1187" s="581">
        <f>'d.Points de vente&amp;récupération'!G1210</f>
        <v>0</v>
      </c>
      <c r="BE1187" s="581">
        <f>'d.Points de vente&amp;récupération'!H1210</f>
        <v>0</v>
      </c>
      <c r="BF1187" s="581">
        <f>'d.Points de vente&amp;récupération'!I1210</f>
        <v>0</v>
      </c>
      <c r="BG1187" s="581">
        <f>'d.Points de vente&amp;récupération'!J1210</f>
        <v>0</v>
      </c>
      <c r="BH1187" s="581">
        <f>'d.Points de vente&amp;récupération'!K1210</f>
        <v>0</v>
      </c>
    </row>
    <row r="1188" spans="29:60">
      <c r="AC1188" s="581">
        <f>b.Groupement!D1214</f>
        <v>0</v>
      </c>
      <c r="AD1188" s="581">
        <f>b.Groupement!E1214</f>
        <v>0</v>
      </c>
      <c r="AE1188" s="581">
        <f>b.Groupement!F1214</f>
        <v>0</v>
      </c>
      <c r="AF1188" s="581">
        <f>b.Groupement!G1214</f>
        <v>0</v>
      </c>
      <c r="AG1188" s="581">
        <f>b.Groupement!H1214</f>
        <v>0</v>
      </c>
      <c r="AH1188" s="581">
        <f>b.Groupement!I1214</f>
        <v>0</v>
      </c>
      <c r="AI1188" s="581">
        <f>b.Groupement!J1214</f>
        <v>0</v>
      </c>
      <c r="AK1188" s="581">
        <f>'a.Equipe projet'!D1210</f>
        <v>0</v>
      </c>
      <c r="AL1188" s="581">
        <f>'a.Equipe projet'!E1210</f>
        <v>0</v>
      </c>
      <c r="AM1188" s="581">
        <f>'a.Equipe projet'!F1210</f>
        <v>0</v>
      </c>
      <c r="AN1188" s="581">
        <f>'a.Equipe projet'!G1210</f>
        <v>0</v>
      </c>
      <c r="AO1188" s="581">
        <f>'a.Equipe projet'!H1210</f>
        <v>0</v>
      </c>
      <c r="AP1188" s="581">
        <f>'a.Equipe projet'!I1210</f>
        <v>0</v>
      </c>
      <c r="AQ1188" s="581">
        <f>'a.Equipe projet'!J1210</f>
        <v>0</v>
      </c>
      <c r="AR1188" s="581">
        <f>'a.Equipe projet'!K1210</f>
        <v>0</v>
      </c>
      <c r="AS1188" s="581">
        <f>'a.Equipe projet'!L1210</f>
        <v>0</v>
      </c>
      <c r="AU1188" s="581">
        <f>'c.Prestataires'!D1209</f>
        <v>0</v>
      </c>
      <c r="AV1188" s="581">
        <f>'c.Prestataires'!E1209</f>
        <v>0</v>
      </c>
      <c r="AW1188" s="581">
        <f>'c.Prestataires'!F1209</f>
        <v>0</v>
      </c>
      <c r="AX1188" s="581">
        <f>'c.Prestataires'!G1209</f>
        <v>0</v>
      </c>
      <c r="AY1188" s="581">
        <f>'c.Prestataires'!H1209</f>
        <v>0</v>
      </c>
      <c r="BA1188" s="581">
        <f>'d.Points de vente&amp;récupération'!D1211</f>
        <v>0</v>
      </c>
      <c r="BB1188" s="581">
        <f>'d.Points de vente&amp;récupération'!E1211</f>
        <v>0</v>
      </c>
      <c r="BC1188" s="581">
        <f>'d.Points de vente&amp;récupération'!F1211</f>
        <v>0</v>
      </c>
      <c r="BD1188" s="581">
        <f>'d.Points de vente&amp;récupération'!G1211</f>
        <v>0</v>
      </c>
      <c r="BE1188" s="581">
        <f>'d.Points de vente&amp;récupération'!H1211</f>
        <v>0</v>
      </c>
      <c r="BF1188" s="581">
        <f>'d.Points de vente&amp;récupération'!I1211</f>
        <v>0</v>
      </c>
      <c r="BG1188" s="581">
        <f>'d.Points de vente&amp;récupération'!J1211</f>
        <v>0</v>
      </c>
      <c r="BH1188" s="581">
        <f>'d.Points de vente&amp;récupération'!K1211</f>
        <v>0</v>
      </c>
    </row>
    <row r="1189" spans="29:60">
      <c r="AC1189" s="581">
        <f>b.Groupement!D1215</f>
        <v>0</v>
      </c>
      <c r="AD1189" s="581">
        <f>b.Groupement!E1215</f>
        <v>0</v>
      </c>
      <c r="AE1189" s="581">
        <f>b.Groupement!F1215</f>
        <v>0</v>
      </c>
      <c r="AF1189" s="581">
        <f>b.Groupement!G1215</f>
        <v>0</v>
      </c>
      <c r="AG1189" s="581">
        <f>b.Groupement!H1215</f>
        <v>0</v>
      </c>
      <c r="AH1189" s="581">
        <f>b.Groupement!I1215</f>
        <v>0</v>
      </c>
      <c r="AI1189" s="581">
        <f>b.Groupement!J1215</f>
        <v>0</v>
      </c>
      <c r="AK1189" s="581">
        <f>'a.Equipe projet'!D1211</f>
        <v>0</v>
      </c>
      <c r="AL1189" s="581">
        <f>'a.Equipe projet'!E1211</f>
        <v>0</v>
      </c>
      <c r="AM1189" s="581">
        <f>'a.Equipe projet'!F1211</f>
        <v>0</v>
      </c>
      <c r="AN1189" s="581">
        <f>'a.Equipe projet'!G1211</f>
        <v>0</v>
      </c>
      <c r="AO1189" s="581">
        <f>'a.Equipe projet'!H1211</f>
        <v>0</v>
      </c>
      <c r="AP1189" s="581">
        <f>'a.Equipe projet'!I1211</f>
        <v>0</v>
      </c>
      <c r="AQ1189" s="581">
        <f>'a.Equipe projet'!J1211</f>
        <v>0</v>
      </c>
      <c r="AR1189" s="581">
        <f>'a.Equipe projet'!K1211</f>
        <v>0</v>
      </c>
      <c r="AS1189" s="581">
        <f>'a.Equipe projet'!L1211</f>
        <v>0</v>
      </c>
      <c r="AU1189" s="581">
        <f>'c.Prestataires'!D1210</f>
        <v>0</v>
      </c>
      <c r="AV1189" s="581">
        <f>'c.Prestataires'!E1210</f>
        <v>0</v>
      </c>
      <c r="AW1189" s="581">
        <f>'c.Prestataires'!F1210</f>
        <v>0</v>
      </c>
      <c r="AX1189" s="581">
        <f>'c.Prestataires'!G1210</f>
        <v>0</v>
      </c>
      <c r="AY1189" s="581">
        <f>'c.Prestataires'!H1210</f>
        <v>0</v>
      </c>
      <c r="BA1189" s="581">
        <f>'d.Points de vente&amp;récupération'!D1212</f>
        <v>0</v>
      </c>
      <c r="BB1189" s="581">
        <f>'d.Points de vente&amp;récupération'!E1212</f>
        <v>0</v>
      </c>
      <c r="BC1189" s="581">
        <f>'d.Points de vente&amp;récupération'!F1212</f>
        <v>0</v>
      </c>
      <c r="BD1189" s="581">
        <f>'d.Points de vente&amp;récupération'!G1212</f>
        <v>0</v>
      </c>
      <c r="BE1189" s="581">
        <f>'d.Points de vente&amp;récupération'!H1212</f>
        <v>0</v>
      </c>
      <c r="BF1189" s="581">
        <f>'d.Points de vente&amp;récupération'!I1212</f>
        <v>0</v>
      </c>
      <c r="BG1189" s="581">
        <f>'d.Points de vente&amp;récupération'!J1212</f>
        <v>0</v>
      </c>
      <c r="BH1189" s="581">
        <f>'d.Points de vente&amp;récupération'!K1212</f>
        <v>0</v>
      </c>
    </row>
    <row r="1190" spans="29:60">
      <c r="AC1190" s="581">
        <f>b.Groupement!D1216</f>
        <v>0</v>
      </c>
      <c r="AD1190" s="581">
        <f>b.Groupement!E1216</f>
        <v>0</v>
      </c>
      <c r="AE1190" s="581">
        <f>b.Groupement!F1216</f>
        <v>0</v>
      </c>
      <c r="AF1190" s="581">
        <f>b.Groupement!G1216</f>
        <v>0</v>
      </c>
      <c r="AG1190" s="581">
        <f>b.Groupement!H1216</f>
        <v>0</v>
      </c>
      <c r="AH1190" s="581">
        <f>b.Groupement!I1216</f>
        <v>0</v>
      </c>
      <c r="AI1190" s="581">
        <f>b.Groupement!J1216</f>
        <v>0</v>
      </c>
      <c r="AK1190" s="581">
        <f>'a.Equipe projet'!D1212</f>
        <v>0</v>
      </c>
      <c r="AL1190" s="581">
        <f>'a.Equipe projet'!E1212</f>
        <v>0</v>
      </c>
      <c r="AM1190" s="581">
        <f>'a.Equipe projet'!F1212</f>
        <v>0</v>
      </c>
      <c r="AN1190" s="581">
        <f>'a.Equipe projet'!G1212</f>
        <v>0</v>
      </c>
      <c r="AO1190" s="581">
        <f>'a.Equipe projet'!H1212</f>
        <v>0</v>
      </c>
      <c r="AP1190" s="581">
        <f>'a.Equipe projet'!I1212</f>
        <v>0</v>
      </c>
      <c r="AQ1190" s="581">
        <f>'a.Equipe projet'!J1212</f>
        <v>0</v>
      </c>
      <c r="AR1190" s="581">
        <f>'a.Equipe projet'!K1212</f>
        <v>0</v>
      </c>
      <c r="AS1190" s="581">
        <f>'a.Equipe projet'!L1212</f>
        <v>0</v>
      </c>
      <c r="AU1190" s="581">
        <f>'c.Prestataires'!D1211</f>
        <v>0</v>
      </c>
      <c r="AV1190" s="581">
        <f>'c.Prestataires'!E1211</f>
        <v>0</v>
      </c>
      <c r="AW1190" s="581">
        <f>'c.Prestataires'!F1211</f>
        <v>0</v>
      </c>
      <c r="AX1190" s="581">
        <f>'c.Prestataires'!G1211</f>
        <v>0</v>
      </c>
      <c r="AY1190" s="581">
        <f>'c.Prestataires'!H1211</f>
        <v>0</v>
      </c>
      <c r="BA1190" s="581">
        <f>'d.Points de vente&amp;récupération'!D1213</f>
        <v>0</v>
      </c>
      <c r="BB1190" s="581">
        <f>'d.Points de vente&amp;récupération'!E1213</f>
        <v>0</v>
      </c>
      <c r="BC1190" s="581">
        <f>'d.Points de vente&amp;récupération'!F1213</f>
        <v>0</v>
      </c>
      <c r="BD1190" s="581">
        <f>'d.Points de vente&amp;récupération'!G1213</f>
        <v>0</v>
      </c>
      <c r="BE1190" s="581">
        <f>'d.Points de vente&amp;récupération'!H1213</f>
        <v>0</v>
      </c>
      <c r="BF1190" s="581">
        <f>'d.Points de vente&amp;récupération'!I1213</f>
        <v>0</v>
      </c>
      <c r="BG1190" s="581">
        <f>'d.Points de vente&amp;récupération'!J1213</f>
        <v>0</v>
      </c>
      <c r="BH1190" s="581">
        <f>'d.Points de vente&amp;récupération'!K1213</f>
        <v>0</v>
      </c>
    </row>
    <row r="1191" spans="29:60">
      <c r="AC1191" s="581">
        <f>b.Groupement!D1217</f>
        <v>0</v>
      </c>
      <c r="AD1191" s="581">
        <f>b.Groupement!E1217</f>
        <v>0</v>
      </c>
      <c r="AE1191" s="581">
        <f>b.Groupement!F1217</f>
        <v>0</v>
      </c>
      <c r="AF1191" s="581">
        <f>b.Groupement!G1217</f>
        <v>0</v>
      </c>
      <c r="AG1191" s="581">
        <f>b.Groupement!H1217</f>
        <v>0</v>
      </c>
      <c r="AH1191" s="581">
        <f>b.Groupement!I1217</f>
        <v>0</v>
      </c>
      <c r="AI1191" s="581">
        <f>b.Groupement!J1217</f>
        <v>0</v>
      </c>
      <c r="AK1191" s="581">
        <f>'a.Equipe projet'!D1213</f>
        <v>0</v>
      </c>
      <c r="AL1191" s="581">
        <f>'a.Equipe projet'!E1213</f>
        <v>0</v>
      </c>
      <c r="AM1191" s="581">
        <f>'a.Equipe projet'!F1213</f>
        <v>0</v>
      </c>
      <c r="AN1191" s="581">
        <f>'a.Equipe projet'!G1213</f>
        <v>0</v>
      </c>
      <c r="AO1191" s="581">
        <f>'a.Equipe projet'!H1213</f>
        <v>0</v>
      </c>
      <c r="AP1191" s="581">
        <f>'a.Equipe projet'!I1213</f>
        <v>0</v>
      </c>
      <c r="AQ1191" s="581">
        <f>'a.Equipe projet'!J1213</f>
        <v>0</v>
      </c>
      <c r="AR1191" s="581">
        <f>'a.Equipe projet'!K1213</f>
        <v>0</v>
      </c>
      <c r="AS1191" s="581">
        <f>'a.Equipe projet'!L1213</f>
        <v>0</v>
      </c>
      <c r="AU1191" s="581">
        <f>'c.Prestataires'!D1212</f>
        <v>0</v>
      </c>
      <c r="AV1191" s="581">
        <f>'c.Prestataires'!E1212</f>
        <v>0</v>
      </c>
      <c r="AW1191" s="581">
        <f>'c.Prestataires'!F1212</f>
        <v>0</v>
      </c>
      <c r="AX1191" s="581">
        <f>'c.Prestataires'!G1212</f>
        <v>0</v>
      </c>
      <c r="AY1191" s="581">
        <f>'c.Prestataires'!H1212</f>
        <v>0</v>
      </c>
      <c r="BA1191" s="581">
        <f>'d.Points de vente&amp;récupération'!D1214</f>
        <v>0</v>
      </c>
      <c r="BB1191" s="581">
        <f>'d.Points de vente&amp;récupération'!E1214</f>
        <v>0</v>
      </c>
      <c r="BC1191" s="581">
        <f>'d.Points de vente&amp;récupération'!F1214</f>
        <v>0</v>
      </c>
      <c r="BD1191" s="581">
        <f>'d.Points de vente&amp;récupération'!G1214</f>
        <v>0</v>
      </c>
      <c r="BE1191" s="581">
        <f>'d.Points de vente&amp;récupération'!H1214</f>
        <v>0</v>
      </c>
      <c r="BF1191" s="581">
        <f>'d.Points de vente&amp;récupération'!I1214</f>
        <v>0</v>
      </c>
      <c r="BG1191" s="581">
        <f>'d.Points de vente&amp;récupération'!J1214</f>
        <v>0</v>
      </c>
      <c r="BH1191" s="581">
        <f>'d.Points de vente&amp;récupération'!K1214</f>
        <v>0</v>
      </c>
    </row>
    <row r="1192" spans="29:60">
      <c r="AC1192" s="581">
        <f>b.Groupement!D1218</f>
        <v>0</v>
      </c>
      <c r="AD1192" s="581">
        <f>b.Groupement!E1218</f>
        <v>0</v>
      </c>
      <c r="AE1192" s="581">
        <f>b.Groupement!F1218</f>
        <v>0</v>
      </c>
      <c r="AF1192" s="581">
        <f>b.Groupement!G1218</f>
        <v>0</v>
      </c>
      <c r="AG1192" s="581">
        <f>b.Groupement!H1218</f>
        <v>0</v>
      </c>
      <c r="AH1192" s="581">
        <f>b.Groupement!I1218</f>
        <v>0</v>
      </c>
      <c r="AI1192" s="581">
        <f>b.Groupement!J1218</f>
        <v>0</v>
      </c>
      <c r="AK1192" s="581">
        <f>'a.Equipe projet'!D1214</f>
        <v>0</v>
      </c>
      <c r="AL1192" s="581">
        <f>'a.Equipe projet'!E1214</f>
        <v>0</v>
      </c>
      <c r="AM1192" s="581">
        <f>'a.Equipe projet'!F1214</f>
        <v>0</v>
      </c>
      <c r="AN1192" s="581">
        <f>'a.Equipe projet'!G1214</f>
        <v>0</v>
      </c>
      <c r="AO1192" s="581">
        <f>'a.Equipe projet'!H1214</f>
        <v>0</v>
      </c>
      <c r="AP1192" s="581">
        <f>'a.Equipe projet'!I1214</f>
        <v>0</v>
      </c>
      <c r="AQ1192" s="581">
        <f>'a.Equipe projet'!J1214</f>
        <v>0</v>
      </c>
      <c r="AR1192" s="581">
        <f>'a.Equipe projet'!K1214</f>
        <v>0</v>
      </c>
      <c r="AS1192" s="581">
        <f>'a.Equipe projet'!L1214</f>
        <v>0</v>
      </c>
      <c r="AU1192" s="581">
        <f>'c.Prestataires'!D1213</f>
        <v>0</v>
      </c>
      <c r="AV1192" s="581">
        <f>'c.Prestataires'!E1213</f>
        <v>0</v>
      </c>
      <c r="AW1192" s="581">
        <f>'c.Prestataires'!F1213</f>
        <v>0</v>
      </c>
      <c r="AX1192" s="581">
        <f>'c.Prestataires'!G1213</f>
        <v>0</v>
      </c>
      <c r="AY1192" s="581">
        <f>'c.Prestataires'!H1213</f>
        <v>0</v>
      </c>
      <c r="BA1192" s="581">
        <f>'d.Points de vente&amp;récupération'!D1215</f>
        <v>0</v>
      </c>
      <c r="BB1192" s="581">
        <f>'d.Points de vente&amp;récupération'!E1215</f>
        <v>0</v>
      </c>
      <c r="BC1192" s="581">
        <f>'d.Points de vente&amp;récupération'!F1215</f>
        <v>0</v>
      </c>
      <c r="BD1192" s="581">
        <f>'d.Points de vente&amp;récupération'!G1215</f>
        <v>0</v>
      </c>
      <c r="BE1192" s="581">
        <f>'d.Points de vente&amp;récupération'!H1215</f>
        <v>0</v>
      </c>
      <c r="BF1192" s="581">
        <f>'d.Points de vente&amp;récupération'!I1215</f>
        <v>0</v>
      </c>
      <c r="BG1192" s="581">
        <f>'d.Points de vente&amp;récupération'!J1215</f>
        <v>0</v>
      </c>
      <c r="BH1192" s="581">
        <f>'d.Points de vente&amp;récupération'!K1215</f>
        <v>0</v>
      </c>
    </row>
    <row r="1193" spans="29:60">
      <c r="AC1193" s="581">
        <f>b.Groupement!D1219</f>
        <v>0</v>
      </c>
      <c r="AD1193" s="581">
        <f>b.Groupement!E1219</f>
        <v>0</v>
      </c>
      <c r="AE1193" s="581">
        <f>b.Groupement!F1219</f>
        <v>0</v>
      </c>
      <c r="AF1193" s="581">
        <f>b.Groupement!G1219</f>
        <v>0</v>
      </c>
      <c r="AG1193" s="581">
        <f>b.Groupement!H1219</f>
        <v>0</v>
      </c>
      <c r="AH1193" s="581">
        <f>b.Groupement!I1219</f>
        <v>0</v>
      </c>
      <c r="AI1193" s="581">
        <f>b.Groupement!J1219</f>
        <v>0</v>
      </c>
      <c r="AK1193" s="581">
        <f>'a.Equipe projet'!D1215</f>
        <v>0</v>
      </c>
      <c r="AL1193" s="581">
        <f>'a.Equipe projet'!E1215</f>
        <v>0</v>
      </c>
      <c r="AM1193" s="581">
        <f>'a.Equipe projet'!F1215</f>
        <v>0</v>
      </c>
      <c r="AN1193" s="581">
        <f>'a.Equipe projet'!G1215</f>
        <v>0</v>
      </c>
      <c r="AO1193" s="581">
        <f>'a.Equipe projet'!H1215</f>
        <v>0</v>
      </c>
      <c r="AP1193" s="581">
        <f>'a.Equipe projet'!I1215</f>
        <v>0</v>
      </c>
      <c r="AQ1193" s="581">
        <f>'a.Equipe projet'!J1215</f>
        <v>0</v>
      </c>
      <c r="AR1193" s="581">
        <f>'a.Equipe projet'!K1215</f>
        <v>0</v>
      </c>
      <c r="AS1193" s="581">
        <f>'a.Equipe projet'!L1215</f>
        <v>0</v>
      </c>
      <c r="AU1193" s="581">
        <f>'c.Prestataires'!D1214</f>
        <v>0</v>
      </c>
      <c r="AV1193" s="581">
        <f>'c.Prestataires'!E1214</f>
        <v>0</v>
      </c>
      <c r="AW1193" s="581">
        <f>'c.Prestataires'!F1214</f>
        <v>0</v>
      </c>
      <c r="AX1193" s="581">
        <f>'c.Prestataires'!G1214</f>
        <v>0</v>
      </c>
      <c r="AY1193" s="581">
        <f>'c.Prestataires'!H1214</f>
        <v>0</v>
      </c>
      <c r="BA1193" s="581">
        <f>'d.Points de vente&amp;récupération'!D1216</f>
        <v>0</v>
      </c>
      <c r="BB1193" s="581">
        <f>'d.Points de vente&amp;récupération'!E1216</f>
        <v>0</v>
      </c>
      <c r="BC1193" s="581">
        <f>'d.Points de vente&amp;récupération'!F1216</f>
        <v>0</v>
      </c>
      <c r="BD1193" s="581">
        <f>'d.Points de vente&amp;récupération'!G1216</f>
        <v>0</v>
      </c>
      <c r="BE1193" s="581">
        <f>'d.Points de vente&amp;récupération'!H1216</f>
        <v>0</v>
      </c>
      <c r="BF1193" s="581">
        <f>'d.Points de vente&amp;récupération'!I1216</f>
        <v>0</v>
      </c>
      <c r="BG1193" s="581">
        <f>'d.Points de vente&amp;récupération'!J1216</f>
        <v>0</v>
      </c>
      <c r="BH1193" s="581">
        <f>'d.Points de vente&amp;récupération'!K1216</f>
        <v>0</v>
      </c>
    </row>
    <row r="1194" spans="29:60">
      <c r="AC1194" s="581">
        <f>b.Groupement!D1220</f>
        <v>0</v>
      </c>
      <c r="AD1194" s="581">
        <f>b.Groupement!E1220</f>
        <v>0</v>
      </c>
      <c r="AE1194" s="581">
        <f>b.Groupement!F1220</f>
        <v>0</v>
      </c>
      <c r="AF1194" s="581">
        <f>b.Groupement!G1220</f>
        <v>0</v>
      </c>
      <c r="AG1194" s="581">
        <f>b.Groupement!H1220</f>
        <v>0</v>
      </c>
      <c r="AH1194" s="581">
        <f>b.Groupement!I1220</f>
        <v>0</v>
      </c>
      <c r="AI1194" s="581">
        <f>b.Groupement!J1220</f>
        <v>0</v>
      </c>
      <c r="AK1194" s="581">
        <f>'a.Equipe projet'!D1216</f>
        <v>0</v>
      </c>
      <c r="AL1194" s="581">
        <f>'a.Equipe projet'!E1216</f>
        <v>0</v>
      </c>
      <c r="AM1194" s="581">
        <f>'a.Equipe projet'!F1216</f>
        <v>0</v>
      </c>
      <c r="AN1194" s="581">
        <f>'a.Equipe projet'!G1216</f>
        <v>0</v>
      </c>
      <c r="AO1194" s="581">
        <f>'a.Equipe projet'!H1216</f>
        <v>0</v>
      </c>
      <c r="AP1194" s="581">
        <f>'a.Equipe projet'!I1216</f>
        <v>0</v>
      </c>
      <c r="AQ1194" s="581">
        <f>'a.Equipe projet'!J1216</f>
        <v>0</v>
      </c>
      <c r="AR1194" s="581">
        <f>'a.Equipe projet'!K1216</f>
        <v>0</v>
      </c>
      <c r="AS1194" s="581">
        <f>'a.Equipe projet'!L1216</f>
        <v>0</v>
      </c>
      <c r="AU1194" s="581">
        <f>'c.Prestataires'!D1215</f>
        <v>0</v>
      </c>
      <c r="AV1194" s="581">
        <f>'c.Prestataires'!E1215</f>
        <v>0</v>
      </c>
      <c r="AW1194" s="581">
        <f>'c.Prestataires'!F1215</f>
        <v>0</v>
      </c>
      <c r="AX1194" s="581">
        <f>'c.Prestataires'!G1215</f>
        <v>0</v>
      </c>
      <c r="AY1194" s="581">
        <f>'c.Prestataires'!H1215</f>
        <v>0</v>
      </c>
      <c r="BA1194" s="581">
        <f>'d.Points de vente&amp;récupération'!D1217</f>
        <v>0</v>
      </c>
      <c r="BB1194" s="581">
        <f>'d.Points de vente&amp;récupération'!E1217</f>
        <v>0</v>
      </c>
      <c r="BC1194" s="581">
        <f>'d.Points de vente&amp;récupération'!F1217</f>
        <v>0</v>
      </c>
      <c r="BD1194" s="581">
        <f>'d.Points de vente&amp;récupération'!G1217</f>
        <v>0</v>
      </c>
      <c r="BE1194" s="581">
        <f>'d.Points de vente&amp;récupération'!H1217</f>
        <v>0</v>
      </c>
      <c r="BF1194" s="581">
        <f>'d.Points de vente&amp;récupération'!I1217</f>
        <v>0</v>
      </c>
      <c r="BG1194" s="581">
        <f>'d.Points de vente&amp;récupération'!J1217</f>
        <v>0</v>
      </c>
      <c r="BH1194" s="581">
        <f>'d.Points de vente&amp;récupération'!K1217</f>
        <v>0</v>
      </c>
    </row>
    <row r="1195" spans="29:60">
      <c r="AC1195" s="581">
        <f>b.Groupement!D1221</f>
        <v>0</v>
      </c>
      <c r="AD1195" s="581">
        <f>b.Groupement!E1221</f>
        <v>0</v>
      </c>
      <c r="AE1195" s="581">
        <f>b.Groupement!F1221</f>
        <v>0</v>
      </c>
      <c r="AF1195" s="581">
        <f>b.Groupement!G1221</f>
        <v>0</v>
      </c>
      <c r="AG1195" s="581">
        <f>b.Groupement!H1221</f>
        <v>0</v>
      </c>
      <c r="AH1195" s="581">
        <f>b.Groupement!I1221</f>
        <v>0</v>
      </c>
      <c r="AI1195" s="581">
        <f>b.Groupement!J1221</f>
        <v>0</v>
      </c>
      <c r="AK1195" s="581">
        <f>'a.Equipe projet'!D1217</f>
        <v>0</v>
      </c>
      <c r="AL1195" s="581">
        <f>'a.Equipe projet'!E1217</f>
        <v>0</v>
      </c>
      <c r="AM1195" s="581">
        <f>'a.Equipe projet'!F1217</f>
        <v>0</v>
      </c>
      <c r="AN1195" s="581">
        <f>'a.Equipe projet'!G1217</f>
        <v>0</v>
      </c>
      <c r="AO1195" s="581">
        <f>'a.Equipe projet'!H1217</f>
        <v>0</v>
      </c>
      <c r="AP1195" s="581">
        <f>'a.Equipe projet'!I1217</f>
        <v>0</v>
      </c>
      <c r="AQ1195" s="581">
        <f>'a.Equipe projet'!J1217</f>
        <v>0</v>
      </c>
      <c r="AR1195" s="581">
        <f>'a.Equipe projet'!K1217</f>
        <v>0</v>
      </c>
      <c r="AS1195" s="581">
        <f>'a.Equipe projet'!L1217</f>
        <v>0</v>
      </c>
      <c r="AU1195" s="581">
        <f>'c.Prestataires'!D1216</f>
        <v>0</v>
      </c>
      <c r="AV1195" s="581">
        <f>'c.Prestataires'!E1216</f>
        <v>0</v>
      </c>
      <c r="AW1195" s="581">
        <f>'c.Prestataires'!F1216</f>
        <v>0</v>
      </c>
      <c r="AX1195" s="581">
        <f>'c.Prestataires'!G1216</f>
        <v>0</v>
      </c>
      <c r="AY1195" s="581">
        <f>'c.Prestataires'!H1216</f>
        <v>0</v>
      </c>
      <c r="BA1195" s="581">
        <f>'d.Points de vente&amp;récupération'!D1218</f>
        <v>0</v>
      </c>
      <c r="BB1195" s="581">
        <f>'d.Points de vente&amp;récupération'!E1218</f>
        <v>0</v>
      </c>
      <c r="BC1195" s="581">
        <f>'d.Points de vente&amp;récupération'!F1218</f>
        <v>0</v>
      </c>
      <c r="BD1195" s="581">
        <f>'d.Points de vente&amp;récupération'!G1218</f>
        <v>0</v>
      </c>
      <c r="BE1195" s="581">
        <f>'d.Points de vente&amp;récupération'!H1218</f>
        <v>0</v>
      </c>
      <c r="BF1195" s="581">
        <f>'d.Points de vente&amp;récupération'!I1218</f>
        <v>0</v>
      </c>
      <c r="BG1195" s="581">
        <f>'d.Points de vente&amp;récupération'!J1218</f>
        <v>0</v>
      </c>
      <c r="BH1195" s="581">
        <f>'d.Points de vente&amp;récupération'!K1218</f>
        <v>0</v>
      </c>
    </row>
    <row r="1196" spans="29:60">
      <c r="AC1196" s="581">
        <f>b.Groupement!D1222</f>
        <v>0</v>
      </c>
      <c r="AD1196" s="581">
        <f>b.Groupement!E1222</f>
        <v>0</v>
      </c>
      <c r="AE1196" s="581">
        <f>b.Groupement!F1222</f>
        <v>0</v>
      </c>
      <c r="AF1196" s="581">
        <f>b.Groupement!G1222</f>
        <v>0</v>
      </c>
      <c r="AG1196" s="581">
        <f>b.Groupement!H1222</f>
        <v>0</v>
      </c>
      <c r="AH1196" s="581">
        <f>b.Groupement!I1222</f>
        <v>0</v>
      </c>
      <c r="AI1196" s="581">
        <f>b.Groupement!J1222</f>
        <v>0</v>
      </c>
      <c r="AK1196" s="581">
        <f>'a.Equipe projet'!D1218</f>
        <v>0</v>
      </c>
      <c r="AL1196" s="581">
        <f>'a.Equipe projet'!E1218</f>
        <v>0</v>
      </c>
      <c r="AM1196" s="581">
        <f>'a.Equipe projet'!F1218</f>
        <v>0</v>
      </c>
      <c r="AN1196" s="581">
        <f>'a.Equipe projet'!G1218</f>
        <v>0</v>
      </c>
      <c r="AO1196" s="581">
        <f>'a.Equipe projet'!H1218</f>
        <v>0</v>
      </c>
      <c r="AP1196" s="581">
        <f>'a.Equipe projet'!I1218</f>
        <v>0</v>
      </c>
      <c r="AQ1196" s="581">
        <f>'a.Equipe projet'!J1218</f>
        <v>0</v>
      </c>
      <c r="AR1196" s="581">
        <f>'a.Equipe projet'!K1218</f>
        <v>0</v>
      </c>
      <c r="AS1196" s="581">
        <f>'a.Equipe projet'!L1218</f>
        <v>0</v>
      </c>
      <c r="AU1196" s="581">
        <f>'c.Prestataires'!D1217</f>
        <v>0</v>
      </c>
      <c r="AV1196" s="581">
        <f>'c.Prestataires'!E1217</f>
        <v>0</v>
      </c>
      <c r="AW1196" s="581">
        <f>'c.Prestataires'!F1217</f>
        <v>0</v>
      </c>
      <c r="AX1196" s="581">
        <f>'c.Prestataires'!G1217</f>
        <v>0</v>
      </c>
      <c r="AY1196" s="581">
        <f>'c.Prestataires'!H1217</f>
        <v>0</v>
      </c>
      <c r="BA1196" s="581">
        <f>'d.Points de vente&amp;récupération'!D1219</f>
        <v>0</v>
      </c>
      <c r="BB1196" s="581">
        <f>'d.Points de vente&amp;récupération'!E1219</f>
        <v>0</v>
      </c>
      <c r="BC1196" s="581">
        <f>'d.Points de vente&amp;récupération'!F1219</f>
        <v>0</v>
      </c>
      <c r="BD1196" s="581">
        <f>'d.Points de vente&amp;récupération'!G1219</f>
        <v>0</v>
      </c>
      <c r="BE1196" s="581">
        <f>'d.Points de vente&amp;récupération'!H1219</f>
        <v>0</v>
      </c>
      <c r="BF1196" s="581">
        <f>'d.Points de vente&amp;récupération'!I1219</f>
        <v>0</v>
      </c>
      <c r="BG1196" s="581">
        <f>'d.Points de vente&amp;récupération'!J1219</f>
        <v>0</v>
      </c>
      <c r="BH1196" s="581">
        <f>'d.Points de vente&amp;récupération'!K1219</f>
        <v>0</v>
      </c>
    </row>
    <row r="1197" spans="29:60">
      <c r="AC1197" s="581">
        <f>b.Groupement!D1223</f>
        <v>0</v>
      </c>
      <c r="AD1197" s="581">
        <f>b.Groupement!E1223</f>
        <v>0</v>
      </c>
      <c r="AE1197" s="581">
        <f>b.Groupement!F1223</f>
        <v>0</v>
      </c>
      <c r="AF1197" s="581">
        <f>b.Groupement!G1223</f>
        <v>0</v>
      </c>
      <c r="AG1197" s="581">
        <f>b.Groupement!H1223</f>
        <v>0</v>
      </c>
      <c r="AH1197" s="581">
        <f>b.Groupement!I1223</f>
        <v>0</v>
      </c>
      <c r="AI1197" s="581">
        <f>b.Groupement!J1223</f>
        <v>0</v>
      </c>
      <c r="AK1197" s="581">
        <f>'a.Equipe projet'!D1219</f>
        <v>0</v>
      </c>
      <c r="AL1197" s="581">
        <f>'a.Equipe projet'!E1219</f>
        <v>0</v>
      </c>
      <c r="AM1197" s="581">
        <f>'a.Equipe projet'!F1219</f>
        <v>0</v>
      </c>
      <c r="AN1197" s="581">
        <f>'a.Equipe projet'!G1219</f>
        <v>0</v>
      </c>
      <c r="AO1197" s="581">
        <f>'a.Equipe projet'!H1219</f>
        <v>0</v>
      </c>
      <c r="AP1197" s="581">
        <f>'a.Equipe projet'!I1219</f>
        <v>0</v>
      </c>
      <c r="AQ1197" s="581">
        <f>'a.Equipe projet'!J1219</f>
        <v>0</v>
      </c>
      <c r="AR1197" s="581">
        <f>'a.Equipe projet'!K1219</f>
        <v>0</v>
      </c>
      <c r="AS1197" s="581">
        <f>'a.Equipe projet'!L1219</f>
        <v>0</v>
      </c>
      <c r="AU1197" s="581">
        <f>'c.Prestataires'!D1218</f>
        <v>0</v>
      </c>
      <c r="AV1197" s="581">
        <f>'c.Prestataires'!E1218</f>
        <v>0</v>
      </c>
      <c r="AW1197" s="581">
        <f>'c.Prestataires'!F1218</f>
        <v>0</v>
      </c>
      <c r="AX1197" s="581">
        <f>'c.Prestataires'!G1218</f>
        <v>0</v>
      </c>
      <c r="AY1197" s="581">
        <f>'c.Prestataires'!H1218</f>
        <v>0</v>
      </c>
      <c r="BA1197" s="581">
        <f>'d.Points de vente&amp;récupération'!D1220</f>
        <v>0</v>
      </c>
      <c r="BB1197" s="581">
        <f>'d.Points de vente&amp;récupération'!E1220</f>
        <v>0</v>
      </c>
      <c r="BC1197" s="581">
        <f>'d.Points de vente&amp;récupération'!F1220</f>
        <v>0</v>
      </c>
      <c r="BD1197" s="581">
        <f>'d.Points de vente&amp;récupération'!G1220</f>
        <v>0</v>
      </c>
      <c r="BE1197" s="581">
        <f>'d.Points de vente&amp;récupération'!H1220</f>
        <v>0</v>
      </c>
      <c r="BF1197" s="581">
        <f>'d.Points de vente&amp;récupération'!I1220</f>
        <v>0</v>
      </c>
      <c r="BG1197" s="581">
        <f>'d.Points de vente&amp;récupération'!J1220</f>
        <v>0</v>
      </c>
      <c r="BH1197" s="581">
        <f>'d.Points de vente&amp;récupération'!K1220</f>
        <v>0</v>
      </c>
    </row>
    <row r="1198" spans="29:60">
      <c r="AC1198" s="581">
        <f>b.Groupement!D1224</f>
        <v>0</v>
      </c>
      <c r="AD1198" s="581">
        <f>b.Groupement!E1224</f>
        <v>0</v>
      </c>
      <c r="AE1198" s="581">
        <f>b.Groupement!F1224</f>
        <v>0</v>
      </c>
      <c r="AF1198" s="581">
        <f>b.Groupement!G1224</f>
        <v>0</v>
      </c>
      <c r="AG1198" s="581">
        <f>b.Groupement!H1224</f>
        <v>0</v>
      </c>
      <c r="AH1198" s="581">
        <f>b.Groupement!I1224</f>
        <v>0</v>
      </c>
      <c r="AI1198" s="581">
        <f>b.Groupement!J1224</f>
        <v>0</v>
      </c>
      <c r="AK1198" s="581">
        <f>'a.Equipe projet'!D1220</f>
        <v>0</v>
      </c>
      <c r="AL1198" s="581">
        <f>'a.Equipe projet'!E1220</f>
        <v>0</v>
      </c>
      <c r="AM1198" s="581">
        <f>'a.Equipe projet'!F1220</f>
        <v>0</v>
      </c>
      <c r="AN1198" s="581">
        <f>'a.Equipe projet'!G1220</f>
        <v>0</v>
      </c>
      <c r="AO1198" s="581">
        <f>'a.Equipe projet'!H1220</f>
        <v>0</v>
      </c>
      <c r="AP1198" s="581">
        <f>'a.Equipe projet'!I1220</f>
        <v>0</v>
      </c>
      <c r="AQ1198" s="581">
        <f>'a.Equipe projet'!J1220</f>
        <v>0</v>
      </c>
      <c r="AR1198" s="581">
        <f>'a.Equipe projet'!K1220</f>
        <v>0</v>
      </c>
      <c r="AS1198" s="581">
        <f>'a.Equipe projet'!L1220</f>
        <v>0</v>
      </c>
      <c r="AU1198" s="581">
        <f>'c.Prestataires'!D1219</f>
        <v>0</v>
      </c>
      <c r="AV1198" s="581">
        <f>'c.Prestataires'!E1219</f>
        <v>0</v>
      </c>
      <c r="AW1198" s="581">
        <f>'c.Prestataires'!F1219</f>
        <v>0</v>
      </c>
      <c r="AX1198" s="581">
        <f>'c.Prestataires'!G1219</f>
        <v>0</v>
      </c>
      <c r="AY1198" s="581">
        <f>'c.Prestataires'!H1219</f>
        <v>0</v>
      </c>
      <c r="BA1198" s="581">
        <f>'d.Points de vente&amp;récupération'!D1221</f>
        <v>0</v>
      </c>
      <c r="BB1198" s="581">
        <f>'d.Points de vente&amp;récupération'!E1221</f>
        <v>0</v>
      </c>
      <c r="BC1198" s="581">
        <f>'d.Points de vente&amp;récupération'!F1221</f>
        <v>0</v>
      </c>
      <c r="BD1198" s="581">
        <f>'d.Points de vente&amp;récupération'!G1221</f>
        <v>0</v>
      </c>
      <c r="BE1198" s="581">
        <f>'d.Points de vente&amp;récupération'!H1221</f>
        <v>0</v>
      </c>
      <c r="BF1198" s="581">
        <f>'d.Points de vente&amp;récupération'!I1221</f>
        <v>0</v>
      </c>
      <c r="BG1198" s="581">
        <f>'d.Points de vente&amp;récupération'!J1221</f>
        <v>0</v>
      </c>
      <c r="BH1198" s="581">
        <f>'d.Points de vente&amp;récupération'!K1221</f>
        <v>0</v>
      </c>
    </row>
    <row r="1199" spans="29:60">
      <c r="AC1199" s="581">
        <f>b.Groupement!D1225</f>
        <v>0</v>
      </c>
      <c r="AD1199" s="581">
        <f>b.Groupement!E1225</f>
        <v>0</v>
      </c>
      <c r="AE1199" s="581">
        <f>b.Groupement!F1225</f>
        <v>0</v>
      </c>
      <c r="AF1199" s="581">
        <f>b.Groupement!G1225</f>
        <v>0</v>
      </c>
      <c r="AG1199" s="581">
        <f>b.Groupement!H1225</f>
        <v>0</v>
      </c>
      <c r="AH1199" s="581">
        <f>b.Groupement!I1225</f>
        <v>0</v>
      </c>
      <c r="AI1199" s="581">
        <f>b.Groupement!J1225</f>
        <v>0</v>
      </c>
      <c r="AK1199" s="581">
        <f>'a.Equipe projet'!D1221</f>
        <v>0</v>
      </c>
      <c r="AL1199" s="581">
        <f>'a.Equipe projet'!E1221</f>
        <v>0</v>
      </c>
      <c r="AM1199" s="581">
        <f>'a.Equipe projet'!F1221</f>
        <v>0</v>
      </c>
      <c r="AN1199" s="581">
        <f>'a.Equipe projet'!G1221</f>
        <v>0</v>
      </c>
      <c r="AO1199" s="581">
        <f>'a.Equipe projet'!H1221</f>
        <v>0</v>
      </c>
      <c r="AP1199" s="581">
        <f>'a.Equipe projet'!I1221</f>
        <v>0</v>
      </c>
      <c r="AQ1199" s="581">
        <f>'a.Equipe projet'!J1221</f>
        <v>0</v>
      </c>
      <c r="AR1199" s="581">
        <f>'a.Equipe projet'!K1221</f>
        <v>0</v>
      </c>
      <c r="AS1199" s="581">
        <f>'a.Equipe projet'!L1221</f>
        <v>0</v>
      </c>
      <c r="AU1199" s="581">
        <f>'c.Prestataires'!D1220</f>
        <v>0</v>
      </c>
      <c r="AV1199" s="581">
        <f>'c.Prestataires'!E1220</f>
        <v>0</v>
      </c>
      <c r="AW1199" s="581">
        <f>'c.Prestataires'!F1220</f>
        <v>0</v>
      </c>
      <c r="AX1199" s="581">
        <f>'c.Prestataires'!G1220</f>
        <v>0</v>
      </c>
      <c r="AY1199" s="581">
        <f>'c.Prestataires'!H1220</f>
        <v>0</v>
      </c>
      <c r="BA1199" s="581">
        <f>'d.Points de vente&amp;récupération'!D1222</f>
        <v>0</v>
      </c>
      <c r="BB1199" s="581">
        <f>'d.Points de vente&amp;récupération'!E1222</f>
        <v>0</v>
      </c>
      <c r="BC1199" s="581">
        <f>'d.Points de vente&amp;récupération'!F1222</f>
        <v>0</v>
      </c>
      <c r="BD1199" s="581">
        <f>'d.Points de vente&amp;récupération'!G1222</f>
        <v>0</v>
      </c>
      <c r="BE1199" s="581">
        <f>'d.Points de vente&amp;récupération'!H1222</f>
        <v>0</v>
      </c>
      <c r="BF1199" s="581">
        <f>'d.Points de vente&amp;récupération'!I1222</f>
        <v>0</v>
      </c>
      <c r="BG1199" s="581">
        <f>'d.Points de vente&amp;récupération'!J1222</f>
        <v>0</v>
      </c>
      <c r="BH1199" s="581">
        <f>'d.Points de vente&amp;récupération'!K1222</f>
        <v>0</v>
      </c>
    </row>
    <row r="1200" spans="29:60">
      <c r="AC1200" s="581">
        <f>b.Groupement!D1226</f>
        <v>0</v>
      </c>
      <c r="AD1200" s="581">
        <f>b.Groupement!E1226</f>
        <v>0</v>
      </c>
      <c r="AE1200" s="581">
        <f>b.Groupement!F1226</f>
        <v>0</v>
      </c>
      <c r="AF1200" s="581">
        <f>b.Groupement!G1226</f>
        <v>0</v>
      </c>
      <c r="AG1200" s="581">
        <f>b.Groupement!H1226</f>
        <v>0</v>
      </c>
      <c r="AH1200" s="581">
        <f>b.Groupement!I1226</f>
        <v>0</v>
      </c>
      <c r="AI1200" s="581">
        <f>b.Groupement!J1226</f>
        <v>0</v>
      </c>
      <c r="AK1200" s="581">
        <f>'a.Equipe projet'!D1222</f>
        <v>0</v>
      </c>
      <c r="AL1200" s="581">
        <f>'a.Equipe projet'!E1222</f>
        <v>0</v>
      </c>
      <c r="AM1200" s="581">
        <f>'a.Equipe projet'!F1222</f>
        <v>0</v>
      </c>
      <c r="AN1200" s="581">
        <f>'a.Equipe projet'!G1222</f>
        <v>0</v>
      </c>
      <c r="AO1200" s="581">
        <f>'a.Equipe projet'!H1222</f>
        <v>0</v>
      </c>
      <c r="AP1200" s="581">
        <f>'a.Equipe projet'!I1222</f>
        <v>0</v>
      </c>
      <c r="AQ1200" s="581">
        <f>'a.Equipe projet'!J1222</f>
        <v>0</v>
      </c>
      <c r="AR1200" s="581">
        <f>'a.Equipe projet'!K1222</f>
        <v>0</v>
      </c>
      <c r="AS1200" s="581">
        <f>'a.Equipe projet'!L1222</f>
        <v>0</v>
      </c>
      <c r="AU1200" s="581">
        <f>'c.Prestataires'!D1221</f>
        <v>0</v>
      </c>
      <c r="AV1200" s="581">
        <f>'c.Prestataires'!E1221</f>
        <v>0</v>
      </c>
      <c r="AW1200" s="581">
        <f>'c.Prestataires'!F1221</f>
        <v>0</v>
      </c>
      <c r="AX1200" s="581">
        <f>'c.Prestataires'!G1221</f>
        <v>0</v>
      </c>
      <c r="AY1200" s="581">
        <f>'c.Prestataires'!H1221</f>
        <v>0</v>
      </c>
      <c r="BA1200" s="581">
        <f>'d.Points de vente&amp;récupération'!D1223</f>
        <v>0</v>
      </c>
      <c r="BB1200" s="581">
        <f>'d.Points de vente&amp;récupération'!E1223</f>
        <v>0</v>
      </c>
      <c r="BC1200" s="581">
        <f>'d.Points de vente&amp;récupération'!F1223</f>
        <v>0</v>
      </c>
      <c r="BD1200" s="581">
        <f>'d.Points de vente&amp;récupération'!G1223</f>
        <v>0</v>
      </c>
      <c r="BE1200" s="581">
        <f>'d.Points de vente&amp;récupération'!H1223</f>
        <v>0</v>
      </c>
      <c r="BF1200" s="581">
        <f>'d.Points de vente&amp;récupération'!I1223</f>
        <v>0</v>
      </c>
      <c r="BG1200" s="581">
        <f>'d.Points de vente&amp;récupération'!J1223</f>
        <v>0</v>
      </c>
      <c r="BH1200" s="581">
        <f>'d.Points de vente&amp;récupération'!K1223</f>
        <v>0</v>
      </c>
    </row>
    <row r="1201" spans="29:60">
      <c r="AC1201" s="581">
        <f>b.Groupement!D1227</f>
        <v>0</v>
      </c>
      <c r="AD1201" s="581">
        <f>b.Groupement!E1227</f>
        <v>0</v>
      </c>
      <c r="AE1201" s="581">
        <f>b.Groupement!F1227</f>
        <v>0</v>
      </c>
      <c r="AF1201" s="581">
        <f>b.Groupement!G1227</f>
        <v>0</v>
      </c>
      <c r="AG1201" s="581">
        <f>b.Groupement!H1227</f>
        <v>0</v>
      </c>
      <c r="AH1201" s="581">
        <f>b.Groupement!I1227</f>
        <v>0</v>
      </c>
      <c r="AI1201" s="581">
        <f>b.Groupement!J1227</f>
        <v>0</v>
      </c>
      <c r="AK1201" s="581">
        <f>'a.Equipe projet'!D1223</f>
        <v>0</v>
      </c>
      <c r="AL1201" s="581">
        <f>'a.Equipe projet'!E1223</f>
        <v>0</v>
      </c>
      <c r="AM1201" s="581">
        <f>'a.Equipe projet'!F1223</f>
        <v>0</v>
      </c>
      <c r="AN1201" s="581">
        <f>'a.Equipe projet'!G1223</f>
        <v>0</v>
      </c>
      <c r="AO1201" s="581">
        <f>'a.Equipe projet'!H1223</f>
        <v>0</v>
      </c>
      <c r="AP1201" s="581">
        <f>'a.Equipe projet'!I1223</f>
        <v>0</v>
      </c>
      <c r="AQ1201" s="581">
        <f>'a.Equipe projet'!J1223</f>
        <v>0</v>
      </c>
      <c r="AR1201" s="581">
        <f>'a.Equipe projet'!K1223</f>
        <v>0</v>
      </c>
      <c r="AS1201" s="581">
        <f>'a.Equipe projet'!L1223</f>
        <v>0</v>
      </c>
      <c r="AU1201" s="581">
        <f>'c.Prestataires'!D1222</f>
        <v>0</v>
      </c>
      <c r="AV1201" s="581">
        <f>'c.Prestataires'!E1222</f>
        <v>0</v>
      </c>
      <c r="AW1201" s="581">
        <f>'c.Prestataires'!F1222</f>
        <v>0</v>
      </c>
      <c r="AX1201" s="581">
        <f>'c.Prestataires'!G1222</f>
        <v>0</v>
      </c>
      <c r="AY1201" s="581">
        <f>'c.Prestataires'!H1222</f>
        <v>0</v>
      </c>
      <c r="BA1201" s="581">
        <f>'d.Points de vente&amp;récupération'!D1224</f>
        <v>0</v>
      </c>
      <c r="BB1201" s="581">
        <f>'d.Points de vente&amp;récupération'!E1224</f>
        <v>0</v>
      </c>
      <c r="BC1201" s="581">
        <f>'d.Points de vente&amp;récupération'!F1224</f>
        <v>0</v>
      </c>
      <c r="BD1201" s="581">
        <f>'d.Points de vente&amp;récupération'!G1224</f>
        <v>0</v>
      </c>
      <c r="BE1201" s="581">
        <f>'d.Points de vente&amp;récupération'!H1224</f>
        <v>0</v>
      </c>
      <c r="BF1201" s="581">
        <f>'d.Points de vente&amp;récupération'!I1224</f>
        <v>0</v>
      </c>
      <c r="BG1201" s="581">
        <f>'d.Points de vente&amp;récupération'!J1224</f>
        <v>0</v>
      </c>
      <c r="BH1201" s="581">
        <f>'d.Points de vente&amp;récupération'!K1224</f>
        <v>0</v>
      </c>
    </row>
    <row r="1202" spans="29:60">
      <c r="AC1202" s="581">
        <f>b.Groupement!D1228</f>
        <v>0</v>
      </c>
      <c r="AD1202" s="581">
        <f>b.Groupement!E1228</f>
        <v>0</v>
      </c>
      <c r="AE1202" s="581">
        <f>b.Groupement!F1228</f>
        <v>0</v>
      </c>
      <c r="AF1202" s="581">
        <f>b.Groupement!G1228</f>
        <v>0</v>
      </c>
      <c r="AG1202" s="581">
        <f>b.Groupement!H1228</f>
        <v>0</v>
      </c>
      <c r="AH1202" s="581">
        <f>b.Groupement!I1228</f>
        <v>0</v>
      </c>
      <c r="AI1202" s="581">
        <f>b.Groupement!J1228</f>
        <v>0</v>
      </c>
      <c r="AK1202" s="581">
        <f>'a.Equipe projet'!D1224</f>
        <v>0</v>
      </c>
      <c r="AL1202" s="581">
        <f>'a.Equipe projet'!E1224</f>
        <v>0</v>
      </c>
      <c r="AM1202" s="581">
        <f>'a.Equipe projet'!F1224</f>
        <v>0</v>
      </c>
      <c r="AN1202" s="581">
        <f>'a.Equipe projet'!G1224</f>
        <v>0</v>
      </c>
      <c r="AO1202" s="581">
        <f>'a.Equipe projet'!H1224</f>
        <v>0</v>
      </c>
      <c r="AP1202" s="581">
        <f>'a.Equipe projet'!I1224</f>
        <v>0</v>
      </c>
      <c r="AQ1202" s="581">
        <f>'a.Equipe projet'!J1224</f>
        <v>0</v>
      </c>
      <c r="AR1202" s="581">
        <f>'a.Equipe projet'!K1224</f>
        <v>0</v>
      </c>
      <c r="AS1202" s="581">
        <f>'a.Equipe projet'!L1224</f>
        <v>0</v>
      </c>
      <c r="AU1202" s="581">
        <f>'c.Prestataires'!D1223</f>
        <v>0</v>
      </c>
      <c r="AV1202" s="581">
        <f>'c.Prestataires'!E1223</f>
        <v>0</v>
      </c>
      <c r="AW1202" s="581">
        <f>'c.Prestataires'!F1223</f>
        <v>0</v>
      </c>
      <c r="AX1202" s="581">
        <f>'c.Prestataires'!G1223</f>
        <v>0</v>
      </c>
      <c r="AY1202" s="581">
        <f>'c.Prestataires'!H1223</f>
        <v>0</v>
      </c>
      <c r="BA1202" s="581">
        <f>'d.Points de vente&amp;récupération'!D1225</f>
        <v>0</v>
      </c>
      <c r="BB1202" s="581">
        <f>'d.Points de vente&amp;récupération'!E1225</f>
        <v>0</v>
      </c>
      <c r="BC1202" s="581">
        <f>'d.Points de vente&amp;récupération'!F1225</f>
        <v>0</v>
      </c>
      <c r="BD1202" s="581">
        <f>'d.Points de vente&amp;récupération'!G1225</f>
        <v>0</v>
      </c>
      <c r="BE1202" s="581">
        <f>'d.Points de vente&amp;récupération'!H1225</f>
        <v>0</v>
      </c>
      <c r="BF1202" s="581">
        <f>'d.Points de vente&amp;récupération'!I1225</f>
        <v>0</v>
      </c>
      <c r="BG1202" s="581">
        <f>'d.Points de vente&amp;récupération'!J1225</f>
        <v>0</v>
      </c>
      <c r="BH1202" s="581">
        <f>'d.Points de vente&amp;récupération'!K1225</f>
        <v>0</v>
      </c>
    </row>
    <row r="1203" spans="29:60">
      <c r="AC1203" s="581">
        <f>b.Groupement!D1229</f>
        <v>0</v>
      </c>
      <c r="AD1203" s="581">
        <f>b.Groupement!E1229</f>
        <v>0</v>
      </c>
      <c r="AE1203" s="581">
        <f>b.Groupement!F1229</f>
        <v>0</v>
      </c>
      <c r="AF1203" s="581">
        <f>b.Groupement!G1229</f>
        <v>0</v>
      </c>
      <c r="AG1203" s="581">
        <f>b.Groupement!H1229</f>
        <v>0</v>
      </c>
      <c r="AH1203" s="581">
        <f>b.Groupement!I1229</f>
        <v>0</v>
      </c>
      <c r="AI1203" s="581">
        <f>b.Groupement!J1229</f>
        <v>0</v>
      </c>
      <c r="AK1203" s="581">
        <f>'a.Equipe projet'!D1225</f>
        <v>0</v>
      </c>
      <c r="AL1203" s="581">
        <f>'a.Equipe projet'!E1225</f>
        <v>0</v>
      </c>
      <c r="AM1203" s="581">
        <f>'a.Equipe projet'!F1225</f>
        <v>0</v>
      </c>
      <c r="AN1203" s="581">
        <f>'a.Equipe projet'!G1225</f>
        <v>0</v>
      </c>
      <c r="AO1203" s="581">
        <f>'a.Equipe projet'!H1225</f>
        <v>0</v>
      </c>
      <c r="AP1203" s="581">
        <f>'a.Equipe projet'!I1225</f>
        <v>0</v>
      </c>
      <c r="AQ1203" s="581">
        <f>'a.Equipe projet'!J1225</f>
        <v>0</v>
      </c>
      <c r="AR1203" s="581">
        <f>'a.Equipe projet'!K1225</f>
        <v>0</v>
      </c>
      <c r="AS1203" s="581">
        <f>'a.Equipe projet'!L1225</f>
        <v>0</v>
      </c>
      <c r="AU1203" s="581">
        <f>'c.Prestataires'!D1224</f>
        <v>0</v>
      </c>
      <c r="AV1203" s="581">
        <f>'c.Prestataires'!E1224</f>
        <v>0</v>
      </c>
      <c r="AW1203" s="581">
        <f>'c.Prestataires'!F1224</f>
        <v>0</v>
      </c>
      <c r="AX1203" s="581">
        <f>'c.Prestataires'!G1224</f>
        <v>0</v>
      </c>
      <c r="AY1203" s="581">
        <f>'c.Prestataires'!H1224</f>
        <v>0</v>
      </c>
      <c r="BA1203" s="581">
        <f>'d.Points de vente&amp;récupération'!D1226</f>
        <v>0</v>
      </c>
      <c r="BB1203" s="581">
        <f>'d.Points de vente&amp;récupération'!E1226</f>
        <v>0</v>
      </c>
      <c r="BC1203" s="581">
        <f>'d.Points de vente&amp;récupération'!F1226</f>
        <v>0</v>
      </c>
      <c r="BD1203" s="581">
        <f>'d.Points de vente&amp;récupération'!G1226</f>
        <v>0</v>
      </c>
      <c r="BE1203" s="581">
        <f>'d.Points de vente&amp;récupération'!H1226</f>
        <v>0</v>
      </c>
      <c r="BF1203" s="581">
        <f>'d.Points de vente&amp;récupération'!I1226</f>
        <v>0</v>
      </c>
      <c r="BG1203" s="581">
        <f>'d.Points de vente&amp;récupération'!J1226</f>
        <v>0</v>
      </c>
      <c r="BH1203" s="581">
        <f>'d.Points de vente&amp;récupération'!K1226</f>
        <v>0</v>
      </c>
    </row>
    <row r="1204" spans="29:60">
      <c r="AC1204" s="581">
        <f>b.Groupement!D1230</f>
        <v>0</v>
      </c>
      <c r="AD1204" s="581">
        <f>b.Groupement!E1230</f>
        <v>0</v>
      </c>
      <c r="AE1204" s="581">
        <f>b.Groupement!F1230</f>
        <v>0</v>
      </c>
      <c r="AF1204" s="581">
        <f>b.Groupement!G1230</f>
        <v>0</v>
      </c>
      <c r="AG1204" s="581">
        <f>b.Groupement!H1230</f>
        <v>0</v>
      </c>
      <c r="AH1204" s="581">
        <f>b.Groupement!I1230</f>
        <v>0</v>
      </c>
      <c r="AI1204" s="581">
        <f>b.Groupement!J1230</f>
        <v>0</v>
      </c>
      <c r="AK1204" s="581">
        <f>'a.Equipe projet'!D1226</f>
        <v>0</v>
      </c>
      <c r="AL1204" s="581">
        <f>'a.Equipe projet'!E1226</f>
        <v>0</v>
      </c>
      <c r="AM1204" s="581">
        <f>'a.Equipe projet'!F1226</f>
        <v>0</v>
      </c>
      <c r="AN1204" s="581">
        <f>'a.Equipe projet'!G1226</f>
        <v>0</v>
      </c>
      <c r="AO1204" s="581">
        <f>'a.Equipe projet'!H1226</f>
        <v>0</v>
      </c>
      <c r="AP1204" s="581">
        <f>'a.Equipe projet'!I1226</f>
        <v>0</v>
      </c>
      <c r="AQ1204" s="581">
        <f>'a.Equipe projet'!J1226</f>
        <v>0</v>
      </c>
      <c r="AR1204" s="581">
        <f>'a.Equipe projet'!K1226</f>
        <v>0</v>
      </c>
      <c r="AS1204" s="581">
        <f>'a.Equipe projet'!L1226</f>
        <v>0</v>
      </c>
      <c r="AU1204" s="581">
        <f>'c.Prestataires'!D1225</f>
        <v>0</v>
      </c>
      <c r="AV1204" s="581">
        <f>'c.Prestataires'!E1225</f>
        <v>0</v>
      </c>
      <c r="AW1204" s="581">
        <f>'c.Prestataires'!F1225</f>
        <v>0</v>
      </c>
      <c r="AX1204" s="581">
        <f>'c.Prestataires'!G1225</f>
        <v>0</v>
      </c>
      <c r="AY1204" s="581">
        <f>'c.Prestataires'!H1225</f>
        <v>0</v>
      </c>
      <c r="BA1204" s="581">
        <f>'d.Points de vente&amp;récupération'!D1227</f>
        <v>0</v>
      </c>
      <c r="BB1204" s="581">
        <f>'d.Points de vente&amp;récupération'!E1227</f>
        <v>0</v>
      </c>
      <c r="BC1204" s="581">
        <f>'d.Points de vente&amp;récupération'!F1227</f>
        <v>0</v>
      </c>
      <c r="BD1204" s="581">
        <f>'d.Points de vente&amp;récupération'!G1227</f>
        <v>0</v>
      </c>
      <c r="BE1204" s="581">
        <f>'d.Points de vente&amp;récupération'!H1227</f>
        <v>0</v>
      </c>
      <c r="BF1204" s="581">
        <f>'d.Points de vente&amp;récupération'!I1227</f>
        <v>0</v>
      </c>
      <c r="BG1204" s="581">
        <f>'d.Points de vente&amp;récupération'!J1227</f>
        <v>0</v>
      </c>
      <c r="BH1204" s="581">
        <f>'d.Points de vente&amp;récupération'!K1227</f>
        <v>0</v>
      </c>
    </row>
    <row r="1205" spans="29:60">
      <c r="AC1205" s="581">
        <f>b.Groupement!D1231</f>
        <v>0</v>
      </c>
      <c r="AD1205" s="581">
        <f>b.Groupement!E1231</f>
        <v>0</v>
      </c>
      <c r="AE1205" s="581">
        <f>b.Groupement!F1231</f>
        <v>0</v>
      </c>
      <c r="AF1205" s="581">
        <f>b.Groupement!G1231</f>
        <v>0</v>
      </c>
      <c r="AG1205" s="581">
        <f>b.Groupement!H1231</f>
        <v>0</v>
      </c>
      <c r="AH1205" s="581">
        <f>b.Groupement!I1231</f>
        <v>0</v>
      </c>
      <c r="AI1205" s="581">
        <f>b.Groupement!J1231</f>
        <v>0</v>
      </c>
      <c r="AK1205" s="581">
        <f>'a.Equipe projet'!D1227</f>
        <v>0</v>
      </c>
      <c r="AL1205" s="581">
        <f>'a.Equipe projet'!E1227</f>
        <v>0</v>
      </c>
      <c r="AM1205" s="581">
        <f>'a.Equipe projet'!F1227</f>
        <v>0</v>
      </c>
      <c r="AN1205" s="581">
        <f>'a.Equipe projet'!G1227</f>
        <v>0</v>
      </c>
      <c r="AO1205" s="581">
        <f>'a.Equipe projet'!H1227</f>
        <v>0</v>
      </c>
      <c r="AP1205" s="581">
        <f>'a.Equipe projet'!I1227</f>
        <v>0</v>
      </c>
      <c r="AQ1205" s="581">
        <f>'a.Equipe projet'!J1227</f>
        <v>0</v>
      </c>
      <c r="AR1205" s="581">
        <f>'a.Equipe projet'!K1227</f>
        <v>0</v>
      </c>
      <c r="AS1205" s="581">
        <f>'a.Equipe projet'!L1227</f>
        <v>0</v>
      </c>
      <c r="AU1205" s="581">
        <f>'c.Prestataires'!D1226</f>
        <v>0</v>
      </c>
      <c r="AV1205" s="581">
        <f>'c.Prestataires'!E1226</f>
        <v>0</v>
      </c>
      <c r="AW1205" s="581">
        <f>'c.Prestataires'!F1226</f>
        <v>0</v>
      </c>
      <c r="AX1205" s="581">
        <f>'c.Prestataires'!G1226</f>
        <v>0</v>
      </c>
      <c r="AY1205" s="581">
        <f>'c.Prestataires'!H1226</f>
        <v>0</v>
      </c>
      <c r="BA1205" s="581">
        <f>'d.Points de vente&amp;récupération'!D1228</f>
        <v>0</v>
      </c>
      <c r="BB1205" s="581">
        <f>'d.Points de vente&amp;récupération'!E1228</f>
        <v>0</v>
      </c>
      <c r="BC1205" s="581">
        <f>'d.Points de vente&amp;récupération'!F1228</f>
        <v>0</v>
      </c>
      <c r="BD1205" s="581">
        <f>'d.Points de vente&amp;récupération'!G1228</f>
        <v>0</v>
      </c>
      <c r="BE1205" s="581">
        <f>'d.Points de vente&amp;récupération'!H1228</f>
        <v>0</v>
      </c>
      <c r="BF1205" s="581">
        <f>'d.Points de vente&amp;récupération'!I1228</f>
        <v>0</v>
      </c>
      <c r="BG1205" s="581">
        <f>'d.Points de vente&amp;récupération'!J1228</f>
        <v>0</v>
      </c>
      <c r="BH1205" s="581">
        <f>'d.Points de vente&amp;récupération'!K1228</f>
        <v>0</v>
      </c>
    </row>
    <row r="1206" spans="29:60">
      <c r="AC1206" s="581">
        <f>b.Groupement!D1232</f>
        <v>0</v>
      </c>
      <c r="AD1206" s="581">
        <f>b.Groupement!E1232</f>
        <v>0</v>
      </c>
      <c r="AE1206" s="581">
        <f>b.Groupement!F1232</f>
        <v>0</v>
      </c>
      <c r="AF1206" s="581">
        <f>b.Groupement!G1232</f>
        <v>0</v>
      </c>
      <c r="AG1206" s="581">
        <f>b.Groupement!H1232</f>
        <v>0</v>
      </c>
      <c r="AH1206" s="581">
        <f>b.Groupement!I1232</f>
        <v>0</v>
      </c>
      <c r="AI1206" s="581">
        <f>b.Groupement!J1232</f>
        <v>0</v>
      </c>
      <c r="AK1206" s="581">
        <f>'a.Equipe projet'!D1228</f>
        <v>0</v>
      </c>
      <c r="AL1206" s="581">
        <f>'a.Equipe projet'!E1228</f>
        <v>0</v>
      </c>
      <c r="AM1206" s="581">
        <f>'a.Equipe projet'!F1228</f>
        <v>0</v>
      </c>
      <c r="AN1206" s="581">
        <f>'a.Equipe projet'!G1228</f>
        <v>0</v>
      </c>
      <c r="AO1206" s="581">
        <f>'a.Equipe projet'!H1228</f>
        <v>0</v>
      </c>
      <c r="AP1206" s="581">
        <f>'a.Equipe projet'!I1228</f>
        <v>0</v>
      </c>
      <c r="AQ1206" s="581">
        <f>'a.Equipe projet'!J1228</f>
        <v>0</v>
      </c>
      <c r="AR1206" s="581">
        <f>'a.Equipe projet'!K1228</f>
        <v>0</v>
      </c>
      <c r="AS1206" s="581">
        <f>'a.Equipe projet'!L1228</f>
        <v>0</v>
      </c>
      <c r="AU1206" s="581">
        <f>'c.Prestataires'!D1227</f>
        <v>0</v>
      </c>
      <c r="AV1206" s="581">
        <f>'c.Prestataires'!E1227</f>
        <v>0</v>
      </c>
      <c r="AW1206" s="581">
        <f>'c.Prestataires'!F1227</f>
        <v>0</v>
      </c>
      <c r="AX1206" s="581">
        <f>'c.Prestataires'!G1227</f>
        <v>0</v>
      </c>
      <c r="AY1206" s="581">
        <f>'c.Prestataires'!H1227</f>
        <v>0</v>
      </c>
      <c r="BA1206" s="581">
        <f>'d.Points de vente&amp;récupération'!D1229</f>
        <v>0</v>
      </c>
      <c r="BB1206" s="581">
        <f>'d.Points de vente&amp;récupération'!E1229</f>
        <v>0</v>
      </c>
      <c r="BC1206" s="581">
        <f>'d.Points de vente&amp;récupération'!F1229</f>
        <v>0</v>
      </c>
      <c r="BD1206" s="581">
        <f>'d.Points de vente&amp;récupération'!G1229</f>
        <v>0</v>
      </c>
      <c r="BE1206" s="581">
        <f>'d.Points de vente&amp;récupération'!H1229</f>
        <v>0</v>
      </c>
      <c r="BF1206" s="581">
        <f>'d.Points de vente&amp;récupération'!I1229</f>
        <v>0</v>
      </c>
      <c r="BG1206" s="581">
        <f>'d.Points de vente&amp;récupération'!J1229</f>
        <v>0</v>
      </c>
      <c r="BH1206" s="581">
        <f>'d.Points de vente&amp;récupération'!K1229</f>
        <v>0</v>
      </c>
    </row>
    <row r="1207" spans="29:60">
      <c r="AC1207" s="581">
        <f>b.Groupement!D1233</f>
        <v>0</v>
      </c>
      <c r="AD1207" s="581">
        <f>b.Groupement!E1233</f>
        <v>0</v>
      </c>
      <c r="AE1207" s="581">
        <f>b.Groupement!F1233</f>
        <v>0</v>
      </c>
      <c r="AF1207" s="581">
        <f>b.Groupement!G1233</f>
        <v>0</v>
      </c>
      <c r="AG1207" s="581">
        <f>b.Groupement!H1233</f>
        <v>0</v>
      </c>
      <c r="AH1207" s="581">
        <f>b.Groupement!I1233</f>
        <v>0</v>
      </c>
      <c r="AI1207" s="581">
        <f>b.Groupement!J1233</f>
        <v>0</v>
      </c>
      <c r="AK1207" s="581">
        <f>'a.Equipe projet'!D1229</f>
        <v>0</v>
      </c>
      <c r="AL1207" s="581">
        <f>'a.Equipe projet'!E1229</f>
        <v>0</v>
      </c>
      <c r="AM1207" s="581">
        <f>'a.Equipe projet'!F1229</f>
        <v>0</v>
      </c>
      <c r="AN1207" s="581">
        <f>'a.Equipe projet'!G1229</f>
        <v>0</v>
      </c>
      <c r="AO1207" s="581">
        <f>'a.Equipe projet'!H1229</f>
        <v>0</v>
      </c>
      <c r="AP1207" s="581">
        <f>'a.Equipe projet'!I1229</f>
        <v>0</v>
      </c>
      <c r="AQ1207" s="581">
        <f>'a.Equipe projet'!J1229</f>
        <v>0</v>
      </c>
      <c r="AR1207" s="581">
        <f>'a.Equipe projet'!K1229</f>
        <v>0</v>
      </c>
      <c r="AS1207" s="581">
        <f>'a.Equipe projet'!L1229</f>
        <v>0</v>
      </c>
      <c r="AU1207" s="581">
        <f>'c.Prestataires'!D1228</f>
        <v>0</v>
      </c>
      <c r="AV1207" s="581">
        <f>'c.Prestataires'!E1228</f>
        <v>0</v>
      </c>
      <c r="AW1207" s="581">
        <f>'c.Prestataires'!F1228</f>
        <v>0</v>
      </c>
      <c r="AX1207" s="581">
        <f>'c.Prestataires'!G1228</f>
        <v>0</v>
      </c>
      <c r="AY1207" s="581">
        <f>'c.Prestataires'!H1228</f>
        <v>0</v>
      </c>
      <c r="BA1207" s="581">
        <f>'d.Points de vente&amp;récupération'!D1230</f>
        <v>0</v>
      </c>
      <c r="BB1207" s="581">
        <f>'d.Points de vente&amp;récupération'!E1230</f>
        <v>0</v>
      </c>
      <c r="BC1207" s="581">
        <f>'d.Points de vente&amp;récupération'!F1230</f>
        <v>0</v>
      </c>
      <c r="BD1207" s="581">
        <f>'d.Points de vente&amp;récupération'!G1230</f>
        <v>0</v>
      </c>
      <c r="BE1207" s="581">
        <f>'d.Points de vente&amp;récupération'!H1230</f>
        <v>0</v>
      </c>
      <c r="BF1207" s="581">
        <f>'d.Points de vente&amp;récupération'!I1230</f>
        <v>0</v>
      </c>
      <c r="BG1207" s="581">
        <f>'d.Points de vente&amp;récupération'!J1230</f>
        <v>0</v>
      </c>
      <c r="BH1207" s="581">
        <f>'d.Points de vente&amp;récupération'!K1230</f>
        <v>0</v>
      </c>
    </row>
    <row r="1208" spans="29:60">
      <c r="AC1208" s="581">
        <f>b.Groupement!D1234</f>
        <v>0</v>
      </c>
      <c r="AD1208" s="581">
        <f>b.Groupement!E1234</f>
        <v>0</v>
      </c>
      <c r="AE1208" s="581">
        <f>b.Groupement!F1234</f>
        <v>0</v>
      </c>
      <c r="AF1208" s="581">
        <f>b.Groupement!G1234</f>
        <v>0</v>
      </c>
      <c r="AG1208" s="581">
        <f>b.Groupement!H1234</f>
        <v>0</v>
      </c>
      <c r="AH1208" s="581">
        <f>b.Groupement!I1234</f>
        <v>0</v>
      </c>
      <c r="AI1208" s="581">
        <f>b.Groupement!J1234</f>
        <v>0</v>
      </c>
      <c r="AK1208" s="581">
        <f>'a.Equipe projet'!D1230</f>
        <v>0</v>
      </c>
      <c r="AL1208" s="581">
        <f>'a.Equipe projet'!E1230</f>
        <v>0</v>
      </c>
      <c r="AM1208" s="581">
        <f>'a.Equipe projet'!F1230</f>
        <v>0</v>
      </c>
      <c r="AN1208" s="581">
        <f>'a.Equipe projet'!G1230</f>
        <v>0</v>
      </c>
      <c r="AO1208" s="581">
        <f>'a.Equipe projet'!H1230</f>
        <v>0</v>
      </c>
      <c r="AP1208" s="581">
        <f>'a.Equipe projet'!I1230</f>
        <v>0</v>
      </c>
      <c r="AQ1208" s="581">
        <f>'a.Equipe projet'!J1230</f>
        <v>0</v>
      </c>
      <c r="AR1208" s="581">
        <f>'a.Equipe projet'!K1230</f>
        <v>0</v>
      </c>
      <c r="AS1208" s="581">
        <f>'a.Equipe projet'!L1230</f>
        <v>0</v>
      </c>
      <c r="AU1208" s="581">
        <f>'c.Prestataires'!D1229</f>
        <v>0</v>
      </c>
      <c r="AV1208" s="581">
        <f>'c.Prestataires'!E1229</f>
        <v>0</v>
      </c>
      <c r="AW1208" s="581">
        <f>'c.Prestataires'!F1229</f>
        <v>0</v>
      </c>
      <c r="AX1208" s="581">
        <f>'c.Prestataires'!G1229</f>
        <v>0</v>
      </c>
      <c r="AY1208" s="581">
        <f>'c.Prestataires'!H1229</f>
        <v>0</v>
      </c>
      <c r="BA1208" s="581">
        <f>'d.Points de vente&amp;récupération'!D1231</f>
        <v>0</v>
      </c>
      <c r="BB1208" s="581">
        <f>'d.Points de vente&amp;récupération'!E1231</f>
        <v>0</v>
      </c>
      <c r="BC1208" s="581">
        <f>'d.Points de vente&amp;récupération'!F1231</f>
        <v>0</v>
      </c>
      <c r="BD1208" s="581">
        <f>'d.Points de vente&amp;récupération'!G1231</f>
        <v>0</v>
      </c>
      <c r="BE1208" s="581">
        <f>'d.Points de vente&amp;récupération'!H1231</f>
        <v>0</v>
      </c>
      <c r="BF1208" s="581">
        <f>'d.Points de vente&amp;récupération'!I1231</f>
        <v>0</v>
      </c>
      <c r="BG1208" s="581">
        <f>'d.Points de vente&amp;récupération'!J1231</f>
        <v>0</v>
      </c>
      <c r="BH1208" s="581">
        <f>'d.Points de vente&amp;récupération'!K1231</f>
        <v>0</v>
      </c>
    </row>
    <row r="1209" spans="29:60">
      <c r="AC1209" s="581">
        <f>b.Groupement!D1235</f>
        <v>0</v>
      </c>
      <c r="AD1209" s="581">
        <f>b.Groupement!E1235</f>
        <v>0</v>
      </c>
      <c r="AE1209" s="581">
        <f>b.Groupement!F1235</f>
        <v>0</v>
      </c>
      <c r="AF1209" s="581">
        <f>b.Groupement!G1235</f>
        <v>0</v>
      </c>
      <c r="AG1209" s="581">
        <f>b.Groupement!H1235</f>
        <v>0</v>
      </c>
      <c r="AH1209" s="581">
        <f>b.Groupement!I1235</f>
        <v>0</v>
      </c>
      <c r="AI1209" s="581">
        <f>b.Groupement!J1235</f>
        <v>0</v>
      </c>
      <c r="AK1209" s="581">
        <f>'a.Equipe projet'!D1231</f>
        <v>0</v>
      </c>
      <c r="AL1209" s="581">
        <f>'a.Equipe projet'!E1231</f>
        <v>0</v>
      </c>
      <c r="AM1209" s="581">
        <f>'a.Equipe projet'!F1231</f>
        <v>0</v>
      </c>
      <c r="AN1209" s="581">
        <f>'a.Equipe projet'!G1231</f>
        <v>0</v>
      </c>
      <c r="AO1209" s="581">
        <f>'a.Equipe projet'!H1231</f>
        <v>0</v>
      </c>
      <c r="AP1209" s="581">
        <f>'a.Equipe projet'!I1231</f>
        <v>0</v>
      </c>
      <c r="AQ1209" s="581">
        <f>'a.Equipe projet'!J1231</f>
        <v>0</v>
      </c>
      <c r="AR1209" s="581">
        <f>'a.Equipe projet'!K1231</f>
        <v>0</v>
      </c>
      <c r="AS1209" s="581">
        <f>'a.Equipe projet'!L1231</f>
        <v>0</v>
      </c>
      <c r="AU1209" s="581">
        <f>'c.Prestataires'!D1230</f>
        <v>0</v>
      </c>
      <c r="AV1209" s="581">
        <f>'c.Prestataires'!E1230</f>
        <v>0</v>
      </c>
      <c r="AW1209" s="581">
        <f>'c.Prestataires'!F1230</f>
        <v>0</v>
      </c>
      <c r="AX1209" s="581">
        <f>'c.Prestataires'!G1230</f>
        <v>0</v>
      </c>
      <c r="AY1209" s="581">
        <f>'c.Prestataires'!H1230</f>
        <v>0</v>
      </c>
      <c r="BA1209" s="581">
        <f>'d.Points de vente&amp;récupération'!D1232</f>
        <v>0</v>
      </c>
      <c r="BB1209" s="581">
        <f>'d.Points de vente&amp;récupération'!E1232</f>
        <v>0</v>
      </c>
      <c r="BC1209" s="581">
        <f>'d.Points de vente&amp;récupération'!F1232</f>
        <v>0</v>
      </c>
      <c r="BD1209" s="581">
        <f>'d.Points de vente&amp;récupération'!G1232</f>
        <v>0</v>
      </c>
      <c r="BE1209" s="581">
        <f>'d.Points de vente&amp;récupération'!H1232</f>
        <v>0</v>
      </c>
      <c r="BF1209" s="581">
        <f>'d.Points de vente&amp;récupération'!I1232</f>
        <v>0</v>
      </c>
      <c r="BG1209" s="581">
        <f>'d.Points de vente&amp;récupération'!J1232</f>
        <v>0</v>
      </c>
      <c r="BH1209" s="581">
        <f>'d.Points de vente&amp;récupération'!K1232</f>
        <v>0</v>
      </c>
    </row>
    <row r="1210" spans="29:60">
      <c r="AC1210" s="581">
        <f>b.Groupement!D1236</f>
        <v>0</v>
      </c>
      <c r="AD1210" s="581">
        <f>b.Groupement!E1236</f>
        <v>0</v>
      </c>
      <c r="AE1210" s="581">
        <f>b.Groupement!F1236</f>
        <v>0</v>
      </c>
      <c r="AF1210" s="581">
        <f>b.Groupement!G1236</f>
        <v>0</v>
      </c>
      <c r="AG1210" s="581">
        <f>b.Groupement!H1236</f>
        <v>0</v>
      </c>
      <c r="AH1210" s="581">
        <f>b.Groupement!I1236</f>
        <v>0</v>
      </c>
      <c r="AI1210" s="581">
        <f>b.Groupement!J1236</f>
        <v>0</v>
      </c>
      <c r="AK1210" s="581">
        <f>'a.Equipe projet'!D1232</f>
        <v>0</v>
      </c>
      <c r="AL1210" s="581">
        <f>'a.Equipe projet'!E1232</f>
        <v>0</v>
      </c>
      <c r="AM1210" s="581">
        <f>'a.Equipe projet'!F1232</f>
        <v>0</v>
      </c>
      <c r="AN1210" s="581">
        <f>'a.Equipe projet'!G1232</f>
        <v>0</v>
      </c>
      <c r="AO1210" s="581">
        <f>'a.Equipe projet'!H1232</f>
        <v>0</v>
      </c>
      <c r="AP1210" s="581">
        <f>'a.Equipe projet'!I1232</f>
        <v>0</v>
      </c>
      <c r="AQ1210" s="581">
        <f>'a.Equipe projet'!J1232</f>
        <v>0</v>
      </c>
      <c r="AR1210" s="581">
        <f>'a.Equipe projet'!K1232</f>
        <v>0</v>
      </c>
      <c r="AS1210" s="581">
        <f>'a.Equipe projet'!L1232</f>
        <v>0</v>
      </c>
      <c r="AU1210" s="581">
        <f>'c.Prestataires'!D1231</f>
        <v>0</v>
      </c>
      <c r="AV1210" s="581">
        <f>'c.Prestataires'!E1231</f>
        <v>0</v>
      </c>
      <c r="AW1210" s="581">
        <f>'c.Prestataires'!F1231</f>
        <v>0</v>
      </c>
      <c r="AX1210" s="581">
        <f>'c.Prestataires'!G1231</f>
        <v>0</v>
      </c>
      <c r="AY1210" s="581">
        <f>'c.Prestataires'!H1231</f>
        <v>0</v>
      </c>
      <c r="BA1210" s="581">
        <f>'d.Points de vente&amp;récupération'!D1233</f>
        <v>0</v>
      </c>
      <c r="BB1210" s="581">
        <f>'d.Points de vente&amp;récupération'!E1233</f>
        <v>0</v>
      </c>
      <c r="BC1210" s="581">
        <f>'d.Points de vente&amp;récupération'!F1233</f>
        <v>0</v>
      </c>
      <c r="BD1210" s="581">
        <f>'d.Points de vente&amp;récupération'!G1233</f>
        <v>0</v>
      </c>
      <c r="BE1210" s="581">
        <f>'d.Points de vente&amp;récupération'!H1233</f>
        <v>0</v>
      </c>
      <c r="BF1210" s="581">
        <f>'d.Points de vente&amp;récupération'!I1233</f>
        <v>0</v>
      </c>
      <c r="BG1210" s="581">
        <f>'d.Points de vente&amp;récupération'!J1233</f>
        <v>0</v>
      </c>
      <c r="BH1210" s="581">
        <f>'d.Points de vente&amp;récupération'!K1233</f>
        <v>0</v>
      </c>
    </row>
    <row r="1211" spans="29:60">
      <c r="AC1211" s="581">
        <f>b.Groupement!D1237</f>
        <v>0</v>
      </c>
      <c r="AD1211" s="581">
        <f>b.Groupement!E1237</f>
        <v>0</v>
      </c>
      <c r="AE1211" s="581">
        <f>b.Groupement!F1237</f>
        <v>0</v>
      </c>
      <c r="AF1211" s="581">
        <f>b.Groupement!G1237</f>
        <v>0</v>
      </c>
      <c r="AG1211" s="581">
        <f>b.Groupement!H1237</f>
        <v>0</v>
      </c>
      <c r="AH1211" s="581">
        <f>b.Groupement!I1237</f>
        <v>0</v>
      </c>
      <c r="AI1211" s="581">
        <f>b.Groupement!J1237</f>
        <v>0</v>
      </c>
      <c r="AK1211" s="581">
        <f>'a.Equipe projet'!D1233</f>
        <v>0</v>
      </c>
      <c r="AL1211" s="581">
        <f>'a.Equipe projet'!E1233</f>
        <v>0</v>
      </c>
      <c r="AM1211" s="581">
        <f>'a.Equipe projet'!F1233</f>
        <v>0</v>
      </c>
      <c r="AN1211" s="581">
        <f>'a.Equipe projet'!G1233</f>
        <v>0</v>
      </c>
      <c r="AO1211" s="581">
        <f>'a.Equipe projet'!H1233</f>
        <v>0</v>
      </c>
      <c r="AP1211" s="581">
        <f>'a.Equipe projet'!I1233</f>
        <v>0</v>
      </c>
      <c r="AQ1211" s="581">
        <f>'a.Equipe projet'!J1233</f>
        <v>0</v>
      </c>
      <c r="AR1211" s="581">
        <f>'a.Equipe projet'!K1233</f>
        <v>0</v>
      </c>
      <c r="AS1211" s="581">
        <f>'a.Equipe projet'!L1233</f>
        <v>0</v>
      </c>
      <c r="AU1211" s="581">
        <f>'c.Prestataires'!D1232</f>
        <v>0</v>
      </c>
      <c r="AV1211" s="581">
        <f>'c.Prestataires'!E1232</f>
        <v>0</v>
      </c>
      <c r="AW1211" s="581">
        <f>'c.Prestataires'!F1232</f>
        <v>0</v>
      </c>
      <c r="AX1211" s="581">
        <f>'c.Prestataires'!G1232</f>
        <v>0</v>
      </c>
      <c r="AY1211" s="581">
        <f>'c.Prestataires'!H1232</f>
        <v>0</v>
      </c>
      <c r="BA1211" s="581">
        <f>'d.Points de vente&amp;récupération'!D1234</f>
        <v>0</v>
      </c>
      <c r="BB1211" s="581">
        <f>'d.Points de vente&amp;récupération'!E1234</f>
        <v>0</v>
      </c>
      <c r="BC1211" s="581">
        <f>'d.Points de vente&amp;récupération'!F1234</f>
        <v>0</v>
      </c>
      <c r="BD1211" s="581">
        <f>'d.Points de vente&amp;récupération'!G1234</f>
        <v>0</v>
      </c>
      <c r="BE1211" s="581">
        <f>'d.Points de vente&amp;récupération'!H1234</f>
        <v>0</v>
      </c>
      <c r="BF1211" s="581">
        <f>'d.Points de vente&amp;récupération'!I1234</f>
        <v>0</v>
      </c>
      <c r="BG1211" s="581">
        <f>'d.Points de vente&amp;récupération'!J1234</f>
        <v>0</v>
      </c>
      <c r="BH1211" s="581">
        <f>'d.Points de vente&amp;récupération'!K1234</f>
        <v>0</v>
      </c>
    </row>
    <row r="1212" spans="29:60">
      <c r="AC1212" s="581">
        <f>b.Groupement!D1238</f>
        <v>0</v>
      </c>
      <c r="AD1212" s="581">
        <f>b.Groupement!E1238</f>
        <v>0</v>
      </c>
      <c r="AE1212" s="581">
        <f>b.Groupement!F1238</f>
        <v>0</v>
      </c>
      <c r="AF1212" s="581">
        <f>b.Groupement!G1238</f>
        <v>0</v>
      </c>
      <c r="AG1212" s="581">
        <f>b.Groupement!H1238</f>
        <v>0</v>
      </c>
      <c r="AH1212" s="581">
        <f>b.Groupement!I1238</f>
        <v>0</v>
      </c>
      <c r="AI1212" s="581">
        <f>b.Groupement!J1238</f>
        <v>0</v>
      </c>
      <c r="AK1212" s="581">
        <f>'a.Equipe projet'!D1234</f>
        <v>0</v>
      </c>
      <c r="AL1212" s="581">
        <f>'a.Equipe projet'!E1234</f>
        <v>0</v>
      </c>
      <c r="AM1212" s="581">
        <f>'a.Equipe projet'!F1234</f>
        <v>0</v>
      </c>
      <c r="AN1212" s="581">
        <f>'a.Equipe projet'!G1234</f>
        <v>0</v>
      </c>
      <c r="AO1212" s="581">
        <f>'a.Equipe projet'!H1234</f>
        <v>0</v>
      </c>
      <c r="AP1212" s="581">
        <f>'a.Equipe projet'!I1234</f>
        <v>0</v>
      </c>
      <c r="AQ1212" s="581">
        <f>'a.Equipe projet'!J1234</f>
        <v>0</v>
      </c>
      <c r="AR1212" s="581">
        <f>'a.Equipe projet'!K1234</f>
        <v>0</v>
      </c>
      <c r="AS1212" s="581">
        <f>'a.Equipe projet'!L1234</f>
        <v>0</v>
      </c>
      <c r="AU1212" s="581">
        <f>'c.Prestataires'!D1233</f>
        <v>0</v>
      </c>
      <c r="AV1212" s="581">
        <f>'c.Prestataires'!E1233</f>
        <v>0</v>
      </c>
      <c r="AW1212" s="581">
        <f>'c.Prestataires'!F1233</f>
        <v>0</v>
      </c>
      <c r="AX1212" s="581">
        <f>'c.Prestataires'!G1233</f>
        <v>0</v>
      </c>
      <c r="AY1212" s="581">
        <f>'c.Prestataires'!H1233</f>
        <v>0</v>
      </c>
      <c r="BA1212" s="581">
        <f>'d.Points de vente&amp;récupération'!D1235</f>
        <v>0</v>
      </c>
      <c r="BB1212" s="581">
        <f>'d.Points de vente&amp;récupération'!E1235</f>
        <v>0</v>
      </c>
      <c r="BC1212" s="581">
        <f>'d.Points de vente&amp;récupération'!F1235</f>
        <v>0</v>
      </c>
      <c r="BD1212" s="581">
        <f>'d.Points de vente&amp;récupération'!G1235</f>
        <v>0</v>
      </c>
      <c r="BE1212" s="581">
        <f>'d.Points de vente&amp;récupération'!H1235</f>
        <v>0</v>
      </c>
      <c r="BF1212" s="581">
        <f>'d.Points de vente&amp;récupération'!I1235</f>
        <v>0</v>
      </c>
      <c r="BG1212" s="581">
        <f>'d.Points de vente&amp;récupération'!J1235</f>
        <v>0</v>
      </c>
      <c r="BH1212" s="581">
        <f>'d.Points de vente&amp;récupération'!K1235</f>
        <v>0</v>
      </c>
    </row>
    <row r="1213" spans="29:60">
      <c r="AC1213" s="581">
        <f>b.Groupement!D1239</f>
        <v>0</v>
      </c>
      <c r="AD1213" s="581">
        <f>b.Groupement!E1239</f>
        <v>0</v>
      </c>
      <c r="AE1213" s="581">
        <f>b.Groupement!F1239</f>
        <v>0</v>
      </c>
      <c r="AF1213" s="581">
        <f>b.Groupement!G1239</f>
        <v>0</v>
      </c>
      <c r="AG1213" s="581">
        <f>b.Groupement!H1239</f>
        <v>0</v>
      </c>
      <c r="AH1213" s="581">
        <f>b.Groupement!I1239</f>
        <v>0</v>
      </c>
      <c r="AI1213" s="581">
        <f>b.Groupement!J1239</f>
        <v>0</v>
      </c>
      <c r="AK1213" s="581">
        <f>'a.Equipe projet'!D1235</f>
        <v>0</v>
      </c>
      <c r="AL1213" s="581">
        <f>'a.Equipe projet'!E1235</f>
        <v>0</v>
      </c>
      <c r="AM1213" s="581">
        <f>'a.Equipe projet'!F1235</f>
        <v>0</v>
      </c>
      <c r="AN1213" s="581">
        <f>'a.Equipe projet'!G1235</f>
        <v>0</v>
      </c>
      <c r="AO1213" s="581">
        <f>'a.Equipe projet'!H1235</f>
        <v>0</v>
      </c>
      <c r="AP1213" s="581">
        <f>'a.Equipe projet'!I1235</f>
        <v>0</v>
      </c>
      <c r="AQ1213" s="581">
        <f>'a.Equipe projet'!J1235</f>
        <v>0</v>
      </c>
      <c r="AR1213" s="581">
        <f>'a.Equipe projet'!K1235</f>
        <v>0</v>
      </c>
      <c r="AS1213" s="581">
        <f>'a.Equipe projet'!L1235</f>
        <v>0</v>
      </c>
      <c r="AU1213" s="581">
        <f>'c.Prestataires'!D1234</f>
        <v>0</v>
      </c>
      <c r="AV1213" s="581">
        <f>'c.Prestataires'!E1234</f>
        <v>0</v>
      </c>
      <c r="AW1213" s="581">
        <f>'c.Prestataires'!F1234</f>
        <v>0</v>
      </c>
      <c r="AX1213" s="581">
        <f>'c.Prestataires'!G1234</f>
        <v>0</v>
      </c>
      <c r="AY1213" s="581">
        <f>'c.Prestataires'!H1234</f>
        <v>0</v>
      </c>
      <c r="BA1213" s="581">
        <f>'d.Points de vente&amp;récupération'!D1236</f>
        <v>0</v>
      </c>
      <c r="BB1213" s="581">
        <f>'d.Points de vente&amp;récupération'!E1236</f>
        <v>0</v>
      </c>
      <c r="BC1213" s="581">
        <f>'d.Points de vente&amp;récupération'!F1236</f>
        <v>0</v>
      </c>
      <c r="BD1213" s="581">
        <f>'d.Points de vente&amp;récupération'!G1236</f>
        <v>0</v>
      </c>
      <c r="BE1213" s="581">
        <f>'d.Points de vente&amp;récupération'!H1236</f>
        <v>0</v>
      </c>
      <c r="BF1213" s="581">
        <f>'d.Points de vente&amp;récupération'!I1236</f>
        <v>0</v>
      </c>
      <c r="BG1213" s="581">
        <f>'d.Points de vente&amp;récupération'!J1236</f>
        <v>0</v>
      </c>
      <c r="BH1213" s="581">
        <f>'d.Points de vente&amp;récupération'!K1236</f>
        <v>0</v>
      </c>
    </row>
    <row r="1214" spans="29:60">
      <c r="AC1214" s="581">
        <f>b.Groupement!D1240</f>
        <v>0</v>
      </c>
      <c r="AD1214" s="581">
        <f>b.Groupement!E1240</f>
        <v>0</v>
      </c>
      <c r="AE1214" s="581">
        <f>b.Groupement!F1240</f>
        <v>0</v>
      </c>
      <c r="AF1214" s="581">
        <f>b.Groupement!G1240</f>
        <v>0</v>
      </c>
      <c r="AG1214" s="581">
        <f>b.Groupement!H1240</f>
        <v>0</v>
      </c>
      <c r="AH1214" s="581">
        <f>b.Groupement!I1240</f>
        <v>0</v>
      </c>
      <c r="AI1214" s="581">
        <f>b.Groupement!J1240</f>
        <v>0</v>
      </c>
      <c r="AK1214" s="581">
        <f>'a.Equipe projet'!D1236</f>
        <v>0</v>
      </c>
      <c r="AL1214" s="581">
        <f>'a.Equipe projet'!E1236</f>
        <v>0</v>
      </c>
      <c r="AM1214" s="581">
        <f>'a.Equipe projet'!F1236</f>
        <v>0</v>
      </c>
      <c r="AN1214" s="581">
        <f>'a.Equipe projet'!G1236</f>
        <v>0</v>
      </c>
      <c r="AO1214" s="581">
        <f>'a.Equipe projet'!H1236</f>
        <v>0</v>
      </c>
      <c r="AP1214" s="581">
        <f>'a.Equipe projet'!I1236</f>
        <v>0</v>
      </c>
      <c r="AQ1214" s="581">
        <f>'a.Equipe projet'!J1236</f>
        <v>0</v>
      </c>
      <c r="AR1214" s="581">
        <f>'a.Equipe projet'!K1236</f>
        <v>0</v>
      </c>
      <c r="AS1214" s="581">
        <f>'a.Equipe projet'!L1236</f>
        <v>0</v>
      </c>
      <c r="AU1214" s="581">
        <f>'c.Prestataires'!D1235</f>
        <v>0</v>
      </c>
      <c r="AV1214" s="581">
        <f>'c.Prestataires'!E1235</f>
        <v>0</v>
      </c>
      <c r="AW1214" s="581">
        <f>'c.Prestataires'!F1235</f>
        <v>0</v>
      </c>
      <c r="AX1214" s="581">
        <f>'c.Prestataires'!G1235</f>
        <v>0</v>
      </c>
      <c r="AY1214" s="581">
        <f>'c.Prestataires'!H1235</f>
        <v>0</v>
      </c>
      <c r="BA1214" s="581">
        <f>'d.Points de vente&amp;récupération'!D1237</f>
        <v>0</v>
      </c>
      <c r="BB1214" s="581">
        <f>'d.Points de vente&amp;récupération'!E1237</f>
        <v>0</v>
      </c>
      <c r="BC1214" s="581">
        <f>'d.Points de vente&amp;récupération'!F1237</f>
        <v>0</v>
      </c>
      <c r="BD1214" s="581">
        <f>'d.Points de vente&amp;récupération'!G1237</f>
        <v>0</v>
      </c>
      <c r="BE1214" s="581">
        <f>'d.Points de vente&amp;récupération'!H1237</f>
        <v>0</v>
      </c>
      <c r="BF1214" s="581">
        <f>'d.Points de vente&amp;récupération'!I1237</f>
        <v>0</v>
      </c>
      <c r="BG1214" s="581">
        <f>'d.Points de vente&amp;récupération'!J1237</f>
        <v>0</v>
      </c>
      <c r="BH1214" s="581">
        <f>'d.Points de vente&amp;récupération'!K1237</f>
        <v>0</v>
      </c>
    </row>
    <row r="1215" spans="29:60">
      <c r="AC1215" s="581">
        <f>b.Groupement!D1241</f>
        <v>0</v>
      </c>
      <c r="AD1215" s="581">
        <f>b.Groupement!E1241</f>
        <v>0</v>
      </c>
      <c r="AE1215" s="581">
        <f>b.Groupement!F1241</f>
        <v>0</v>
      </c>
      <c r="AF1215" s="581">
        <f>b.Groupement!G1241</f>
        <v>0</v>
      </c>
      <c r="AG1215" s="581">
        <f>b.Groupement!H1241</f>
        <v>0</v>
      </c>
      <c r="AH1215" s="581">
        <f>b.Groupement!I1241</f>
        <v>0</v>
      </c>
      <c r="AI1215" s="581">
        <f>b.Groupement!J1241</f>
        <v>0</v>
      </c>
      <c r="AK1215" s="581">
        <f>'a.Equipe projet'!D1237</f>
        <v>0</v>
      </c>
      <c r="AL1215" s="581">
        <f>'a.Equipe projet'!E1237</f>
        <v>0</v>
      </c>
      <c r="AM1215" s="581">
        <f>'a.Equipe projet'!F1237</f>
        <v>0</v>
      </c>
      <c r="AN1215" s="581">
        <f>'a.Equipe projet'!G1237</f>
        <v>0</v>
      </c>
      <c r="AO1215" s="581">
        <f>'a.Equipe projet'!H1237</f>
        <v>0</v>
      </c>
      <c r="AP1215" s="581">
        <f>'a.Equipe projet'!I1237</f>
        <v>0</v>
      </c>
      <c r="AQ1215" s="581">
        <f>'a.Equipe projet'!J1237</f>
        <v>0</v>
      </c>
      <c r="AR1215" s="581">
        <f>'a.Equipe projet'!K1237</f>
        <v>0</v>
      </c>
      <c r="AS1215" s="581">
        <f>'a.Equipe projet'!L1237</f>
        <v>0</v>
      </c>
      <c r="AU1215" s="581">
        <f>'c.Prestataires'!D1236</f>
        <v>0</v>
      </c>
      <c r="AV1215" s="581">
        <f>'c.Prestataires'!E1236</f>
        <v>0</v>
      </c>
      <c r="AW1215" s="581">
        <f>'c.Prestataires'!F1236</f>
        <v>0</v>
      </c>
      <c r="AX1215" s="581">
        <f>'c.Prestataires'!G1236</f>
        <v>0</v>
      </c>
      <c r="AY1215" s="581">
        <f>'c.Prestataires'!H1236</f>
        <v>0</v>
      </c>
      <c r="BA1215" s="581">
        <f>'d.Points de vente&amp;récupération'!D1238</f>
        <v>0</v>
      </c>
      <c r="BB1215" s="581">
        <f>'d.Points de vente&amp;récupération'!E1238</f>
        <v>0</v>
      </c>
      <c r="BC1215" s="581">
        <f>'d.Points de vente&amp;récupération'!F1238</f>
        <v>0</v>
      </c>
      <c r="BD1215" s="581">
        <f>'d.Points de vente&amp;récupération'!G1238</f>
        <v>0</v>
      </c>
      <c r="BE1215" s="581">
        <f>'d.Points de vente&amp;récupération'!H1238</f>
        <v>0</v>
      </c>
      <c r="BF1215" s="581">
        <f>'d.Points de vente&amp;récupération'!I1238</f>
        <v>0</v>
      </c>
      <c r="BG1215" s="581">
        <f>'d.Points de vente&amp;récupération'!J1238</f>
        <v>0</v>
      </c>
      <c r="BH1215" s="581">
        <f>'d.Points de vente&amp;récupération'!K1238</f>
        <v>0</v>
      </c>
    </row>
    <row r="1216" spans="29:60">
      <c r="AC1216" s="581">
        <f>b.Groupement!D1242</f>
        <v>0</v>
      </c>
      <c r="AD1216" s="581">
        <f>b.Groupement!E1242</f>
        <v>0</v>
      </c>
      <c r="AE1216" s="581">
        <f>b.Groupement!F1242</f>
        <v>0</v>
      </c>
      <c r="AF1216" s="581">
        <f>b.Groupement!G1242</f>
        <v>0</v>
      </c>
      <c r="AG1216" s="581">
        <f>b.Groupement!H1242</f>
        <v>0</v>
      </c>
      <c r="AH1216" s="581">
        <f>b.Groupement!I1242</f>
        <v>0</v>
      </c>
      <c r="AI1216" s="581">
        <f>b.Groupement!J1242</f>
        <v>0</v>
      </c>
      <c r="AK1216" s="581">
        <f>'a.Equipe projet'!D1238</f>
        <v>0</v>
      </c>
      <c r="AL1216" s="581">
        <f>'a.Equipe projet'!E1238</f>
        <v>0</v>
      </c>
      <c r="AM1216" s="581">
        <f>'a.Equipe projet'!F1238</f>
        <v>0</v>
      </c>
      <c r="AN1216" s="581">
        <f>'a.Equipe projet'!G1238</f>
        <v>0</v>
      </c>
      <c r="AO1216" s="581">
        <f>'a.Equipe projet'!H1238</f>
        <v>0</v>
      </c>
      <c r="AP1216" s="581">
        <f>'a.Equipe projet'!I1238</f>
        <v>0</v>
      </c>
      <c r="AQ1216" s="581">
        <f>'a.Equipe projet'!J1238</f>
        <v>0</v>
      </c>
      <c r="AR1216" s="581">
        <f>'a.Equipe projet'!K1238</f>
        <v>0</v>
      </c>
      <c r="AS1216" s="581">
        <f>'a.Equipe projet'!L1238</f>
        <v>0</v>
      </c>
      <c r="AU1216" s="581">
        <f>'c.Prestataires'!D1237</f>
        <v>0</v>
      </c>
      <c r="AV1216" s="581">
        <f>'c.Prestataires'!E1237</f>
        <v>0</v>
      </c>
      <c r="AW1216" s="581">
        <f>'c.Prestataires'!F1237</f>
        <v>0</v>
      </c>
      <c r="AX1216" s="581">
        <f>'c.Prestataires'!G1237</f>
        <v>0</v>
      </c>
      <c r="AY1216" s="581">
        <f>'c.Prestataires'!H1237</f>
        <v>0</v>
      </c>
      <c r="BA1216" s="581">
        <f>'d.Points de vente&amp;récupération'!D1239</f>
        <v>0</v>
      </c>
      <c r="BB1216" s="581">
        <f>'d.Points de vente&amp;récupération'!E1239</f>
        <v>0</v>
      </c>
      <c r="BC1216" s="581">
        <f>'d.Points de vente&amp;récupération'!F1239</f>
        <v>0</v>
      </c>
      <c r="BD1216" s="581">
        <f>'d.Points de vente&amp;récupération'!G1239</f>
        <v>0</v>
      </c>
      <c r="BE1216" s="581">
        <f>'d.Points de vente&amp;récupération'!H1239</f>
        <v>0</v>
      </c>
      <c r="BF1216" s="581">
        <f>'d.Points de vente&amp;récupération'!I1239</f>
        <v>0</v>
      </c>
      <c r="BG1216" s="581">
        <f>'d.Points de vente&amp;récupération'!J1239</f>
        <v>0</v>
      </c>
      <c r="BH1216" s="581">
        <f>'d.Points de vente&amp;récupération'!K1239</f>
        <v>0</v>
      </c>
    </row>
    <row r="1217" spans="29:60">
      <c r="AC1217" s="581">
        <f>b.Groupement!D1243</f>
        <v>0</v>
      </c>
      <c r="AD1217" s="581">
        <f>b.Groupement!E1243</f>
        <v>0</v>
      </c>
      <c r="AE1217" s="581">
        <f>b.Groupement!F1243</f>
        <v>0</v>
      </c>
      <c r="AF1217" s="581">
        <f>b.Groupement!G1243</f>
        <v>0</v>
      </c>
      <c r="AG1217" s="581">
        <f>b.Groupement!H1243</f>
        <v>0</v>
      </c>
      <c r="AH1217" s="581">
        <f>b.Groupement!I1243</f>
        <v>0</v>
      </c>
      <c r="AI1217" s="581">
        <f>b.Groupement!J1243</f>
        <v>0</v>
      </c>
      <c r="AK1217" s="581">
        <f>'a.Equipe projet'!D1239</f>
        <v>0</v>
      </c>
      <c r="AL1217" s="581">
        <f>'a.Equipe projet'!E1239</f>
        <v>0</v>
      </c>
      <c r="AM1217" s="581">
        <f>'a.Equipe projet'!F1239</f>
        <v>0</v>
      </c>
      <c r="AN1217" s="581">
        <f>'a.Equipe projet'!G1239</f>
        <v>0</v>
      </c>
      <c r="AO1217" s="581">
        <f>'a.Equipe projet'!H1239</f>
        <v>0</v>
      </c>
      <c r="AP1217" s="581">
        <f>'a.Equipe projet'!I1239</f>
        <v>0</v>
      </c>
      <c r="AQ1217" s="581">
        <f>'a.Equipe projet'!J1239</f>
        <v>0</v>
      </c>
      <c r="AR1217" s="581">
        <f>'a.Equipe projet'!K1239</f>
        <v>0</v>
      </c>
      <c r="AS1217" s="581">
        <f>'a.Equipe projet'!L1239</f>
        <v>0</v>
      </c>
      <c r="AU1217" s="581">
        <f>'c.Prestataires'!D1238</f>
        <v>0</v>
      </c>
      <c r="AV1217" s="581">
        <f>'c.Prestataires'!E1238</f>
        <v>0</v>
      </c>
      <c r="AW1217" s="581">
        <f>'c.Prestataires'!F1238</f>
        <v>0</v>
      </c>
      <c r="AX1217" s="581">
        <f>'c.Prestataires'!G1238</f>
        <v>0</v>
      </c>
      <c r="AY1217" s="581">
        <f>'c.Prestataires'!H1238</f>
        <v>0</v>
      </c>
      <c r="BA1217" s="581">
        <f>'d.Points de vente&amp;récupération'!D1240</f>
        <v>0</v>
      </c>
      <c r="BB1217" s="581">
        <f>'d.Points de vente&amp;récupération'!E1240</f>
        <v>0</v>
      </c>
      <c r="BC1217" s="581">
        <f>'d.Points de vente&amp;récupération'!F1240</f>
        <v>0</v>
      </c>
      <c r="BD1217" s="581">
        <f>'d.Points de vente&amp;récupération'!G1240</f>
        <v>0</v>
      </c>
      <c r="BE1217" s="581">
        <f>'d.Points de vente&amp;récupération'!H1240</f>
        <v>0</v>
      </c>
      <c r="BF1217" s="581">
        <f>'d.Points de vente&amp;récupération'!I1240</f>
        <v>0</v>
      </c>
      <c r="BG1217" s="581">
        <f>'d.Points de vente&amp;récupération'!J1240</f>
        <v>0</v>
      </c>
      <c r="BH1217" s="581">
        <f>'d.Points de vente&amp;récupération'!K1240</f>
        <v>0</v>
      </c>
    </row>
    <row r="1218" spans="29:60">
      <c r="AC1218" s="581">
        <f>b.Groupement!D1244</f>
        <v>0</v>
      </c>
      <c r="AD1218" s="581">
        <f>b.Groupement!E1244</f>
        <v>0</v>
      </c>
      <c r="AE1218" s="581">
        <f>b.Groupement!F1244</f>
        <v>0</v>
      </c>
      <c r="AF1218" s="581">
        <f>b.Groupement!G1244</f>
        <v>0</v>
      </c>
      <c r="AG1218" s="581">
        <f>b.Groupement!H1244</f>
        <v>0</v>
      </c>
      <c r="AH1218" s="581">
        <f>b.Groupement!I1244</f>
        <v>0</v>
      </c>
      <c r="AI1218" s="581">
        <f>b.Groupement!J1244</f>
        <v>0</v>
      </c>
      <c r="AK1218" s="581">
        <f>'a.Equipe projet'!D1240</f>
        <v>0</v>
      </c>
      <c r="AL1218" s="581">
        <f>'a.Equipe projet'!E1240</f>
        <v>0</v>
      </c>
      <c r="AM1218" s="581">
        <f>'a.Equipe projet'!F1240</f>
        <v>0</v>
      </c>
      <c r="AN1218" s="581">
        <f>'a.Equipe projet'!G1240</f>
        <v>0</v>
      </c>
      <c r="AO1218" s="581">
        <f>'a.Equipe projet'!H1240</f>
        <v>0</v>
      </c>
      <c r="AP1218" s="581">
        <f>'a.Equipe projet'!I1240</f>
        <v>0</v>
      </c>
      <c r="AQ1218" s="581">
        <f>'a.Equipe projet'!J1240</f>
        <v>0</v>
      </c>
      <c r="AR1218" s="581">
        <f>'a.Equipe projet'!K1240</f>
        <v>0</v>
      </c>
      <c r="AS1218" s="581">
        <f>'a.Equipe projet'!L1240</f>
        <v>0</v>
      </c>
      <c r="AU1218" s="581">
        <f>'c.Prestataires'!D1239</f>
        <v>0</v>
      </c>
      <c r="AV1218" s="581">
        <f>'c.Prestataires'!E1239</f>
        <v>0</v>
      </c>
      <c r="AW1218" s="581">
        <f>'c.Prestataires'!F1239</f>
        <v>0</v>
      </c>
      <c r="AX1218" s="581">
        <f>'c.Prestataires'!G1239</f>
        <v>0</v>
      </c>
      <c r="AY1218" s="581">
        <f>'c.Prestataires'!H1239</f>
        <v>0</v>
      </c>
      <c r="BA1218" s="581">
        <f>'d.Points de vente&amp;récupération'!D1241</f>
        <v>0</v>
      </c>
      <c r="BB1218" s="581">
        <f>'d.Points de vente&amp;récupération'!E1241</f>
        <v>0</v>
      </c>
      <c r="BC1218" s="581">
        <f>'d.Points de vente&amp;récupération'!F1241</f>
        <v>0</v>
      </c>
      <c r="BD1218" s="581">
        <f>'d.Points de vente&amp;récupération'!G1241</f>
        <v>0</v>
      </c>
      <c r="BE1218" s="581">
        <f>'d.Points de vente&amp;récupération'!H1241</f>
        <v>0</v>
      </c>
      <c r="BF1218" s="581">
        <f>'d.Points de vente&amp;récupération'!I1241</f>
        <v>0</v>
      </c>
      <c r="BG1218" s="581">
        <f>'d.Points de vente&amp;récupération'!J1241</f>
        <v>0</v>
      </c>
      <c r="BH1218" s="581">
        <f>'d.Points de vente&amp;récupération'!K1241</f>
        <v>0</v>
      </c>
    </row>
    <row r="1219" spans="29:60">
      <c r="AC1219" s="581">
        <f>b.Groupement!D1245</f>
        <v>0</v>
      </c>
      <c r="AD1219" s="581">
        <f>b.Groupement!E1245</f>
        <v>0</v>
      </c>
      <c r="AE1219" s="581">
        <f>b.Groupement!F1245</f>
        <v>0</v>
      </c>
      <c r="AF1219" s="581">
        <f>b.Groupement!G1245</f>
        <v>0</v>
      </c>
      <c r="AG1219" s="581">
        <f>b.Groupement!H1245</f>
        <v>0</v>
      </c>
      <c r="AH1219" s="581">
        <f>b.Groupement!I1245</f>
        <v>0</v>
      </c>
      <c r="AI1219" s="581">
        <f>b.Groupement!J1245</f>
        <v>0</v>
      </c>
      <c r="AK1219" s="581">
        <f>'a.Equipe projet'!D1241</f>
        <v>0</v>
      </c>
      <c r="AL1219" s="581">
        <f>'a.Equipe projet'!E1241</f>
        <v>0</v>
      </c>
      <c r="AM1219" s="581">
        <f>'a.Equipe projet'!F1241</f>
        <v>0</v>
      </c>
      <c r="AN1219" s="581">
        <f>'a.Equipe projet'!G1241</f>
        <v>0</v>
      </c>
      <c r="AO1219" s="581">
        <f>'a.Equipe projet'!H1241</f>
        <v>0</v>
      </c>
      <c r="AP1219" s="581">
        <f>'a.Equipe projet'!I1241</f>
        <v>0</v>
      </c>
      <c r="AQ1219" s="581">
        <f>'a.Equipe projet'!J1241</f>
        <v>0</v>
      </c>
      <c r="AR1219" s="581">
        <f>'a.Equipe projet'!K1241</f>
        <v>0</v>
      </c>
      <c r="AS1219" s="581">
        <f>'a.Equipe projet'!L1241</f>
        <v>0</v>
      </c>
      <c r="AU1219" s="581">
        <f>'c.Prestataires'!D1240</f>
        <v>0</v>
      </c>
      <c r="AV1219" s="581">
        <f>'c.Prestataires'!E1240</f>
        <v>0</v>
      </c>
      <c r="AW1219" s="581">
        <f>'c.Prestataires'!F1240</f>
        <v>0</v>
      </c>
      <c r="AX1219" s="581">
        <f>'c.Prestataires'!G1240</f>
        <v>0</v>
      </c>
      <c r="AY1219" s="581">
        <f>'c.Prestataires'!H1240</f>
        <v>0</v>
      </c>
      <c r="BA1219" s="581">
        <f>'d.Points de vente&amp;récupération'!D1242</f>
        <v>0</v>
      </c>
      <c r="BB1219" s="581">
        <f>'d.Points de vente&amp;récupération'!E1242</f>
        <v>0</v>
      </c>
      <c r="BC1219" s="581">
        <f>'d.Points de vente&amp;récupération'!F1242</f>
        <v>0</v>
      </c>
      <c r="BD1219" s="581">
        <f>'d.Points de vente&amp;récupération'!G1242</f>
        <v>0</v>
      </c>
      <c r="BE1219" s="581">
        <f>'d.Points de vente&amp;récupération'!H1242</f>
        <v>0</v>
      </c>
      <c r="BF1219" s="581">
        <f>'d.Points de vente&amp;récupération'!I1242</f>
        <v>0</v>
      </c>
      <c r="BG1219" s="581">
        <f>'d.Points de vente&amp;récupération'!J1242</f>
        <v>0</v>
      </c>
      <c r="BH1219" s="581">
        <f>'d.Points de vente&amp;récupération'!K1242</f>
        <v>0</v>
      </c>
    </row>
    <row r="1220" spans="29:60">
      <c r="AC1220" s="581">
        <f>b.Groupement!D1246</f>
        <v>0</v>
      </c>
      <c r="AD1220" s="581">
        <f>b.Groupement!E1246</f>
        <v>0</v>
      </c>
      <c r="AE1220" s="581">
        <f>b.Groupement!F1246</f>
        <v>0</v>
      </c>
      <c r="AF1220" s="581">
        <f>b.Groupement!G1246</f>
        <v>0</v>
      </c>
      <c r="AG1220" s="581">
        <f>b.Groupement!H1246</f>
        <v>0</v>
      </c>
      <c r="AH1220" s="581">
        <f>b.Groupement!I1246</f>
        <v>0</v>
      </c>
      <c r="AI1220" s="581">
        <f>b.Groupement!J1246</f>
        <v>0</v>
      </c>
      <c r="AK1220" s="581">
        <f>'a.Equipe projet'!D1242</f>
        <v>0</v>
      </c>
      <c r="AL1220" s="581">
        <f>'a.Equipe projet'!E1242</f>
        <v>0</v>
      </c>
      <c r="AM1220" s="581">
        <f>'a.Equipe projet'!F1242</f>
        <v>0</v>
      </c>
      <c r="AN1220" s="581">
        <f>'a.Equipe projet'!G1242</f>
        <v>0</v>
      </c>
      <c r="AO1220" s="581">
        <f>'a.Equipe projet'!H1242</f>
        <v>0</v>
      </c>
      <c r="AP1220" s="581">
        <f>'a.Equipe projet'!I1242</f>
        <v>0</v>
      </c>
      <c r="AQ1220" s="581">
        <f>'a.Equipe projet'!J1242</f>
        <v>0</v>
      </c>
      <c r="AR1220" s="581">
        <f>'a.Equipe projet'!K1242</f>
        <v>0</v>
      </c>
      <c r="AS1220" s="581">
        <f>'a.Equipe projet'!L1242</f>
        <v>0</v>
      </c>
      <c r="AU1220" s="581">
        <f>'c.Prestataires'!D1241</f>
        <v>0</v>
      </c>
      <c r="AV1220" s="581">
        <f>'c.Prestataires'!E1241</f>
        <v>0</v>
      </c>
      <c r="AW1220" s="581">
        <f>'c.Prestataires'!F1241</f>
        <v>0</v>
      </c>
      <c r="AX1220" s="581">
        <f>'c.Prestataires'!G1241</f>
        <v>0</v>
      </c>
      <c r="AY1220" s="581">
        <f>'c.Prestataires'!H1241</f>
        <v>0</v>
      </c>
      <c r="BA1220" s="581">
        <f>'d.Points de vente&amp;récupération'!D1243</f>
        <v>0</v>
      </c>
      <c r="BB1220" s="581">
        <f>'d.Points de vente&amp;récupération'!E1243</f>
        <v>0</v>
      </c>
      <c r="BC1220" s="581">
        <f>'d.Points de vente&amp;récupération'!F1243</f>
        <v>0</v>
      </c>
      <c r="BD1220" s="581">
        <f>'d.Points de vente&amp;récupération'!G1243</f>
        <v>0</v>
      </c>
      <c r="BE1220" s="581">
        <f>'d.Points de vente&amp;récupération'!H1243</f>
        <v>0</v>
      </c>
      <c r="BF1220" s="581">
        <f>'d.Points de vente&amp;récupération'!I1243</f>
        <v>0</v>
      </c>
      <c r="BG1220" s="581">
        <f>'d.Points de vente&amp;récupération'!J1243</f>
        <v>0</v>
      </c>
      <c r="BH1220" s="581">
        <f>'d.Points de vente&amp;récupération'!K1243</f>
        <v>0</v>
      </c>
    </row>
    <row r="1221" spans="29:60">
      <c r="AC1221" s="581">
        <f>b.Groupement!D1247</f>
        <v>0</v>
      </c>
      <c r="AD1221" s="581">
        <f>b.Groupement!E1247</f>
        <v>0</v>
      </c>
      <c r="AE1221" s="581">
        <f>b.Groupement!F1247</f>
        <v>0</v>
      </c>
      <c r="AF1221" s="581">
        <f>b.Groupement!G1247</f>
        <v>0</v>
      </c>
      <c r="AG1221" s="581">
        <f>b.Groupement!H1247</f>
        <v>0</v>
      </c>
      <c r="AH1221" s="581">
        <f>b.Groupement!I1247</f>
        <v>0</v>
      </c>
      <c r="AI1221" s="581">
        <f>b.Groupement!J1247</f>
        <v>0</v>
      </c>
      <c r="AK1221" s="581">
        <f>'a.Equipe projet'!D1243</f>
        <v>0</v>
      </c>
      <c r="AL1221" s="581">
        <f>'a.Equipe projet'!E1243</f>
        <v>0</v>
      </c>
      <c r="AM1221" s="581">
        <f>'a.Equipe projet'!F1243</f>
        <v>0</v>
      </c>
      <c r="AN1221" s="581">
        <f>'a.Equipe projet'!G1243</f>
        <v>0</v>
      </c>
      <c r="AO1221" s="581">
        <f>'a.Equipe projet'!H1243</f>
        <v>0</v>
      </c>
      <c r="AP1221" s="581">
        <f>'a.Equipe projet'!I1243</f>
        <v>0</v>
      </c>
      <c r="AQ1221" s="581">
        <f>'a.Equipe projet'!J1243</f>
        <v>0</v>
      </c>
      <c r="AR1221" s="581">
        <f>'a.Equipe projet'!K1243</f>
        <v>0</v>
      </c>
      <c r="AS1221" s="581">
        <f>'a.Equipe projet'!L1243</f>
        <v>0</v>
      </c>
      <c r="AU1221" s="581">
        <f>'c.Prestataires'!D1242</f>
        <v>0</v>
      </c>
      <c r="AV1221" s="581">
        <f>'c.Prestataires'!E1242</f>
        <v>0</v>
      </c>
      <c r="AW1221" s="581">
        <f>'c.Prestataires'!F1242</f>
        <v>0</v>
      </c>
      <c r="AX1221" s="581">
        <f>'c.Prestataires'!G1242</f>
        <v>0</v>
      </c>
      <c r="AY1221" s="581">
        <f>'c.Prestataires'!H1242</f>
        <v>0</v>
      </c>
      <c r="BA1221" s="581">
        <f>'d.Points de vente&amp;récupération'!D1244</f>
        <v>0</v>
      </c>
      <c r="BB1221" s="581">
        <f>'d.Points de vente&amp;récupération'!E1244</f>
        <v>0</v>
      </c>
      <c r="BC1221" s="581">
        <f>'d.Points de vente&amp;récupération'!F1244</f>
        <v>0</v>
      </c>
      <c r="BD1221" s="581">
        <f>'d.Points de vente&amp;récupération'!G1244</f>
        <v>0</v>
      </c>
      <c r="BE1221" s="581">
        <f>'d.Points de vente&amp;récupération'!H1244</f>
        <v>0</v>
      </c>
      <c r="BF1221" s="581">
        <f>'d.Points de vente&amp;récupération'!I1244</f>
        <v>0</v>
      </c>
      <c r="BG1221" s="581">
        <f>'d.Points de vente&amp;récupération'!J1244</f>
        <v>0</v>
      </c>
      <c r="BH1221" s="581">
        <f>'d.Points de vente&amp;récupération'!K1244</f>
        <v>0</v>
      </c>
    </row>
    <row r="1222" spans="29:60">
      <c r="AC1222" s="581">
        <f>b.Groupement!D1248</f>
        <v>0</v>
      </c>
      <c r="AD1222" s="581">
        <f>b.Groupement!E1248</f>
        <v>0</v>
      </c>
      <c r="AE1222" s="581">
        <f>b.Groupement!F1248</f>
        <v>0</v>
      </c>
      <c r="AF1222" s="581">
        <f>b.Groupement!G1248</f>
        <v>0</v>
      </c>
      <c r="AG1222" s="581">
        <f>b.Groupement!H1248</f>
        <v>0</v>
      </c>
      <c r="AH1222" s="581">
        <f>b.Groupement!I1248</f>
        <v>0</v>
      </c>
      <c r="AI1222" s="581">
        <f>b.Groupement!J1248</f>
        <v>0</v>
      </c>
      <c r="AK1222" s="581">
        <f>'a.Equipe projet'!D1244</f>
        <v>0</v>
      </c>
      <c r="AL1222" s="581">
        <f>'a.Equipe projet'!E1244</f>
        <v>0</v>
      </c>
      <c r="AM1222" s="581">
        <f>'a.Equipe projet'!F1244</f>
        <v>0</v>
      </c>
      <c r="AN1222" s="581">
        <f>'a.Equipe projet'!G1244</f>
        <v>0</v>
      </c>
      <c r="AO1222" s="581">
        <f>'a.Equipe projet'!H1244</f>
        <v>0</v>
      </c>
      <c r="AP1222" s="581">
        <f>'a.Equipe projet'!I1244</f>
        <v>0</v>
      </c>
      <c r="AQ1222" s="581">
        <f>'a.Equipe projet'!J1244</f>
        <v>0</v>
      </c>
      <c r="AR1222" s="581">
        <f>'a.Equipe projet'!K1244</f>
        <v>0</v>
      </c>
      <c r="AS1222" s="581">
        <f>'a.Equipe projet'!L1244</f>
        <v>0</v>
      </c>
      <c r="AU1222" s="581">
        <f>'c.Prestataires'!D1243</f>
        <v>0</v>
      </c>
      <c r="AV1222" s="581">
        <f>'c.Prestataires'!E1243</f>
        <v>0</v>
      </c>
      <c r="AW1222" s="581">
        <f>'c.Prestataires'!F1243</f>
        <v>0</v>
      </c>
      <c r="AX1222" s="581">
        <f>'c.Prestataires'!G1243</f>
        <v>0</v>
      </c>
      <c r="AY1222" s="581">
        <f>'c.Prestataires'!H1243</f>
        <v>0</v>
      </c>
      <c r="BA1222" s="581">
        <f>'d.Points de vente&amp;récupération'!D1245</f>
        <v>0</v>
      </c>
      <c r="BB1222" s="581">
        <f>'d.Points de vente&amp;récupération'!E1245</f>
        <v>0</v>
      </c>
      <c r="BC1222" s="581">
        <f>'d.Points de vente&amp;récupération'!F1245</f>
        <v>0</v>
      </c>
      <c r="BD1222" s="581">
        <f>'d.Points de vente&amp;récupération'!G1245</f>
        <v>0</v>
      </c>
      <c r="BE1222" s="581">
        <f>'d.Points de vente&amp;récupération'!H1245</f>
        <v>0</v>
      </c>
      <c r="BF1222" s="581">
        <f>'d.Points de vente&amp;récupération'!I1245</f>
        <v>0</v>
      </c>
      <c r="BG1222" s="581">
        <f>'d.Points de vente&amp;récupération'!J1245</f>
        <v>0</v>
      </c>
      <c r="BH1222" s="581">
        <f>'d.Points de vente&amp;récupération'!K1245</f>
        <v>0</v>
      </c>
    </row>
    <row r="1223" spans="29:60">
      <c r="AC1223" s="581">
        <f>b.Groupement!D1249</f>
        <v>0</v>
      </c>
      <c r="AD1223" s="581">
        <f>b.Groupement!E1249</f>
        <v>0</v>
      </c>
      <c r="AE1223" s="581">
        <f>b.Groupement!F1249</f>
        <v>0</v>
      </c>
      <c r="AF1223" s="581">
        <f>b.Groupement!G1249</f>
        <v>0</v>
      </c>
      <c r="AG1223" s="581">
        <f>b.Groupement!H1249</f>
        <v>0</v>
      </c>
      <c r="AH1223" s="581">
        <f>b.Groupement!I1249</f>
        <v>0</v>
      </c>
      <c r="AI1223" s="581">
        <f>b.Groupement!J1249</f>
        <v>0</v>
      </c>
      <c r="AK1223" s="581">
        <f>'a.Equipe projet'!D1245</f>
        <v>0</v>
      </c>
      <c r="AL1223" s="581">
        <f>'a.Equipe projet'!E1245</f>
        <v>0</v>
      </c>
      <c r="AM1223" s="581">
        <f>'a.Equipe projet'!F1245</f>
        <v>0</v>
      </c>
      <c r="AN1223" s="581">
        <f>'a.Equipe projet'!G1245</f>
        <v>0</v>
      </c>
      <c r="AO1223" s="581">
        <f>'a.Equipe projet'!H1245</f>
        <v>0</v>
      </c>
      <c r="AP1223" s="581">
        <f>'a.Equipe projet'!I1245</f>
        <v>0</v>
      </c>
      <c r="AQ1223" s="581">
        <f>'a.Equipe projet'!J1245</f>
        <v>0</v>
      </c>
      <c r="AR1223" s="581">
        <f>'a.Equipe projet'!K1245</f>
        <v>0</v>
      </c>
      <c r="AS1223" s="581">
        <f>'a.Equipe projet'!L1245</f>
        <v>0</v>
      </c>
      <c r="AU1223" s="581">
        <f>'c.Prestataires'!D1244</f>
        <v>0</v>
      </c>
      <c r="AV1223" s="581">
        <f>'c.Prestataires'!E1244</f>
        <v>0</v>
      </c>
      <c r="AW1223" s="581">
        <f>'c.Prestataires'!F1244</f>
        <v>0</v>
      </c>
      <c r="AX1223" s="581">
        <f>'c.Prestataires'!G1244</f>
        <v>0</v>
      </c>
      <c r="AY1223" s="581">
        <f>'c.Prestataires'!H1244</f>
        <v>0</v>
      </c>
      <c r="BA1223" s="581">
        <f>'d.Points de vente&amp;récupération'!D1246</f>
        <v>0</v>
      </c>
      <c r="BB1223" s="581">
        <f>'d.Points de vente&amp;récupération'!E1246</f>
        <v>0</v>
      </c>
      <c r="BC1223" s="581">
        <f>'d.Points de vente&amp;récupération'!F1246</f>
        <v>0</v>
      </c>
      <c r="BD1223" s="581">
        <f>'d.Points de vente&amp;récupération'!G1246</f>
        <v>0</v>
      </c>
      <c r="BE1223" s="581">
        <f>'d.Points de vente&amp;récupération'!H1246</f>
        <v>0</v>
      </c>
      <c r="BF1223" s="581">
        <f>'d.Points de vente&amp;récupération'!I1246</f>
        <v>0</v>
      </c>
      <c r="BG1223" s="581">
        <f>'d.Points de vente&amp;récupération'!J1246</f>
        <v>0</v>
      </c>
      <c r="BH1223" s="581">
        <f>'d.Points de vente&amp;récupération'!K1246</f>
        <v>0</v>
      </c>
    </row>
    <row r="1224" spans="29:60">
      <c r="AC1224" s="581">
        <f>b.Groupement!D1250</f>
        <v>0</v>
      </c>
      <c r="AD1224" s="581">
        <f>b.Groupement!E1250</f>
        <v>0</v>
      </c>
      <c r="AE1224" s="581">
        <f>b.Groupement!F1250</f>
        <v>0</v>
      </c>
      <c r="AF1224" s="581">
        <f>b.Groupement!G1250</f>
        <v>0</v>
      </c>
      <c r="AG1224" s="581">
        <f>b.Groupement!H1250</f>
        <v>0</v>
      </c>
      <c r="AH1224" s="581">
        <f>b.Groupement!I1250</f>
        <v>0</v>
      </c>
      <c r="AI1224" s="581">
        <f>b.Groupement!J1250</f>
        <v>0</v>
      </c>
      <c r="AK1224" s="581">
        <f>'a.Equipe projet'!D1246</f>
        <v>0</v>
      </c>
      <c r="AL1224" s="581">
        <f>'a.Equipe projet'!E1246</f>
        <v>0</v>
      </c>
      <c r="AM1224" s="581">
        <f>'a.Equipe projet'!F1246</f>
        <v>0</v>
      </c>
      <c r="AN1224" s="581">
        <f>'a.Equipe projet'!G1246</f>
        <v>0</v>
      </c>
      <c r="AO1224" s="581">
        <f>'a.Equipe projet'!H1246</f>
        <v>0</v>
      </c>
      <c r="AP1224" s="581">
        <f>'a.Equipe projet'!I1246</f>
        <v>0</v>
      </c>
      <c r="AQ1224" s="581">
        <f>'a.Equipe projet'!J1246</f>
        <v>0</v>
      </c>
      <c r="AR1224" s="581">
        <f>'a.Equipe projet'!K1246</f>
        <v>0</v>
      </c>
      <c r="AS1224" s="581">
        <f>'a.Equipe projet'!L1246</f>
        <v>0</v>
      </c>
      <c r="AU1224" s="581">
        <f>'c.Prestataires'!D1245</f>
        <v>0</v>
      </c>
      <c r="AV1224" s="581">
        <f>'c.Prestataires'!E1245</f>
        <v>0</v>
      </c>
      <c r="AW1224" s="581">
        <f>'c.Prestataires'!F1245</f>
        <v>0</v>
      </c>
      <c r="AX1224" s="581">
        <f>'c.Prestataires'!G1245</f>
        <v>0</v>
      </c>
      <c r="AY1224" s="581">
        <f>'c.Prestataires'!H1245</f>
        <v>0</v>
      </c>
      <c r="BA1224" s="581">
        <f>'d.Points de vente&amp;récupération'!D1247</f>
        <v>0</v>
      </c>
      <c r="BB1224" s="581">
        <f>'d.Points de vente&amp;récupération'!E1247</f>
        <v>0</v>
      </c>
      <c r="BC1224" s="581">
        <f>'d.Points de vente&amp;récupération'!F1247</f>
        <v>0</v>
      </c>
      <c r="BD1224" s="581">
        <f>'d.Points de vente&amp;récupération'!G1247</f>
        <v>0</v>
      </c>
      <c r="BE1224" s="581">
        <f>'d.Points de vente&amp;récupération'!H1247</f>
        <v>0</v>
      </c>
      <c r="BF1224" s="581">
        <f>'d.Points de vente&amp;récupération'!I1247</f>
        <v>0</v>
      </c>
      <c r="BG1224" s="581">
        <f>'d.Points de vente&amp;récupération'!J1247</f>
        <v>0</v>
      </c>
      <c r="BH1224" s="581">
        <f>'d.Points de vente&amp;récupération'!K1247</f>
        <v>0</v>
      </c>
    </row>
    <row r="1225" spans="29:60">
      <c r="AC1225" s="581">
        <f>b.Groupement!D1251</f>
        <v>0</v>
      </c>
      <c r="AD1225" s="581">
        <f>b.Groupement!E1251</f>
        <v>0</v>
      </c>
      <c r="AE1225" s="581">
        <f>b.Groupement!F1251</f>
        <v>0</v>
      </c>
      <c r="AF1225" s="581">
        <f>b.Groupement!G1251</f>
        <v>0</v>
      </c>
      <c r="AG1225" s="581">
        <f>b.Groupement!H1251</f>
        <v>0</v>
      </c>
      <c r="AH1225" s="581">
        <f>b.Groupement!I1251</f>
        <v>0</v>
      </c>
      <c r="AI1225" s="581">
        <f>b.Groupement!J1251</f>
        <v>0</v>
      </c>
      <c r="AK1225" s="581">
        <f>'a.Equipe projet'!D1247</f>
        <v>0</v>
      </c>
      <c r="AL1225" s="581">
        <f>'a.Equipe projet'!E1247</f>
        <v>0</v>
      </c>
      <c r="AM1225" s="581">
        <f>'a.Equipe projet'!F1247</f>
        <v>0</v>
      </c>
      <c r="AN1225" s="581">
        <f>'a.Equipe projet'!G1247</f>
        <v>0</v>
      </c>
      <c r="AO1225" s="581">
        <f>'a.Equipe projet'!H1247</f>
        <v>0</v>
      </c>
      <c r="AP1225" s="581">
        <f>'a.Equipe projet'!I1247</f>
        <v>0</v>
      </c>
      <c r="AQ1225" s="581">
        <f>'a.Equipe projet'!J1247</f>
        <v>0</v>
      </c>
      <c r="AR1225" s="581">
        <f>'a.Equipe projet'!K1247</f>
        <v>0</v>
      </c>
      <c r="AS1225" s="581">
        <f>'a.Equipe projet'!L1247</f>
        <v>0</v>
      </c>
      <c r="AU1225" s="581">
        <f>'c.Prestataires'!D1246</f>
        <v>0</v>
      </c>
      <c r="AV1225" s="581">
        <f>'c.Prestataires'!E1246</f>
        <v>0</v>
      </c>
      <c r="AW1225" s="581">
        <f>'c.Prestataires'!F1246</f>
        <v>0</v>
      </c>
      <c r="AX1225" s="581">
        <f>'c.Prestataires'!G1246</f>
        <v>0</v>
      </c>
      <c r="AY1225" s="581">
        <f>'c.Prestataires'!H1246</f>
        <v>0</v>
      </c>
      <c r="BA1225" s="581">
        <f>'d.Points de vente&amp;récupération'!D1248</f>
        <v>0</v>
      </c>
      <c r="BB1225" s="581">
        <f>'d.Points de vente&amp;récupération'!E1248</f>
        <v>0</v>
      </c>
      <c r="BC1225" s="581">
        <f>'d.Points de vente&amp;récupération'!F1248</f>
        <v>0</v>
      </c>
      <c r="BD1225" s="581">
        <f>'d.Points de vente&amp;récupération'!G1248</f>
        <v>0</v>
      </c>
      <c r="BE1225" s="581">
        <f>'d.Points de vente&amp;récupération'!H1248</f>
        <v>0</v>
      </c>
      <c r="BF1225" s="581">
        <f>'d.Points de vente&amp;récupération'!I1248</f>
        <v>0</v>
      </c>
      <c r="BG1225" s="581">
        <f>'d.Points de vente&amp;récupération'!J1248</f>
        <v>0</v>
      </c>
      <c r="BH1225" s="581">
        <f>'d.Points de vente&amp;récupération'!K1248</f>
        <v>0</v>
      </c>
    </row>
    <row r="1226" spans="29:60">
      <c r="AC1226" s="581">
        <f>b.Groupement!D1252</f>
        <v>0</v>
      </c>
      <c r="AD1226" s="581">
        <f>b.Groupement!E1252</f>
        <v>0</v>
      </c>
      <c r="AE1226" s="581">
        <f>b.Groupement!F1252</f>
        <v>0</v>
      </c>
      <c r="AF1226" s="581">
        <f>b.Groupement!G1252</f>
        <v>0</v>
      </c>
      <c r="AG1226" s="581">
        <f>b.Groupement!H1252</f>
        <v>0</v>
      </c>
      <c r="AH1226" s="581">
        <f>b.Groupement!I1252</f>
        <v>0</v>
      </c>
      <c r="AI1226" s="581">
        <f>b.Groupement!J1252</f>
        <v>0</v>
      </c>
      <c r="AK1226" s="581">
        <f>'a.Equipe projet'!D1248</f>
        <v>0</v>
      </c>
      <c r="AL1226" s="581">
        <f>'a.Equipe projet'!E1248</f>
        <v>0</v>
      </c>
      <c r="AM1226" s="581">
        <f>'a.Equipe projet'!F1248</f>
        <v>0</v>
      </c>
      <c r="AN1226" s="581">
        <f>'a.Equipe projet'!G1248</f>
        <v>0</v>
      </c>
      <c r="AO1226" s="581">
        <f>'a.Equipe projet'!H1248</f>
        <v>0</v>
      </c>
      <c r="AP1226" s="581">
        <f>'a.Equipe projet'!I1248</f>
        <v>0</v>
      </c>
      <c r="AQ1226" s="581">
        <f>'a.Equipe projet'!J1248</f>
        <v>0</v>
      </c>
      <c r="AR1226" s="581">
        <f>'a.Equipe projet'!K1248</f>
        <v>0</v>
      </c>
      <c r="AS1226" s="581">
        <f>'a.Equipe projet'!L1248</f>
        <v>0</v>
      </c>
      <c r="AU1226" s="581">
        <f>'c.Prestataires'!D1247</f>
        <v>0</v>
      </c>
      <c r="AV1226" s="581">
        <f>'c.Prestataires'!E1247</f>
        <v>0</v>
      </c>
      <c r="AW1226" s="581">
        <f>'c.Prestataires'!F1247</f>
        <v>0</v>
      </c>
      <c r="AX1226" s="581">
        <f>'c.Prestataires'!G1247</f>
        <v>0</v>
      </c>
      <c r="AY1226" s="581">
        <f>'c.Prestataires'!H1247</f>
        <v>0</v>
      </c>
      <c r="BA1226" s="581">
        <f>'d.Points de vente&amp;récupération'!D1249</f>
        <v>0</v>
      </c>
      <c r="BB1226" s="581">
        <f>'d.Points de vente&amp;récupération'!E1249</f>
        <v>0</v>
      </c>
      <c r="BC1226" s="581">
        <f>'d.Points de vente&amp;récupération'!F1249</f>
        <v>0</v>
      </c>
      <c r="BD1226" s="581">
        <f>'d.Points de vente&amp;récupération'!G1249</f>
        <v>0</v>
      </c>
      <c r="BE1226" s="581">
        <f>'d.Points de vente&amp;récupération'!H1249</f>
        <v>0</v>
      </c>
      <c r="BF1226" s="581">
        <f>'d.Points de vente&amp;récupération'!I1249</f>
        <v>0</v>
      </c>
      <c r="BG1226" s="581">
        <f>'d.Points de vente&amp;récupération'!J1249</f>
        <v>0</v>
      </c>
      <c r="BH1226" s="581">
        <f>'d.Points de vente&amp;récupération'!K1249</f>
        <v>0</v>
      </c>
    </row>
    <row r="1227" spans="29:60">
      <c r="AC1227" s="581">
        <f>b.Groupement!D1253</f>
        <v>0</v>
      </c>
      <c r="AD1227" s="581">
        <f>b.Groupement!E1253</f>
        <v>0</v>
      </c>
      <c r="AE1227" s="581">
        <f>b.Groupement!F1253</f>
        <v>0</v>
      </c>
      <c r="AF1227" s="581">
        <f>b.Groupement!G1253</f>
        <v>0</v>
      </c>
      <c r="AG1227" s="581">
        <f>b.Groupement!H1253</f>
        <v>0</v>
      </c>
      <c r="AH1227" s="581">
        <f>b.Groupement!I1253</f>
        <v>0</v>
      </c>
      <c r="AI1227" s="581">
        <f>b.Groupement!J1253</f>
        <v>0</v>
      </c>
      <c r="AK1227" s="581">
        <f>'a.Equipe projet'!D1249</f>
        <v>0</v>
      </c>
      <c r="AL1227" s="581">
        <f>'a.Equipe projet'!E1249</f>
        <v>0</v>
      </c>
      <c r="AM1227" s="581">
        <f>'a.Equipe projet'!F1249</f>
        <v>0</v>
      </c>
      <c r="AN1227" s="581">
        <f>'a.Equipe projet'!G1249</f>
        <v>0</v>
      </c>
      <c r="AO1227" s="581">
        <f>'a.Equipe projet'!H1249</f>
        <v>0</v>
      </c>
      <c r="AP1227" s="581">
        <f>'a.Equipe projet'!I1249</f>
        <v>0</v>
      </c>
      <c r="AQ1227" s="581">
        <f>'a.Equipe projet'!J1249</f>
        <v>0</v>
      </c>
      <c r="AR1227" s="581">
        <f>'a.Equipe projet'!K1249</f>
        <v>0</v>
      </c>
      <c r="AS1227" s="581">
        <f>'a.Equipe projet'!L1249</f>
        <v>0</v>
      </c>
      <c r="AU1227" s="581">
        <f>'c.Prestataires'!D1248</f>
        <v>0</v>
      </c>
      <c r="AV1227" s="581">
        <f>'c.Prestataires'!E1248</f>
        <v>0</v>
      </c>
      <c r="AW1227" s="581">
        <f>'c.Prestataires'!F1248</f>
        <v>0</v>
      </c>
      <c r="AX1227" s="581">
        <f>'c.Prestataires'!G1248</f>
        <v>0</v>
      </c>
      <c r="AY1227" s="581">
        <f>'c.Prestataires'!H1248</f>
        <v>0</v>
      </c>
      <c r="BA1227" s="581">
        <f>'d.Points de vente&amp;récupération'!D1250</f>
        <v>0</v>
      </c>
      <c r="BB1227" s="581">
        <f>'d.Points de vente&amp;récupération'!E1250</f>
        <v>0</v>
      </c>
      <c r="BC1227" s="581">
        <f>'d.Points de vente&amp;récupération'!F1250</f>
        <v>0</v>
      </c>
      <c r="BD1227" s="581">
        <f>'d.Points de vente&amp;récupération'!G1250</f>
        <v>0</v>
      </c>
      <c r="BE1227" s="581">
        <f>'d.Points de vente&amp;récupération'!H1250</f>
        <v>0</v>
      </c>
      <c r="BF1227" s="581">
        <f>'d.Points de vente&amp;récupération'!I1250</f>
        <v>0</v>
      </c>
      <c r="BG1227" s="581">
        <f>'d.Points de vente&amp;récupération'!J1250</f>
        <v>0</v>
      </c>
      <c r="BH1227" s="581">
        <f>'d.Points de vente&amp;récupération'!K1250</f>
        <v>0</v>
      </c>
    </row>
    <row r="1228" spans="29:60">
      <c r="AC1228" s="581">
        <f>b.Groupement!D1254</f>
        <v>0</v>
      </c>
      <c r="AD1228" s="581">
        <f>b.Groupement!E1254</f>
        <v>0</v>
      </c>
      <c r="AE1228" s="581">
        <f>b.Groupement!F1254</f>
        <v>0</v>
      </c>
      <c r="AF1228" s="581">
        <f>b.Groupement!G1254</f>
        <v>0</v>
      </c>
      <c r="AG1228" s="581">
        <f>b.Groupement!H1254</f>
        <v>0</v>
      </c>
      <c r="AH1228" s="581">
        <f>b.Groupement!I1254</f>
        <v>0</v>
      </c>
      <c r="AI1228" s="581">
        <f>b.Groupement!J1254</f>
        <v>0</v>
      </c>
      <c r="AK1228" s="581">
        <f>'a.Equipe projet'!D1250</f>
        <v>0</v>
      </c>
      <c r="AL1228" s="581">
        <f>'a.Equipe projet'!E1250</f>
        <v>0</v>
      </c>
      <c r="AM1228" s="581">
        <f>'a.Equipe projet'!F1250</f>
        <v>0</v>
      </c>
      <c r="AN1228" s="581">
        <f>'a.Equipe projet'!G1250</f>
        <v>0</v>
      </c>
      <c r="AO1228" s="581">
        <f>'a.Equipe projet'!H1250</f>
        <v>0</v>
      </c>
      <c r="AP1228" s="581">
        <f>'a.Equipe projet'!I1250</f>
        <v>0</v>
      </c>
      <c r="AQ1228" s="581">
        <f>'a.Equipe projet'!J1250</f>
        <v>0</v>
      </c>
      <c r="AR1228" s="581">
        <f>'a.Equipe projet'!K1250</f>
        <v>0</v>
      </c>
      <c r="AS1228" s="581">
        <f>'a.Equipe projet'!L1250</f>
        <v>0</v>
      </c>
      <c r="AU1228" s="581">
        <f>'c.Prestataires'!D1249</f>
        <v>0</v>
      </c>
      <c r="AV1228" s="581">
        <f>'c.Prestataires'!E1249</f>
        <v>0</v>
      </c>
      <c r="AW1228" s="581">
        <f>'c.Prestataires'!F1249</f>
        <v>0</v>
      </c>
      <c r="AX1228" s="581">
        <f>'c.Prestataires'!G1249</f>
        <v>0</v>
      </c>
      <c r="AY1228" s="581">
        <f>'c.Prestataires'!H1249</f>
        <v>0</v>
      </c>
      <c r="BA1228" s="581">
        <f>'d.Points de vente&amp;récupération'!D1251</f>
        <v>0</v>
      </c>
      <c r="BB1228" s="581">
        <f>'d.Points de vente&amp;récupération'!E1251</f>
        <v>0</v>
      </c>
      <c r="BC1228" s="581">
        <f>'d.Points de vente&amp;récupération'!F1251</f>
        <v>0</v>
      </c>
      <c r="BD1228" s="581">
        <f>'d.Points de vente&amp;récupération'!G1251</f>
        <v>0</v>
      </c>
      <c r="BE1228" s="581">
        <f>'d.Points de vente&amp;récupération'!H1251</f>
        <v>0</v>
      </c>
      <c r="BF1228" s="581">
        <f>'d.Points de vente&amp;récupération'!I1251</f>
        <v>0</v>
      </c>
      <c r="BG1228" s="581">
        <f>'d.Points de vente&amp;récupération'!J1251</f>
        <v>0</v>
      </c>
      <c r="BH1228" s="581">
        <f>'d.Points de vente&amp;récupération'!K1251</f>
        <v>0</v>
      </c>
    </row>
    <row r="1229" spans="29:60">
      <c r="AC1229" s="581">
        <f>b.Groupement!D1255</f>
        <v>0</v>
      </c>
      <c r="AD1229" s="581">
        <f>b.Groupement!E1255</f>
        <v>0</v>
      </c>
      <c r="AE1229" s="581">
        <f>b.Groupement!F1255</f>
        <v>0</v>
      </c>
      <c r="AF1229" s="581">
        <f>b.Groupement!G1255</f>
        <v>0</v>
      </c>
      <c r="AG1229" s="581">
        <f>b.Groupement!H1255</f>
        <v>0</v>
      </c>
      <c r="AH1229" s="581">
        <f>b.Groupement!I1255</f>
        <v>0</v>
      </c>
      <c r="AI1229" s="581">
        <f>b.Groupement!J1255</f>
        <v>0</v>
      </c>
      <c r="AK1229" s="581">
        <f>'a.Equipe projet'!D1251</f>
        <v>0</v>
      </c>
      <c r="AL1229" s="581">
        <f>'a.Equipe projet'!E1251</f>
        <v>0</v>
      </c>
      <c r="AM1229" s="581">
        <f>'a.Equipe projet'!F1251</f>
        <v>0</v>
      </c>
      <c r="AN1229" s="581">
        <f>'a.Equipe projet'!G1251</f>
        <v>0</v>
      </c>
      <c r="AO1229" s="581">
        <f>'a.Equipe projet'!H1251</f>
        <v>0</v>
      </c>
      <c r="AP1229" s="581">
        <f>'a.Equipe projet'!I1251</f>
        <v>0</v>
      </c>
      <c r="AQ1229" s="581">
        <f>'a.Equipe projet'!J1251</f>
        <v>0</v>
      </c>
      <c r="AR1229" s="581">
        <f>'a.Equipe projet'!K1251</f>
        <v>0</v>
      </c>
      <c r="AS1229" s="581">
        <f>'a.Equipe projet'!L1251</f>
        <v>0</v>
      </c>
      <c r="AU1229" s="581">
        <f>'c.Prestataires'!D1250</f>
        <v>0</v>
      </c>
      <c r="AV1229" s="581">
        <f>'c.Prestataires'!E1250</f>
        <v>0</v>
      </c>
      <c r="AW1229" s="581">
        <f>'c.Prestataires'!F1250</f>
        <v>0</v>
      </c>
      <c r="AX1229" s="581">
        <f>'c.Prestataires'!G1250</f>
        <v>0</v>
      </c>
      <c r="AY1229" s="581">
        <f>'c.Prestataires'!H1250</f>
        <v>0</v>
      </c>
      <c r="BA1229" s="581">
        <f>'d.Points de vente&amp;récupération'!D1252</f>
        <v>0</v>
      </c>
      <c r="BB1229" s="581">
        <f>'d.Points de vente&amp;récupération'!E1252</f>
        <v>0</v>
      </c>
      <c r="BC1229" s="581">
        <f>'d.Points de vente&amp;récupération'!F1252</f>
        <v>0</v>
      </c>
      <c r="BD1229" s="581">
        <f>'d.Points de vente&amp;récupération'!G1252</f>
        <v>0</v>
      </c>
      <c r="BE1229" s="581">
        <f>'d.Points de vente&amp;récupération'!H1252</f>
        <v>0</v>
      </c>
      <c r="BF1229" s="581">
        <f>'d.Points de vente&amp;récupération'!I1252</f>
        <v>0</v>
      </c>
      <c r="BG1229" s="581">
        <f>'d.Points de vente&amp;récupération'!J1252</f>
        <v>0</v>
      </c>
      <c r="BH1229" s="581">
        <f>'d.Points de vente&amp;récupération'!K1252</f>
        <v>0</v>
      </c>
    </row>
    <row r="1230" spans="29:60">
      <c r="AC1230" s="581">
        <f>b.Groupement!D1256</f>
        <v>0</v>
      </c>
      <c r="AD1230" s="581">
        <f>b.Groupement!E1256</f>
        <v>0</v>
      </c>
      <c r="AE1230" s="581">
        <f>b.Groupement!F1256</f>
        <v>0</v>
      </c>
      <c r="AF1230" s="581">
        <f>b.Groupement!G1256</f>
        <v>0</v>
      </c>
      <c r="AG1230" s="581">
        <f>b.Groupement!H1256</f>
        <v>0</v>
      </c>
      <c r="AH1230" s="581">
        <f>b.Groupement!I1256</f>
        <v>0</v>
      </c>
      <c r="AI1230" s="581">
        <f>b.Groupement!J1256</f>
        <v>0</v>
      </c>
      <c r="AK1230" s="581">
        <f>'a.Equipe projet'!D1252</f>
        <v>0</v>
      </c>
      <c r="AL1230" s="581">
        <f>'a.Equipe projet'!E1252</f>
        <v>0</v>
      </c>
      <c r="AM1230" s="581">
        <f>'a.Equipe projet'!F1252</f>
        <v>0</v>
      </c>
      <c r="AN1230" s="581">
        <f>'a.Equipe projet'!G1252</f>
        <v>0</v>
      </c>
      <c r="AO1230" s="581">
        <f>'a.Equipe projet'!H1252</f>
        <v>0</v>
      </c>
      <c r="AP1230" s="581">
        <f>'a.Equipe projet'!I1252</f>
        <v>0</v>
      </c>
      <c r="AQ1230" s="581">
        <f>'a.Equipe projet'!J1252</f>
        <v>0</v>
      </c>
      <c r="AR1230" s="581">
        <f>'a.Equipe projet'!K1252</f>
        <v>0</v>
      </c>
      <c r="AS1230" s="581">
        <f>'a.Equipe projet'!L1252</f>
        <v>0</v>
      </c>
      <c r="AU1230" s="581">
        <f>'c.Prestataires'!D1251</f>
        <v>0</v>
      </c>
      <c r="AV1230" s="581">
        <f>'c.Prestataires'!E1251</f>
        <v>0</v>
      </c>
      <c r="AW1230" s="581">
        <f>'c.Prestataires'!F1251</f>
        <v>0</v>
      </c>
      <c r="AX1230" s="581">
        <f>'c.Prestataires'!G1251</f>
        <v>0</v>
      </c>
      <c r="AY1230" s="581">
        <f>'c.Prestataires'!H1251</f>
        <v>0</v>
      </c>
      <c r="BA1230" s="581">
        <f>'d.Points de vente&amp;récupération'!D1253</f>
        <v>0</v>
      </c>
      <c r="BB1230" s="581">
        <f>'d.Points de vente&amp;récupération'!E1253</f>
        <v>0</v>
      </c>
      <c r="BC1230" s="581">
        <f>'d.Points de vente&amp;récupération'!F1253</f>
        <v>0</v>
      </c>
      <c r="BD1230" s="581">
        <f>'d.Points de vente&amp;récupération'!G1253</f>
        <v>0</v>
      </c>
      <c r="BE1230" s="581">
        <f>'d.Points de vente&amp;récupération'!H1253</f>
        <v>0</v>
      </c>
      <c r="BF1230" s="581">
        <f>'d.Points de vente&amp;récupération'!I1253</f>
        <v>0</v>
      </c>
      <c r="BG1230" s="581">
        <f>'d.Points de vente&amp;récupération'!J1253</f>
        <v>0</v>
      </c>
      <c r="BH1230" s="581">
        <f>'d.Points de vente&amp;récupération'!K1253</f>
        <v>0</v>
      </c>
    </row>
    <row r="1231" spans="29:60">
      <c r="AC1231" s="581">
        <f>b.Groupement!D1257</f>
        <v>0</v>
      </c>
      <c r="AD1231" s="581">
        <f>b.Groupement!E1257</f>
        <v>0</v>
      </c>
      <c r="AE1231" s="581">
        <f>b.Groupement!F1257</f>
        <v>0</v>
      </c>
      <c r="AF1231" s="581">
        <f>b.Groupement!G1257</f>
        <v>0</v>
      </c>
      <c r="AG1231" s="581">
        <f>b.Groupement!H1257</f>
        <v>0</v>
      </c>
      <c r="AH1231" s="581">
        <f>b.Groupement!I1257</f>
        <v>0</v>
      </c>
      <c r="AI1231" s="581">
        <f>b.Groupement!J1257</f>
        <v>0</v>
      </c>
      <c r="AK1231" s="581">
        <f>'a.Equipe projet'!D1253</f>
        <v>0</v>
      </c>
      <c r="AL1231" s="581">
        <f>'a.Equipe projet'!E1253</f>
        <v>0</v>
      </c>
      <c r="AM1231" s="581">
        <f>'a.Equipe projet'!F1253</f>
        <v>0</v>
      </c>
      <c r="AN1231" s="581">
        <f>'a.Equipe projet'!G1253</f>
        <v>0</v>
      </c>
      <c r="AO1231" s="581">
        <f>'a.Equipe projet'!H1253</f>
        <v>0</v>
      </c>
      <c r="AP1231" s="581">
        <f>'a.Equipe projet'!I1253</f>
        <v>0</v>
      </c>
      <c r="AQ1231" s="581">
        <f>'a.Equipe projet'!J1253</f>
        <v>0</v>
      </c>
      <c r="AR1231" s="581">
        <f>'a.Equipe projet'!K1253</f>
        <v>0</v>
      </c>
      <c r="AS1231" s="581">
        <f>'a.Equipe projet'!L1253</f>
        <v>0</v>
      </c>
      <c r="AU1231" s="581">
        <f>'c.Prestataires'!D1252</f>
        <v>0</v>
      </c>
      <c r="AV1231" s="581">
        <f>'c.Prestataires'!E1252</f>
        <v>0</v>
      </c>
      <c r="AW1231" s="581">
        <f>'c.Prestataires'!F1252</f>
        <v>0</v>
      </c>
      <c r="AX1231" s="581">
        <f>'c.Prestataires'!G1252</f>
        <v>0</v>
      </c>
      <c r="AY1231" s="581">
        <f>'c.Prestataires'!H1252</f>
        <v>0</v>
      </c>
      <c r="BA1231" s="581">
        <f>'d.Points de vente&amp;récupération'!D1254</f>
        <v>0</v>
      </c>
      <c r="BB1231" s="581">
        <f>'d.Points de vente&amp;récupération'!E1254</f>
        <v>0</v>
      </c>
      <c r="BC1231" s="581">
        <f>'d.Points de vente&amp;récupération'!F1254</f>
        <v>0</v>
      </c>
      <c r="BD1231" s="581">
        <f>'d.Points de vente&amp;récupération'!G1254</f>
        <v>0</v>
      </c>
      <c r="BE1231" s="581">
        <f>'d.Points de vente&amp;récupération'!H1254</f>
        <v>0</v>
      </c>
      <c r="BF1231" s="581">
        <f>'d.Points de vente&amp;récupération'!I1254</f>
        <v>0</v>
      </c>
      <c r="BG1231" s="581">
        <f>'d.Points de vente&amp;récupération'!J1254</f>
        <v>0</v>
      </c>
      <c r="BH1231" s="581">
        <f>'d.Points de vente&amp;récupération'!K1254</f>
        <v>0</v>
      </c>
    </row>
    <row r="1232" spans="29:60">
      <c r="AC1232" s="581">
        <f>b.Groupement!D1258</f>
        <v>0</v>
      </c>
      <c r="AD1232" s="581">
        <f>b.Groupement!E1258</f>
        <v>0</v>
      </c>
      <c r="AE1232" s="581">
        <f>b.Groupement!F1258</f>
        <v>0</v>
      </c>
      <c r="AF1232" s="581">
        <f>b.Groupement!G1258</f>
        <v>0</v>
      </c>
      <c r="AG1232" s="581">
        <f>b.Groupement!H1258</f>
        <v>0</v>
      </c>
      <c r="AH1232" s="581">
        <f>b.Groupement!I1258</f>
        <v>0</v>
      </c>
      <c r="AI1232" s="581">
        <f>b.Groupement!J1258</f>
        <v>0</v>
      </c>
      <c r="AK1232" s="581">
        <f>'a.Equipe projet'!D1254</f>
        <v>0</v>
      </c>
      <c r="AL1232" s="581">
        <f>'a.Equipe projet'!E1254</f>
        <v>0</v>
      </c>
      <c r="AM1232" s="581">
        <f>'a.Equipe projet'!F1254</f>
        <v>0</v>
      </c>
      <c r="AN1232" s="581">
        <f>'a.Equipe projet'!G1254</f>
        <v>0</v>
      </c>
      <c r="AO1232" s="581">
        <f>'a.Equipe projet'!H1254</f>
        <v>0</v>
      </c>
      <c r="AP1232" s="581">
        <f>'a.Equipe projet'!I1254</f>
        <v>0</v>
      </c>
      <c r="AQ1232" s="581">
        <f>'a.Equipe projet'!J1254</f>
        <v>0</v>
      </c>
      <c r="AR1232" s="581">
        <f>'a.Equipe projet'!K1254</f>
        <v>0</v>
      </c>
      <c r="AS1232" s="581">
        <f>'a.Equipe projet'!L1254</f>
        <v>0</v>
      </c>
      <c r="AU1232" s="581">
        <f>'c.Prestataires'!D1253</f>
        <v>0</v>
      </c>
      <c r="AV1232" s="581">
        <f>'c.Prestataires'!E1253</f>
        <v>0</v>
      </c>
      <c r="AW1232" s="581">
        <f>'c.Prestataires'!F1253</f>
        <v>0</v>
      </c>
      <c r="AX1232" s="581">
        <f>'c.Prestataires'!G1253</f>
        <v>0</v>
      </c>
      <c r="AY1232" s="581">
        <f>'c.Prestataires'!H1253</f>
        <v>0</v>
      </c>
      <c r="BA1232" s="581">
        <f>'d.Points de vente&amp;récupération'!D1255</f>
        <v>0</v>
      </c>
      <c r="BB1232" s="581">
        <f>'d.Points de vente&amp;récupération'!E1255</f>
        <v>0</v>
      </c>
      <c r="BC1232" s="581">
        <f>'d.Points de vente&amp;récupération'!F1255</f>
        <v>0</v>
      </c>
      <c r="BD1232" s="581">
        <f>'d.Points de vente&amp;récupération'!G1255</f>
        <v>0</v>
      </c>
      <c r="BE1232" s="581">
        <f>'d.Points de vente&amp;récupération'!H1255</f>
        <v>0</v>
      </c>
      <c r="BF1232" s="581">
        <f>'d.Points de vente&amp;récupération'!I1255</f>
        <v>0</v>
      </c>
      <c r="BG1232" s="581">
        <f>'d.Points de vente&amp;récupération'!J1255</f>
        <v>0</v>
      </c>
      <c r="BH1232" s="581">
        <f>'d.Points de vente&amp;récupération'!K1255</f>
        <v>0</v>
      </c>
    </row>
    <row r="1233" spans="29:60">
      <c r="AC1233" s="581">
        <f>b.Groupement!D1259</f>
        <v>0</v>
      </c>
      <c r="AD1233" s="581">
        <f>b.Groupement!E1259</f>
        <v>0</v>
      </c>
      <c r="AE1233" s="581">
        <f>b.Groupement!F1259</f>
        <v>0</v>
      </c>
      <c r="AF1233" s="581">
        <f>b.Groupement!G1259</f>
        <v>0</v>
      </c>
      <c r="AG1233" s="581">
        <f>b.Groupement!H1259</f>
        <v>0</v>
      </c>
      <c r="AH1233" s="581">
        <f>b.Groupement!I1259</f>
        <v>0</v>
      </c>
      <c r="AI1233" s="581">
        <f>b.Groupement!J1259</f>
        <v>0</v>
      </c>
      <c r="AK1233" s="581">
        <f>'a.Equipe projet'!D1255</f>
        <v>0</v>
      </c>
      <c r="AL1233" s="581">
        <f>'a.Equipe projet'!E1255</f>
        <v>0</v>
      </c>
      <c r="AM1233" s="581">
        <f>'a.Equipe projet'!F1255</f>
        <v>0</v>
      </c>
      <c r="AN1233" s="581">
        <f>'a.Equipe projet'!G1255</f>
        <v>0</v>
      </c>
      <c r="AO1233" s="581">
        <f>'a.Equipe projet'!H1255</f>
        <v>0</v>
      </c>
      <c r="AP1233" s="581">
        <f>'a.Equipe projet'!I1255</f>
        <v>0</v>
      </c>
      <c r="AQ1233" s="581">
        <f>'a.Equipe projet'!J1255</f>
        <v>0</v>
      </c>
      <c r="AR1233" s="581">
        <f>'a.Equipe projet'!K1255</f>
        <v>0</v>
      </c>
      <c r="AS1233" s="581">
        <f>'a.Equipe projet'!L1255</f>
        <v>0</v>
      </c>
      <c r="AU1233" s="581">
        <f>'c.Prestataires'!D1254</f>
        <v>0</v>
      </c>
      <c r="AV1233" s="581">
        <f>'c.Prestataires'!E1254</f>
        <v>0</v>
      </c>
      <c r="AW1233" s="581">
        <f>'c.Prestataires'!F1254</f>
        <v>0</v>
      </c>
      <c r="AX1233" s="581">
        <f>'c.Prestataires'!G1254</f>
        <v>0</v>
      </c>
      <c r="AY1233" s="581">
        <f>'c.Prestataires'!H1254</f>
        <v>0</v>
      </c>
      <c r="BA1233" s="581">
        <f>'d.Points de vente&amp;récupération'!D1256</f>
        <v>0</v>
      </c>
      <c r="BB1233" s="581">
        <f>'d.Points de vente&amp;récupération'!E1256</f>
        <v>0</v>
      </c>
      <c r="BC1233" s="581">
        <f>'d.Points de vente&amp;récupération'!F1256</f>
        <v>0</v>
      </c>
      <c r="BD1233" s="581">
        <f>'d.Points de vente&amp;récupération'!G1256</f>
        <v>0</v>
      </c>
      <c r="BE1233" s="581">
        <f>'d.Points de vente&amp;récupération'!H1256</f>
        <v>0</v>
      </c>
      <c r="BF1233" s="581">
        <f>'d.Points de vente&amp;récupération'!I1256</f>
        <v>0</v>
      </c>
      <c r="BG1233" s="581">
        <f>'d.Points de vente&amp;récupération'!J1256</f>
        <v>0</v>
      </c>
      <c r="BH1233" s="581">
        <f>'d.Points de vente&amp;récupération'!K1256</f>
        <v>0</v>
      </c>
    </row>
    <row r="1234" spans="29:60">
      <c r="AC1234" s="581">
        <f>b.Groupement!D1260</f>
        <v>0</v>
      </c>
      <c r="AD1234" s="581">
        <f>b.Groupement!E1260</f>
        <v>0</v>
      </c>
      <c r="AE1234" s="581">
        <f>b.Groupement!F1260</f>
        <v>0</v>
      </c>
      <c r="AF1234" s="581">
        <f>b.Groupement!G1260</f>
        <v>0</v>
      </c>
      <c r="AG1234" s="581">
        <f>b.Groupement!H1260</f>
        <v>0</v>
      </c>
      <c r="AH1234" s="581">
        <f>b.Groupement!I1260</f>
        <v>0</v>
      </c>
      <c r="AI1234" s="581">
        <f>b.Groupement!J1260</f>
        <v>0</v>
      </c>
      <c r="AK1234" s="581">
        <f>'a.Equipe projet'!D1256</f>
        <v>0</v>
      </c>
      <c r="AL1234" s="581">
        <f>'a.Equipe projet'!E1256</f>
        <v>0</v>
      </c>
      <c r="AM1234" s="581">
        <f>'a.Equipe projet'!F1256</f>
        <v>0</v>
      </c>
      <c r="AN1234" s="581">
        <f>'a.Equipe projet'!G1256</f>
        <v>0</v>
      </c>
      <c r="AO1234" s="581">
        <f>'a.Equipe projet'!H1256</f>
        <v>0</v>
      </c>
      <c r="AP1234" s="581">
        <f>'a.Equipe projet'!I1256</f>
        <v>0</v>
      </c>
      <c r="AQ1234" s="581">
        <f>'a.Equipe projet'!J1256</f>
        <v>0</v>
      </c>
      <c r="AR1234" s="581">
        <f>'a.Equipe projet'!K1256</f>
        <v>0</v>
      </c>
      <c r="AS1234" s="581">
        <f>'a.Equipe projet'!L1256</f>
        <v>0</v>
      </c>
      <c r="AU1234" s="581">
        <f>'c.Prestataires'!D1255</f>
        <v>0</v>
      </c>
      <c r="AV1234" s="581">
        <f>'c.Prestataires'!E1255</f>
        <v>0</v>
      </c>
      <c r="AW1234" s="581">
        <f>'c.Prestataires'!F1255</f>
        <v>0</v>
      </c>
      <c r="AX1234" s="581">
        <f>'c.Prestataires'!G1255</f>
        <v>0</v>
      </c>
      <c r="AY1234" s="581">
        <f>'c.Prestataires'!H1255</f>
        <v>0</v>
      </c>
      <c r="BA1234" s="581">
        <f>'d.Points de vente&amp;récupération'!D1257</f>
        <v>0</v>
      </c>
      <c r="BB1234" s="581">
        <f>'d.Points de vente&amp;récupération'!E1257</f>
        <v>0</v>
      </c>
      <c r="BC1234" s="581">
        <f>'d.Points de vente&amp;récupération'!F1257</f>
        <v>0</v>
      </c>
      <c r="BD1234" s="581">
        <f>'d.Points de vente&amp;récupération'!G1257</f>
        <v>0</v>
      </c>
      <c r="BE1234" s="581">
        <f>'d.Points de vente&amp;récupération'!H1257</f>
        <v>0</v>
      </c>
      <c r="BF1234" s="581">
        <f>'d.Points de vente&amp;récupération'!I1257</f>
        <v>0</v>
      </c>
      <c r="BG1234" s="581">
        <f>'d.Points de vente&amp;récupération'!J1257</f>
        <v>0</v>
      </c>
      <c r="BH1234" s="581">
        <f>'d.Points de vente&amp;récupération'!K1257</f>
        <v>0</v>
      </c>
    </row>
    <row r="1235" spans="29:60">
      <c r="AC1235" s="581">
        <f>b.Groupement!D1261</f>
        <v>0</v>
      </c>
      <c r="AD1235" s="581">
        <f>b.Groupement!E1261</f>
        <v>0</v>
      </c>
      <c r="AE1235" s="581">
        <f>b.Groupement!F1261</f>
        <v>0</v>
      </c>
      <c r="AF1235" s="581">
        <f>b.Groupement!G1261</f>
        <v>0</v>
      </c>
      <c r="AG1235" s="581">
        <f>b.Groupement!H1261</f>
        <v>0</v>
      </c>
      <c r="AH1235" s="581">
        <f>b.Groupement!I1261</f>
        <v>0</v>
      </c>
      <c r="AI1235" s="581">
        <f>b.Groupement!J1261</f>
        <v>0</v>
      </c>
      <c r="AK1235" s="581">
        <f>'a.Equipe projet'!D1257</f>
        <v>0</v>
      </c>
      <c r="AL1235" s="581">
        <f>'a.Equipe projet'!E1257</f>
        <v>0</v>
      </c>
      <c r="AM1235" s="581">
        <f>'a.Equipe projet'!F1257</f>
        <v>0</v>
      </c>
      <c r="AN1235" s="581">
        <f>'a.Equipe projet'!G1257</f>
        <v>0</v>
      </c>
      <c r="AO1235" s="581">
        <f>'a.Equipe projet'!H1257</f>
        <v>0</v>
      </c>
      <c r="AP1235" s="581">
        <f>'a.Equipe projet'!I1257</f>
        <v>0</v>
      </c>
      <c r="AQ1235" s="581">
        <f>'a.Equipe projet'!J1257</f>
        <v>0</v>
      </c>
      <c r="AR1235" s="581">
        <f>'a.Equipe projet'!K1257</f>
        <v>0</v>
      </c>
      <c r="AS1235" s="581">
        <f>'a.Equipe projet'!L1257</f>
        <v>0</v>
      </c>
      <c r="AU1235" s="581">
        <f>'c.Prestataires'!D1256</f>
        <v>0</v>
      </c>
      <c r="AV1235" s="581">
        <f>'c.Prestataires'!E1256</f>
        <v>0</v>
      </c>
      <c r="AW1235" s="581">
        <f>'c.Prestataires'!F1256</f>
        <v>0</v>
      </c>
      <c r="AX1235" s="581">
        <f>'c.Prestataires'!G1256</f>
        <v>0</v>
      </c>
      <c r="AY1235" s="581">
        <f>'c.Prestataires'!H1256</f>
        <v>0</v>
      </c>
      <c r="BA1235" s="581">
        <f>'d.Points de vente&amp;récupération'!D1258</f>
        <v>0</v>
      </c>
      <c r="BB1235" s="581">
        <f>'d.Points de vente&amp;récupération'!E1258</f>
        <v>0</v>
      </c>
      <c r="BC1235" s="581">
        <f>'d.Points de vente&amp;récupération'!F1258</f>
        <v>0</v>
      </c>
      <c r="BD1235" s="581">
        <f>'d.Points de vente&amp;récupération'!G1258</f>
        <v>0</v>
      </c>
      <c r="BE1235" s="581">
        <f>'d.Points de vente&amp;récupération'!H1258</f>
        <v>0</v>
      </c>
      <c r="BF1235" s="581">
        <f>'d.Points de vente&amp;récupération'!I1258</f>
        <v>0</v>
      </c>
      <c r="BG1235" s="581">
        <f>'d.Points de vente&amp;récupération'!J1258</f>
        <v>0</v>
      </c>
      <c r="BH1235" s="581">
        <f>'d.Points de vente&amp;récupération'!K1258</f>
        <v>0</v>
      </c>
    </row>
    <row r="1236" spans="29:60">
      <c r="AC1236" s="581">
        <f>b.Groupement!D1262</f>
        <v>0</v>
      </c>
      <c r="AD1236" s="581">
        <f>b.Groupement!E1262</f>
        <v>0</v>
      </c>
      <c r="AE1236" s="581">
        <f>b.Groupement!F1262</f>
        <v>0</v>
      </c>
      <c r="AF1236" s="581">
        <f>b.Groupement!G1262</f>
        <v>0</v>
      </c>
      <c r="AG1236" s="581">
        <f>b.Groupement!H1262</f>
        <v>0</v>
      </c>
      <c r="AH1236" s="581">
        <f>b.Groupement!I1262</f>
        <v>0</v>
      </c>
      <c r="AI1236" s="581">
        <f>b.Groupement!J1262</f>
        <v>0</v>
      </c>
      <c r="AK1236" s="581">
        <f>'a.Equipe projet'!D1258</f>
        <v>0</v>
      </c>
      <c r="AL1236" s="581">
        <f>'a.Equipe projet'!E1258</f>
        <v>0</v>
      </c>
      <c r="AM1236" s="581">
        <f>'a.Equipe projet'!F1258</f>
        <v>0</v>
      </c>
      <c r="AN1236" s="581">
        <f>'a.Equipe projet'!G1258</f>
        <v>0</v>
      </c>
      <c r="AO1236" s="581">
        <f>'a.Equipe projet'!H1258</f>
        <v>0</v>
      </c>
      <c r="AP1236" s="581">
        <f>'a.Equipe projet'!I1258</f>
        <v>0</v>
      </c>
      <c r="AQ1236" s="581">
        <f>'a.Equipe projet'!J1258</f>
        <v>0</v>
      </c>
      <c r="AR1236" s="581">
        <f>'a.Equipe projet'!K1258</f>
        <v>0</v>
      </c>
      <c r="AS1236" s="581">
        <f>'a.Equipe projet'!L1258</f>
        <v>0</v>
      </c>
      <c r="AU1236" s="581">
        <f>'c.Prestataires'!D1257</f>
        <v>0</v>
      </c>
      <c r="AV1236" s="581">
        <f>'c.Prestataires'!E1257</f>
        <v>0</v>
      </c>
      <c r="AW1236" s="581">
        <f>'c.Prestataires'!F1257</f>
        <v>0</v>
      </c>
      <c r="AX1236" s="581">
        <f>'c.Prestataires'!G1257</f>
        <v>0</v>
      </c>
      <c r="AY1236" s="581">
        <f>'c.Prestataires'!H1257</f>
        <v>0</v>
      </c>
      <c r="BA1236" s="581">
        <f>'d.Points de vente&amp;récupération'!D1259</f>
        <v>0</v>
      </c>
      <c r="BB1236" s="581">
        <f>'d.Points de vente&amp;récupération'!E1259</f>
        <v>0</v>
      </c>
      <c r="BC1236" s="581">
        <f>'d.Points de vente&amp;récupération'!F1259</f>
        <v>0</v>
      </c>
      <c r="BD1236" s="581">
        <f>'d.Points de vente&amp;récupération'!G1259</f>
        <v>0</v>
      </c>
      <c r="BE1236" s="581">
        <f>'d.Points de vente&amp;récupération'!H1259</f>
        <v>0</v>
      </c>
      <c r="BF1236" s="581">
        <f>'d.Points de vente&amp;récupération'!I1259</f>
        <v>0</v>
      </c>
      <c r="BG1236" s="581">
        <f>'d.Points de vente&amp;récupération'!J1259</f>
        <v>0</v>
      </c>
      <c r="BH1236" s="581">
        <f>'d.Points de vente&amp;récupération'!K1259</f>
        <v>0</v>
      </c>
    </row>
    <row r="1237" spans="29:60">
      <c r="AC1237" s="581">
        <f>b.Groupement!D1263</f>
        <v>0</v>
      </c>
      <c r="AD1237" s="581">
        <f>b.Groupement!E1263</f>
        <v>0</v>
      </c>
      <c r="AE1237" s="581">
        <f>b.Groupement!F1263</f>
        <v>0</v>
      </c>
      <c r="AF1237" s="581">
        <f>b.Groupement!G1263</f>
        <v>0</v>
      </c>
      <c r="AG1237" s="581">
        <f>b.Groupement!H1263</f>
        <v>0</v>
      </c>
      <c r="AH1237" s="581">
        <f>b.Groupement!I1263</f>
        <v>0</v>
      </c>
      <c r="AI1237" s="581">
        <f>b.Groupement!J1263</f>
        <v>0</v>
      </c>
      <c r="AK1237" s="581">
        <f>'a.Equipe projet'!D1259</f>
        <v>0</v>
      </c>
      <c r="AL1237" s="581">
        <f>'a.Equipe projet'!E1259</f>
        <v>0</v>
      </c>
      <c r="AM1237" s="581">
        <f>'a.Equipe projet'!F1259</f>
        <v>0</v>
      </c>
      <c r="AN1237" s="581">
        <f>'a.Equipe projet'!G1259</f>
        <v>0</v>
      </c>
      <c r="AO1237" s="581">
        <f>'a.Equipe projet'!H1259</f>
        <v>0</v>
      </c>
      <c r="AP1237" s="581">
        <f>'a.Equipe projet'!I1259</f>
        <v>0</v>
      </c>
      <c r="AQ1237" s="581">
        <f>'a.Equipe projet'!J1259</f>
        <v>0</v>
      </c>
      <c r="AR1237" s="581">
        <f>'a.Equipe projet'!K1259</f>
        <v>0</v>
      </c>
      <c r="AS1237" s="581">
        <f>'a.Equipe projet'!L1259</f>
        <v>0</v>
      </c>
      <c r="AU1237" s="581">
        <f>'c.Prestataires'!D1258</f>
        <v>0</v>
      </c>
      <c r="AV1237" s="581">
        <f>'c.Prestataires'!E1258</f>
        <v>0</v>
      </c>
      <c r="AW1237" s="581">
        <f>'c.Prestataires'!F1258</f>
        <v>0</v>
      </c>
      <c r="AX1237" s="581">
        <f>'c.Prestataires'!G1258</f>
        <v>0</v>
      </c>
      <c r="AY1237" s="581">
        <f>'c.Prestataires'!H1258</f>
        <v>0</v>
      </c>
      <c r="BA1237" s="581">
        <f>'d.Points de vente&amp;récupération'!D1260</f>
        <v>0</v>
      </c>
      <c r="BB1237" s="581">
        <f>'d.Points de vente&amp;récupération'!E1260</f>
        <v>0</v>
      </c>
      <c r="BC1237" s="581">
        <f>'d.Points de vente&amp;récupération'!F1260</f>
        <v>0</v>
      </c>
      <c r="BD1237" s="581">
        <f>'d.Points de vente&amp;récupération'!G1260</f>
        <v>0</v>
      </c>
      <c r="BE1237" s="581">
        <f>'d.Points de vente&amp;récupération'!H1260</f>
        <v>0</v>
      </c>
      <c r="BF1237" s="581">
        <f>'d.Points de vente&amp;récupération'!I1260</f>
        <v>0</v>
      </c>
      <c r="BG1237" s="581">
        <f>'d.Points de vente&amp;récupération'!J1260</f>
        <v>0</v>
      </c>
      <c r="BH1237" s="581">
        <f>'d.Points de vente&amp;récupération'!K1260</f>
        <v>0</v>
      </c>
    </row>
    <row r="1238" spans="29:60">
      <c r="AC1238" s="581">
        <f>b.Groupement!D1264</f>
        <v>0</v>
      </c>
      <c r="AD1238" s="581">
        <f>b.Groupement!E1264</f>
        <v>0</v>
      </c>
      <c r="AE1238" s="581">
        <f>b.Groupement!F1264</f>
        <v>0</v>
      </c>
      <c r="AF1238" s="581">
        <f>b.Groupement!G1264</f>
        <v>0</v>
      </c>
      <c r="AG1238" s="581">
        <f>b.Groupement!H1264</f>
        <v>0</v>
      </c>
      <c r="AH1238" s="581">
        <f>b.Groupement!I1264</f>
        <v>0</v>
      </c>
      <c r="AI1238" s="581">
        <f>b.Groupement!J1264</f>
        <v>0</v>
      </c>
      <c r="AK1238" s="581">
        <f>'a.Equipe projet'!D1260</f>
        <v>0</v>
      </c>
      <c r="AL1238" s="581">
        <f>'a.Equipe projet'!E1260</f>
        <v>0</v>
      </c>
      <c r="AM1238" s="581">
        <f>'a.Equipe projet'!F1260</f>
        <v>0</v>
      </c>
      <c r="AN1238" s="581">
        <f>'a.Equipe projet'!G1260</f>
        <v>0</v>
      </c>
      <c r="AO1238" s="581">
        <f>'a.Equipe projet'!H1260</f>
        <v>0</v>
      </c>
      <c r="AP1238" s="581">
        <f>'a.Equipe projet'!I1260</f>
        <v>0</v>
      </c>
      <c r="AQ1238" s="581">
        <f>'a.Equipe projet'!J1260</f>
        <v>0</v>
      </c>
      <c r="AR1238" s="581">
        <f>'a.Equipe projet'!K1260</f>
        <v>0</v>
      </c>
      <c r="AS1238" s="581">
        <f>'a.Equipe projet'!L1260</f>
        <v>0</v>
      </c>
      <c r="AU1238" s="581">
        <f>'c.Prestataires'!D1259</f>
        <v>0</v>
      </c>
      <c r="AV1238" s="581">
        <f>'c.Prestataires'!E1259</f>
        <v>0</v>
      </c>
      <c r="AW1238" s="581">
        <f>'c.Prestataires'!F1259</f>
        <v>0</v>
      </c>
      <c r="AX1238" s="581">
        <f>'c.Prestataires'!G1259</f>
        <v>0</v>
      </c>
      <c r="AY1238" s="581">
        <f>'c.Prestataires'!H1259</f>
        <v>0</v>
      </c>
      <c r="BA1238" s="581">
        <f>'d.Points de vente&amp;récupération'!D1261</f>
        <v>0</v>
      </c>
      <c r="BB1238" s="581">
        <f>'d.Points de vente&amp;récupération'!E1261</f>
        <v>0</v>
      </c>
      <c r="BC1238" s="581">
        <f>'d.Points de vente&amp;récupération'!F1261</f>
        <v>0</v>
      </c>
      <c r="BD1238" s="581">
        <f>'d.Points de vente&amp;récupération'!G1261</f>
        <v>0</v>
      </c>
      <c r="BE1238" s="581">
        <f>'d.Points de vente&amp;récupération'!H1261</f>
        <v>0</v>
      </c>
      <c r="BF1238" s="581">
        <f>'d.Points de vente&amp;récupération'!I1261</f>
        <v>0</v>
      </c>
      <c r="BG1238" s="581">
        <f>'d.Points de vente&amp;récupération'!J1261</f>
        <v>0</v>
      </c>
      <c r="BH1238" s="581">
        <f>'d.Points de vente&amp;récupération'!K1261</f>
        <v>0</v>
      </c>
    </row>
    <row r="1239" spans="29:60">
      <c r="AC1239" s="581">
        <f>b.Groupement!D1265</f>
        <v>0</v>
      </c>
      <c r="AD1239" s="581">
        <f>b.Groupement!E1265</f>
        <v>0</v>
      </c>
      <c r="AE1239" s="581">
        <f>b.Groupement!F1265</f>
        <v>0</v>
      </c>
      <c r="AF1239" s="581">
        <f>b.Groupement!G1265</f>
        <v>0</v>
      </c>
      <c r="AG1239" s="581">
        <f>b.Groupement!H1265</f>
        <v>0</v>
      </c>
      <c r="AH1239" s="581">
        <f>b.Groupement!I1265</f>
        <v>0</v>
      </c>
      <c r="AI1239" s="581">
        <f>b.Groupement!J1265</f>
        <v>0</v>
      </c>
      <c r="AK1239" s="581">
        <f>'a.Equipe projet'!D1261</f>
        <v>0</v>
      </c>
      <c r="AL1239" s="581">
        <f>'a.Equipe projet'!E1261</f>
        <v>0</v>
      </c>
      <c r="AM1239" s="581">
        <f>'a.Equipe projet'!F1261</f>
        <v>0</v>
      </c>
      <c r="AN1239" s="581">
        <f>'a.Equipe projet'!G1261</f>
        <v>0</v>
      </c>
      <c r="AO1239" s="581">
        <f>'a.Equipe projet'!H1261</f>
        <v>0</v>
      </c>
      <c r="AP1239" s="581">
        <f>'a.Equipe projet'!I1261</f>
        <v>0</v>
      </c>
      <c r="AQ1239" s="581">
        <f>'a.Equipe projet'!J1261</f>
        <v>0</v>
      </c>
      <c r="AR1239" s="581">
        <f>'a.Equipe projet'!K1261</f>
        <v>0</v>
      </c>
      <c r="AS1239" s="581">
        <f>'a.Equipe projet'!L1261</f>
        <v>0</v>
      </c>
      <c r="AU1239" s="581">
        <f>'c.Prestataires'!D1260</f>
        <v>0</v>
      </c>
      <c r="AV1239" s="581">
        <f>'c.Prestataires'!E1260</f>
        <v>0</v>
      </c>
      <c r="AW1239" s="581">
        <f>'c.Prestataires'!F1260</f>
        <v>0</v>
      </c>
      <c r="AX1239" s="581">
        <f>'c.Prestataires'!G1260</f>
        <v>0</v>
      </c>
      <c r="AY1239" s="581">
        <f>'c.Prestataires'!H1260</f>
        <v>0</v>
      </c>
      <c r="BA1239" s="581">
        <f>'d.Points de vente&amp;récupération'!D1262</f>
        <v>0</v>
      </c>
      <c r="BB1239" s="581">
        <f>'d.Points de vente&amp;récupération'!E1262</f>
        <v>0</v>
      </c>
      <c r="BC1239" s="581">
        <f>'d.Points de vente&amp;récupération'!F1262</f>
        <v>0</v>
      </c>
      <c r="BD1239" s="581">
        <f>'d.Points de vente&amp;récupération'!G1262</f>
        <v>0</v>
      </c>
      <c r="BE1239" s="581">
        <f>'d.Points de vente&amp;récupération'!H1262</f>
        <v>0</v>
      </c>
      <c r="BF1239" s="581">
        <f>'d.Points de vente&amp;récupération'!I1262</f>
        <v>0</v>
      </c>
      <c r="BG1239" s="581">
        <f>'d.Points de vente&amp;récupération'!J1262</f>
        <v>0</v>
      </c>
      <c r="BH1239" s="581">
        <f>'d.Points de vente&amp;récupération'!K1262</f>
        <v>0</v>
      </c>
    </row>
    <row r="1240" spans="29:60">
      <c r="AC1240" s="581">
        <f>b.Groupement!D1266</f>
        <v>0</v>
      </c>
      <c r="AD1240" s="581">
        <f>b.Groupement!E1266</f>
        <v>0</v>
      </c>
      <c r="AE1240" s="581">
        <f>b.Groupement!F1266</f>
        <v>0</v>
      </c>
      <c r="AF1240" s="581">
        <f>b.Groupement!G1266</f>
        <v>0</v>
      </c>
      <c r="AG1240" s="581">
        <f>b.Groupement!H1266</f>
        <v>0</v>
      </c>
      <c r="AH1240" s="581">
        <f>b.Groupement!I1266</f>
        <v>0</v>
      </c>
      <c r="AI1240" s="581">
        <f>b.Groupement!J1266</f>
        <v>0</v>
      </c>
      <c r="AK1240" s="581">
        <f>'a.Equipe projet'!D1262</f>
        <v>0</v>
      </c>
      <c r="AL1240" s="581">
        <f>'a.Equipe projet'!E1262</f>
        <v>0</v>
      </c>
      <c r="AM1240" s="581">
        <f>'a.Equipe projet'!F1262</f>
        <v>0</v>
      </c>
      <c r="AN1240" s="581">
        <f>'a.Equipe projet'!G1262</f>
        <v>0</v>
      </c>
      <c r="AO1240" s="581">
        <f>'a.Equipe projet'!H1262</f>
        <v>0</v>
      </c>
      <c r="AP1240" s="581">
        <f>'a.Equipe projet'!I1262</f>
        <v>0</v>
      </c>
      <c r="AQ1240" s="581">
        <f>'a.Equipe projet'!J1262</f>
        <v>0</v>
      </c>
      <c r="AR1240" s="581">
        <f>'a.Equipe projet'!K1262</f>
        <v>0</v>
      </c>
      <c r="AS1240" s="581">
        <f>'a.Equipe projet'!L1262</f>
        <v>0</v>
      </c>
      <c r="AU1240" s="581">
        <f>'c.Prestataires'!D1261</f>
        <v>0</v>
      </c>
      <c r="AV1240" s="581">
        <f>'c.Prestataires'!E1261</f>
        <v>0</v>
      </c>
      <c r="AW1240" s="581">
        <f>'c.Prestataires'!F1261</f>
        <v>0</v>
      </c>
      <c r="AX1240" s="581">
        <f>'c.Prestataires'!G1261</f>
        <v>0</v>
      </c>
      <c r="AY1240" s="581">
        <f>'c.Prestataires'!H1261</f>
        <v>0</v>
      </c>
      <c r="BA1240" s="581">
        <f>'d.Points de vente&amp;récupération'!D1263</f>
        <v>0</v>
      </c>
      <c r="BB1240" s="581">
        <f>'d.Points de vente&amp;récupération'!E1263</f>
        <v>0</v>
      </c>
      <c r="BC1240" s="581">
        <f>'d.Points de vente&amp;récupération'!F1263</f>
        <v>0</v>
      </c>
      <c r="BD1240" s="581">
        <f>'d.Points de vente&amp;récupération'!G1263</f>
        <v>0</v>
      </c>
      <c r="BE1240" s="581">
        <f>'d.Points de vente&amp;récupération'!H1263</f>
        <v>0</v>
      </c>
      <c r="BF1240" s="581">
        <f>'d.Points de vente&amp;récupération'!I1263</f>
        <v>0</v>
      </c>
      <c r="BG1240" s="581">
        <f>'d.Points de vente&amp;récupération'!J1263</f>
        <v>0</v>
      </c>
      <c r="BH1240" s="581">
        <f>'d.Points de vente&amp;récupération'!K1263</f>
        <v>0</v>
      </c>
    </row>
    <row r="1241" spans="29:60">
      <c r="AC1241" s="581">
        <f>b.Groupement!D1267</f>
        <v>0</v>
      </c>
      <c r="AD1241" s="581">
        <f>b.Groupement!E1267</f>
        <v>0</v>
      </c>
      <c r="AE1241" s="581">
        <f>b.Groupement!F1267</f>
        <v>0</v>
      </c>
      <c r="AF1241" s="581">
        <f>b.Groupement!G1267</f>
        <v>0</v>
      </c>
      <c r="AG1241" s="581">
        <f>b.Groupement!H1267</f>
        <v>0</v>
      </c>
      <c r="AH1241" s="581">
        <f>b.Groupement!I1267</f>
        <v>0</v>
      </c>
      <c r="AI1241" s="581">
        <f>b.Groupement!J1267</f>
        <v>0</v>
      </c>
      <c r="AK1241" s="581">
        <f>'a.Equipe projet'!D1263</f>
        <v>0</v>
      </c>
      <c r="AL1241" s="581">
        <f>'a.Equipe projet'!E1263</f>
        <v>0</v>
      </c>
      <c r="AM1241" s="581">
        <f>'a.Equipe projet'!F1263</f>
        <v>0</v>
      </c>
      <c r="AN1241" s="581">
        <f>'a.Equipe projet'!G1263</f>
        <v>0</v>
      </c>
      <c r="AO1241" s="581">
        <f>'a.Equipe projet'!H1263</f>
        <v>0</v>
      </c>
      <c r="AP1241" s="581">
        <f>'a.Equipe projet'!I1263</f>
        <v>0</v>
      </c>
      <c r="AQ1241" s="581">
        <f>'a.Equipe projet'!J1263</f>
        <v>0</v>
      </c>
      <c r="AR1241" s="581">
        <f>'a.Equipe projet'!K1263</f>
        <v>0</v>
      </c>
      <c r="AS1241" s="581">
        <f>'a.Equipe projet'!L1263</f>
        <v>0</v>
      </c>
      <c r="AU1241" s="581">
        <f>'c.Prestataires'!D1262</f>
        <v>0</v>
      </c>
      <c r="AV1241" s="581">
        <f>'c.Prestataires'!E1262</f>
        <v>0</v>
      </c>
      <c r="AW1241" s="581">
        <f>'c.Prestataires'!F1262</f>
        <v>0</v>
      </c>
      <c r="AX1241" s="581">
        <f>'c.Prestataires'!G1262</f>
        <v>0</v>
      </c>
      <c r="AY1241" s="581">
        <f>'c.Prestataires'!H1262</f>
        <v>0</v>
      </c>
      <c r="BA1241" s="581">
        <f>'d.Points de vente&amp;récupération'!D1264</f>
        <v>0</v>
      </c>
      <c r="BB1241" s="581">
        <f>'d.Points de vente&amp;récupération'!E1264</f>
        <v>0</v>
      </c>
      <c r="BC1241" s="581">
        <f>'d.Points de vente&amp;récupération'!F1264</f>
        <v>0</v>
      </c>
      <c r="BD1241" s="581">
        <f>'d.Points de vente&amp;récupération'!G1264</f>
        <v>0</v>
      </c>
      <c r="BE1241" s="581">
        <f>'d.Points de vente&amp;récupération'!H1264</f>
        <v>0</v>
      </c>
      <c r="BF1241" s="581">
        <f>'d.Points de vente&amp;récupération'!I1264</f>
        <v>0</v>
      </c>
      <c r="BG1241" s="581">
        <f>'d.Points de vente&amp;récupération'!J1264</f>
        <v>0</v>
      </c>
      <c r="BH1241" s="581">
        <f>'d.Points de vente&amp;récupération'!K1264</f>
        <v>0</v>
      </c>
    </row>
    <row r="1242" spans="29:60">
      <c r="AC1242" s="581">
        <f>b.Groupement!D1268</f>
        <v>0</v>
      </c>
      <c r="AD1242" s="581">
        <f>b.Groupement!E1268</f>
        <v>0</v>
      </c>
      <c r="AE1242" s="581">
        <f>b.Groupement!F1268</f>
        <v>0</v>
      </c>
      <c r="AF1242" s="581">
        <f>b.Groupement!G1268</f>
        <v>0</v>
      </c>
      <c r="AG1242" s="581">
        <f>b.Groupement!H1268</f>
        <v>0</v>
      </c>
      <c r="AH1242" s="581">
        <f>b.Groupement!I1268</f>
        <v>0</v>
      </c>
      <c r="AI1242" s="581">
        <f>b.Groupement!J1268</f>
        <v>0</v>
      </c>
      <c r="AK1242" s="581">
        <f>'a.Equipe projet'!D1264</f>
        <v>0</v>
      </c>
      <c r="AL1242" s="581">
        <f>'a.Equipe projet'!E1264</f>
        <v>0</v>
      </c>
      <c r="AM1242" s="581">
        <f>'a.Equipe projet'!F1264</f>
        <v>0</v>
      </c>
      <c r="AN1242" s="581">
        <f>'a.Equipe projet'!G1264</f>
        <v>0</v>
      </c>
      <c r="AO1242" s="581">
        <f>'a.Equipe projet'!H1264</f>
        <v>0</v>
      </c>
      <c r="AP1242" s="581">
        <f>'a.Equipe projet'!I1264</f>
        <v>0</v>
      </c>
      <c r="AQ1242" s="581">
        <f>'a.Equipe projet'!J1264</f>
        <v>0</v>
      </c>
      <c r="AR1242" s="581">
        <f>'a.Equipe projet'!K1264</f>
        <v>0</v>
      </c>
      <c r="AS1242" s="581">
        <f>'a.Equipe projet'!L1264</f>
        <v>0</v>
      </c>
      <c r="AU1242" s="581">
        <f>'c.Prestataires'!D1263</f>
        <v>0</v>
      </c>
      <c r="AV1242" s="581">
        <f>'c.Prestataires'!E1263</f>
        <v>0</v>
      </c>
      <c r="AW1242" s="581">
        <f>'c.Prestataires'!F1263</f>
        <v>0</v>
      </c>
      <c r="AX1242" s="581">
        <f>'c.Prestataires'!G1263</f>
        <v>0</v>
      </c>
      <c r="AY1242" s="581">
        <f>'c.Prestataires'!H1263</f>
        <v>0</v>
      </c>
      <c r="BA1242" s="581">
        <f>'d.Points de vente&amp;récupération'!D1265</f>
        <v>0</v>
      </c>
      <c r="BB1242" s="581">
        <f>'d.Points de vente&amp;récupération'!E1265</f>
        <v>0</v>
      </c>
      <c r="BC1242" s="581">
        <f>'d.Points de vente&amp;récupération'!F1265</f>
        <v>0</v>
      </c>
      <c r="BD1242" s="581">
        <f>'d.Points de vente&amp;récupération'!G1265</f>
        <v>0</v>
      </c>
      <c r="BE1242" s="581">
        <f>'d.Points de vente&amp;récupération'!H1265</f>
        <v>0</v>
      </c>
      <c r="BF1242" s="581">
        <f>'d.Points de vente&amp;récupération'!I1265</f>
        <v>0</v>
      </c>
      <c r="BG1242" s="581">
        <f>'d.Points de vente&amp;récupération'!J1265</f>
        <v>0</v>
      </c>
      <c r="BH1242" s="581">
        <f>'d.Points de vente&amp;récupération'!K1265</f>
        <v>0</v>
      </c>
    </row>
    <row r="1243" spans="29:60">
      <c r="AC1243" s="581">
        <f>b.Groupement!D1269</f>
        <v>0</v>
      </c>
      <c r="AD1243" s="581">
        <f>b.Groupement!E1269</f>
        <v>0</v>
      </c>
      <c r="AE1243" s="581">
        <f>b.Groupement!F1269</f>
        <v>0</v>
      </c>
      <c r="AF1243" s="581">
        <f>b.Groupement!G1269</f>
        <v>0</v>
      </c>
      <c r="AG1243" s="581">
        <f>b.Groupement!H1269</f>
        <v>0</v>
      </c>
      <c r="AH1243" s="581">
        <f>b.Groupement!I1269</f>
        <v>0</v>
      </c>
      <c r="AI1243" s="581">
        <f>b.Groupement!J1269</f>
        <v>0</v>
      </c>
      <c r="AK1243" s="581">
        <f>'a.Equipe projet'!D1265</f>
        <v>0</v>
      </c>
      <c r="AL1243" s="581">
        <f>'a.Equipe projet'!E1265</f>
        <v>0</v>
      </c>
      <c r="AM1243" s="581">
        <f>'a.Equipe projet'!F1265</f>
        <v>0</v>
      </c>
      <c r="AN1243" s="581">
        <f>'a.Equipe projet'!G1265</f>
        <v>0</v>
      </c>
      <c r="AO1243" s="581">
        <f>'a.Equipe projet'!H1265</f>
        <v>0</v>
      </c>
      <c r="AP1243" s="581">
        <f>'a.Equipe projet'!I1265</f>
        <v>0</v>
      </c>
      <c r="AQ1243" s="581">
        <f>'a.Equipe projet'!J1265</f>
        <v>0</v>
      </c>
      <c r="AR1243" s="581">
        <f>'a.Equipe projet'!K1265</f>
        <v>0</v>
      </c>
      <c r="AS1243" s="581">
        <f>'a.Equipe projet'!L1265</f>
        <v>0</v>
      </c>
      <c r="AU1243" s="581">
        <f>'c.Prestataires'!D1264</f>
        <v>0</v>
      </c>
      <c r="AV1243" s="581">
        <f>'c.Prestataires'!E1264</f>
        <v>0</v>
      </c>
      <c r="AW1243" s="581">
        <f>'c.Prestataires'!F1264</f>
        <v>0</v>
      </c>
      <c r="AX1243" s="581">
        <f>'c.Prestataires'!G1264</f>
        <v>0</v>
      </c>
      <c r="AY1243" s="581">
        <f>'c.Prestataires'!H1264</f>
        <v>0</v>
      </c>
      <c r="BA1243" s="581">
        <f>'d.Points de vente&amp;récupération'!D1266</f>
        <v>0</v>
      </c>
      <c r="BB1243" s="581">
        <f>'d.Points de vente&amp;récupération'!E1266</f>
        <v>0</v>
      </c>
      <c r="BC1243" s="581">
        <f>'d.Points de vente&amp;récupération'!F1266</f>
        <v>0</v>
      </c>
      <c r="BD1243" s="581">
        <f>'d.Points de vente&amp;récupération'!G1266</f>
        <v>0</v>
      </c>
      <c r="BE1243" s="581">
        <f>'d.Points de vente&amp;récupération'!H1266</f>
        <v>0</v>
      </c>
      <c r="BF1243" s="581">
        <f>'d.Points de vente&amp;récupération'!I1266</f>
        <v>0</v>
      </c>
      <c r="BG1243" s="581">
        <f>'d.Points de vente&amp;récupération'!J1266</f>
        <v>0</v>
      </c>
      <c r="BH1243" s="581">
        <f>'d.Points de vente&amp;récupération'!K1266</f>
        <v>0</v>
      </c>
    </row>
    <row r="1244" spans="29:60">
      <c r="AC1244" s="581">
        <f>b.Groupement!D1270</f>
        <v>0</v>
      </c>
      <c r="AD1244" s="581">
        <f>b.Groupement!E1270</f>
        <v>0</v>
      </c>
      <c r="AE1244" s="581">
        <f>b.Groupement!F1270</f>
        <v>0</v>
      </c>
      <c r="AF1244" s="581">
        <f>b.Groupement!G1270</f>
        <v>0</v>
      </c>
      <c r="AG1244" s="581">
        <f>b.Groupement!H1270</f>
        <v>0</v>
      </c>
      <c r="AH1244" s="581">
        <f>b.Groupement!I1270</f>
        <v>0</v>
      </c>
      <c r="AI1244" s="581">
        <f>b.Groupement!J1270</f>
        <v>0</v>
      </c>
      <c r="AK1244" s="581">
        <f>'a.Equipe projet'!D1266</f>
        <v>0</v>
      </c>
      <c r="AL1244" s="581">
        <f>'a.Equipe projet'!E1266</f>
        <v>0</v>
      </c>
      <c r="AM1244" s="581">
        <f>'a.Equipe projet'!F1266</f>
        <v>0</v>
      </c>
      <c r="AN1244" s="581">
        <f>'a.Equipe projet'!G1266</f>
        <v>0</v>
      </c>
      <c r="AO1244" s="581">
        <f>'a.Equipe projet'!H1266</f>
        <v>0</v>
      </c>
      <c r="AP1244" s="581">
        <f>'a.Equipe projet'!I1266</f>
        <v>0</v>
      </c>
      <c r="AQ1244" s="581">
        <f>'a.Equipe projet'!J1266</f>
        <v>0</v>
      </c>
      <c r="AR1244" s="581">
        <f>'a.Equipe projet'!K1266</f>
        <v>0</v>
      </c>
      <c r="AS1244" s="581">
        <f>'a.Equipe projet'!L1266</f>
        <v>0</v>
      </c>
      <c r="AU1244" s="581">
        <f>'c.Prestataires'!D1265</f>
        <v>0</v>
      </c>
      <c r="AV1244" s="581">
        <f>'c.Prestataires'!E1265</f>
        <v>0</v>
      </c>
      <c r="AW1244" s="581">
        <f>'c.Prestataires'!F1265</f>
        <v>0</v>
      </c>
      <c r="AX1244" s="581">
        <f>'c.Prestataires'!G1265</f>
        <v>0</v>
      </c>
      <c r="AY1244" s="581">
        <f>'c.Prestataires'!H1265</f>
        <v>0</v>
      </c>
      <c r="BA1244" s="581">
        <f>'d.Points de vente&amp;récupération'!D1267</f>
        <v>0</v>
      </c>
      <c r="BB1244" s="581">
        <f>'d.Points de vente&amp;récupération'!E1267</f>
        <v>0</v>
      </c>
      <c r="BC1244" s="581">
        <f>'d.Points de vente&amp;récupération'!F1267</f>
        <v>0</v>
      </c>
      <c r="BD1244" s="581">
        <f>'d.Points de vente&amp;récupération'!G1267</f>
        <v>0</v>
      </c>
      <c r="BE1244" s="581">
        <f>'d.Points de vente&amp;récupération'!H1267</f>
        <v>0</v>
      </c>
      <c r="BF1244" s="581">
        <f>'d.Points de vente&amp;récupération'!I1267</f>
        <v>0</v>
      </c>
      <c r="BG1244" s="581">
        <f>'d.Points de vente&amp;récupération'!J1267</f>
        <v>0</v>
      </c>
      <c r="BH1244" s="581">
        <f>'d.Points de vente&amp;récupération'!K1267</f>
        <v>0</v>
      </c>
    </row>
    <row r="1245" spans="29:60">
      <c r="AC1245" s="581">
        <f>b.Groupement!D1271</f>
        <v>0</v>
      </c>
      <c r="AD1245" s="581">
        <f>b.Groupement!E1271</f>
        <v>0</v>
      </c>
      <c r="AE1245" s="581">
        <f>b.Groupement!F1271</f>
        <v>0</v>
      </c>
      <c r="AF1245" s="581">
        <f>b.Groupement!G1271</f>
        <v>0</v>
      </c>
      <c r="AG1245" s="581">
        <f>b.Groupement!H1271</f>
        <v>0</v>
      </c>
      <c r="AH1245" s="581">
        <f>b.Groupement!I1271</f>
        <v>0</v>
      </c>
      <c r="AI1245" s="581">
        <f>b.Groupement!J1271</f>
        <v>0</v>
      </c>
      <c r="AK1245" s="581">
        <f>'a.Equipe projet'!D1267</f>
        <v>0</v>
      </c>
      <c r="AL1245" s="581">
        <f>'a.Equipe projet'!E1267</f>
        <v>0</v>
      </c>
      <c r="AM1245" s="581">
        <f>'a.Equipe projet'!F1267</f>
        <v>0</v>
      </c>
      <c r="AN1245" s="581">
        <f>'a.Equipe projet'!G1267</f>
        <v>0</v>
      </c>
      <c r="AO1245" s="581">
        <f>'a.Equipe projet'!H1267</f>
        <v>0</v>
      </c>
      <c r="AP1245" s="581">
        <f>'a.Equipe projet'!I1267</f>
        <v>0</v>
      </c>
      <c r="AQ1245" s="581">
        <f>'a.Equipe projet'!J1267</f>
        <v>0</v>
      </c>
      <c r="AR1245" s="581">
        <f>'a.Equipe projet'!K1267</f>
        <v>0</v>
      </c>
      <c r="AS1245" s="581">
        <f>'a.Equipe projet'!L1267</f>
        <v>0</v>
      </c>
      <c r="AU1245" s="581">
        <f>'c.Prestataires'!D1266</f>
        <v>0</v>
      </c>
      <c r="AV1245" s="581">
        <f>'c.Prestataires'!E1266</f>
        <v>0</v>
      </c>
      <c r="AW1245" s="581">
        <f>'c.Prestataires'!F1266</f>
        <v>0</v>
      </c>
      <c r="AX1245" s="581">
        <f>'c.Prestataires'!G1266</f>
        <v>0</v>
      </c>
      <c r="AY1245" s="581">
        <f>'c.Prestataires'!H1266</f>
        <v>0</v>
      </c>
      <c r="BA1245" s="581">
        <f>'d.Points de vente&amp;récupération'!D1268</f>
        <v>0</v>
      </c>
      <c r="BB1245" s="581">
        <f>'d.Points de vente&amp;récupération'!E1268</f>
        <v>0</v>
      </c>
      <c r="BC1245" s="581">
        <f>'d.Points de vente&amp;récupération'!F1268</f>
        <v>0</v>
      </c>
      <c r="BD1245" s="581">
        <f>'d.Points de vente&amp;récupération'!G1268</f>
        <v>0</v>
      </c>
      <c r="BE1245" s="581">
        <f>'d.Points de vente&amp;récupération'!H1268</f>
        <v>0</v>
      </c>
      <c r="BF1245" s="581">
        <f>'d.Points de vente&amp;récupération'!I1268</f>
        <v>0</v>
      </c>
      <c r="BG1245" s="581">
        <f>'d.Points de vente&amp;récupération'!J1268</f>
        <v>0</v>
      </c>
      <c r="BH1245" s="581">
        <f>'d.Points de vente&amp;récupération'!K1268</f>
        <v>0</v>
      </c>
    </row>
    <row r="1246" spans="29:60">
      <c r="AC1246" s="581">
        <f>b.Groupement!D1272</f>
        <v>0</v>
      </c>
      <c r="AD1246" s="581">
        <f>b.Groupement!E1272</f>
        <v>0</v>
      </c>
      <c r="AE1246" s="581">
        <f>b.Groupement!F1272</f>
        <v>0</v>
      </c>
      <c r="AF1246" s="581">
        <f>b.Groupement!G1272</f>
        <v>0</v>
      </c>
      <c r="AG1246" s="581">
        <f>b.Groupement!H1272</f>
        <v>0</v>
      </c>
      <c r="AH1246" s="581">
        <f>b.Groupement!I1272</f>
        <v>0</v>
      </c>
      <c r="AI1246" s="581">
        <f>b.Groupement!J1272</f>
        <v>0</v>
      </c>
      <c r="AK1246" s="581">
        <f>'a.Equipe projet'!D1268</f>
        <v>0</v>
      </c>
      <c r="AL1246" s="581">
        <f>'a.Equipe projet'!E1268</f>
        <v>0</v>
      </c>
      <c r="AM1246" s="581">
        <f>'a.Equipe projet'!F1268</f>
        <v>0</v>
      </c>
      <c r="AN1246" s="581">
        <f>'a.Equipe projet'!G1268</f>
        <v>0</v>
      </c>
      <c r="AO1246" s="581">
        <f>'a.Equipe projet'!H1268</f>
        <v>0</v>
      </c>
      <c r="AP1246" s="581">
        <f>'a.Equipe projet'!I1268</f>
        <v>0</v>
      </c>
      <c r="AQ1246" s="581">
        <f>'a.Equipe projet'!J1268</f>
        <v>0</v>
      </c>
      <c r="AR1246" s="581">
        <f>'a.Equipe projet'!K1268</f>
        <v>0</v>
      </c>
      <c r="AS1246" s="581">
        <f>'a.Equipe projet'!L1268</f>
        <v>0</v>
      </c>
      <c r="AU1246" s="581">
        <f>'c.Prestataires'!D1267</f>
        <v>0</v>
      </c>
      <c r="AV1246" s="581">
        <f>'c.Prestataires'!E1267</f>
        <v>0</v>
      </c>
      <c r="AW1246" s="581">
        <f>'c.Prestataires'!F1267</f>
        <v>0</v>
      </c>
      <c r="AX1246" s="581">
        <f>'c.Prestataires'!G1267</f>
        <v>0</v>
      </c>
      <c r="AY1246" s="581">
        <f>'c.Prestataires'!H1267</f>
        <v>0</v>
      </c>
      <c r="BA1246" s="581">
        <f>'d.Points de vente&amp;récupération'!D1269</f>
        <v>0</v>
      </c>
      <c r="BB1246" s="581">
        <f>'d.Points de vente&amp;récupération'!E1269</f>
        <v>0</v>
      </c>
      <c r="BC1246" s="581">
        <f>'d.Points de vente&amp;récupération'!F1269</f>
        <v>0</v>
      </c>
      <c r="BD1246" s="581">
        <f>'d.Points de vente&amp;récupération'!G1269</f>
        <v>0</v>
      </c>
      <c r="BE1246" s="581">
        <f>'d.Points de vente&amp;récupération'!H1269</f>
        <v>0</v>
      </c>
      <c r="BF1246" s="581">
        <f>'d.Points de vente&amp;récupération'!I1269</f>
        <v>0</v>
      </c>
      <c r="BG1246" s="581">
        <f>'d.Points de vente&amp;récupération'!J1269</f>
        <v>0</v>
      </c>
      <c r="BH1246" s="581">
        <f>'d.Points de vente&amp;récupération'!K1269</f>
        <v>0</v>
      </c>
    </row>
    <row r="1247" spans="29:60">
      <c r="AC1247" s="581">
        <f>b.Groupement!D1273</f>
        <v>0</v>
      </c>
      <c r="AD1247" s="581">
        <f>b.Groupement!E1273</f>
        <v>0</v>
      </c>
      <c r="AE1247" s="581">
        <f>b.Groupement!F1273</f>
        <v>0</v>
      </c>
      <c r="AF1247" s="581">
        <f>b.Groupement!G1273</f>
        <v>0</v>
      </c>
      <c r="AG1247" s="581">
        <f>b.Groupement!H1273</f>
        <v>0</v>
      </c>
      <c r="AH1247" s="581">
        <f>b.Groupement!I1273</f>
        <v>0</v>
      </c>
      <c r="AI1247" s="581">
        <f>b.Groupement!J1273</f>
        <v>0</v>
      </c>
      <c r="AK1247" s="581">
        <f>'a.Equipe projet'!D1269</f>
        <v>0</v>
      </c>
      <c r="AL1247" s="581">
        <f>'a.Equipe projet'!E1269</f>
        <v>0</v>
      </c>
      <c r="AM1247" s="581">
        <f>'a.Equipe projet'!F1269</f>
        <v>0</v>
      </c>
      <c r="AN1247" s="581">
        <f>'a.Equipe projet'!G1269</f>
        <v>0</v>
      </c>
      <c r="AO1247" s="581">
        <f>'a.Equipe projet'!H1269</f>
        <v>0</v>
      </c>
      <c r="AP1247" s="581">
        <f>'a.Equipe projet'!I1269</f>
        <v>0</v>
      </c>
      <c r="AQ1247" s="581">
        <f>'a.Equipe projet'!J1269</f>
        <v>0</v>
      </c>
      <c r="AR1247" s="581">
        <f>'a.Equipe projet'!K1269</f>
        <v>0</v>
      </c>
      <c r="AS1247" s="581">
        <f>'a.Equipe projet'!L1269</f>
        <v>0</v>
      </c>
      <c r="AU1247" s="581">
        <f>'c.Prestataires'!D1268</f>
        <v>0</v>
      </c>
      <c r="AV1247" s="581">
        <f>'c.Prestataires'!E1268</f>
        <v>0</v>
      </c>
      <c r="AW1247" s="581">
        <f>'c.Prestataires'!F1268</f>
        <v>0</v>
      </c>
      <c r="AX1247" s="581">
        <f>'c.Prestataires'!G1268</f>
        <v>0</v>
      </c>
      <c r="AY1247" s="581">
        <f>'c.Prestataires'!H1268</f>
        <v>0</v>
      </c>
      <c r="BA1247" s="581">
        <f>'d.Points de vente&amp;récupération'!D1270</f>
        <v>0</v>
      </c>
      <c r="BB1247" s="581">
        <f>'d.Points de vente&amp;récupération'!E1270</f>
        <v>0</v>
      </c>
      <c r="BC1247" s="581">
        <f>'d.Points de vente&amp;récupération'!F1270</f>
        <v>0</v>
      </c>
      <c r="BD1247" s="581">
        <f>'d.Points de vente&amp;récupération'!G1270</f>
        <v>0</v>
      </c>
      <c r="BE1247" s="581">
        <f>'d.Points de vente&amp;récupération'!H1270</f>
        <v>0</v>
      </c>
      <c r="BF1247" s="581">
        <f>'d.Points de vente&amp;récupération'!I1270</f>
        <v>0</v>
      </c>
      <c r="BG1247" s="581">
        <f>'d.Points de vente&amp;récupération'!J1270</f>
        <v>0</v>
      </c>
      <c r="BH1247" s="581">
        <f>'d.Points de vente&amp;récupération'!K1270</f>
        <v>0</v>
      </c>
    </row>
    <row r="1248" spans="29:60">
      <c r="AC1248" s="581">
        <f>b.Groupement!D1274</f>
        <v>0</v>
      </c>
      <c r="AD1248" s="581">
        <f>b.Groupement!E1274</f>
        <v>0</v>
      </c>
      <c r="AE1248" s="581">
        <f>b.Groupement!F1274</f>
        <v>0</v>
      </c>
      <c r="AF1248" s="581">
        <f>b.Groupement!G1274</f>
        <v>0</v>
      </c>
      <c r="AG1248" s="581">
        <f>b.Groupement!H1274</f>
        <v>0</v>
      </c>
      <c r="AH1248" s="581">
        <f>b.Groupement!I1274</f>
        <v>0</v>
      </c>
      <c r="AI1248" s="581">
        <f>b.Groupement!J1274</f>
        <v>0</v>
      </c>
      <c r="AK1248" s="581">
        <f>'a.Equipe projet'!D1270</f>
        <v>0</v>
      </c>
      <c r="AL1248" s="581">
        <f>'a.Equipe projet'!E1270</f>
        <v>0</v>
      </c>
      <c r="AM1248" s="581">
        <f>'a.Equipe projet'!F1270</f>
        <v>0</v>
      </c>
      <c r="AN1248" s="581">
        <f>'a.Equipe projet'!G1270</f>
        <v>0</v>
      </c>
      <c r="AO1248" s="581">
        <f>'a.Equipe projet'!H1270</f>
        <v>0</v>
      </c>
      <c r="AP1248" s="581">
        <f>'a.Equipe projet'!I1270</f>
        <v>0</v>
      </c>
      <c r="AQ1248" s="581">
        <f>'a.Equipe projet'!J1270</f>
        <v>0</v>
      </c>
      <c r="AR1248" s="581">
        <f>'a.Equipe projet'!K1270</f>
        <v>0</v>
      </c>
      <c r="AS1248" s="581">
        <f>'a.Equipe projet'!L1270</f>
        <v>0</v>
      </c>
      <c r="AU1248" s="581">
        <f>'c.Prestataires'!D1269</f>
        <v>0</v>
      </c>
      <c r="AV1248" s="581">
        <f>'c.Prestataires'!E1269</f>
        <v>0</v>
      </c>
      <c r="AW1248" s="581">
        <f>'c.Prestataires'!F1269</f>
        <v>0</v>
      </c>
      <c r="AX1248" s="581">
        <f>'c.Prestataires'!G1269</f>
        <v>0</v>
      </c>
      <c r="AY1248" s="581">
        <f>'c.Prestataires'!H1269</f>
        <v>0</v>
      </c>
      <c r="BA1248" s="581">
        <f>'d.Points de vente&amp;récupération'!D1271</f>
        <v>0</v>
      </c>
      <c r="BB1248" s="581">
        <f>'d.Points de vente&amp;récupération'!E1271</f>
        <v>0</v>
      </c>
      <c r="BC1248" s="581">
        <f>'d.Points de vente&amp;récupération'!F1271</f>
        <v>0</v>
      </c>
      <c r="BD1248" s="581">
        <f>'d.Points de vente&amp;récupération'!G1271</f>
        <v>0</v>
      </c>
      <c r="BE1248" s="581">
        <f>'d.Points de vente&amp;récupération'!H1271</f>
        <v>0</v>
      </c>
      <c r="BF1248" s="581">
        <f>'d.Points de vente&amp;récupération'!I1271</f>
        <v>0</v>
      </c>
      <c r="BG1248" s="581">
        <f>'d.Points de vente&amp;récupération'!J1271</f>
        <v>0</v>
      </c>
      <c r="BH1248" s="581">
        <f>'d.Points de vente&amp;récupération'!K1271</f>
        <v>0</v>
      </c>
    </row>
    <row r="1249" spans="29:60">
      <c r="AC1249" s="581">
        <f>b.Groupement!D1275</f>
        <v>0</v>
      </c>
      <c r="AD1249" s="581">
        <f>b.Groupement!E1275</f>
        <v>0</v>
      </c>
      <c r="AE1249" s="581">
        <f>b.Groupement!F1275</f>
        <v>0</v>
      </c>
      <c r="AF1249" s="581">
        <f>b.Groupement!G1275</f>
        <v>0</v>
      </c>
      <c r="AG1249" s="581">
        <f>b.Groupement!H1275</f>
        <v>0</v>
      </c>
      <c r="AH1249" s="581">
        <f>b.Groupement!I1275</f>
        <v>0</v>
      </c>
      <c r="AI1249" s="581">
        <f>b.Groupement!J1275</f>
        <v>0</v>
      </c>
      <c r="AK1249" s="581">
        <f>'a.Equipe projet'!D1271</f>
        <v>0</v>
      </c>
      <c r="AL1249" s="581">
        <f>'a.Equipe projet'!E1271</f>
        <v>0</v>
      </c>
      <c r="AM1249" s="581">
        <f>'a.Equipe projet'!F1271</f>
        <v>0</v>
      </c>
      <c r="AN1249" s="581">
        <f>'a.Equipe projet'!G1271</f>
        <v>0</v>
      </c>
      <c r="AO1249" s="581">
        <f>'a.Equipe projet'!H1271</f>
        <v>0</v>
      </c>
      <c r="AP1249" s="581">
        <f>'a.Equipe projet'!I1271</f>
        <v>0</v>
      </c>
      <c r="AQ1249" s="581">
        <f>'a.Equipe projet'!J1271</f>
        <v>0</v>
      </c>
      <c r="AR1249" s="581">
        <f>'a.Equipe projet'!K1271</f>
        <v>0</v>
      </c>
      <c r="AS1249" s="581">
        <f>'a.Equipe projet'!L1271</f>
        <v>0</v>
      </c>
      <c r="AU1249" s="581">
        <f>'c.Prestataires'!D1270</f>
        <v>0</v>
      </c>
      <c r="AV1249" s="581">
        <f>'c.Prestataires'!E1270</f>
        <v>0</v>
      </c>
      <c r="AW1249" s="581">
        <f>'c.Prestataires'!F1270</f>
        <v>0</v>
      </c>
      <c r="AX1249" s="581">
        <f>'c.Prestataires'!G1270</f>
        <v>0</v>
      </c>
      <c r="AY1249" s="581">
        <f>'c.Prestataires'!H1270</f>
        <v>0</v>
      </c>
      <c r="BA1249" s="581">
        <f>'d.Points de vente&amp;récupération'!D1272</f>
        <v>0</v>
      </c>
      <c r="BB1249" s="581">
        <f>'d.Points de vente&amp;récupération'!E1272</f>
        <v>0</v>
      </c>
      <c r="BC1249" s="581">
        <f>'d.Points de vente&amp;récupération'!F1272</f>
        <v>0</v>
      </c>
      <c r="BD1249" s="581">
        <f>'d.Points de vente&amp;récupération'!G1272</f>
        <v>0</v>
      </c>
      <c r="BE1249" s="581">
        <f>'d.Points de vente&amp;récupération'!H1272</f>
        <v>0</v>
      </c>
      <c r="BF1249" s="581">
        <f>'d.Points de vente&amp;récupération'!I1272</f>
        <v>0</v>
      </c>
      <c r="BG1249" s="581">
        <f>'d.Points de vente&amp;récupération'!J1272</f>
        <v>0</v>
      </c>
      <c r="BH1249" s="581">
        <f>'d.Points de vente&amp;récupération'!K1272</f>
        <v>0</v>
      </c>
    </row>
    <row r="1250" spans="29:60">
      <c r="AC1250" s="581">
        <f>b.Groupement!D1276</f>
        <v>0</v>
      </c>
      <c r="AD1250" s="581">
        <f>b.Groupement!E1276</f>
        <v>0</v>
      </c>
      <c r="AE1250" s="581">
        <f>b.Groupement!F1276</f>
        <v>0</v>
      </c>
      <c r="AF1250" s="581">
        <f>b.Groupement!G1276</f>
        <v>0</v>
      </c>
      <c r="AG1250" s="581">
        <f>b.Groupement!H1276</f>
        <v>0</v>
      </c>
      <c r="AH1250" s="581">
        <f>b.Groupement!I1276</f>
        <v>0</v>
      </c>
      <c r="AI1250" s="581">
        <f>b.Groupement!J1276</f>
        <v>0</v>
      </c>
      <c r="AK1250" s="581">
        <f>'a.Equipe projet'!D1272</f>
        <v>0</v>
      </c>
      <c r="AL1250" s="581">
        <f>'a.Equipe projet'!E1272</f>
        <v>0</v>
      </c>
      <c r="AM1250" s="581">
        <f>'a.Equipe projet'!F1272</f>
        <v>0</v>
      </c>
      <c r="AN1250" s="581">
        <f>'a.Equipe projet'!G1272</f>
        <v>0</v>
      </c>
      <c r="AO1250" s="581">
        <f>'a.Equipe projet'!H1272</f>
        <v>0</v>
      </c>
      <c r="AP1250" s="581">
        <f>'a.Equipe projet'!I1272</f>
        <v>0</v>
      </c>
      <c r="AQ1250" s="581">
        <f>'a.Equipe projet'!J1272</f>
        <v>0</v>
      </c>
      <c r="AR1250" s="581">
        <f>'a.Equipe projet'!K1272</f>
        <v>0</v>
      </c>
      <c r="AS1250" s="581">
        <f>'a.Equipe projet'!L1272</f>
        <v>0</v>
      </c>
      <c r="AU1250" s="581">
        <f>'c.Prestataires'!D1271</f>
        <v>0</v>
      </c>
      <c r="AV1250" s="581">
        <f>'c.Prestataires'!E1271</f>
        <v>0</v>
      </c>
      <c r="AW1250" s="581">
        <f>'c.Prestataires'!F1271</f>
        <v>0</v>
      </c>
      <c r="AX1250" s="581">
        <f>'c.Prestataires'!G1271</f>
        <v>0</v>
      </c>
      <c r="AY1250" s="581">
        <f>'c.Prestataires'!H1271</f>
        <v>0</v>
      </c>
      <c r="BA1250" s="581">
        <f>'d.Points de vente&amp;récupération'!D1273</f>
        <v>0</v>
      </c>
      <c r="BB1250" s="581">
        <f>'d.Points de vente&amp;récupération'!E1273</f>
        <v>0</v>
      </c>
      <c r="BC1250" s="581">
        <f>'d.Points de vente&amp;récupération'!F1273</f>
        <v>0</v>
      </c>
      <c r="BD1250" s="581">
        <f>'d.Points de vente&amp;récupération'!G1273</f>
        <v>0</v>
      </c>
      <c r="BE1250" s="581">
        <f>'d.Points de vente&amp;récupération'!H1273</f>
        <v>0</v>
      </c>
      <c r="BF1250" s="581">
        <f>'d.Points de vente&amp;récupération'!I1273</f>
        <v>0</v>
      </c>
      <c r="BG1250" s="581">
        <f>'d.Points de vente&amp;récupération'!J1273</f>
        <v>0</v>
      </c>
      <c r="BH1250" s="581">
        <f>'d.Points de vente&amp;récupération'!K1273</f>
        <v>0</v>
      </c>
    </row>
    <row r="1251" spans="29:60">
      <c r="AC1251" s="581">
        <f>b.Groupement!D1277</f>
        <v>0</v>
      </c>
      <c r="AD1251" s="581">
        <f>b.Groupement!E1277</f>
        <v>0</v>
      </c>
      <c r="AE1251" s="581">
        <f>b.Groupement!F1277</f>
        <v>0</v>
      </c>
      <c r="AF1251" s="581">
        <f>b.Groupement!G1277</f>
        <v>0</v>
      </c>
      <c r="AG1251" s="581">
        <f>b.Groupement!H1277</f>
        <v>0</v>
      </c>
      <c r="AH1251" s="581">
        <f>b.Groupement!I1277</f>
        <v>0</v>
      </c>
      <c r="AI1251" s="581">
        <f>b.Groupement!J1277</f>
        <v>0</v>
      </c>
      <c r="AK1251" s="581">
        <f>'a.Equipe projet'!D1273</f>
        <v>0</v>
      </c>
      <c r="AL1251" s="581">
        <f>'a.Equipe projet'!E1273</f>
        <v>0</v>
      </c>
      <c r="AM1251" s="581">
        <f>'a.Equipe projet'!F1273</f>
        <v>0</v>
      </c>
      <c r="AN1251" s="581">
        <f>'a.Equipe projet'!G1273</f>
        <v>0</v>
      </c>
      <c r="AO1251" s="581">
        <f>'a.Equipe projet'!H1273</f>
        <v>0</v>
      </c>
      <c r="AP1251" s="581">
        <f>'a.Equipe projet'!I1273</f>
        <v>0</v>
      </c>
      <c r="AQ1251" s="581">
        <f>'a.Equipe projet'!J1273</f>
        <v>0</v>
      </c>
      <c r="AR1251" s="581">
        <f>'a.Equipe projet'!K1273</f>
        <v>0</v>
      </c>
      <c r="AS1251" s="581">
        <f>'a.Equipe projet'!L1273</f>
        <v>0</v>
      </c>
      <c r="AU1251" s="581">
        <f>'c.Prestataires'!D1272</f>
        <v>0</v>
      </c>
      <c r="AV1251" s="581">
        <f>'c.Prestataires'!E1272</f>
        <v>0</v>
      </c>
      <c r="AW1251" s="581">
        <f>'c.Prestataires'!F1272</f>
        <v>0</v>
      </c>
      <c r="AX1251" s="581">
        <f>'c.Prestataires'!G1272</f>
        <v>0</v>
      </c>
      <c r="AY1251" s="581">
        <f>'c.Prestataires'!H1272</f>
        <v>0</v>
      </c>
      <c r="BA1251" s="581">
        <f>'d.Points de vente&amp;récupération'!D1274</f>
        <v>0</v>
      </c>
      <c r="BB1251" s="581">
        <f>'d.Points de vente&amp;récupération'!E1274</f>
        <v>0</v>
      </c>
      <c r="BC1251" s="581">
        <f>'d.Points de vente&amp;récupération'!F1274</f>
        <v>0</v>
      </c>
      <c r="BD1251" s="581">
        <f>'d.Points de vente&amp;récupération'!G1274</f>
        <v>0</v>
      </c>
      <c r="BE1251" s="581">
        <f>'d.Points de vente&amp;récupération'!H1274</f>
        <v>0</v>
      </c>
      <c r="BF1251" s="581">
        <f>'d.Points de vente&amp;récupération'!I1274</f>
        <v>0</v>
      </c>
      <c r="BG1251" s="581">
        <f>'d.Points de vente&amp;récupération'!J1274</f>
        <v>0</v>
      </c>
      <c r="BH1251" s="581">
        <f>'d.Points de vente&amp;récupération'!K1274</f>
        <v>0</v>
      </c>
    </row>
    <row r="1252" spans="29:60">
      <c r="AC1252" s="581">
        <f>b.Groupement!D1278</f>
        <v>0</v>
      </c>
      <c r="AD1252" s="581">
        <f>b.Groupement!E1278</f>
        <v>0</v>
      </c>
      <c r="AE1252" s="581">
        <f>b.Groupement!F1278</f>
        <v>0</v>
      </c>
      <c r="AF1252" s="581">
        <f>b.Groupement!G1278</f>
        <v>0</v>
      </c>
      <c r="AG1252" s="581">
        <f>b.Groupement!H1278</f>
        <v>0</v>
      </c>
      <c r="AH1252" s="581">
        <f>b.Groupement!I1278</f>
        <v>0</v>
      </c>
      <c r="AI1252" s="581">
        <f>b.Groupement!J1278</f>
        <v>0</v>
      </c>
      <c r="AK1252" s="581">
        <f>'a.Equipe projet'!D1274</f>
        <v>0</v>
      </c>
      <c r="AL1252" s="581">
        <f>'a.Equipe projet'!E1274</f>
        <v>0</v>
      </c>
      <c r="AM1252" s="581">
        <f>'a.Equipe projet'!F1274</f>
        <v>0</v>
      </c>
      <c r="AN1252" s="581">
        <f>'a.Equipe projet'!G1274</f>
        <v>0</v>
      </c>
      <c r="AO1252" s="581">
        <f>'a.Equipe projet'!H1274</f>
        <v>0</v>
      </c>
      <c r="AP1252" s="581">
        <f>'a.Equipe projet'!I1274</f>
        <v>0</v>
      </c>
      <c r="AQ1252" s="581">
        <f>'a.Equipe projet'!J1274</f>
        <v>0</v>
      </c>
      <c r="AR1252" s="581">
        <f>'a.Equipe projet'!K1274</f>
        <v>0</v>
      </c>
      <c r="AS1252" s="581">
        <f>'a.Equipe projet'!L1274</f>
        <v>0</v>
      </c>
      <c r="AU1252" s="581">
        <f>'c.Prestataires'!D1273</f>
        <v>0</v>
      </c>
      <c r="AV1252" s="581">
        <f>'c.Prestataires'!E1273</f>
        <v>0</v>
      </c>
      <c r="AW1252" s="581">
        <f>'c.Prestataires'!F1273</f>
        <v>0</v>
      </c>
      <c r="AX1252" s="581">
        <f>'c.Prestataires'!G1273</f>
        <v>0</v>
      </c>
      <c r="AY1252" s="581">
        <f>'c.Prestataires'!H1273</f>
        <v>0</v>
      </c>
      <c r="BA1252" s="581">
        <f>'d.Points de vente&amp;récupération'!D1275</f>
        <v>0</v>
      </c>
      <c r="BB1252" s="581">
        <f>'d.Points de vente&amp;récupération'!E1275</f>
        <v>0</v>
      </c>
      <c r="BC1252" s="581">
        <f>'d.Points de vente&amp;récupération'!F1275</f>
        <v>0</v>
      </c>
      <c r="BD1252" s="581">
        <f>'d.Points de vente&amp;récupération'!G1275</f>
        <v>0</v>
      </c>
      <c r="BE1252" s="581">
        <f>'d.Points de vente&amp;récupération'!H1275</f>
        <v>0</v>
      </c>
      <c r="BF1252" s="581">
        <f>'d.Points de vente&amp;récupération'!I1275</f>
        <v>0</v>
      </c>
      <c r="BG1252" s="581">
        <f>'d.Points de vente&amp;récupération'!J1275</f>
        <v>0</v>
      </c>
      <c r="BH1252" s="581">
        <f>'d.Points de vente&amp;récupération'!K1275</f>
        <v>0</v>
      </c>
    </row>
    <row r="1253" spans="29:60">
      <c r="AC1253" s="581">
        <f>b.Groupement!D1279</f>
        <v>0</v>
      </c>
      <c r="AD1253" s="581">
        <f>b.Groupement!E1279</f>
        <v>0</v>
      </c>
      <c r="AE1253" s="581">
        <f>b.Groupement!F1279</f>
        <v>0</v>
      </c>
      <c r="AF1253" s="581">
        <f>b.Groupement!G1279</f>
        <v>0</v>
      </c>
      <c r="AG1253" s="581">
        <f>b.Groupement!H1279</f>
        <v>0</v>
      </c>
      <c r="AH1253" s="581">
        <f>b.Groupement!I1279</f>
        <v>0</v>
      </c>
      <c r="AI1253" s="581">
        <f>b.Groupement!J1279</f>
        <v>0</v>
      </c>
      <c r="AK1253" s="581">
        <f>'a.Equipe projet'!D1275</f>
        <v>0</v>
      </c>
      <c r="AL1253" s="581">
        <f>'a.Equipe projet'!E1275</f>
        <v>0</v>
      </c>
      <c r="AM1253" s="581">
        <f>'a.Equipe projet'!F1275</f>
        <v>0</v>
      </c>
      <c r="AN1253" s="581">
        <f>'a.Equipe projet'!G1275</f>
        <v>0</v>
      </c>
      <c r="AO1253" s="581">
        <f>'a.Equipe projet'!H1275</f>
        <v>0</v>
      </c>
      <c r="AP1253" s="581">
        <f>'a.Equipe projet'!I1275</f>
        <v>0</v>
      </c>
      <c r="AQ1253" s="581">
        <f>'a.Equipe projet'!J1275</f>
        <v>0</v>
      </c>
      <c r="AR1253" s="581">
        <f>'a.Equipe projet'!K1275</f>
        <v>0</v>
      </c>
      <c r="AS1253" s="581">
        <f>'a.Equipe projet'!L1275</f>
        <v>0</v>
      </c>
      <c r="AU1253" s="581">
        <f>'c.Prestataires'!D1274</f>
        <v>0</v>
      </c>
      <c r="AV1253" s="581">
        <f>'c.Prestataires'!E1274</f>
        <v>0</v>
      </c>
      <c r="AW1253" s="581">
        <f>'c.Prestataires'!F1274</f>
        <v>0</v>
      </c>
      <c r="AX1253" s="581">
        <f>'c.Prestataires'!G1274</f>
        <v>0</v>
      </c>
      <c r="AY1253" s="581">
        <f>'c.Prestataires'!H1274</f>
        <v>0</v>
      </c>
      <c r="BA1253" s="581">
        <f>'d.Points de vente&amp;récupération'!D1276</f>
        <v>0</v>
      </c>
      <c r="BB1253" s="581">
        <f>'d.Points de vente&amp;récupération'!E1276</f>
        <v>0</v>
      </c>
      <c r="BC1253" s="581">
        <f>'d.Points de vente&amp;récupération'!F1276</f>
        <v>0</v>
      </c>
      <c r="BD1253" s="581">
        <f>'d.Points de vente&amp;récupération'!G1276</f>
        <v>0</v>
      </c>
      <c r="BE1253" s="581">
        <f>'d.Points de vente&amp;récupération'!H1276</f>
        <v>0</v>
      </c>
      <c r="BF1253" s="581">
        <f>'d.Points de vente&amp;récupération'!I1276</f>
        <v>0</v>
      </c>
      <c r="BG1253" s="581">
        <f>'d.Points de vente&amp;récupération'!J1276</f>
        <v>0</v>
      </c>
      <c r="BH1253" s="581">
        <f>'d.Points de vente&amp;récupération'!K1276</f>
        <v>0</v>
      </c>
    </row>
    <row r="1254" spans="29:60">
      <c r="AC1254" s="581">
        <f>b.Groupement!D1280</f>
        <v>0</v>
      </c>
      <c r="AD1254" s="581">
        <f>b.Groupement!E1280</f>
        <v>0</v>
      </c>
      <c r="AE1254" s="581">
        <f>b.Groupement!F1280</f>
        <v>0</v>
      </c>
      <c r="AF1254" s="581">
        <f>b.Groupement!G1280</f>
        <v>0</v>
      </c>
      <c r="AG1254" s="581">
        <f>b.Groupement!H1280</f>
        <v>0</v>
      </c>
      <c r="AH1254" s="581">
        <f>b.Groupement!I1280</f>
        <v>0</v>
      </c>
      <c r="AI1254" s="581">
        <f>b.Groupement!J1280</f>
        <v>0</v>
      </c>
      <c r="AK1254" s="581">
        <f>'a.Equipe projet'!D1276</f>
        <v>0</v>
      </c>
      <c r="AL1254" s="581">
        <f>'a.Equipe projet'!E1276</f>
        <v>0</v>
      </c>
      <c r="AM1254" s="581">
        <f>'a.Equipe projet'!F1276</f>
        <v>0</v>
      </c>
      <c r="AN1254" s="581">
        <f>'a.Equipe projet'!G1276</f>
        <v>0</v>
      </c>
      <c r="AO1254" s="581">
        <f>'a.Equipe projet'!H1276</f>
        <v>0</v>
      </c>
      <c r="AP1254" s="581">
        <f>'a.Equipe projet'!I1276</f>
        <v>0</v>
      </c>
      <c r="AQ1254" s="581">
        <f>'a.Equipe projet'!J1276</f>
        <v>0</v>
      </c>
      <c r="AR1254" s="581">
        <f>'a.Equipe projet'!K1276</f>
        <v>0</v>
      </c>
      <c r="AS1254" s="581">
        <f>'a.Equipe projet'!L1276</f>
        <v>0</v>
      </c>
      <c r="AU1254" s="581">
        <f>'c.Prestataires'!D1275</f>
        <v>0</v>
      </c>
      <c r="AV1254" s="581">
        <f>'c.Prestataires'!E1275</f>
        <v>0</v>
      </c>
      <c r="AW1254" s="581">
        <f>'c.Prestataires'!F1275</f>
        <v>0</v>
      </c>
      <c r="AX1254" s="581">
        <f>'c.Prestataires'!G1275</f>
        <v>0</v>
      </c>
      <c r="AY1254" s="581">
        <f>'c.Prestataires'!H1275</f>
        <v>0</v>
      </c>
      <c r="BA1254" s="581">
        <f>'d.Points de vente&amp;récupération'!D1277</f>
        <v>0</v>
      </c>
      <c r="BB1254" s="581">
        <f>'d.Points de vente&amp;récupération'!E1277</f>
        <v>0</v>
      </c>
      <c r="BC1254" s="581">
        <f>'d.Points de vente&amp;récupération'!F1277</f>
        <v>0</v>
      </c>
      <c r="BD1254" s="581">
        <f>'d.Points de vente&amp;récupération'!G1277</f>
        <v>0</v>
      </c>
      <c r="BE1254" s="581">
        <f>'d.Points de vente&amp;récupération'!H1277</f>
        <v>0</v>
      </c>
      <c r="BF1254" s="581">
        <f>'d.Points de vente&amp;récupération'!I1277</f>
        <v>0</v>
      </c>
      <c r="BG1254" s="581">
        <f>'d.Points de vente&amp;récupération'!J1277</f>
        <v>0</v>
      </c>
      <c r="BH1254" s="581">
        <f>'d.Points de vente&amp;récupération'!K1277</f>
        <v>0</v>
      </c>
    </row>
    <row r="1255" spans="29:60">
      <c r="AC1255" s="581">
        <f>b.Groupement!D1281</f>
        <v>0</v>
      </c>
      <c r="AD1255" s="581">
        <f>b.Groupement!E1281</f>
        <v>0</v>
      </c>
      <c r="AE1255" s="581">
        <f>b.Groupement!F1281</f>
        <v>0</v>
      </c>
      <c r="AF1255" s="581">
        <f>b.Groupement!G1281</f>
        <v>0</v>
      </c>
      <c r="AG1255" s="581">
        <f>b.Groupement!H1281</f>
        <v>0</v>
      </c>
      <c r="AH1255" s="581">
        <f>b.Groupement!I1281</f>
        <v>0</v>
      </c>
      <c r="AI1255" s="581">
        <f>b.Groupement!J1281</f>
        <v>0</v>
      </c>
      <c r="AK1255" s="581">
        <f>'a.Equipe projet'!D1277</f>
        <v>0</v>
      </c>
      <c r="AL1255" s="581">
        <f>'a.Equipe projet'!E1277</f>
        <v>0</v>
      </c>
      <c r="AM1255" s="581">
        <f>'a.Equipe projet'!F1277</f>
        <v>0</v>
      </c>
      <c r="AN1255" s="581">
        <f>'a.Equipe projet'!G1277</f>
        <v>0</v>
      </c>
      <c r="AO1255" s="581">
        <f>'a.Equipe projet'!H1277</f>
        <v>0</v>
      </c>
      <c r="AP1255" s="581">
        <f>'a.Equipe projet'!I1277</f>
        <v>0</v>
      </c>
      <c r="AQ1255" s="581">
        <f>'a.Equipe projet'!J1277</f>
        <v>0</v>
      </c>
      <c r="AR1255" s="581">
        <f>'a.Equipe projet'!K1277</f>
        <v>0</v>
      </c>
      <c r="AS1255" s="581">
        <f>'a.Equipe projet'!L1277</f>
        <v>0</v>
      </c>
      <c r="AU1255" s="581">
        <f>'c.Prestataires'!D1276</f>
        <v>0</v>
      </c>
      <c r="AV1255" s="581">
        <f>'c.Prestataires'!E1276</f>
        <v>0</v>
      </c>
      <c r="AW1255" s="581">
        <f>'c.Prestataires'!F1276</f>
        <v>0</v>
      </c>
      <c r="AX1255" s="581">
        <f>'c.Prestataires'!G1276</f>
        <v>0</v>
      </c>
      <c r="AY1255" s="581">
        <f>'c.Prestataires'!H1276</f>
        <v>0</v>
      </c>
      <c r="BA1255" s="581">
        <f>'d.Points de vente&amp;récupération'!D1278</f>
        <v>0</v>
      </c>
      <c r="BB1255" s="581">
        <f>'d.Points de vente&amp;récupération'!E1278</f>
        <v>0</v>
      </c>
      <c r="BC1255" s="581">
        <f>'d.Points de vente&amp;récupération'!F1278</f>
        <v>0</v>
      </c>
      <c r="BD1255" s="581">
        <f>'d.Points de vente&amp;récupération'!G1278</f>
        <v>0</v>
      </c>
      <c r="BE1255" s="581">
        <f>'d.Points de vente&amp;récupération'!H1278</f>
        <v>0</v>
      </c>
      <c r="BF1255" s="581">
        <f>'d.Points de vente&amp;récupération'!I1278</f>
        <v>0</v>
      </c>
      <c r="BG1255" s="581">
        <f>'d.Points de vente&amp;récupération'!J1278</f>
        <v>0</v>
      </c>
      <c r="BH1255" s="581">
        <f>'d.Points de vente&amp;récupération'!K1278</f>
        <v>0</v>
      </c>
    </row>
    <row r="1256" spans="29:60">
      <c r="AC1256" s="581">
        <f>b.Groupement!D1282</f>
        <v>0</v>
      </c>
      <c r="AD1256" s="581">
        <f>b.Groupement!E1282</f>
        <v>0</v>
      </c>
      <c r="AE1256" s="581">
        <f>b.Groupement!F1282</f>
        <v>0</v>
      </c>
      <c r="AF1256" s="581">
        <f>b.Groupement!G1282</f>
        <v>0</v>
      </c>
      <c r="AG1256" s="581">
        <f>b.Groupement!H1282</f>
        <v>0</v>
      </c>
      <c r="AH1256" s="581">
        <f>b.Groupement!I1282</f>
        <v>0</v>
      </c>
      <c r="AI1256" s="581">
        <f>b.Groupement!J1282</f>
        <v>0</v>
      </c>
      <c r="AK1256" s="581">
        <f>'a.Equipe projet'!D1278</f>
        <v>0</v>
      </c>
      <c r="AL1256" s="581">
        <f>'a.Equipe projet'!E1278</f>
        <v>0</v>
      </c>
      <c r="AM1256" s="581">
        <f>'a.Equipe projet'!F1278</f>
        <v>0</v>
      </c>
      <c r="AN1256" s="581">
        <f>'a.Equipe projet'!G1278</f>
        <v>0</v>
      </c>
      <c r="AO1256" s="581">
        <f>'a.Equipe projet'!H1278</f>
        <v>0</v>
      </c>
      <c r="AP1256" s="581">
        <f>'a.Equipe projet'!I1278</f>
        <v>0</v>
      </c>
      <c r="AQ1256" s="581">
        <f>'a.Equipe projet'!J1278</f>
        <v>0</v>
      </c>
      <c r="AR1256" s="581">
        <f>'a.Equipe projet'!K1278</f>
        <v>0</v>
      </c>
      <c r="AS1256" s="581">
        <f>'a.Equipe projet'!L1278</f>
        <v>0</v>
      </c>
      <c r="AU1256" s="581">
        <f>'c.Prestataires'!D1277</f>
        <v>0</v>
      </c>
      <c r="AV1256" s="581">
        <f>'c.Prestataires'!E1277</f>
        <v>0</v>
      </c>
      <c r="AW1256" s="581">
        <f>'c.Prestataires'!F1277</f>
        <v>0</v>
      </c>
      <c r="AX1256" s="581">
        <f>'c.Prestataires'!G1277</f>
        <v>0</v>
      </c>
      <c r="AY1256" s="581">
        <f>'c.Prestataires'!H1277</f>
        <v>0</v>
      </c>
      <c r="BA1256" s="581">
        <f>'d.Points de vente&amp;récupération'!D1279</f>
        <v>0</v>
      </c>
      <c r="BB1256" s="581">
        <f>'d.Points de vente&amp;récupération'!E1279</f>
        <v>0</v>
      </c>
      <c r="BC1256" s="581">
        <f>'d.Points de vente&amp;récupération'!F1279</f>
        <v>0</v>
      </c>
      <c r="BD1256" s="581">
        <f>'d.Points de vente&amp;récupération'!G1279</f>
        <v>0</v>
      </c>
      <c r="BE1256" s="581">
        <f>'d.Points de vente&amp;récupération'!H1279</f>
        <v>0</v>
      </c>
      <c r="BF1256" s="581">
        <f>'d.Points de vente&amp;récupération'!I1279</f>
        <v>0</v>
      </c>
      <c r="BG1256" s="581">
        <f>'d.Points de vente&amp;récupération'!J1279</f>
        <v>0</v>
      </c>
      <c r="BH1256" s="581">
        <f>'d.Points de vente&amp;récupération'!K1279</f>
        <v>0</v>
      </c>
    </row>
    <row r="1257" spans="29:60">
      <c r="AC1257" s="581">
        <f>b.Groupement!D1283</f>
        <v>0</v>
      </c>
      <c r="AD1257" s="581">
        <f>b.Groupement!E1283</f>
        <v>0</v>
      </c>
      <c r="AE1257" s="581">
        <f>b.Groupement!F1283</f>
        <v>0</v>
      </c>
      <c r="AF1257" s="581">
        <f>b.Groupement!G1283</f>
        <v>0</v>
      </c>
      <c r="AG1257" s="581">
        <f>b.Groupement!H1283</f>
        <v>0</v>
      </c>
      <c r="AH1257" s="581">
        <f>b.Groupement!I1283</f>
        <v>0</v>
      </c>
      <c r="AI1257" s="581">
        <f>b.Groupement!J1283</f>
        <v>0</v>
      </c>
      <c r="AK1257" s="581">
        <f>'a.Equipe projet'!D1279</f>
        <v>0</v>
      </c>
      <c r="AL1257" s="581">
        <f>'a.Equipe projet'!E1279</f>
        <v>0</v>
      </c>
      <c r="AM1257" s="581">
        <f>'a.Equipe projet'!F1279</f>
        <v>0</v>
      </c>
      <c r="AN1257" s="581">
        <f>'a.Equipe projet'!G1279</f>
        <v>0</v>
      </c>
      <c r="AO1257" s="581">
        <f>'a.Equipe projet'!H1279</f>
        <v>0</v>
      </c>
      <c r="AP1257" s="581">
        <f>'a.Equipe projet'!I1279</f>
        <v>0</v>
      </c>
      <c r="AQ1257" s="581">
        <f>'a.Equipe projet'!J1279</f>
        <v>0</v>
      </c>
      <c r="AR1257" s="581">
        <f>'a.Equipe projet'!K1279</f>
        <v>0</v>
      </c>
      <c r="AS1257" s="581">
        <f>'a.Equipe projet'!L1279</f>
        <v>0</v>
      </c>
      <c r="AU1257" s="581">
        <f>'c.Prestataires'!D1278</f>
        <v>0</v>
      </c>
      <c r="AV1257" s="581">
        <f>'c.Prestataires'!E1278</f>
        <v>0</v>
      </c>
      <c r="AW1257" s="581">
        <f>'c.Prestataires'!F1278</f>
        <v>0</v>
      </c>
      <c r="AX1257" s="581">
        <f>'c.Prestataires'!G1278</f>
        <v>0</v>
      </c>
      <c r="AY1257" s="581">
        <f>'c.Prestataires'!H1278</f>
        <v>0</v>
      </c>
      <c r="BA1257" s="581">
        <f>'d.Points de vente&amp;récupération'!D1280</f>
        <v>0</v>
      </c>
      <c r="BB1257" s="581">
        <f>'d.Points de vente&amp;récupération'!E1280</f>
        <v>0</v>
      </c>
      <c r="BC1257" s="581">
        <f>'d.Points de vente&amp;récupération'!F1280</f>
        <v>0</v>
      </c>
      <c r="BD1257" s="581">
        <f>'d.Points de vente&amp;récupération'!G1280</f>
        <v>0</v>
      </c>
      <c r="BE1257" s="581">
        <f>'d.Points de vente&amp;récupération'!H1280</f>
        <v>0</v>
      </c>
      <c r="BF1257" s="581">
        <f>'d.Points de vente&amp;récupération'!I1280</f>
        <v>0</v>
      </c>
      <c r="BG1257" s="581">
        <f>'d.Points de vente&amp;récupération'!J1280</f>
        <v>0</v>
      </c>
      <c r="BH1257" s="581">
        <f>'d.Points de vente&amp;récupération'!K1280</f>
        <v>0</v>
      </c>
    </row>
    <row r="1258" spans="29:60">
      <c r="AC1258" s="581">
        <f>b.Groupement!D1284</f>
        <v>0</v>
      </c>
      <c r="AD1258" s="581">
        <f>b.Groupement!E1284</f>
        <v>0</v>
      </c>
      <c r="AE1258" s="581">
        <f>b.Groupement!F1284</f>
        <v>0</v>
      </c>
      <c r="AF1258" s="581">
        <f>b.Groupement!G1284</f>
        <v>0</v>
      </c>
      <c r="AG1258" s="581">
        <f>b.Groupement!H1284</f>
        <v>0</v>
      </c>
      <c r="AH1258" s="581">
        <f>b.Groupement!I1284</f>
        <v>0</v>
      </c>
      <c r="AI1258" s="581">
        <f>b.Groupement!J1284</f>
        <v>0</v>
      </c>
      <c r="AK1258" s="581">
        <f>'a.Equipe projet'!D1280</f>
        <v>0</v>
      </c>
      <c r="AL1258" s="581">
        <f>'a.Equipe projet'!E1280</f>
        <v>0</v>
      </c>
      <c r="AM1258" s="581">
        <f>'a.Equipe projet'!F1280</f>
        <v>0</v>
      </c>
      <c r="AN1258" s="581">
        <f>'a.Equipe projet'!G1280</f>
        <v>0</v>
      </c>
      <c r="AO1258" s="581">
        <f>'a.Equipe projet'!H1280</f>
        <v>0</v>
      </c>
      <c r="AP1258" s="581">
        <f>'a.Equipe projet'!I1280</f>
        <v>0</v>
      </c>
      <c r="AQ1258" s="581">
        <f>'a.Equipe projet'!J1280</f>
        <v>0</v>
      </c>
      <c r="AR1258" s="581">
        <f>'a.Equipe projet'!K1280</f>
        <v>0</v>
      </c>
      <c r="AS1258" s="581">
        <f>'a.Equipe projet'!L1280</f>
        <v>0</v>
      </c>
      <c r="AU1258" s="581">
        <f>'c.Prestataires'!D1279</f>
        <v>0</v>
      </c>
      <c r="AV1258" s="581">
        <f>'c.Prestataires'!E1279</f>
        <v>0</v>
      </c>
      <c r="AW1258" s="581">
        <f>'c.Prestataires'!F1279</f>
        <v>0</v>
      </c>
      <c r="AX1258" s="581">
        <f>'c.Prestataires'!G1279</f>
        <v>0</v>
      </c>
      <c r="AY1258" s="581">
        <f>'c.Prestataires'!H1279</f>
        <v>0</v>
      </c>
      <c r="BA1258" s="581">
        <f>'d.Points de vente&amp;récupération'!D1281</f>
        <v>0</v>
      </c>
      <c r="BB1258" s="581">
        <f>'d.Points de vente&amp;récupération'!E1281</f>
        <v>0</v>
      </c>
      <c r="BC1258" s="581">
        <f>'d.Points de vente&amp;récupération'!F1281</f>
        <v>0</v>
      </c>
      <c r="BD1258" s="581">
        <f>'d.Points de vente&amp;récupération'!G1281</f>
        <v>0</v>
      </c>
      <c r="BE1258" s="581">
        <f>'d.Points de vente&amp;récupération'!H1281</f>
        <v>0</v>
      </c>
      <c r="BF1258" s="581">
        <f>'d.Points de vente&amp;récupération'!I1281</f>
        <v>0</v>
      </c>
      <c r="BG1258" s="581">
        <f>'d.Points de vente&amp;récupération'!J1281</f>
        <v>0</v>
      </c>
      <c r="BH1258" s="581">
        <f>'d.Points de vente&amp;récupération'!K1281</f>
        <v>0</v>
      </c>
    </row>
    <row r="1259" spans="29:60">
      <c r="AC1259" s="581">
        <f>b.Groupement!D1285</f>
        <v>0</v>
      </c>
      <c r="AD1259" s="581">
        <f>b.Groupement!E1285</f>
        <v>0</v>
      </c>
      <c r="AE1259" s="581">
        <f>b.Groupement!F1285</f>
        <v>0</v>
      </c>
      <c r="AF1259" s="581">
        <f>b.Groupement!G1285</f>
        <v>0</v>
      </c>
      <c r="AG1259" s="581">
        <f>b.Groupement!H1285</f>
        <v>0</v>
      </c>
      <c r="AH1259" s="581">
        <f>b.Groupement!I1285</f>
        <v>0</v>
      </c>
      <c r="AI1259" s="581">
        <f>b.Groupement!J1285</f>
        <v>0</v>
      </c>
      <c r="AK1259" s="581">
        <f>'a.Equipe projet'!D1281</f>
        <v>0</v>
      </c>
      <c r="AL1259" s="581">
        <f>'a.Equipe projet'!E1281</f>
        <v>0</v>
      </c>
      <c r="AM1259" s="581">
        <f>'a.Equipe projet'!F1281</f>
        <v>0</v>
      </c>
      <c r="AN1259" s="581">
        <f>'a.Equipe projet'!G1281</f>
        <v>0</v>
      </c>
      <c r="AO1259" s="581">
        <f>'a.Equipe projet'!H1281</f>
        <v>0</v>
      </c>
      <c r="AP1259" s="581">
        <f>'a.Equipe projet'!I1281</f>
        <v>0</v>
      </c>
      <c r="AQ1259" s="581">
        <f>'a.Equipe projet'!J1281</f>
        <v>0</v>
      </c>
      <c r="AR1259" s="581">
        <f>'a.Equipe projet'!K1281</f>
        <v>0</v>
      </c>
      <c r="AS1259" s="581">
        <f>'a.Equipe projet'!L1281</f>
        <v>0</v>
      </c>
      <c r="AU1259" s="581">
        <f>'c.Prestataires'!D1280</f>
        <v>0</v>
      </c>
      <c r="AV1259" s="581">
        <f>'c.Prestataires'!E1280</f>
        <v>0</v>
      </c>
      <c r="AW1259" s="581">
        <f>'c.Prestataires'!F1280</f>
        <v>0</v>
      </c>
      <c r="AX1259" s="581">
        <f>'c.Prestataires'!G1280</f>
        <v>0</v>
      </c>
      <c r="AY1259" s="581">
        <f>'c.Prestataires'!H1280</f>
        <v>0</v>
      </c>
      <c r="BA1259" s="581">
        <f>'d.Points de vente&amp;récupération'!D1282</f>
        <v>0</v>
      </c>
      <c r="BB1259" s="581">
        <f>'d.Points de vente&amp;récupération'!E1282</f>
        <v>0</v>
      </c>
      <c r="BC1259" s="581">
        <f>'d.Points de vente&amp;récupération'!F1282</f>
        <v>0</v>
      </c>
      <c r="BD1259" s="581">
        <f>'d.Points de vente&amp;récupération'!G1282</f>
        <v>0</v>
      </c>
      <c r="BE1259" s="581">
        <f>'d.Points de vente&amp;récupération'!H1282</f>
        <v>0</v>
      </c>
      <c r="BF1259" s="581">
        <f>'d.Points de vente&amp;récupération'!I1282</f>
        <v>0</v>
      </c>
      <c r="BG1259" s="581">
        <f>'d.Points de vente&amp;récupération'!J1282</f>
        <v>0</v>
      </c>
      <c r="BH1259" s="581">
        <f>'d.Points de vente&amp;récupération'!K1282</f>
        <v>0</v>
      </c>
    </row>
    <row r="1260" spans="29:60">
      <c r="AC1260" s="581">
        <f>b.Groupement!D1286</f>
        <v>0</v>
      </c>
      <c r="AD1260" s="581">
        <f>b.Groupement!E1286</f>
        <v>0</v>
      </c>
      <c r="AE1260" s="581">
        <f>b.Groupement!F1286</f>
        <v>0</v>
      </c>
      <c r="AF1260" s="581">
        <f>b.Groupement!G1286</f>
        <v>0</v>
      </c>
      <c r="AG1260" s="581">
        <f>b.Groupement!H1286</f>
        <v>0</v>
      </c>
      <c r="AH1260" s="581">
        <f>b.Groupement!I1286</f>
        <v>0</v>
      </c>
      <c r="AI1260" s="581">
        <f>b.Groupement!J1286</f>
        <v>0</v>
      </c>
      <c r="AK1260" s="581">
        <f>'a.Equipe projet'!D1282</f>
        <v>0</v>
      </c>
      <c r="AL1260" s="581">
        <f>'a.Equipe projet'!E1282</f>
        <v>0</v>
      </c>
      <c r="AM1260" s="581">
        <f>'a.Equipe projet'!F1282</f>
        <v>0</v>
      </c>
      <c r="AN1260" s="581">
        <f>'a.Equipe projet'!G1282</f>
        <v>0</v>
      </c>
      <c r="AO1260" s="581">
        <f>'a.Equipe projet'!H1282</f>
        <v>0</v>
      </c>
      <c r="AP1260" s="581">
        <f>'a.Equipe projet'!I1282</f>
        <v>0</v>
      </c>
      <c r="AQ1260" s="581">
        <f>'a.Equipe projet'!J1282</f>
        <v>0</v>
      </c>
      <c r="AR1260" s="581">
        <f>'a.Equipe projet'!K1282</f>
        <v>0</v>
      </c>
      <c r="AS1260" s="581">
        <f>'a.Equipe projet'!L1282</f>
        <v>0</v>
      </c>
      <c r="AU1260" s="581">
        <f>'c.Prestataires'!D1281</f>
        <v>0</v>
      </c>
      <c r="AV1260" s="581">
        <f>'c.Prestataires'!E1281</f>
        <v>0</v>
      </c>
      <c r="AW1260" s="581">
        <f>'c.Prestataires'!F1281</f>
        <v>0</v>
      </c>
      <c r="AX1260" s="581">
        <f>'c.Prestataires'!G1281</f>
        <v>0</v>
      </c>
      <c r="AY1260" s="581">
        <f>'c.Prestataires'!H1281</f>
        <v>0</v>
      </c>
      <c r="BA1260" s="581">
        <f>'d.Points de vente&amp;récupération'!D1283</f>
        <v>0</v>
      </c>
      <c r="BB1260" s="581">
        <f>'d.Points de vente&amp;récupération'!E1283</f>
        <v>0</v>
      </c>
      <c r="BC1260" s="581">
        <f>'d.Points de vente&amp;récupération'!F1283</f>
        <v>0</v>
      </c>
      <c r="BD1260" s="581">
        <f>'d.Points de vente&amp;récupération'!G1283</f>
        <v>0</v>
      </c>
      <c r="BE1260" s="581">
        <f>'d.Points de vente&amp;récupération'!H1283</f>
        <v>0</v>
      </c>
      <c r="BF1260" s="581">
        <f>'d.Points de vente&amp;récupération'!I1283</f>
        <v>0</v>
      </c>
      <c r="BG1260" s="581">
        <f>'d.Points de vente&amp;récupération'!J1283</f>
        <v>0</v>
      </c>
      <c r="BH1260" s="581">
        <f>'d.Points de vente&amp;récupération'!K1283</f>
        <v>0</v>
      </c>
    </row>
    <row r="1261" spans="29:60">
      <c r="AC1261" s="581">
        <f>b.Groupement!D1287</f>
        <v>0</v>
      </c>
      <c r="AD1261" s="581">
        <f>b.Groupement!E1287</f>
        <v>0</v>
      </c>
      <c r="AE1261" s="581">
        <f>b.Groupement!F1287</f>
        <v>0</v>
      </c>
      <c r="AF1261" s="581">
        <f>b.Groupement!G1287</f>
        <v>0</v>
      </c>
      <c r="AG1261" s="581">
        <f>b.Groupement!H1287</f>
        <v>0</v>
      </c>
      <c r="AH1261" s="581">
        <f>b.Groupement!I1287</f>
        <v>0</v>
      </c>
      <c r="AI1261" s="581">
        <f>b.Groupement!J1287</f>
        <v>0</v>
      </c>
      <c r="AK1261" s="581">
        <f>'a.Equipe projet'!D1283</f>
        <v>0</v>
      </c>
      <c r="AL1261" s="581">
        <f>'a.Equipe projet'!E1283</f>
        <v>0</v>
      </c>
      <c r="AM1261" s="581">
        <f>'a.Equipe projet'!F1283</f>
        <v>0</v>
      </c>
      <c r="AN1261" s="581">
        <f>'a.Equipe projet'!G1283</f>
        <v>0</v>
      </c>
      <c r="AO1261" s="581">
        <f>'a.Equipe projet'!H1283</f>
        <v>0</v>
      </c>
      <c r="AP1261" s="581">
        <f>'a.Equipe projet'!I1283</f>
        <v>0</v>
      </c>
      <c r="AQ1261" s="581">
        <f>'a.Equipe projet'!J1283</f>
        <v>0</v>
      </c>
      <c r="AR1261" s="581">
        <f>'a.Equipe projet'!K1283</f>
        <v>0</v>
      </c>
      <c r="AS1261" s="581">
        <f>'a.Equipe projet'!L1283</f>
        <v>0</v>
      </c>
      <c r="AU1261" s="581">
        <f>'c.Prestataires'!D1282</f>
        <v>0</v>
      </c>
      <c r="AV1261" s="581">
        <f>'c.Prestataires'!E1282</f>
        <v>0</v>
      </c>
      <c r="AW1261" s="581">
        <f>'c.Prestataires'!F1282</f>
        <v>0</v>
      </c>
      <c r="AX1261" s="581">
        <f>'c.Prestataires'!G1282</f>
        <v>0</v>
      </c>
      <c r="AY1261" s="581">
        <f>'c.Prestataires'!H1282</f>
        <v>0</v>
      </c>
      <c r="BA1261" s="581">
        <f>'d.Points de vente&amp;récupération'!D1284</f>
        <v>0</v>
      </c>
      <c r="BB1261" s="581">
        <f>'d.Points de vente&amp;récupération'!E1284</f>
        <v>0</v>
      </c>
      <c r="BC1261" s="581">
        <f>'d.Points de vente&amp;récupération'!F1284</f>
        <v>0</v>
      </c>
      <c r="BD1261" s="581">
        <f>'d.Points de vente&amp;récupération'!G1284</f>
        <v>0</v>
      </c>
      <c r="BE1261" s="581">
        <f>'d.Points de vente&amp;récupération'!H1284</f>
        <v>0</v>
      </c>
      <c r="BF1261" s="581">
        <f>'d.Points de vente&amp;récupération'!I1284</f>
        <v>0</v>
      </c>
      <c r="BG1261" s="581">
        <f>'d.Points de vente&amp;récupération'!J1284</f>
        <v>0</v>
      </c>
      <c r="BH1261" s="581">
        <f>'d.Points de vente&amp;récupération'!K1284</f>
        <v>0</v>
      </c>
    </row>
    <row r="1262" spans="29:60">
      <c r="AC1262" s="581">
        <f>b.Groupement!D1288</f>
        <v>0</v>
      </c>
      <c r="AD1262" s="581">
        <f>b.Groupement!E1288</f>
        <v>0</v>
      </c>
      <c r="AE1262" s="581">
        <f>b.Groupement!F1288</f>
        <v>0</v>
      </c>
      <c r="AF1262" s="581">
        <f>b.Groupement!G1288</f>
        <v>0</v>
      </c>
      <c r="AG1262" s="581">
        <f>b.Groupement!H1288</f>
        <v>0</v>
      </c>
      <c r="AH1262" s="581">
        <f>b.Groupement!I1288</f>
        <v>0</v>
      </c>
      <c r="AI1262" s="581">
        <f>b.Groupement!J1288</f>
        <v>0</v>
      </c>
      <c r="AK1262" s="581">
        <f>'a.Equipe projet'!D1284</f>
        <v>0</v>
      </c>
      <c r="AL1262" s="581">
        <f>'a.Equipe projet'!E1284</f>
        <v>0</v>
      </c>
      <c r="AM1262" s="581">
        <f>'a.Equipe projet'!F1284</f>
        <v>0</v>
      </c>
      <c r="AN1262" s="581">
        <f>'a.Equipe projet'!G1284</f>
        <v>0</v>
      </c>
      <c r="AO1262" s="581">
        <f>'a.Equipe projet'!H1284</f>
        <v>0</v>
      </c>
      <c r="AP1262" s="581">
        <f>'a.Equipe projet'!I1284</f>
        <v>0</v>
      </c>
      <c r="AQ1262" s="581">
        <f>'a.Equipe projet'!J1284</f>
        <v>0</v>
      </c>
      <c r="AR1262" s="581">
        <f>'a.Equipe projet'!K1284</f>
        <v>0</v>
      </c>
      <c r="AS1262" s="581">
        <f>'a.Equipe projet'!L1284</f>
        <v>0</v>
      </c>
      <c r="AU1262" s="581">
        <f>'c.Prestataires'!D1283</f>
        <v>0</v>
      </c>
      <c r="AV1262" s="581">
        <f>'c.Prestataires'!E1283</f>
        <v>0</v>
      </c>
      <c r="AW1262" s="581">
        <f>'c.Prestataires'!F1283</f>
        <v>0</v>
      </c>
      <c r="AX1262" s="581">
        <f>'c.Prestataires'!G1283</f>
        <v>0</v>
      </c>
      <c r="AY1262" s="581">
        <f>'c.Prestataires'!H1283</f>
        <v>0</v>
      </c>
      <c r="BA1262" s="581">
        <f>'d.Points de vente&amp;récupération'!D1285</f>
        <v>0</v>
      </c>
      <c r="BB1262" s="581">
        <f>'d.Points de vente&amp;récupération'!E1285</f>
        <v>0</v>
      </c>
      <c r="BC1262" s="581">
        <f>'d.Points de vente&amp;récupération'!F1285</f>
        <v>0</v>
      </c>
      <c r="BD1262" s="581">
        <f>'d.Points de vente&amp;récupération'!G1285</f>
        <v>0</v>
      </c>
      <c r="BE1262" s="581">
        <f>'d.Points de vente&amp;récupération'!H1285</f>
        <v>0</v>
      </c>
      <c r="BF1262" s="581">
        <f>'d.Points de vente&amp;récupération'!I1285</f>
        <v>0</v>
      </c>
      <c r="BG1262" s="581">
        <f>'d.Points de vente&amp;récupération'!J1285</f>
        <v>0</v>
      </c>
      <c r="BH1262" s="581">
        <f>'d.Points de vente&amp;récupération'!K1285</f>
        <v>0</v>
      </c>
    </row>
    <row r="1263" spans="29:60">
      <c r="AC1263" s="581">
        <f>b.Groupement!D1289</f>
        <v>0</v>
      </c>
      <c r="AD1263" s="581">
        <f>b.Groupement!E1289</f>
        <v>0</v>
      </c>
      <c r="AE1263" s="581">
        <f>b.Groupement!F1289</f>
        <v>0</v>
      </c>
      <c r="AF1263" s="581">
        <f>b.Groupement!G1289</f>
        <v>0</v>
      </c>
      <c r="AG1263" s="581">
        <f>b.Groupement!H1289</f>
        <v>0</v>
      </c>
      <c r="AH1263" s="581">
        <f>b.Groupement!I1289</f>
        <v>0</v>
      </c>
      <c r="AI1263" s="581">
        <f>b.Groupement!J1289</f>
        <v>0</v>
      </c>
      <c r="AK1263" s="581">
        <f>'a.Equipe projet'!D1285</f>
        <v>0</v>
      </c>
      <c r="AL1263" s="581">
        <f>'a.Equipe projet'!E1285</f>
        <v>0</v>
      </c>
      <c r="AM1263" s="581">
        <f>'a.Equipe projet'!F1285</f>
        <v>0</v>
      </c>
      <c r="AN1263" s="581">
        <f>'a.Equipe projet'!G1285</f>
        <v>0</v>
      </c>
      <c r="AO1263" s="581">
        <f>'a.Equipe projet'!H1285</f>
        <v>0</v>
      </c>
      <c r="AP1263" s="581">
        <f>'a.Equipe projet'!I1285</f>
        <v>0</v>
      </c>
      <c r="AQ1263" s="581">
        <f>'a.Equipe projet'!J1285</f>
        <v>0</v>
      </c>
      <c r="AR1263" s="581">
        <f>'a.Equipe projet'!K1285</f>
        <v>0</v>
      </c>
      <c r="AS1263" s="581">
        <f>'a.Equipe projet'!L1285</f>
        <v>0</v>
      </c>
      <c r="AU1263" s="581">
        <f>'c.Prestataires'!D1284</f>
        <v>0</v>
      </c>
      <c r="AV1263" s="581">
        <f>'c.Prestataires'!E1284</f>
        <v>0</v>
      </c>
      <c r="AW1263" s="581">
        <f>'c.Prestataires'!F1284</f>
        <v>0</v>
      </c>
      <c r="AX1263" s="581">
        <f>'c.Prestataires'!G1284</f>
        <v>0</v>
      </c>
      <c r="AY1263" s="581">
        <f>'c.Prestataires'!H1284</f>
        <v>0</v>
      </c>
      <c r="BA1263" s="581">
        <f>'d.Points de vente&amp;récupération'!D1286</f>
        <v>0</v>
      </c>
      <c r="BB1263" s="581">
        <f>'d.Points de vente&amp;récupération'!E1286</f>
        <v>0</v>
      </c>
      <c r="BC1263" s="581">
        <f>'d.Points de vente&amp;récupération'!F1286</f>
        <v>0</v>
      </c>
      <c r="BD1263" s="581">
        <f>'d.Points de vente&amp;récupération'!G1286</f>
        <v>0</v>
      </c>
      <c r="BE1263" s="581">
        <f>'d.Points de vente&amp;récupération'!H1286</f>
        <v>0</v>
      </c>
      <c r="BF1263" s="581">
        <f>'d.Points de vente&amp;récupération'!I1286</f>
        <v>0</v>
      </c>
      <c r="BG1263" s="581">
        <f>'d.Points de vente&amp;récupération'!J1286</f>
        <v>0</v>
      </c>
      <c r="BH1263" s="581">
        <f>'d.Points de vente&amp;récupération'!K1286</f>
        <v>0</v>
      </c>
    </row>
    <row r="1264" spans="29:60">
      <c r="AC1264" s="581">
        <f>b.Groupement!D1290</f>
        <v>0</v>
      </c>
      <c r="AD1264" s="581">
        <f>b.Groupement!E1290</f>
        <v>0</v>
      </c>
      <c r="AE1264" s="581">
        <f>b.Groupement!F1290</f>
        <v>0</v>
      </c>
      <c r="AF1264" s="581">
        <f>b.Groupement!G1290</f>
        <v>0</v>
      </c>
      <c r="AG1264" s="581">
        <f>b.Groupement!H1290</f>
        <v>0</v>
      </c>
      <c r="AH1264" s="581">
        <f>b.Groupement!I1290</f>
        <v>0</v>
      </c>
      <c r="AI1264" s="581">
        <f>b.Groupement!J1290</f>
        <v>0</v>
      </c>
      <c r="AK1264" s="581">
        <f>'a.Equipe projet'!D1286</f>
        <v>0</v>
      </c>
      <c r="AL1264" s="581">
        <f>'a.Equipe projet'!E1286</f>
        <v>0</v>
      </c>
      <c r="AM1264" s="581">
        <f>'a.Equipe projet'!F1286</f>
        <v>0</v>
      </c>
      <c r="AN1264" s="581">
        <f>'a.Equipe projet'!G1286</f>
        <v>0</v>
      </c>
      <c r="AO1264" s="581">
        <f>'a.Equipe projet'!H1286</f>
        <v>0</v>
      </c>
      <c r="AP1264" s="581">
        <f>'a.Equipe projet'!I1286</f>
        <v>0</v>
      </c>
      <c r="AQ1264" s="581">
        <f>'a.Equipe projet'!J1286</f>
        <v>0</v>
      </c>
      <c r="AR1264" s="581">
        <f>'a.Equipe projet'!K1286</f>
        <v>0</v>
      </c>
      <c r="AS1264" s="581">
        <f>'a.Equipe projet'!L1286</f>
        <v>0</v>
      </c>
      <c r="AU1264" s="581">
        <f>'c.Prestataires'!D1285</f>
        <v>0</v>
      </c>
      <c r="AV1264" s="581">
        <f>'c.Prestataires'!E1285</f>
        <v>0</v>
      </c>
      <c r="AW1264" s="581">
        <f>'c.Prestataires'!F1285</f>
        <v>0</v>
      </c>
      <c r="AX1264" s="581">
        <f>'c.Prestataires'!G1285</f>
        <v>0</v>
      </c>
      <c r="AY1264" s="581">
        <f>'c.Prestataires'!H1285</f>
        <v>0</v>
      </c>
      <c r="BA1264" s="581">
        <f>'d.Points de vente&amp;récupération'!D1287</f>
        <v>0</v>
      </c>
      <c r="BB1264" s="581">
        <f>'d.Points de vente&amp;récupération'!E1287</f>
        <v>0</v>
      </c>
      <c r="BC1264" s="581">
        <f>'d.Points de vente&amp;récupération'!F1287</f>
        <v>0</v>
      </c>
      <c r="BD1264" s="581">
        <f>'d.Points de vente&amp;récupération'!G1287</f>
        <v>0</v>
      </c>
      <c r="BE1264" s="581">
        <f>'d.Points de vente&amp;récupération'!H1287</f>
        <v>0</v>
      </c>
      <c r="BF1264" s="581">
        <f>'d.Points de vente&amp;récupération'!I1287</f>
        <v>0</v>
      </c>
      <c r="BG1264" s="581">
        <f>'d.Points de vente&amp;récupération'!J1287</f>
        <v>0</v>
      </c>
      <c r="BH1264" s="581">
        <f>'d.Points de vente&amp;récupération'!K1287</f>
        <v>0</v>
      </c>
    </row>
    <row r="1265" spans="29:60">
      <c r="AC1265" s="581">
        <f>b.Groupement!D1291</f>
        <v>0</v>
      </c>
      <c r="AD1265" s="581">
        <f>b.Groupement!E1291</f>
        <v>0</v>
      </c>
      <c r="AE1265" s="581">
        <f>b.Groupement!F1291</f>
        <v>0</v>
      </c>
      <c r="AF1265" s="581">
        <f>b.Groupement!G1291</f>
        <v>0</v>
      </c>
      <c r="AG1265" s="581">
        <f>b.Groupement!H1291</f>
        <v>0</v>
      </c>
      <c r="AH1265" s="581">
        <f>b.Groupement!I1291</f>
        <v>0</v>
      </c>
      <c r="AI1265" s="581">
        <f>b.Groupement!J1291</f>
        <v>0</v>
      </c>
      <c r="AK1265" s="581">
        <f>'a.Equipe projet'!D1287</f>
        <v>0</v>
      </c>
      <c r="AL1265" s="581">
        <f>'a.Equipe projet'!E1287</f>
        <v>0</v>
      </c>
      <c r="AM1265" s="581">
        <f>'a.Equipe projet'!F1287</f>
        <v>0</v>
      </c>
      <c r="AN1265" s="581">
        <f>'a.Equipe projet'!G1287</f>
        <v>0</v>
      </c>
      <c r="AO1265" s="581">
        <f>'a.Equipe projet'!H1287</f>
        <v>0</v>
      </c>
      <c r="AP1265" s="581">
        <f>'a.Equipe projet'!I1287</f>
        <v>0</v>
      </c>
      <c r="AQ1265" s="581">
        <f>'a.Equipe projet'!J1287</f>
        <v>0</v>
      </c>
      <c r="AR1265" s="581">
        <f>'a.Equipe projet'!K1287</f>
        <v>0</v>
      </c>
      <c r="AS1265" s="581">
        <f>'a.Equipe projet'!L1287</f>
        <v>0</v>
      </c>
      <c r="AU1265" s="581">
        <f>'c.Prestataires'!D1286</f>
        <v>0</v>
      </c>
      <c r="AV1265" s="581">
        <f>'c.Prestataires'!E1286</f>
        <v>0</v>
      </c>
      <c r="AW1265" s="581">
        <f>'c.Prestataires'!F1286</f>
        <v>0</v>
      </c>
      <c r="AX1265" s="581">
        <f>'c.Prestataires'!G1286</f>
        <v>0</v>
      </c>
      <c r="AY1265" s="581">
        <f>'c.Prestataires'!H1286</f>
        <v>0</v>
      </c>
      <c r="BA1265" s="581">
        <f>'d.Points de vente&amp;récupération'!D1288</f>
        <v>0</v>
      </c>
      <c r="BB1265" s="581">
        <f>'d.Points de vente&amp;récupération'!E1288</f>
        <v>0</v>
      </c>
      <c r="BC1265" s="581">
        <f>'d.Points de vente&amp;récupération'!F1288</f>
        <v>0</v>
      </c>
      <c r="BD1265" s="581">
        <f>'d.Points de vente&amp;récupération'!G1288</f>
        <v>0</v>
      </c>
      <c r="BE1265" s="581">
        <f>'d.Points de vente&amp;récupération'!H1288</f>
        <v>0</v>
      </c>
      <c r="BF1265" s="581">
        <f>'d.Points de vente&amp;récupération'!I1288</f>
        <v>0</v>
      </c>
      <c r="BG1265" s="581">
        <f>'d.Points de vente&amp;récupération'!J1288</f>
        <v>0</v>
      </c>
      <c r="BH1265" s="581">
        <f>'d.Points de vente&amp;récupération'!K1288</f>
        <v>0</v>
      </c>
    </row>
    <row r="1266" spans="29:60">
      <c r="AC1266" s="581">
        <f>b.Groupement!D1292</f>
        <v>0</v>
      </c>
      <c r="AD1266" s="581">
        <f>b.Groupement!E1292</f>
        <v>0</v>
      </c>
      <c r="AE1266" s="581">
        <f>b.Groupement!F1292</f>
        <v>0</v>
      </c>
      <c r="AF1266" s="581">
        <f>b.Groupement!G1292</f>
        <v>0</v>
      </c>
      <c r="AG1266" s="581">
        <f>b.Groupement!H1292</f>
        <v>0</v>
      </c>
      <c r="AH1266" s="581">
        <f>b.Groupement!I1292</f>
        <v>0</v>
      </c>
      <c r="AI1266" s="581">
        <f>b.Groupement!J1292</f>
        <v>0</v>
      </c>
      <c r="AK1266" s="581">
        <f>'a.Equipe projet'!D1288</f>
        <v>0</v>
      </c>
      <c r="AL1266" s="581">
        <f>'a.Equipe projet'!E1288</f>
        <v>0</v>
      </c>
      <c r="AM1266" s="581">
        <f>'a.Equipe projet'!F1288</f>
        <v>0</v>
      </c>
      <c r="AN1266" s="581">
        <f>'a.Equipe projet'!G1288</f>
        <v>0</v>
      </c>
      <c r="AO1266" s="581">
        <f>'a.Equipe projet'!H1288</f>
        <v>0</v>
      </c>
      <c r="AP1266" s="581">
        <f>'a.Equipe projet'!I1288</f>
        <v>0</v>
      </c>
      <c r="AQ1266" s="581">
        <f>'a.Equipe projet'!J1288</f>
        <v>0</v>
      </c>
      <c r="AR1266" s="581">
        <f>'a.Equipe projet'!K1288</f>
        <v>0</v>
      </c>
      <c r="AS1266" s="581">
        <f>'a.Equipe projet'!L1288</f>
        <v>0</v>
      </c>
      <c r="AU1266" s="581">
        <f>'c.Prestataires'!D1287</f>
        <v>0</v>
      </c>
      <c r="AV1266" s="581">
        <f>'c.Prestataires'!E1287</f>
        <v>0</v>
      </c>
      <c r="AW1266" s="581">
        <f>'c.Prestataires'!F1287</f>
        <v>0</v>
      </c>
      <c r="AX1266" s="581">
        <f>'c.Prestataires'!G1287</f>
        <v>0</v>
      </c>
      <c r="AY1266" s="581">
        <f>'c.Prestataires'!H1287</f>
        <v>0</v>
      </c>
      <c r="BA1266" s="581">
        <f>'d.Points de vente&amp;récupération'!D1289</f>
        <v>0</v>
      </c>
      <c r="BB1266" s="581">
        <f>'d.Points de vente&amp;récupération'!E1289</f>
        <v>0</v>
      </c>
      <c r="BC1266" s="581">
        <f>'d.Points de vente&amp;récupération'!F1289</f>
        <v>0</v>
      </c>
      <c r="BD1266" s="581">
        <f>'d.Points de vente&amp;récupération'!G1289</f>
        <v>0</v>
      </c>
      <c r="BE1266" s="581">
        <f>'d.Points de vente&amp;récupération'!H1289</f>
        <v>0</v>
      </c>
      <c r="BF1266" s="581">
        <f>'d.Points de vente&amp;récupération'!I1289</f>
        <v>0</v>
      </c>
      <c r="BG1266" s="581">
        <f>'d.Points de vente&amp;récupération'!J1289</f>
        <v>0</v>
      </c>
      <c r="BH1266" s="581">
        <f>'d.Points de vente&amp;récupération'!K1289</f>
        <v>0</v>
      </c>
    </row>
    <row r="1267" spans="29:60">
      <c r="AC1267" s="581">
        <f>b.Groupement!D1293</f>
        <v>0</v>
      </c>
      <c r="AD1267" s="581">
        <f>b.Groupement!E1293</f>
        <v>0</v>
      </c>
      <c r="AE1267" s="581">
        <f>b.Groupement!F1293</f>
        <v>0</v>
      </c>
      <c r="AF1267" s="581">
        <f>b.Groupement!G1293</f>
        <v>0</v>
      </c>
      <c r="AG1267" s="581">
        <f>b.Groupement!H1293</f>
        <v>0</v>
      </c>
      <c r="AH1267" s="581">
        <f>b.Groupement!I1293</f>
        <v>0</v>
      </c>
      <c r="AI1267" s="581">
        <f>b.Groupement!J1293</f>
        <v>0</v>
      </c>
      <c r="AK1267" s="581">
        <f>'a.Equipe projet'!D1289</f>
        <v>0</v>
      </c>
      <c r="AL1267" s="581">
        <f>'a.Equipe projet'!E1289</f>
        <v>0</v>
      </c>
      <c r="AM1267" s="581">
        <f>'a.Equipe projet'!F1289</f>
        <v>0</v>
      </c>
      <c r="AN1267" s="581">
        <f>'a.Equipe projet'!G1289</f>
        <v>0</v>
      </c>
      <c r="AO1267" s="581">
        <f>'a.Equipe projet'!H1289</f>
        <v>0</v>
      </c>
      <c r="AP1267" s="581">
        <f>'a.Equipe projet'!I1289</f>
        <v>0</v>
      </c>
      <c r="AQ1267" s="581">
        <f>'a.Equipe projet'!J1289</f>
        <v>0</v>
      </c>
      <c r="AR1267" s="581">
        <f>'a.Equipe projet'!K1289</f>
        <v>0</v>
      </c>
      <c r="AS1267" s="581">
        <f>'a.Equipe projet'!L1289</f>
        <v>0</v>
      </c>
      <c r="AU1267" s="581">
        <f>'c.Prestataires'!D1288</f>
        <v>0</v>
      </c>
      <c r="AV1267" s="581">
        <f>'c.Prestataires'!E1288</f>
        <v>0</v>
      </c>
      <c r="AW1267" s="581">
        <f>'c.Prestataires'!F1288</f>
        <v>0</v>
      </c>
      <c r="AX1267" s="581">
        <f>'c.Prestataires'!G1288</f>
        <v>0</v>
      </c>
      <c r="AY1267" s="581">
        <f>'c.Prestataires'!H1288</f>
        <v>0</v>
      </c>
      <c r="BA1267" s="581">
        <f>'d.Points de vente&amp;récupération'!D1290</f>
        <v>0</v>
      </c>
      <c r="BB1267" s="581">
        <f>'d.Points de vente&amp;récupération'!E1290</f>
        <v>0</v>
      </c>
      <c r="BC1267" s="581">
        <f>'d.Points de vente&amp;récupération'!F1290</f>
        <v>0</v>
      </c>
      <c r="BD1267" s="581">
        <f>'d.Points de vente&amp;récupération'!G1290</f>
        <v>0</v>
      </c>
      <c r="BE1267" s="581">
        <f>'d.Points de vente&amp;récupération'!H1290</f>
        <v>0</v>
      </c>
      <c r="BF1267" s="581">
        <f>'d.Points de vente&amp;récupération'!I1290</f>
        <v>0</v>
      </c>
      <c r="BG1267" s="581">
        <f>'d.Points de vente&amp;récupération'!J1290</f>
        <v>0</v>
      </c>
      <c r="BH1267" s="581">
        <f>'d.Points de vente&amp;récupération'!K1290</f>
        <v>0</v>
      </c>
    </row>
    <row r="1268" spans="29:60">
      <c r="AC1268" s="581">
        <f>b.Groupement!D1294</f>
        <v>0</v>
      </c>
      <c r="AD1268" s="581">
        <f>b.Groupement!E1294</f>
        <v>0</v>
      </c>
      <c r="AE1268" s="581">
        <f>b.Groupement!F1294</f>
        <v>0</v>
      </c>
      <c r="AF1268" s="581">
        <f>b.Groupement!G1294</f>
        <v>0</v>
      </c>
      <c r="AG1268" s="581">
        <f>b.Groupement!H1294</f>
        <v>0</v>
      </c>
      <c r="AH1268" s="581">
        <f>b.Groupement!I1294</f>
        <v>0</v>
      </c>
      <c r="AI1268" s="581">
        <f>b.Groupement!J1294</f>
        <v>0</v>
      </c>
      <c r="AK1268" s="581">
        <f>'a.Equipe projet'!D1290</f>
        <v>0</v>
      </c>
      <c r="AL1268" s="581">
        <f>'a.Equipe projet'!E1290</f>
        <v>0</v>
      </c>
      <c r="AM1268" s="581">
        <f>'a.Equipe projet'!F1290</f>
        <v>0</v>
      </c>
      <c r="AN1268" s="581">
        <f>'a.Equipe projet'!G1290</f>
        <v>0</v>
      </c>
      <c r="AO1268" s="581">
        <f>'a.Equipe projet'!H1290</f>
        <v>0</v>
      </c>
      <c r="AP1268" s="581">
        <f>'a.Equipe projet'!I1290</f>
        <v>0</v>
      </c>
      <c r="AQ1268" s="581">
        <f>'a.Equipe projet'!J1290</f>
        <v>0</v>
      </c>
      <c r="AR1268" s="581">
        <f>'a.Equipe projet'!K1290</f>
        <v>0</v>
      </c>
      <c r="AS1268" s="581">
        <f>'a.Equipe projet'!L1290</f>
        <v>0</v>
      </c>
      <c r="AU1268" s="581">
        <f>'c.Prestataires'!D1289</f>
        <v>0</v>
      </c>
      <c r="AV1268" s="581">
        <f>'c.Prestataires'!E1289</f>
        <v>0</v>
      </c>
      <c r="AW1268" s="581">
        <f>'c.Prestataires'!F1289</f>
        <v>0</v>
      </c>
      <c r="AX1268" s="581">
        <f>'c.Prestataires'!G1289</f>
        <v>0</v>
      </c>
      <c r="AY1268" s="581">
        <f>'c.Prestataires'!H1289</f>
        <v>0</v>
      </c>
      <c r="BA1268" s="581">
        <f>'d.Points de vente&amp;récupération'!D1291</f>
        <v>0</v>
      </c>
      <c r="BB1268" s="581">
        <f>'d.Points de vente&amp;récupération'!E1291</f>
        <v>0</v>
      </c>
      <c r="BC1268" s="581">
        <f>'d.Points de vente&amp;récupération'!F1291</f>
        <v>0</v>
      </c>
      <c r="BD1268" s="581">
        <f>'d.Points de vente&amp;récupération'!G1291</f>
        <v>0</v>
      </c>
      <c r="BE1268" s="581">
        <f>'d.Points de vente&amp;récupération'!H1291</f>
        <v>0</v>
      </c>
      <c r="BF1268" s="581">
        <f>'d.Points de vente&amp;récupération'!I1291</f>
        <v>0</v>
      </c>
      <c r="BG1268" s="581">
        <f>'d.Points de vente&amp;récupération'!J1291</f>
        <v>0</v>
      </c>
      <c r="BH1268" s="581">
        <f>'d.Points de vente&amp;récupération'!K1291</f>
        <v>0</v>
      </c>
    </row>
    <row r="1269" spans="29:60">
      <c r="AC1269" s="581">
        <f>b.Groupement!D1295</f>
        <v>0</v>
      </c>
      <c r="AD1269" s="581">
        <f>b.Groupement!E1295</f>
        <v>0</v>
      </c>
      <c r="AE1269" s="581">
        <f>b.Groupement!F1295</f>
        <v>0</v>
      </c>
      <c r="AF1269" s="581">
        <f>b.Groupement!G1295</f>
        <v>0</v>
      </c>
      <c r="AG1269" s="581">
        <f>b.Groupement!H1295</f>
        <v>0</v>
      </c>
      <c r="AH1269" s="581">
        <f>b.Groupement!I1295</f>
        <v>0</v>
      </c>
      <c r="AI1269" s="581">
        <f>b.Groupement!J1295</f>
        <v>0</v>
      </c>
      <c r="AK1269" s="581">
        <f>'a.Equipe projet'!D1291</f>
        <v>0</v>
      </c>
      <c r="AL1269" s="581">
        <f>'a.Equipe projet'!E1291</f>
        <v>0</v>
      </c>
      <c r="AM1269" s="581">
        <f>'a.Equipe projet'!F1291</f>
        <v>0</v>
      </c>
      <c r="AN1269" s="581">
        <f>'a.Equipe projet'!G1291</f>
        <v>0</v>
      </c>
      <c r="AO1269" s="581">
        <f>'a.Equipe projet'!H1291</f>
        <v>0</v>
      </c>
      <c r="AP1269" s="581">
        <f>'a.Equipe projet'!I1291</f>
        <v>0</v>
      </c>
      <c r="AQ1269" s="581">
        <f>'a.Equipe projet'!J1291</f>
        <v>0</v>
      </c>
      <c r="AR1269" s="581">
        <f>'a.Equipe projet'!K1291</f>
        <v>0</v>
      </c>
      <c r="AS1269" s="581">
        <f>'a.Equipe projet'!L1291</f>
        <v>0</v>
      </c>
      <c r="AU1269" s="581">
        <f>'c.Prestataires'!D1290</f>
        <v>0</v>
      </c>
      <c r="AV1269" s="581">
        <f>'c.Prestataires'!E1290</f>
        <v>0</v>
      </c>
      <c r="AW1269" s="581">
        <f>'c.Prestataires'!F1290</f>
        <v>0</v>
      </c>
      <c r="AX1269" s="581">
        <f>'c.Prestataires'!G1290</f>
        <v>0</v>
      </c>
      <c r="AY1269" s="581">
        <f>'c.Prestataires'!H1290</f>
        <v>0</v>
      </c>
      <c r="BA1269" s="581">
        <f>'d.Points de vente&amp;récupération'!D1292</f>
        <v>0</v>
      </c>
      <c r="BB1269" s="581">
        <f>'d.Points de vente&amp;récupération'!E1292</f>
        <v>0</v>
      </c>
      <c r="BC1269" s="581">
        <f>'d.Points de vente&amp;récupération'!F1292</f>
        <v>0</v>
      </c>
      <c r="BD1269" s="581">
        <f>'d.Points de vente&amp;récupération'!G1292</f>
        <v>0</v>
      </c>
      <c r="BE1269" s="581">
        <f>'d.Points de vente&amp;récupération'!H1292</f>
        <v>0</v>
      </c>
      <c r="BF1269" s="581">
        <f>'d.Points de vente&amp;récupération'!I1292</f>
        <v>0</v>
      </c>
      <c r="BG1269" s="581">
        <f>'d.Points de vente&amp;récupération'!J1292</f>
        <v>0</v>
      </c>
      <c r="BH1269" s="581">
        <f>'d.Points de vente&amp;récupération'!K1292</f>
        <v>0</v>
      </c>
    </row>
    <row r="1270" spans="29:60">
      <c r="AC1270" s="581">
        <f>b.Groupement!D1296</f>
        <v>0</v>
      </c>
      <c r="AD1270" s="581">
        <f>b.Groupement!E1296</f>
        <v>0</v>
      </c>
      <c r="AE1270" s="581">
        <f>b.Groupement!F1296</f>
        <v>0</v>
      </c>
      <c r="AF1270" s="581">
        <f>b.Groupement!G1296</f>
        <v>0</v>
      </c>
      <c r="AG1270" s="581">
        <f>b.Groupement!H1296</f>
        <v>0</v>
      </c>
      <c r="AH1270" s="581">
        <f>b.Groupement!I1296</f>
        <v>0</v>
      </c>
      <c r="AI1270" s="581">
        <f>b.Groupement!J1296</f>
        <v>0</v>
      </c>
      <c r="AK1270" s="581">
        <f>'a.Equipe projet'!D1292</f>
        <v>0</v>
      </c>
      <c r="AL1270" s="581">
        <f>'a.Equipe projet'!E1292</f>
        <v>0</v>
      </c>
      <c r="AM1270" s="581">
        <f>'a.Equipe projet'!F1292</f>
        <v>0</v>
      </c>
      <c r="AN1270" s="581">
        <f>'a.Equipe projet'!G1292</f>
        <v>0</v>
      </c>
      <c r="AO1270" s="581">
        <f>'a.Equipe projet'!H1292</f>
        <v>0</v>
      </c>
      <c r="AP1270" s="581">
        <f>'a.Equipe projet'!I1292</f>
        <v>0</v>
      </c>
      <c r="AQ1270" s="581">
        <f>'a.Equipe projet'!J1292</f>
        <v>0</v>
      </c>
      <c r="AR1270" s="581">
        <f>'a.Equipe projet'!K1292</f>
        <v>0</v>
      </c>
      <c r="AS1270" s="581">
        <f>'a.Equipe projet'!L1292</f>
        <v>0</v>
      </c>
      <c r="AU1270" s="581">
        <f>'c.Prestataires'!D1291</f>
        <v>0</v>
      </c>
      <c r="AV1270" s="581">
        <f>'c.Prestataires'!E1291</f>
        <v>0</v>
      </c>
      <c r="AW1270" s="581">
        <f>'c.Prestataires'!F1291</f>
        <v>0</v>
      </c>
      <c r="AX1270" s="581">
        <f>'c.Prestataires'!G1291</f>
        <v>0</v>
      </c>
      <c r="AY1270" s="581">
        <f>'c.Prestataires'!H1291</f>
        <v>0</v>
      </c>
      <c r="BA1270" s="581">
        <f>'d.Points de vente&amp;récupération'!D1293</f>
        <v>0</v>
      </c>
      <c r="BB1270" s="581">
        <f>'d.Points de vente&amp;récupération'!E1293</f>
        <v>0</v>
      </c>
      <c r="BC1270" s="581">
        <f>'d.Points de vente&amp;récupération'!F1293</f>
        <v>0</v>
      </c>
      <c r="BD1270" s="581">
        <f>'d.Points de vente&amp;récupération'!G1293</f>
        <v>0</v>
      </c>
      <c r="BE1270" s="581">
        <f>'d.Points de vente&amp;récupération'!H1293</f>
        <v>0</v>
      </c>
      <c r="BF1270" s="581">
        <f>'d.Points de vente&amp;récupération'!I1293</f>
        <v>0</v>
      </c>
      <c r="BG1270" s="581">
        <f>'d.Points de vente&amp;récupération'!J1293</f>
        <v>0</v>
      </c>
      <c r="BH1270" s="581">
        <f>'d.Points de vente&amp;récupération'!K1293</f>
        <v>0</v>
      </c>
    </row>
    <row r="1271" spans="29:60">
      <c r="AC1271" s="581">
        <f>b.Groupement!D1297</f>
        <v>0</v>
      </c>
      <c r="AD1271" s="581">
        <f>b.Groupement!E1297</f>
        <v>0</v>
      </c>
      <c r="AE1271" s="581">
        <f>b.Groupement!F1297</f>
        <v>0</v>
      </c>
      <c r="AF1271" s="581">
        <f>b.Groupement!G1297</f>
        <v>0</v>
      </c>
      <c r="AG1271" s="581">
        <f>b.Groupement!H1297</f>
        <v>0</v>
      </c>
      <c r="AH1271" s="581">
        <f>b.Groupement!I1297</f>
        <v>0</v>
      </c>
      <c r="AI1271" s="581">
        <f>b.Groupement!J1297</f>
        <v>0</v>
      </c>
      <c r="AK1271" s="581">
        <f>'a.Equipe projet'!D1293</f>
        <v>0</v>
      </c>
      <c r="AL1271" s="581">
        <f>'a.Equipe projet'!E1293</f>
        <v>0</v>
      </c>
      <c r="AM1271" s="581">
        <f>'a.Equipe projet'!F1293</f>
        <v>0</v>
      </c>
      <c r="AN1271" s="581">
        <f>'a.Equipe projet'!G1293</f>
        <v>0</v>
      </c>
      <c r="AO1271" s="581">
        <f>'a.Equipe projet'!H1293</f>
        <v>0</v>
      </c>
      <c r="AP1271" s="581">
        <f>'a.Equipe projet'!I1293</f>
        <v>0</v>
      </c>
      <c r="AQ1271" s="581">
        <f>'a.Equipe projet'!J1293</f>
        <v>0</v>
      </c>
      <c r="AR1271" s="581">
        <f>'a.Equipe projet'!K1293</f>
        <v>0</v>
      </c>
      <c r="AS1271" s="581">
        <f>'a.Equipe projet'!L1293</f>
        <v>0</v>
      </c>
      <c r="AU1271" s="581">
        <f>'c.Prestataires'!D1292</f>
        <v>0</v>
      </c>
      <c r="AV1271" s="581">
        <f>'c.Prestataires'!E1292</f>
        <v>0</v>
      </c>
      <c r="AW1271" s="581">
        <f>'c.Prestataires'!F1292</f>
        <v>0</v>
      </c>
      <c r="AX1271" s="581">
        <f>'c.Prestataires'!G1292</f>
        <v>0</v>
      </c>
      <c r="AY1271" s="581">
        <f>'c.Prestataires'!H1292</f>
        <v>0</v>
      </c>
      <c r="BA1271" s="581">
        <f>'d.Points de vente&amp;récupération'!D1294</f>
        <v>0</v>
      </c>
      <c r="BB1271" s="581">
        <f>'d.Points de vente&amp;récupération'!E1294</f>
        <v>0</v>
      </c>
      <c r="BC1271" s="581">
        <f>'d.Points de vente&amp;récupération'!F1294</f>
        <v>0</v>
      </c>
      <c r="BD1271" s="581">
        <f>'d.Points de vente&amp;récupération'!G1294</f>
        <v>0</v>
      </c>
      <c r="BE1271" s="581">
        <f>'d.Points de vente&amp;récupération'!H1294</f>
        <v>0</v>
      </c>
      <c r="BF1271" s="581">
        <f>'d.Points de vente&amp;récupération'!I1294</f>
        <v>0</v>
      </c>
      <c r="BG1271" s="581">
        <f>'d.Points de vente&amp;récupération'!J1294</f>
        <v>0</v>
      </c>
      <c r="BH1271" s="581">
        <f>'d.Points de vente&amp;récupération'!K1294</f>
        <v>0</v>
      </c>
    </row>
    <row r="1272" spans="29:60">
      <c r="AC1272" s="581">
        <f>b.Groupement!D1298</f>
        <v>0</v>
      </c>
      <c r="AD1272" s="581">
        <f>b.Groupement!E1298</f>
        <v>0</v>
      </c>
      <c r="AE1272" s="581">
        <f>b.Groupement!F1298</f>
        <v>0</v>
      </c>
      <c r="AF1272" s="581">
        <f>b.Groupement!G1298</f>
        <v>0</v>
      </c>
      <c r="AG1272" s="581">
        <f>b.Groupement!H1298</f>
        <v>0</v>
      </c>
      <c r="AH1272" s="581">
        <f>b.Groupement!I1298</f>
        <v>0</v>
      </c>
      <c r="AI1272" s="581">
        <f>b.Groupement!J1298</f>
        <v>0</v>
      </c>
      <c r="AK1272" s="581">
        <f>'a.Equipe projet'!D1294</f>
        <v>0</v>
      </c>
      <c r="AL1272" s="581">
        <f>'a.Equipe projet'!E1294</f>
        <v>0</v>
      </c>
      <c r="AM1272" s="581">
        <f>'a.Equipe projet'!F1294</f>
        <v>0</v>
      </c>
      <c r="AN1272" s="581">
        <f>'a.Equipe projet'!G1294</f>
        <v>0</v>
      </c>
      <c r="AO1272" s="581">
        <f>'a.Equipe projet'!H1294</f>
        <v>0</v>
      </c>
      <c r="AP1272" s="581">
        <f>'a.Equipe projet'!I1294</f>
        <v>0</v>
      </c>
      <c r="AQ1272" s="581">
        <f>'a.Equipe projet'!J1294</f>
        <v>0</v>
      </c>
      <c r="AR1272" s="581">
        <f>'a.Equipe projet'!K1294</f>
        <v>0</v>
      </c>
      <c r="AS1272" s="581">
        <f>'a.Equipe projet'!L1294</f>
        <v>0</v>
      </c>
      <c r="AU1272" s="581">
        <f>'c.Prestataires'!D1293</f>
        <v>0</v>
      </c>
      <c r="AV1272" s="581">
        <f>'c.Prestataires'!E1293</f>
        <v>0</v>
      </c>
      <c r="AW1272" s="581">
        <f>'c.Prestataires'!F1293</f>
        <v>0</v>
      </c>
      <c r="AX1272" s="581">
        <f>'c.Prestataires'!G1293</f>
        <v>0</v>
      </c>
      <c r="AY1272" s="581">
        <f>'c.Prestataires'!H1293</f>
        <v>0</v>
      </c>
      <c r="BA1272" s="581">
        <f>'d.Points de vente&amp;récupération'!D1295</f>
        <v>0</v>
      </c>
      <c r="BB1272" s="581">
        <f>'d.Points de vente&amp;récupération'!E1295</f>
        <v>0</v>
      </c>
      <c r="BC1272" s="581">
        <f>'d.Points de vente&amp;récupération'!F1295</f>
        <v>0</v>
      </c>
      <c r="BD1272" s="581">
        <f>'d.Points de vente&amp;récupération'!G1295</f>
        <v>0</v>
      </c>
      <c r="BE1272" s="581">
        <f>'d.Points de vente&amp;récupération'!H1295</f>
        <v>0</v>
      </c>
      <c r="BF1272" s="581">
        <f>'d.Points de vente&amp;récupération'!I1295</f>
        <v>0</v>
      </c>
      <c r="BG1272" s="581">
        <f>'d.Points de vente&amp;récupération'!J1295</f>
        <v>0</v>
      </c>
      <c r="BH1272" s="581">
        <f>'d.Points de vente&amp;récupération'!K1295</f>
        <v>0</v>
      </c>
    </row>
    <row r="1273" spans="29:60">
      <c r="AC1273" s="581">
        <f>b.Groupement!D1299</f>
        <v>0</v>
      </c>
      <c r="AD1273" s="581">
        <f>b.Groupement!E1299</f>
        <v>0</v>
      </c>
      <c r="AE1273" s="581">
        <f>b.Groupement!F1299</f>
        <v>0</v>
      </c>
      <c r="AF1273" s="581">
        <f>b.Groupement!G1299</f>
        <v>0</v>
      </c>
      <c r="AG1273" s="581">
        <f>b.Groupement!H1299</f>
        <v>0</v>
      </c>
      <c r="AH1273" s="581">
        <f>b.Groupement!I1299</f>
        <v>0</v>
      </c>
      <c r="AI1273" s="581">
        <f>b.Groupement!J1299</f>
        <v>0</v>
      </c>
      <c r="AK1273" s="581">
        <f>'a.Equipe projet'!D1295</f>
        <v>0</v>
      </c>
      <c r="AL1273" s="581">
        <f>'a.Equipe projet'!E1295</f>
        <v>0</v>
      </c>
      <c r="AM1273" s="581">
        <f>'a.Equipe projet'!F1295</f>
        <v>0</v>
      </c>
      <c r="AN1273" s="581">
        <f>'a.Equipe projet'!G1295</f>
        <v>0</v>
      </c>
      <c r="AO1273" s="581">
        <f>'a.Equipe projet'!H1295</f>
        <v>0</v>
      </c>
      <c r="AP1273" s="581">
        <f>'a.Equipe projet'!I1295</f>
        <v>0</v>
      </c>
      <c r="AQ1273" s="581">
        <f>'a.Equipe projet'!J1295</f>
        <v>0</v>
      </c>
      <c r="AR1273" s="581">
        <f>'a.Equipe projet'!K1295</f>
        <v>0</v>
      </c>
      <c r="AS1273" s="581">
        <f>'a.Equipe projet'!L1295</f>
        <v>0</v>
      </c>
      <c r="AU1273" s="581">
        <f>'c.Prestataires'!D1294</f>
        <v>0</v>
      </c>
      <c r="AV1273" s="581">
        <f>'c.Prestataires'!E1294</f>
        <v>0</v>
      </c>
      <c r="AW1273" s="581">
        <f>'c.Prestataires'!F1294</f>
        <v>0</v>
      </c>
      <c r="AX1273" s="581">
        <f>'c.Prestataires'!G1294</f>
        <v>0</v>
      </c>
      <c r="AY1273" s="581">
        <f>'c.Prestataires'!H1294</f>
        <v>0</v>
      </c>
      <c r="BA1273" s="581">
        <f>'d.Points de vente&amp;récupération'!D1296</f>
        <v>0</v>
      </c>
      <c r="BB1273" s="581">
        <f>'d.Points de vente&amp;récupération'!E1296</f>
        <v>0</v>
      </c>
      <c r="BC1273" s="581">
        <f>'d.Points de vente&amp;récupération'!F1296</f>
        <v>0</v>
      </c>
      <c r="BD1273" s="581">
        <f>'d.Points de vente&amp;récupération'!G1296</f>
        <v>0</v>
      </c>
      <c r="BE1273" s="581">
        <f>'d.Points de vente&amp;récupération'!H1296</f>
        <v>0</v>
      </c>
      <c r="BF1273" s="581">
        <f>'d.Points de vente&amp;récupération'!I1296</f>
        <v>0</v>
      </c>
      <c r="BG1273" s="581">
        <f>'d.Points de vente&amp;récupération'!J1296</f>
        <v>0</v>
      </c>
      <c r="BH1273" s="581">
        <f>'d.Points de vente&amp;récupération'!K1296</f>
        <v>0</v>
      </c>
    </row>
    <row r="1274" spans="29:60">
      <c r="AC1274" s="581">
        <f>b.Groupement!D1300</f>
        <v>0</v>
      </c>
      <c r="AD1274" s="581">
        <f>b.Groupement!E1300</f>
        <v>0</v>
      </c>
      <c r="AE1274" s="581">
        <f>b.Groupement!F1300</f>
        <v>0</v>
      </c>
      <c r="AF1274" s="581">
        <f>b.Groupement!G1300</f>
        <v>0</v>
      </c>
      <c r="AG1274" s="581">
        <f>b.Groupement!H1300</f>
        <v>0</v>
      </c>
      <c r="AH1274" s="581">
        <f>b.Groupement!I1300</f>
        <v>0</v>
      </c>
      <c r="AI1274" s="581">
        <f>b.Groupement!J1300</f>
        <v>0</v>
      </c>
      <c r="AK1274" s="581">
        <f>'a.Equipe projet'!D1296</f>
        <v>0</v>
      </c>
      <c r="AL1274" s="581">
        <f>'a.Equipe projet'!E1296</f>
        <v>0</v>
      </c>
      <c r="AM1274" s="581">
        <f>'a.Equipe projet'!F1296</f>
        <v>0</v>
      </c>
      <c r="AN1274" s="581">
        <f>'a.Equipe projet'!G1296</f>
        <v>0</v>
      </c>
      <c r="AO1274" s="581">
        <f>'a.Equipe projet'!H1296</f>
        <v>0</v>
      </c>
      <c r="AP1274" s="581">
        <f>'a.Equipe projet'!I1296</f>
        <v>0</v>
      </c>
      <c r="AQ1274" s="581">
        <f>'a.Equipe projet'!J1296</f>
        <v>0</v>
      </c>
      <c r="AR1274" s="581">
        <f>'a.Equipe projet'!K1296</f>
        <v>0</v>
      </c>
      <c r="AS1274" s="581">
        <f>'a.Equipe projet'!L1296</f>
        <v>0</v>
      </c>
      <c r="AU1274" s="581">
        <f>'c.Prestataires'!D1295</f>
        <v>0</v>
      </c>
      <c r="AV1274" s="581">
        <f>'c.Prestataires'!E1295</f>
        <v>0</v>
      </c>
      <c r="AW1274" s="581">
        <f>'c.Prestataires'!F1295</f>
        <v>0</v>
      </c>
      <c r="AX1274" s="581">
        <f>'c.Prestataires'!G1295</f>
        <v>0</v>
      </c>
      <c r="AY1274" s="581">
        <f>'c.Prestataires'!H1295</f>
        <v>0</v>
      </c>
      <c r="BA1274" s="581">
        <f>'d.Points de vente&amp;récupération'!D1297</f>
        <v>0</v>
      </c>
      <c r="BB1274" s="581">
        <f>'d.Points de vente&amp;récupération'!E1297</f>
        <v>0</v>
      </c>
      <c r="BC1274" s="581">
        <f>'d.Points de vente&amp;récupération'!F1297</f>
        <v>0</v>
      </c>
      <c r="BD1274" s="581">
        <f>'d.Points de vente&amp;récupération'!G1297</f>
        <v>0</v>
      </c>
      <c r="BE1274" s="581">
        <f>'d.Points de vente&amp;récupération'!H1297</f>
        <v>0</v>
      </c>
      <c r="BF1274" s="581">
        <f>'d.Points de vente&amp;récupération'!I1297</f>
        <v>0</v>
      </c>
      <c r="BG1274" s="581">
        <f>'d.Points de vente&amp;récupération'!J1297</f>
        <v>0</v>
      </c>
      <c r="BH1274" s="581">
        <f>'d.Points de vente&amp;récupération'!K1297</f>
        <v>0</v>
      </c>
    </row>
    <row r="1275" spans="29:60">
      <c r="AC1275" s="581">
        <f>b.Groupement!D1301</f>
        <v>0</v>
      </c>
      <c r="AD1275" s="581">
        <f>b.Groupement!E1301</f>
        <v>0</v>
      </c>
      <c r="AE1275" s="581">
        <f>b.Groupement!F1301</f>
        <v>0</v>
      </c>
      <c r="AF1275" s="581">
        <f>b.Groupement!G1301</f>
        <v>0</v>
      </c>
      <c r="AG1275" s="581">
        <f>b.Groupement!H1301</f>
        <v>0</v>
      </c>
      <c r="AH1275" s="581">
        <f>b.Groupement!I1301</f>
        <v>0</v>
      </c>
      <c r="AI1275" s="581">
        <f>b.Groupement!J1301</f>
        <v>0</v>
      </c>
      <c r="AK1275" s="581">
        <f>'a.Equipe projet'!D1297</f>
        <v>0</v>
      </c>
      <c r="AL1275" s="581">
        <f>'a.Equipe projet'!E1297</f>
        <v>0</v>
      </c>
      <c r="AM1275" s="581">
        <f>'a.Equipe projet'!F1297</f>
        <v>0</v>
      </c>
      <c r="AN1275" s="581">
        <f>'a.Equipe projet'!G1297</f>
        <v>0</v>
      </c>
      <c r="AO1275" s="581">
        <f>'a.Equipe projet'!H1297</f>
        <v>0</v>
      </c>
      <c r="AP1275" s="581">
        <f>'a.Equipe projet'!I1297</f>
        <v>0</v>
      </c>
      <c r="AQ1275" s="581">
        <f>'a.Equipe projet'!J1297</f>
        <v>0</v>
      </c>
      <c r="AR1275" s="581">
        <f>'a.Equipe projet'!K1297</f>
        <v>0</v>
      </c>
      <c r="AS1275" s="581">
        <f>'a.Equipe projet'!L1297</f>
        <v>0</v>
      </c>
      <c r="AU1275" s="581">
        <f>'c.Prestataires'!D1296</f>
        <v>0</v>
      </c>
      <c r="AV1275" s="581">
        <f>'c.Prestataires'!E1296</f>
        <v>0</v>
      </c>
      <c r="AW1275" s="581">
        <f>'c.Prestataires'!F1296</f>
        <v>0</v>
      </c>
      <c r="AX1275" s="581">
        <f>'c.Prestataires'!G1296</f>
        <v>0</v>
      </c>
      <c r="AY1275" s="581">
        <f>'c.Prestataires'!H1296</f>
        <v>0</v>
      </c>
      <c r="BA1275" s="581">
        <f>'d.Points de vente&amp;récupération'!D1298</f>
        <v>0</v>
      </c>
      <c r="BB1275" s="581">
        <f>'d.Points de vente&amp;récupération'!E1298</f>
        <v>0</v>
      </c>
      <c r="BC1275" s="581">
        <f>'d.Points de vente&amp;récupération'!F1298</f>
        <v>0</v>
      </c>
      <c r="BD1275" s="581">
        <f>'d.Points de vente&amp;récupération'!G1298</f>
        <v>0</v>
      </c>
      <c r="BE1275" s="581">
        <f>'d.Points de vente&amp;récupération'!H1298</f>
        <v>0</v>
      </c>
      <c r="BF1275" s="581">
        <f>'d.Points de vente&amp;récupération'!I1298</f>
        <v>0</v>
      </c>
      <c r="BG1275" s="581">
        <f>'d.Points de vente&amp;récupération'!J1298</f>
        <v>0</v>
      </c>
      <c r="BH1275" s="581">
        <f>'d.Points de vente&amp;récupération'!K1298</f>
        <v>0</v>
      </c>
    </row>
    <row r="1276" spans="29:60">
      <c r="AC1276" s="581">
        <f>b.Groupement!D1302</f>
        <v>0</v>
      </c>
      <c r="AD1276" s="581">
        <f>b.Groupement!E1302</f>
        <v>0</v>
      </c>
      <c r="AE1276" s="581">
        <f>b.Groupement!F1302</f>
        <v>0</v>
      </c>
      <c r="AF1276" s="581">
        <f>b.Groupement!G1302</f>
        <v>0</v>
      </c>
      <c r="AG1276" s="581">
        <f>b.Groupement!H1302</f>
        <v>0</v>
      </c>
      <c r="AH1276" s="581">
        <f>b.Groupement!I1302</f>
        <v>0</v>
      </c>
      <c r="AI1276" s="581">
        <f>b.Groupement!J1302</f>
        <v>0</v>
      </c>
      <c r="AK1276" s="581">
        <f>'a.Equipe projet'!D1298</f>
        <v>0</v>
      </c>
      <c r="AL1276" s="581">
        <f>'a.Equipe projet'!E1298</f>
        <v>0</v>
      </c>
      <c r="AM1276" s="581">
        <f>'a.Equipe projet'!F1298</f>
        <v>0</v>
      </c>
      <c r="AN1276" s="581">
        <f>'a.Equipe projet'!G1298</f>
        <v>0</v>
      </c>
      <c r="AO1276" s="581">
        <f>'a.Equipe projet'!H1298</f>
        <v>0</v>
      </c>
      <c r="AP1276" s="581">
        <f>'a.Equipe projet'!I1298</f>
        <v>0</v>
      </c>
      <c r="AQ1276" s="581">
        <f>'a.Equipe projet'!J1298</f>
        <v>0</v>
      </c>
      <c r="AR1276" s="581">
        <f>'a.Equipe projet'!K1298</f>
        <v>0</v>
      </c>
      <c r="AS1276" s="581">
        <f>'a.Equipe projet'!L1298</f>
        <v>0</v>
      </c>
      <c r="AU1276" s="581">
        <f>'c.Prestataires'!D1297</f>
        <v>0</v>
      </c>
      <c r="AV1276" s="581">
        <f>'c.Prestataires'!E1297</f>
        <v>0</v>
      </c>
      <c r="AW1276" s="581">
        <f>'c.Prestataires'!F1297</f>
        <v>0</v>
      </c>
      <c r="AX1276" s="581">
        <f>'c.Prestataires'!G1297</f>
        <v>0</v>
      </c>
      <c r="AY1276" s="581">
        <f>'c.Prestataires'!H1297</f>
        <v>0</v>
      </c>
      <c r="BA1276" s="581">
        <f>'d.Points de vente&amp;récupération'!D1299</f>
        <v>0</v>
      </c>
      <c r="BB1276" s="581">
        <f>'d.Points de vente&amp;récupération'!E1299</f>
        <v>0</v>
      </c>
      <c r="BC1276" s="581">
        <f>'d.Points de vente&amp;récupération'!F1299</f>
        <v>0</v>
      </c>
      <c r="BD1276" s="581">
        <f>'d.Points de vente&amp;récupération'!G1299</f>
        <v>0</v>
      </c>
      <c r="BE1276" s="581">
        <f>'d.Points de vente&amp;récupération'!H1299</f>
        <v>0</v>
      </c>
      <c r="BF1276" s="581">
        <f>'d.Points de vente&amp;récupération'!I1299</f>
        <v>0</v>
      </c>
      <c r="BG1276" s="581">
        <f>'d.Points de vente&amp;récupération'!J1299</f>
        <v>0</v>
      </c>
      <c r="BH1276" s="581">
        <f>'d.Points de vente&amp;récupération'!K1299</f>
        <v>0</v>
      </c>
    </row>
    <row r="1277" spans="29:60">
      <c r="AC1277" s="581">
        <f>b.Groupement!D1303</f>
        <v>0</v>
      </c>
      <c r="AD1277" s="581">
        <f>b.Groupement!E1303</f>
        <v>0</v>
      </c>
      <c r="AE1277" s="581">
        <f>b.Groupement!F1303</f>
        <v>0</v>
      </c>
      <c r="AF1277" s="581">
        <f>b.Groupement!G1303</f>
        <v>0</v>
      </c>
      <c r="AG1277" s="581">
        <f>b.Groupement!H1303</f>
        <v>0</v>
      </c>
      <c r="AH1277" s="581">
        <f>b.Groupement!I1303</f>
        <v>0</v>
      </c>
      <c r="AI1277" s="581">
        <f>b.Groupement!J1303</f>
        <v>0</v>
      </c>
      <c r="AK1277" s="581">
        <f>'a.Equipe projet'!D1299</f>
        <v>0</v>
      </c>
      <c r="AL1277" s="581">
        <f>'a.Equipe projet'!E1299</f>
        <v>0</v>
      </c>
      <c r="AM1277" s="581">
        <f>'a.Equipe projet'!F1299</f>
        <v>0</v>
      </c>
      <c r="AN1277" s="581">
        <f>'a.Equipe projet'!G1299</f>
        <v>0</v>
      </c>
      <c r="AO1277" s="581">
        <f>'a.Equipe projet'!H1299</f>
        <v>0</v>
      </c>
      <c r="AP1277" s="581">
        <f>'a.Equipe projet'!I1299</f>
        <v>0</v>
      </c>
      <c r="AQ1277" s="581">
        <f>'a.Equipe projet'!J1299</f>
        <v>0</v>
      </c>
      <c r="AR1277" s="581">
        <f>'a.Equipe projet'!K1299</f>
        <v>0</v>
      </c>
      <c r="AS1277" s="581">
        <f>'a.Equipe projet'!L1299</f>
        <v>0</v>
      </c>
      <c r="AU1277" s="581">
        <f>'c.Prestataires'!D1298</f>
        <v>0</v>
      </c>
      <c r="AV1277" s="581">
        <f>'c.Prestataires'!E1298</f>
        <v>0</v>
      </c>
      <c r="AW1277" s="581">
        <f>'c.Prestataires'!F1298</f>
        <v>0</v>
      </c>
      <c r="AX1277" s="581">
        <f>'c.Prestataires'!G1298</f>
        <v>0</v>
      </c>
      <c r="AY1277" s="581">
        <f>'c.Prestataires'!H1298</f>
        <v>0</v>
      </c>
      <c r="BA1277" s="581">
        <f>'d.Points de vente&amp;récupération'!D1300</f>
        <v>0</v>
      </c>
      <c r="BB1277" s="581">
        <f>'d.Points de vente&amp;récupération'!E1300</f>
        <v>0</v>
      </c>
      <c r="BC1277" s="581">
        <f>'d.Points de vente&amp;récupération'!F1300</f>
        <v>0</v>
      </c>
      <c r="BD1277" s="581">
        <f>'d.Points de vente&amp;récupération'!G1300</f>
        <v>0</v>
      </c>
      <c r="BE1277" s="581">
        <f>'d.Points de vente&amp;récupération'!H1300</f>
        <v>0</v>
      </c>
      <c r="BF1277" s="581">
        <f>'d.Points de vente&amp;récupération'!I1300</f>
        <v>0</v>
      </c>
      <c r="BG1277" s="581">
        <f>'d.Points de vente&amp;récupération'!J1300</f>
        <v>0</v>
      </c>
      <c r="BH1277" s="581">
        <f>'d.Points de vente&amp;récupération'!K1300</f>
        <v>0</v>
      </c>
    </row>
    <row r="1278" spans="29:60">
      <c r="AC1278" s="581">
        <f>b.Groupement!D1304</f>
        <v>0</v>
      </c>
      <c r="AD1278" s="581">
        <f>b.Groupement!E1304</f>
        <v>0</v>
      </c>
      <c r="AE1278" s="581">
        <f>b.Groupement!F1304</f>
        <v>0</v>
      </c>
      <c r="AF1278" s="581">
        <f>b.Groupement!G1304</f>
        <v>0</v>
      </c>
      <c r="AG1278" s="581">
        <f>b.Groupement!H1304</f>
        <v>0</v>
      </c>
      <c r="AH1278" s="581">
        <f>b.Groupement!I1304</f>
        <v>0</v>
      </c>
      <c r="AI1278" s="581">
        <f>b.Groupement!J1304</f>
        <v>0</v>
      </c>
      <c r="AK1278" s="581">
        <f>'a.Equipe projet'!D1300</f>
        <v>0</v>
      </c>
      <c r="AL1278" s="581">
        <f>'a.Equipe projet'!E1300</f>
        <v>0</v>
      </c>
      <c r="AM1278" s="581">
        <f>'a.Equipe projet'!F1300</f>
        <v>0</v>
      </c>
      <c r="AN1278" s="581">
        <f>'a.Equipe projet'!G1300</f>
        <v>0</v>
      </c>
      <c r="AO1278" s="581">
        <f>'a.Equipe projet'!H1300</f>
        <v>0</v>
      </c>
      <c r="AP1278" s="581">
        <f>'a.Equipe projet'!I1300</f>
        <v>0</v>
      </c>
      <c r="AQ1278" s="581">
        <f>'a.Equipe projet'!J1300</f>
        <v>0</v>
      </c>
      <c r="AR1278" s="581">
        <f>'a.Equipe projet'!K1300</f>
        <v>0</v>
      </c>
      <c r="AS1278" s="581">
        <f>'a.Equipe projet'!L1300</f>
        <v>0</v>
      </c>
      <c r="AU1278" s="581">
        <f>'c.Prestataires'!D1299</f>
        <v>0</v>
      </c>
      <c r="AV1278" s="581">
        <f>'c.Prestataires'!E1299</f>
        <v>0</v>
      </c>
      <c r="AW1278" s="581">
        <f>'c.Prestataires'!F1299</f>
        <v>0</v>
      </c>
      <c r="AX1278" s="581">
        <f>'c.Prestataires'!G1299</f>
        <v>0</v>
      </c>
      <c r="AY1278" s="581">
        <f>'c.Prestataires'!H1299</f>
        <v>0</v>
      </c>
      <c r="BA1278" s="581">
        <f>'d.Points de vente&amp;récupération'!D1301</f>
        <v>0</v>
      </c>
      <c r="BB1278" s="581">
        <f>'d.Points de vente&amp;récupération'!E1301</f>
        <v>0</v>
      </c>
      <c r="BC1278" s="581">
        <f>'d.Points de vente&amp;récupération'!F1301</f>
        <v>0</v>
      </c>
      <c r="BD1278" s="581">
        <f>'d.Points de vente&amp;récupération'!G1301</f>
        <v>0</v>
      </c>
      <c r="BE1278" s="581">
        <f>'d.Points de vente&amp;récupération'!H1301</f>
        <v>0</v>
      </c>
      <c r="BF1278" s="581">
        <f>'d.Points de vente&amp;récupération'!I1301</f>
        <v>0</v>
      </c>
      <c r="BG1278" s="581">
        <f>'d.Points de vente&amp;récupération'!J1301</f>
        <v>0</v>
      </c>
      <c r="BH1278" s="581">
        <f>'d.Points de vente&amp;récupération'!K1301</f>
        <v>0</v>
      </c>
    </row>
    <row r="1279" spans="29:60">
      <c r="AC1279" s="581">
        <f>b.Groupement!D1305</f>
        <v>0</v>
      </c>
      <c r="AD1279" s="581">
        <f>b.Groupement!E1305</f>
        <v>0</v>
      </c>
      <c r="AE1279" s="581">
        <f>b.Groupement!F1305</f>
        <v>0</v>
      </c>
      <c r="AF1279" s="581">
        <f>b.Groupement!G1305</f>
        <v>0</v>
      </c>
      <c r="AG1279" s="581">
        <f>b.Groupement!H1305</f>
        <v>0</v>
      </c>
      <c r="AH1279" s="581">
        <f>b.Groupement!I1305</f>
        <v>0</v>
      </c>
      <c r="AI1279" s="581">
        <f>b.Groupement!J1305</f>
        <v>0</v>
      </c>
      <c r="AK1279" s="581">
        <f>'a.Equipe projet'!D1301</f>
        <v>0</v>
      </c>
      <c r="AL1279" s="581">
        <f>'a.Equipe projet'!E1301</f>
        <v>0</v>
      </c>
      <c r="AM1279" s="581">
        <f>'a.Equipe projet'!F1301</f>
        <v>0</v>
      </c>
      <c r="AN1279" s="581">
        <f>'a.Equipe projet'!G1301</f>
        <v>0</v>
      </c>
      <c r="AO1279" s="581">
        <f>'a.Equipe projet'!H1301</f>
        <v>0</v>
      </c>
      <c r="AP1279" s="581">
        <f>'a.Equipe projet'!I1301</f>
        <v>0</v>
      </c>
      <c r="AQ1279" s="581">
        <f>'a.Equipe projet'!J1301</f>
        <v>0</v>
      </c>
      <c r="AR1279" s="581">
        <f>'a.Equipe projet'!K1301</f>
        <v>0</v>
      </c>
      <c r="AS1279" s="581">
        <f>'a.Equipe projet'!L1301</f>
        <v>0</v>
      </c>
      <c r="AU1279" s="581">
        <f>'c.Prestataires'!D1300</f>
        <v>0</v>
      </c>
      <c r="AV1279" s="581">
        <f>'c.Prestataires'!E1300</f>
        <v>0</v>
      </c>
      <c r="AW1279" s="581">
        <f>'c.Prestataires'!F1300</f>
        <v>0</v>
      </c>
      <c r="AX1279" s="581">
        <f>'c.Prestataires'!G1300</f>
        <v>0</v>
      </c>
      <c r="AY1279" s="581">
        <f>'c.Prestataires'!H1300</f>
        <v>0</v>
      </c>
      <c r="BA1279" s="581">
        <f>'d.Points de vente&amp;récupération'!D1302</f>
        <v>0</v>
      </c>
      <c r="BB1279" s="581">
        <f>'d.Points de vente&amp;récupération'!E1302</f>
        <v>0</v>
      </c>
      <c r="BC1279" s="581">
        <f>'d.Points de vente&amp;récupération'!F1302</f>
        <v>0</v>
      </c>
      <c r="BD1279" s="581">
        <f>'d.Points de vente&amp;récupération'!G1302</f>
        <v>0</v>
      </c>
      <c r="BE1279" s="581">
        <f>'d.Points de vente&amp;récupération'!H1302</f>
        <v>0</v>
      </c>
      <c r="BF1279" s="581">
        <f>'d.Points de vente&amp;récupération'!I1302</f>
        <v>0</v>
      </c>
      <c r="BG1279" s="581">
        <f>'d.Points de vente&amp;récupération'!J1302</f>
        <v>0</v>
      </c>
      <c r="BH1279" s="581">
        <f>'d.Points de vente&amp;récupération'!K1302</f>
        <v>0</v>
      </c>
    </row>
    <row r="1280" spans="29:60">
      <c r="AC1280" s="581">
        <f>b.Groupement!D1306</f>
        <v>0</v>
      </c>
      <c r="AD1280" s="581">
        <f>b.Groupement!E1306</f>
        <v>0</v>
      </c>
      <c r="AE1280" s="581">
        <f>b.Groupement!F1306</f>
        <v>0</v>
      </c>
      <c r="AF1280" s="581">
        <f>b.Groupement!G1306</f>
        <v>0</v>
      </c>
      <c r="AG1280" s="581">
        <f>b.Groupement!H1306</f>
        <v>0</v>
      </c>
      <c r="AH1280" s="581">
        <f>b.Groupement!I1306</f>
        <v>0</v>
      </c>
      <c r="AI1280" s="581">
        <f>b.Groupement!J1306</f>
        <v>0</v>
      </c>
      <c r="AK1280" s="581">
        <f>'a.Equipe projet'!D1302</f>
        <v>0</v>
      </c>
      <c r="AL1280" s="581">
        <f>'a.Equipe projet'!E1302</f>
        <v>0</v>
      </c>
      <c r="AM1280" s="581">
        <f>'a.Equipe projet'!F1302</f>
        <v>0</v>
      </c>
      <c r="AN1280" s="581">
        <f>'a.Equipe projet'!G1302</f>
        <v>0</v>
      </c>
      <c r="AO1280" s="581">
        <f>'a.Equipe projet'!H1302</f>
        <v>0</v>
      </c>
      <c r="AP1280" s="581">
        <f>'a.Equipe projet'!I1302</f>
        <v>0</v>
      </c>
      <c r="AQ1280" s="581">
        <f>'a.Equipe projet'!J1302</f>
        <v>0</v>
      </c>
      <c r="AR1280" s="581">
        <f>'a.Equipe projet'!K1302</f>
        <v>0</v>
      </c>
      <c r="AS1280" s="581">
        <f>'a.Equipe projet'!L1302</f>
        <v>0</v>
      </c>
      <c r="AU1280" s="581">
        <f>'c.Prestataires'!D1301</f>
        <v>0</v>
      </c>
      <c r="AV1280" s="581">
        <f>'c.Prestataires'!E1301</f>
        <v>0</v>
      </c>
      <c r="AW1280" s="581">
        <f>'c.Prestataires'!F1301</f>
        <v>0</v>
      </c>
      <c r="AX1280" s="581">
        <f>'c.Prestataires'!G1301</f>
        <v>0</v>
      </c>
      <c r="AY1280" s="581">
        <f>'c.Prestataires'!H1301</f>
        <v>0</v>
      </c>
      <c r="BA1280" s="581">
        <f>'d.Points de vente&amp;récupération'!D1303</f>
        <v>0</v>
      </c>
      <c r="BB1280" s="581">
        <f>'d.Points de vente&amp;récupération'!E1303</f>
        <v>0</v>
      </c>
      <c r="BC1280" s="581">
        <f>'d.Points de vente&amp;récupération'!F1303</f>
        <v>0</v>
      </c>
      <c r="BD1280" s="581">
        <f>'d.Points de vente&amp;récupération'!G1303</f>
        <v>0</v>
      </c>
      <c r="BE1280" s="581">
        <f>'d.Points de vente&amp;récupération'!H1303</f>
        <v>0</v>
      </c>
      <c r="BF1280" s="581">
        <f>'d.Points de vente&amp;récupération'!I1303</f>
        <v>0</v>
      </c>
      <c r="BG1280" s="581">
        <f>'d.Points de vente&amp;récupération'!J1303</f>
        <v>0</v>
      </c>
      <c r="BH1280" s="581">
        <f>'d.Points de vente&amp;récupération'!K1303</f>
        <v>0</v>
      </c>
    </row>
    <row r="1281" spans="29:60">
      <c r="AC1281" s="581">
        <f>b.Groupement!D1307</f>
        <v>0</v>
      </c>
      <c r="AD1281" s="581">
        <f>b.Groupement!E1307</f>
        <v>0</v>
      </c>
      <c r="AE1281" s="581">
        <f>b.Groupement!F1307</f>
        <v>0</v>
      </c>
      <c r="AF1281" s="581">
        <f>b.Groupement!G1307</f>
        <v>0</v>
      </c>
      <c r="AG1281" s="581">
        <f>b.Groupement!H1307</f>
        <v>0</v>
      </c>
      <c r="AH1281" s="581">
        <f>b.Groupement!I1307</f>
        <v>0</v>
      </c>
      <c r="AI1281" s="581">
        <f>b.Groupement!J1307</f>
        <v>0</v>
      </c>
      <c r="AK1281" s="581">
        <f>'a.Equipe projet'!D1303</f>
        <v>0</v>
      </c>
      <c r="AL1281" s="581">
        <f>'a.Equipe projet'!E1303</f>
        <v>0</v>
      </c>
      <c r="AM1281" s="581">
        <f>'a.Equipe projet'!F1303</f>
        <v>0</v>
      </c>
      <c r="AN1281" s="581">
        <f>'a.Equipe projet'!G1303</f>
        <v>0</v>
      </c>
      <c r="AO1281" s="581">
        <f>'a.Equipe projet'!H1303</f>
        <v>0</v>
      </c>
      <c r="AP1281" s="581">
        <f>'a.Equipe projet'!I1303</f>
        <v>0</v>
      </c>
      <c r="AQ1281" s="581">
        <f>'a.Equipe projet'!J1303</f>
        <v>0</v>
      </c>
      <c r="AR1281" s="581">
        <f>'a.Equipe projet'!K1303</f>
        <v>0</v>
      </c>
      <c r="AS1281" s="581">
        <f>'a.Equipe projet'!L1303</f>
        <v>0</v>
      </c>
      <c r="AU1281" s="581">
        <f>'c.Prestataires'!D1302</f>
        <v>0</v>
      </c>
      <c r="AV1281" s="581">
        <f>'c.Prestataires'!E1302</f>
        <v>0</v>
      </c>
      <c r="AW1281" s="581">
        <f>'c.Prestataires'!F1302</f>
        <v>0</v>
      </c>
      <c r="AX1281" s="581">
        <f>'c.Prestataires'!G1302</f>
        <v>0</v>
      </c>
      <c r="AY1281" s="581">
        <f>'c.Prestataires'!H1302</f>
        <v>0</v>
      </c>
      <c r="BA1281" s="581">
        <f>'d.Points de vente&amp;récupération'!D1304</f>
        <v>0</v>
      </c>
      <c r="BB1281" s="581">
        <f>'d.Points de vente&amp;récupération'!E1304</f>
        <v>0</v>
      </c>
      <c r="BC1281" s="581">
        <f>'d.Points de vente&amp;récupération'!F1304</f>
        <v>0</v>
      </c>
      <c r="BD1281" s="581">
        <f>'d.Points de vente&amp;récupération'!G1304</f>
        <v>0</v>
      </c>
      <c r="BE1281" s="581">
        <f>'d.Points de vente&amp;récupération'!H1304</f>
        <v>0</v>
      </c>
      <c r="BF1281" s="581">
        <f>'d.Points de vente&amp;récupération'!I1304</f>
        <v>0</v>
      </c>
      <c r="BG1281" s="581">
        <f>'d.Points de vente&amp;récupération'!J1304</f>
        <v>0</v>
      </c>
      <c r="BH1281" s="581">
        <f>'d.Points de vente&amp;récupération'!K1304</f>
        <v>0</v>
      </c>
    </row>
    <row r="1282" spans="29:60">
      <c r="AK1282" s="581">
        <f>'a.Equipe projet'!D1304</f>
        <v>0</v>
      </c>
      <c r="AL1282" s="581">
        <f>'a.Equipe projet'!E1304</f>
        <v>0</v>
      </c>
      <c r="AM1282" s="581">
        <f>'a.Equipe projet'!F1304</f>
        <v>0</v>
      </c>
      <c r="AN1282" s="581">
        <f>'a.Equipe projet'!G1304</f>
        <v>0</v>
      </c>
      <c r="AO1282" s="581">
        <f>'a.Equipe projet'!H1304</f>
        <v>0</v>
      </c>
      <c r="AP1282" s="581">
        <f>'a.Equipe projet'!I1304</f>
        <v>0</v>
      </c>
      <c r="AQ1282" s="581">
        <f>'a.Equipe projet'!J1304</f>
        <v>0</v>
      </c>
      <c r="AR1282" s="581">
        <f>'a.Equipe projet'!K1304</f>
        <v>0</v>
      </c>
      <c r="AS1282" s="581">
        <f>'a.Equipe projet'!L1304</f>
        <v>0</v>
      </c>
      <c r="AU1282" s="581">
        <f>'c.Prestataires'!D1303</f>
        <v>0</v>
      </c>
      <c r="AV1282" s="581">
        <f>'c.Prestataires'!E1303</f>
        <v>0</v>
      </c>
      <c r="AW1282" s="581">
        <f>'c.Prestataires'!F1303</f>
        <v>0</v>
      </c>
      <c r="AX1282" s="581">
        <f>'c.Prestataires'!G1303</f>
        <v>0</v>
      </c>
      <c r="AY1282" s="581">
        <f>'c.Prestataires'!H1303</f>
        <v>0</v>
      </c>
      <c r="BA1282" s="581">
        <f>'d.Points de vente&amp;récupération'!D1305</f>
        <v>0</v>
      </c>
      <c r="BB1282" s="581">
        <f>'d.Points de vente&amp;récupération'!E1305</f>
        <v>0</v>
      </c>
      <c r="BC1282" s="581">
        <f>'d.Points de vente&amp;récupération'!F1305</f>
        <v>0</v>
      </c>
      <c r="BD1282" s="581">
        <f>'d.Points de vente&amp;récupération'!G1305</f>
        <v>0</v>
      </c>
      <c r="BE1282" s="581">
        <f>'d.Points de vente&amp;récupération'!H1305</f>
        <v>0</v>
      </c>
      <c r="BF1282" s="581">
        <f>'d.Points de vente&amp;récupération'!I1305</f>
        <v>0</v>
      </c>
      <c r="BG1282" s="581">
        <f>'d.Points de vente&amp;récupération'!J1305</f>
        <v>0</v>
      </c>
      <c r="BH1282" s="581">
        <f>'d.Points de vente&amp;récupération'!K1305</f>
        <v>0</v>
      </c>
    </row>
  </sheetData>
  <phoneticPr fontId="12" type="noConversion"/>
  <pageMargins left="0.7" right="0.7" top="0.75" bottom="0.75" header="0.3" footer="0.3"/>
  <pageSetup paperSize="9" orientation="portrait" r:id="rId1"/>
  <tableParts count="6">
    <tablePart r:id="rId2"/>
    <tablePart r:id="rId3"/>
    <tablePart r:id="rId4"/>
    <tablePart r:id="rId5"/>
    <tablePart r:id="rId6"/>
    <tablePart r:id="rId7"/>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81221dee-5606-43d8-9b03-0e1c61c53ea5">
      <UserInfo>
        <DisplayName/>
        <AccountId xsi:nil="true"/>
        <AccountType/>
      </UserInfo>
    </SharedWithUsers>
    <MediaLengthInSeconds xmlns="c30b790a-164a-4a27-80e7-afb1cf9940e1" xsi:nil="true"/>
    <TaxCatchAll xmlns="81221dee-5606-43d8-9b03-0e1c61c53ea5" xsi:nil="true"/>
    <lcf76f155ced4ddcb4097134ff3c332f xmlns="c30b790a-164a-4a27-80e7-afb1cf9940e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5F2EE101292C740B25DAAF2D267C100" ma:contentTypeVersion="19" ma:contentTypeDescription="Crée un document." ma:contentTypeScope="" ma:versionID="057aed9ba1cfb4d414d773da98313d4d">
  <xsd:schema xmlns:xsd="http://www.w3.org/2001/XMLSchema" xmlns:xs="http://www.w3.org/2001/XMLSchema" xmlns:p="http://schemas.microsoft.com/office/2006/metadata/properties" xmlns:ns2="81221dee-5606-43d8-9b03-0e1c61c53ea5" xmlns:ns3="c30b790a-164a-4a27-80e7-afb1cf9940e1" targetNamespace="http://schemas.microsoft.com/office/2006/metadata/properties" ma:root="true" ma:fieldsID="d1eb2dfae694d7f9e6f5e41345c47398" ns2:_="" ns3:_="">
    <xsd:import namespace="81221dee-5606-43d8-9b03-0e1c61c53ea5"/>
    <xsd:import namespace="c30b790a-164a-4a27-80e7-afb1cf9940e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221dee-5606-43d8-9b03-0e1c61c53ea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1dcb33e4-f8b0-4f35-a87d-17a1e64b25cf}" ma:internalName="TaxCatchAll" ma:showField="CatchAllData" ma:web="81221dee-5606-43d8-9b03-0e1c61c53ea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0b790a-164a-4a27-80e7-afb1cf9940e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594a083a-1e22-4320-a76d-dcd5c55a697f"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A2E8D7-9F62-40E0-8A07-B8C33724A6E3}">
  <ds:schemaRefs>
    <ds:schemaRef ds:uri="http://www.w3.org/XML/1998/namespace"/>
    <ds:schemaRef ds:uri="http://purl.org/dc/elements/1.1/"/>
    <ds:schemaRef ds:uri="http://schemas.microsoft.com/office/2006/documentManagement/types"/>
    <ds:schemaRef ds:uri="http://purl.org/dc/terms/"/>
    <ds:schemaRef ds:uri="http://schemas.microsoft.com/office/infopath/2007/PartnerControls"/>
    <ds:schemaRef ds:uri="81221dee-5606-43d8-9b03-0e1c61c53ea5"/>
    <ds:schemaRef ds:uri="c30b790a-164a-4a27-80e7-afb1cf9940e1"/>
    <ds:schemaRef ds:uri="http://purl.org/dc/dcmitype/"/>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4CAD1406-3F35-403D-803A-A59FC7F7117C}">
  <ds:schemaRefs>
    <ds:schemaRef ds:uri="http://schemas.microsoft.com/sharepoint/v3/contenttype/forms"/>
  </ds:schemaRefs>
</ds:datastoreItem>
</file>

<file path=customXml/itemProps3.xml><?xml version="1.0" encoding="utf-8"?>
<ds:datastoreItem xmlns:ds="http://schemas.openxmlformats.org/officeDocument/2006/customXml" ds:itemID="{B50DC526-F2A5-40D2-81A8-3EB6CA952B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221dee-5606-43d8-9b03-0e1c61c53ea5"/>
    <ds:schemaRef ds:uri="c30b790a-164a-4a27-80e7-afb1cf9940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10</vt:i4>
      </vt:variant>
      <vt:variant>
        <vt:lpstr>Plages nommées</vt:lpstr>
      </vt:variant>
      <vt:variant>
        <vt:i4>8</vt:i4>
      </vt:variant>
    </vt:vector>
  </HeadingPairs>
  <TitlesOfParts>
    <vt:vector size="18" baseType="lpstr">
      <vt:lpstr>Listes</vt:lpstr>
      <vt:lpstr>Mode d'emploi</vt:lpstr>
      <vt:lpstr>1.Fiche candidature (à remplir)</vt:lpstr>
      <vt:lpstr>2.Fiche infos clés (à remplir) </vt:lpstr>
      <vt:lpstr>3.Liste onglets à compléter</vt:lpstr>
      <vt:lpstr>a.Equipe projet</vt:lpstr>
      <vt:lpstr>b.Groupement</vt:lpstr>
      <vt:lpstr>c.Prestataires</vt:lpstr>
      <vt:lpstr>d.Points de vente&amp;récupération</vt:lpstr>
      <vt:lpstr>ConsolidationDonnees</vt:lpstr>
      <vt:lpstr>'1.Fiche candidature (à remplir)'!Zone_d_impression</vt:lpstr>
      <vt:lpstr>'2.Fiche infos clés (à remplir) '!Zone_d_impression</vt:lpstr>
      <vt:lpstr>'3.Liste onglets à compléter'!Zone_d_impression</vt:lpstr>
      <vt:lpstr>'a.Equipe projet'!Zone_d_impression</vt:lpstr>
      <vt:lpstr>b.Groupement!Zone_d_impression</vt:lpstr>
      <vt:lpstr>c.Prestataires!Zone_d_impression</vt:lpstr>
      <vt:lpstr>'d.Points de vente&amp;récupération'!Zone_d_impression</vt:lpstr>
      <vt:lpstr>'Mode d''emploi'!Zone_d_impression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NGUYEN Sophie</dc:creator>
  <cp:keywords/>
  <dc:description/>
  <cp:lastModifiedBy>CHATEL Elise</cp:lastModifiedBy>
  <cp:revision/>
  <dcterms:created xsi:type="dcterms:W3CDTF">2019-05-15T13:09:51Z</dcterms:created>
  <dcterms:modified xsi:type="dcterms:W3CDTF">2026-06-17T07:59:32Z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0x01010075F2EE101292C740B25DAAF2D267C100</vt:lpwstr>
  </property>
  <property fmtid="{D5CDD505-2E9C-101B-9397-08002B2CF9AE}" pid="3" name="Order">
    <vt:r8>100</vt:r8>
  </property>
  <property fmtid="{D5CDD505-2E9C-101B-9397-08002B2CF9AE}" pid="4" name="MediaServiceImageTags">
    <vt:lpwstr/>
  </property>
  <property fmtid="{D5CDD505-2E9C-101B-9397-08002B2CF9AE}" pid="5" name="GUID">
    <vt:lpwstr>2a484c80-9229-4bf7-893f-96463ef353eb</vt:lpwstr>
  </property>
  <property fmtid="{D5CDD505-2E9C-101B-9397-08002B2CF9AE}" pid="6" name="WorkflowVersion">
    <vt:i4>1</vt:i4>
  </property>
  <property fmtid="{D5CDD505-2E9C-101B-9397-08002B2CF9AE}" pid="7" name="xd_Signature">
    <vt:bool>false</vt:bool>
  </property>
  <property fmtid="{D5CDD505-2E9C-101B-9397-08002B2CF9AE}" pid="8" name="xd_ProgID">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